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oi\Downloads\"/>
    </mc:Choice>
  </mc:AlternateContent>
  <xr:revisionPtr revIDLastSave="0" documentId="13_ncr:1_{75E3A041-7EA7-49F4-BAD8-364A9AB1527E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Parc global 04-2022" sheetId="1" r:id="rId1"/>
    <sheet name="Parc gestion 04-2022" sheetId="2" r:id="rId2"/>
    <sheet name="PARC DEPARTEMENTS" sheetId="6" r:id="rId3"/>
    <sheet name="PARC CATEGORIE" sheetId="3" r:id="rId4"/>
    <sheet name="KMS PAR DEP" sheetId="7" r:id="rId5"/>
    <sheet name="CRITAIR" sheetId="4" r:id="rId6"/>
    <sheet name="ENERGIE" sheetId="5" r:id="rId7"/>
    <sheet name="CRIT AIR DEP" sheetId="8" r:id="rId8"/>
  </sheets>
  <definedNames>
    <definedName name="_xlnm._FilterDatabase" localSheetId="1" hidden="1">'Parc gestion 04-2022'!$A$10:$AM$1524</definedName>
    <definedName name="_xlnm._FilterDatabase" localSheetId="0" hidden="1">'Parc global 04-2022'!$A$10:$AL$4193</definedName>
  </definedNames>
  <calcPr calcId="181029"/>
  <pivotCaches>
    <pivotCache cacheId="0" r:id="rId9"/>
    <pivotCache cacheId="1" r:id="rId10"/>
    <pivotCache cacheId="2" r:id="rId11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2" i="2" l="1"/>
  <c r="D12" i="2" l="1"/>
  <c r="X12" i="2" s="1"/>
  <c r="D13" i="2"/>
  <c r="X13" i="2" s="1"/>
  <c r="D14" i="2"/>
  <c r="X14" i="2" s="1"/>
  <c r="D15" i="2"/>
  <c r="X15" i="2" s="1"/>
  <c r="D16" i="2"/>
  <c r="X16" i="2" s="1"/>
  <c r="D17" i="2"/>
  <c r="X17" i="2" s="1"/>
  <c r="D18" i="2"/>
  <c r="X18" i="2" s="1"/>
  <c r="D19" i="2"/>
  <c r="X19" i="2" s="1"/>
  <c r="D20" i="2"/>
  <c r="X20" i="2" s="1"/>
  <c r="D21" i="2"/>
  <c r="X21" i="2" s="1"/>
  <c r="D22" i="2"/>
  <c r="X22" i="2" s="1"/>
  <c r="D23" i="2"/>
  <c r="X23" i="2" s="1"/>
  <c r="D24" i="2"/>
  <c r="X24" i="2" s="1"/>
  <c r="D25" i="2"/>
  <c r="X25" i="2" s="1"/>
  <c r="D26" i="2"/>
  <c r="X26" i="2" s="1"/>
  <c r="D27" i="2"/>
  <c r="X27" i="2" s="1"/>
  <c r="D28" i="2"/>
  <c r="X28" i="2" s="1"/>
  <c r="D29" i="2"/>
  <c r="X29" i="2" s="1"/>
  <c r="D30" i="2"/>
  <c r="X30" i="2" s="1"/>
  <c r="D31" i="2"/>
  <c r="X31" i="2" s="1"/>
  <c r="D32" i="2"/>
  <c r="X32" i="2" s="1"/>
  <c r="D33" i="2"/>
  <c r="X33" i="2" s="1"/>
  <c r="D34" i="2"/>
  <c r="X34" i="2" s="1"/>
  <c r="D35" i="2"/>
  <c r="X35" i="2" s="1"/>
  <c r="D36" i="2"/>
  <c r="X36" i="2" s="1"/>
  <c r="D37" i="2"/>
  <c r="X37" i="2" s="1"/>
  <c r="D38" i="2"/>
  <c r="X38" i="2" s="1"/>
  <c r="D39" i="2"/>
  <c r="X39" i="2" s="1"/>
  <c r="D40" i="2"/>
  <c r="X40" i="2" s="1"/>
  <c r="D41" i="2"/>
  <c r="X41" i="2" s="1"/>
  <c r="D42" i="2"/>
  <c r="X42" i="2" s="1"/>
  <c r="D43" i="2"/>
  <c r="X43" i="2" s="1"/>
  <c r="D44" i="2"/>
  <c r="X44" i="2" s="1"/>
  <c r="D45" i="2"/>
  <c r="X45" i="2" s="1"/>
  <c r="D46" i="2"/>
  <c r="X46" i="2" s="1"/>
  <c r="D47" i="2"/>
  <c r="X47" i="2" s="1"/>
  <c r="D48" i="2"/>
  <c r="X48" i="2" s="1"/>
  <c r="D49" i="2"/>
  <c r="X49" i="2" s="1"/>
  <c r="D50" i="2"/>
  <c r="X50" i="2" s="1"/>
  <c r="D51" i="2"/>
  <c r="X51" i="2" s="1"/>
  <c r="D52" i="2"/>
  <c r="X52" i="2" s="1"/>
  <c r="D53" i="2"/>
  <c r="X53" i="2" s="1"/>
  <c r="D54" i="2"/>
  <c r="X54" i="2" s="1"/>
  <c r="D55" i="2"/>
  <c r="X55" i="2" s="1"/>
  <c r="D56" i="2"/>
  <c r="X56" i="2" s="1"/>
  <c r="D57" i="2"/>
  <c r="X57" i="2" s="1"/>
  <c r="D58" i="2"/>
  <c r="X58" i="2" s="1"/>
  <c r="D59" i="2"/>
  <c r="X59" i="2" s="1"/>
  <c r="D60" i="2"/>
  <c r="X60" i="2" s="1"/>
  <c r="D61" i="2"/>
  <c r="X61" i="2" s="1"/>
  <c r="D62" i="2"/>
  <c r="X62" i="2" s="1"/>
  <c r="D63" i="2"/>
  <c r="X63" i="2" s="1"/>
  <c r="D64" i="2"/>
  <c r="X64" i="2" s="1"/>
  <c r="D65" i="2"/>
  <c r="X65" i="2" s="1"/>
  <c r="D66" i="2"/>
  <c r="X66" i="2" s="1"/>
  <c r="D67" i="2"/>
  <c r="X67" i="2" s="1"/>
  <c r="D68" i="2"/>
  <c r="X68" i="2" s="1"/>
  <c r="D69" i="2"/>
  <c r="X69" i="2" s="1"/>
  <c r="D70" i="2"/>
  <c r="X70" i="2" s="1"/>
  <c r="D71" i="2"/>
  <c r="X71" i="2" s="1"/>
  <c r="D72" i="2"/>
  <c r="X72" i="2" s="1"/>
  <c r="D73" i="2"/>
  <c r="X73" i="2" s="1"/>
  <c r="D74" i="2"/>
  <c r="X74" i="2" s="1"/>
  <c r="D75" i="2"/>
  <c r="X75" i="2" s="1"/>
  <c r="D76" i="2"/>
  <c r="X76" i="2" s="1"/>
  <c r="D77" i="2"/>
  <c r="X77" i="2" s="1"/>
  <c r="D78" i="2"/>
  <c r="X78" i="2" s="1"/>
  <c r="D79" i="2"/>
  <c r="X79" i="2" s="1"/>
  <c r="D80" i="2"/>
  <c r="X80" i="2" s="1"/>
  <c r="D81" i="2"/>
  <c r="X81" i="2" s="1"/>
  <c r="D82" i="2"/>
  <c r="X82" i="2" s="1"/>
  <c r="D83" i="2"/>
  <c r="X83" i="2" s="1"/>
  <c r="D84" i="2"/>
  <c r="X84" i="2" s="1"/>
  <c r="D85" i="2"/>
  <c r="X85" i="2" s="1"/>
  <c r="D86" i="2"/>
  <c r="X86" i="2" s="1"/>
  <c r="D87" i="2"/>
  <c r="X87" i="2" s="1"/>
  <c r="D88" i="2"/>
  <c r="X88" i="2" s="1"/>
  <c r="D89" i="2"/>
  <c r="X89" i="2" s="1"/>
  <c r="D90" i="2"/>
  <c r="X90" i="2" s="1"/>
  <c r="D91" i="2"/>
  <c r="X91" i="2" s="1"/>
  <c r="D92" i="2"/>
  <c r="X92" i="2" s="1"/>
  <c r="D93" i="2"/>
  <c r="X93" i="2" s="1"/>
  <c r="D94" i="2"/>
  <c r="X94" i="2" s="1"/>
  <c r="D95" i="2"/>
  <c r="X95" i="2" s="1"/>
  <c r="D96" i="2"/>
  <c r="X96" i="2" s="1"/>
  <c r="D97" i="2"/>
  <c r="X97" i="2" s="1"/>
  <c r="D98" i="2"/>
  <c r="X98" i="2" s="1"/>
  <c r="D99" i="2"/>
  <c r="X99" i="2" s="1"/>
  <c r="D100" i="2"/>
  <c r="X100" i="2" s="1"/>
  <c r="D101" i="2"/>
  <c r="X101" i="2" s="1"/>
  <c r="D102" i="2"/>
  <c r="X102" i="2" s="1"/>
  <c r="D103" i="2"/>
  <c r="X103" i="2" s="1"/>
  <c r="D104" i="2"/>
  <c r="X104" i="2" s="1"/>
  <c r="D105" i="2"/>
  <c r="X105" i="2" s="1"/>
  <c r="D106" i="2"/>
  <c r="X106" i="2" s="1"/>
  <c r="D107" i="2"/>
  <c r="X107" i="2" s="1"/>
  <c r="D108" i="2"/>
  <c r="X108" i="2" s="1"/>
  <c r="D109" i="2"/>
  <c r="X109" i="2" s="1"/>
  <c r="D110" i="2"/>
  <c r="X110" i="2" s="1"/>
  <c r="D111" i="2"/>
  <c r="X111" i="2" s="1"/>
  <c r="D112" i="2"/>
  <c r="X112" i="2" s="1"/>
  <c r="D113" i="2"/>
  <c r="X113" i="2" s="1"/>
  <c r="D114" i="2"/>
  <c r="X114" i="2" s="1"/>
  <c r="D115" i="2"/>
  <c r="X115" i="2" s="1"/>
  <c r="D116" i="2"/>
  <c r="X116" i="2" s="1"/>
  <c r="D117" i="2"/>
  <c r="X117" i="2" s="1"/>
  <c r="D118" i="2"/>
  <c r="X118" i="2" s="1"/>
  <c r="D119" i="2"/>
  <c r="X119" i="2" s="1"/>
  <c r="D120" i="2"/>
  <c r="X120" i="2" s="1"/>
  <c r="D121" i="2"/>
  <c r="X121" i="2" s="1"/>
  <c r="D122" i="2"/>
  <c r="X122" i="2" s="1"/>
  <c r="D123" i="2"/>
  <c r="X123" i="2" s="1"/>
  <c r="D124" i="2"/>
  <c r="X124" i="2" s="1"/>
  <c r="D125" i="2"/>
  <c r="X125" i="2" s="1"/>
  <c r="D126" i="2"/>
  <c r="X126" i="2" s="1"/>
  <c r="D127" i="2"/>
  <c r="X127" i="2" s="1"/>
  <c r="D128" i="2"/>
  <c r="X128" i="2" s="1"/>
  <c r="D129" i="2"/>
  <c r="X129" i="2" s="1"/>
  <c r="D130" i="2"/>
  <c r="X130" i="2" s="1"/>
  <c r="D131" i="2"/>
  <c r="X131" i="2" s="1"/>
  <c r="D132" i="2"/>
  <c r="X132" i="2" s="1"/>
  <c r="D133" i="2"/>
  <c r="X133" i="2" s="1"/>
  <c r="D134" i="2"/>
  <c r="X134" i="2" s="1"/>
  <c r="D135" i="2"/>
  <c r="X135" i="2" s="1"/>
  <c r="D136" i="2"/>
  <c r="X136" i="2" s="1"/>
  <c r="D137" i="2"/>
  <c r="X137" i="2" s="1"/>
  <c r="D138" i="2"/>
  <c r="X138" i="2" s="1"/>
  <c r="D139" i="2"/>
  <c r="X139" i="2" s="1"/>
  <c r="D140" i="2"/>
  <c r="X140" i="2" s="1"/>
  <c r="D141" i="2"/>
  <c r="X141" i="2" s="1"/>
  <c r="D142" i="2"/>
  <c r="X142" i="2" s="1"/>
  <c r="D143" i="2"/>
  <c r="X143" i="2" s="1"/>
  <c r="D144" i="2"/>
  <c r="X144" i="2" s="1"/>
  <c r="D145" i="2"/>
  <c r="X145" i="2" s="1"/>
  <c r="D146" i="2"/>
  <c r="X146" i="2" s="1"/>
  <c r="D147" i="2"/>
  <c r="X147" i="2" s="1"/>
  <c r="D148" i="2"/>
  <c r="X148" i="2" s="1"/>
  <c r="D149" i="2"/>
  <c r="X149" i="2" s="1"/>
  <c r="D150" i="2"/>
  <c r="X150" i="2" s="1"/>
  <c r="D151" i="2"/>
  <c r="X151" i="2" s="1"/>
  <c r="D152" i="2"/>
  <c r="X152" i="2" s="1"/>
  <c r="D153" i="2"/>
  <c r="X153" i="2" s="1"/>
  <c r="D154" i="2"/>
  <c r="X154" i="2" s="1"/>
  <c r="D155" i="2"/>
  <c r="X155" i="2" s="1"/>
  <c r="D156" i="2"/>
  <c r="X156" i="2" s="1"/>
  <c r="D157" i="2"/>
  <c r="X157" i="2" s="1"/>
  <c r="D158" i="2"/>
  <c r="X158" i="2" s="1"/>
  <c r="D159" i="2"/>
  <c r="X159" i="2" s="1"/>
  <c r="D160" i="2"/>
  <c r="X160" i="2" s="1"/>
  <c r="D161" i="2"/>
  <c r="X161" i="2" s="1"/>
  <c r="D162" i="2"/>
  <c r="X162" i="2" s="1"/>
  <c r="D163" i="2"/>
  <c r="X163" i="2" s="1"/>
  <c r="D164" i="2"/>
  <c r="X164" i="2" s="1"/>
  <c r="D165" i="2"/>
  <c r="X165" i="2" s="1"/>
  <c r="D166" i="2"/>
  <c r="X166" i="2" s="1"/>
  <c r="D167" i="2"/>
  <c r="X167" i="2" s="1"/>
  <c r="D168" i="2"/>
  <c r="X168" i="2" s="1"/>
  <c r="D169" i="2"/>
  <c r="X169" i="2" s="1"/>
  <c r="D170" i="2"/>
  <c r="X170" i="2" s="1"/>
  <c r="D171" i="2"/>
  <c r="X171" i="2" s="1"/>
  <c r="D172" i="2"/>
  <c r="X172" i="2" s="1"/>
  <c r="D173" i="2"/>
  <c r="X173" i="2" s="1"/>
  <c r="D174" i="2"/>
  <c r="X174" i="2" s="1"/>
  <c r="D175" i="2"/>
  <c r="X175" i="2" s="1"/>
  <c r="D176" i="2"/>
  <c r="X176" i="2" s="1"/>
  <c r="D177" i="2"/>
  <c r="X177" i="2" s="1"/>
  <c r="D178" i="2"/>
  <c r="X178" i="2" s="1"/>
  <c r="D179" i="2"/>
  <c r="X179" i="2" s="1"/>
  <c r="D180" i="2"/>
  <c r="X180" i="2" s="1"/>
  <c r="D181" i="2"/>
  <c r="X181" i="2" s="1"/>
  <c r="D182" i="2"/>
  <c r="X182" i="2" s="1"/>
  <c r="D183" i="2"/>
  <c r="X183" i="2" s="1"/>
  <c r="D184" i="2"/>
  <c r="X184" i="2" s="1"/>
  <c r="D185" i="2"/>
  <c r="X185" i="2" s="1"/>
  <c r="D186" i="2"/>
  <c r="X186" i="2" s="1"/>
  <c r="D187" i="2"/>
  <c r="X187" i="2" s="1"/>
  <c r="D188" i="2"/>
  <c r="X188" i="2" s="1"/>
  <c r="D189" i="2"/>
  <c r="X189" i="2" s="1"/>
  <c r="D190" i="2"/>
  <c r="X190" i="2" s="1"/>
  <c r="D191" i="2"/>
  <c r="X191" i="2" s="1"/>
  <c r="D192" i="2"/>
  <c r="X192" i="2" s="1"/>
  <c r="D193" i="2"/>
  <c r="X193" i="2" s="1"/>
  <c r="D194" i="2"/>
  <c r="X194" i="2" s="1"/>
  <c r="D195" i="2"/>
  <c r="X195" i="2" s="1"/>
  <c r="D196" i="2"/>
  <c r="X196" i="2" s="1"/>
  <c r="D197" i="2"/>
  <c r="X197" i="2" s="1"/>
  <c r="D198" i="2"/>
  <c r="X198" i="2" s="1"/>
  <c r="D199" i="2"/>
  <c r="X199" i="2" s="1"/>
  <c r="D200" i="2"/>
  <c r="X200" i="2" s="1"/>
  <c r="D201" i="2"/>
  <c r="X201" i="2" s="1"/>
  <c r="D202" i="2"/>
  <c r="X202" i="2" s="1"/>
  <c r="D203" i="2"/>
  <c r="X203" i="2" s="1"/>
  <c r="D204" i="2"/>
  <c r="X204" i="2" s="1"/>
  <c r="D205" i="2"/>
  <c r="X205" i="2" s="1"/>
  <c r="D206" i="2"/>
  <c r="X206" i="2" s="1"/>
  <c r="D207" i="2"/>
  <c r="X207" i="2" s="1"/>
  <c r="D208" i="2"/>
  <c r="X208" i="2" s="1"/>
  <c r="D209" i="2"/>
  <c r="X209" i="2" s="1"/>
  <c r="D210" i="2"/>
  <c r="X210" i="2" s="1"/>
  <c r="D211" i="2"/>
  <c r="X211" i="2" s="1"/>
  <c r="D212" i="2"/>
  <c r="X212" i="2" s="1"/>
  <c r="D213" i="2"/>
  <c r="X213" i="2" s="1"/>
  <c r="D214" i="2"/>
  <c r="X214" i="2" s="1"/>
  <c r="D215" i="2"/>
  <c r="X215" i="2" s="1"/>
  <c r="D216" i="2"/>
  <c r="X216" i="2" s="1"/>
  <c r="D217" i="2"/>
  <c r="X217" i="2" s="1"/>
  <c r="D218" i="2"/>
  <c r="X218" i="2" s="1"/>
  <c r="D219" i="2"/>
  <c r="X219" i="2" s="1"/>
  <c r="D220" i="2"/>
  <c r="X220" i="2" s="1"/>
  <c r="D221" i="2"/>
  <c r="X221" i="2" s="1"/>
  <c r="D222" i="2"/>
  <c r="X222" i="2" s="1"/>
  <c r="D223" i="2"/>
  <c r="X223" i="2" s="1"/>
  <c r="D224" i="2"/>
  <c r="X224" i="2" s="1"/>
  <c r="D225" i="2"/>
  <c r="X225" i="2" s="1"/>
  <c r="D226" i="2"/>
  <c r="X226" i="2" s="1"/>
  <c r="D227" i="2"/>
  <c r="X227" i="2" s="1"/>
  <c r="D228" i="2"/>
  <c r="X228" i="2" s="1"/>
  <c r="D229" i="2"/>
  <c r="X229" i="2" s="1"/>
  <c r="D230" i="2"/>
  <c r="X230" i="2" s="1"/>
  <c r="D231" i="2"/>
  <c r="X231" i="2" s="1"/>
  <c r="D232" i="2"/>
  <c r="X232" i="2" s="1"/>
  <c r="D233" i="2"/>
  <c r="X233" i="2" s="1"/>
  <c r="D234" i="2"/>
  <c r="X234" i="2" s="1"/>
  <c r="D235" i="2"/>
  <c r="X235" i="2" s="1"/>
  <c r="D236" i="2"/>
  <c r="X236" i="2" s="1"/>
  <c r="D237" i="2"/>
  <c r="X237" i="2" s="1"/>
  <c r="D238" i="2"/>
  <c r="X238" i="2" s="1"/>
  <c r="D239" i="2"/>
  <c r="X239" i="2" s="1"/>
  <c r="D240" i="2"/>
  <c r="X240" i="2" s="1"/>
  <c r="D241" i="2"/>
  <c r="X241" i="2" s="1"/>
  <c r="D242" i="2"/>
  <c r="X242" i="2" s="1"/>
  <c r="D243" i="2"/>
  <c r="X243" i="2" s="1"/>
  <c r="D244" i="2"/>
  <c r="X244" i="2" s="1"/>
  <c r="D245" i="2"/>
  <c r="X245" i="2" s="1"/>
  <c r="D246" i="2"/>
  <c r="X246" i="2" s="1"/>
  <c r="D247" i="2"/>
  <c r="X247" i="2" s="1"/>
  <c r="D248" i="2"/>
  <c r="X248" i="2" s="1"/>
  <c r="D249" i="2"/>
  <c r="X249" i="2" s="1"/>
  <c r="D250" i="2"/>
  <c r="X250" i="2" s="1"/>
  <c r="D251" i="2"/>
  <c r="X251" i="2" s="1"/>
  <c r="D252" i="2"/>
  <c r="X252" i="2" s="1"/>
  <c r="D253" i="2"/>
  <c r="X253" i="2" s="1"/>
  <c r="D254" i="2"/>
  <c r="X254" i="2" s="1"/>
  <c r="D255" i="2"/>
  <c r="X255" i="2" s="1"/>
  <c r="D256" i="2"/>
  <c r="X256" i="2" s="1"/>
  <c r="D257" i="2"/>
  <c r="X257" i="2" s="1"/>
  <c r="D258" i="2"/>
  <c r="X258" i="2" s="1"/>
  <c r="D259" i="2"/>
  <c r="X259" i="2" s="1"/>
  <c r="D260" i="2"/>
  <c r="X260" i="2" s="1"/>
  <c r="D261" i="2"/>
  <c r="X261" i="2" s="1"/>
  <c r="D262" i="2"/>
  <c r="X262" i="2" s="1"/>
  <c r="D263" i="2"/>
  <c r="X263" i="2" s="1"/>
  <c r="D264" i="2"/>
  <c r="X264" i="2" s="1"/>
  <c r="D265" i="2"/>
  <c r="X265" i="2" s="1"/>
  <c r="D266" i="2"/>
  <c r="X266" i="2" s="1"/>
  <c r="D267" i="2"/>
  <c r="X267" i="2" s="1"/>
  <c r="D268" i="2"/>
  <c r="X268" i="2" s="1"/>
  <c r="D269" i="2"/>
  <c r="X269" i="2" s="1"/>
  <c r="D270" i="2"/>
  <c r="X270" i="2" s="1"/>
  <c r="D271" i="2"/>
  <c r="X271" i="2" s="1"/>
  <c r="D272" i="2"/>
  <c r="X272" i="2" s="1"/>
  <c r="D273" i="2"/>
  <c r="X273" i="2" s="1"/>
  <c r="D274" i="2"/>
  <c r="X274" i="2" s="1"/>
  <c r="D275" i="2"/>
  <c r="X275" i="2" s="1"/>
  <c r="D276" i="2"/>
  <c r="X276" i="2" s="1"/>
  <c r="D277" i="2"/>
  <c r="X277" i="2" s="1"/>
  <c r="D278" i="2"/>
  <c r="X278" i="2" s="1"/>
  <c r="D279" i="2"/>
  <c r="X279" i="2" s="1"/>
  <c r="D280" i="2"/>
  <c r="X280" i="2" s="1"/>
  <c r="D281" i="2"/>
  <c r="X281" i="2" s="1"/>
  <c r="D282" i="2"/>
  <c r="X282" i="2" s="1"/>
  <c r="D283" i="2"/>
  <c r="X283" i="2" s="1"/>
  <c r="D284" i="2"/>
  <c r="X284" i="2" s="1"/>
  <c r="D285" i="2"/>
  <c r="X285" i="2" s="1"/>
  <c r="D287" i="2"/>
  <c r="X287" i="2" s="1"/>
  <c r="D288" i="2"/>
  <c r="X288" i="2" s="1"/>
  <c r="D289" i="2"/>
  <c r="X289" i="2" s="1"/>
  <c r="D290" i="2"/>
  <c r="X290" i="2" s="1"/>
  <c r="D291" i="2"/>
  <c r="X291" i="2" s="1"/>
  <c r="D292" i="2"/>
  <c r="X292" i="2" s="1"/>
  <c r="D293" i="2"/>
  <c r="X293" i="2" s="1"/>
  <c r="D294" i="2"/>
  <c r="X294" i="2" s="1"/>
  <c r="D295" i="2"/>
  <c r="X295" i="2" s="1"/>
  <c r="D296" i="2"/>
  <c r="X296" i="2" s="1"/>
  <c r="D297" i="2"/>
  <c r="X297" i="2" s="1"/>
  <c r="D298" i="2"/>
  <c r="X298" i="2" s="1"/>
  <c r="D299" i="2"/>
  <c r="X299" i="2" s="1"/>
  <c r="D300" i="2"/>
  <c r="X300" i="2" s="1"/>
  <c r="D301" i="2"/>
  <c r="X301" i="2" s="1"/>
  <c r="D302" i="2"/>
  <c r="X302" i="2" s="1"/>
  <c r="D303" i="2"/>
  <c r="X303" i="2" s="1"/>
  <c r="D304" i="2"/>
  <c r="X304" i="2" s="1"/>
  <c r="D305" i="2"/>
  <c r="X305" i="2" s="1"/>
  <c r="D306" i="2"/>
  <c r="X306" i="2" s="1"/>
  <c r="D307" i="2"/>
  <c r="X307" i="2" s="1"/>
  <c r="D308" i="2"/>
  <c r="X308" i="2" s="1"/>
  <c r="D309" i="2"/>
  <c r="X309" i="2" s="1"/>
  <c r="D310" i="2"/>
  <c r="X310" i="2" s="1"/>
  <c r="D311" i="2"/>
  <c r="X311" i="2" s="1"/>
  <c r="D312" i="2"/>
  <c r="X312" i="2" s="1"/>
  <c r="D313" i="2"/>
  <c r="X313" i="2" s="1"/>
  <c r="D314" i="2"/>
  <c r="X314" i="2" s="1"/>
  <c r="D315" i="2"/>
  <c r="X315" i="2" s="1"/>
  <c r="D316" i="2"/>
  <c r="X316" i="2" s="1"/>
  <c r="D317" i="2"/>
  <c r="X317" i="2" s="1"/>
  <c r="D318" i="2"/>
  <c r="X318" i="2" s="1"/>
  <c r="D319" i="2"/>
  <c r="X319" i="2" s="1"/>
  <c r="D320" i="2"/>
  <c r="X320" i="2" s="1"/>
  <c r="D321" i="2"/>
  <c r="X321" i="2" s="1"/>
  <c r="D322" i="2"/>
  <c r="X322" i="2" s="1"/>
  <c r="D323" i="2"/>
  <c r="X323" i="2" s="1"/>
  <c r="D324" i="2"/>
  <c r="X324" i="2" s="1"/>
  <c r="D325" i="2"/>
  <c r="X325" i="2" s="1"/>
  <c r="D326" i="2"/>
  <c r="X326" i="2" s="1"/>
  <c r="D327" i="2"/>
  <c r="X327" i="2" s="1"/>
  <c r="D328" i="2"/>
  <c r="X328" i="2" s="1"/>
  <c r="D329" i="2"/>
  <c r="X329" i="2" s="1"/>
  <c r="D330" i="2"/>
  <c r="X330" i="2" s="1"/>
  <c r="D331" i="2"/>
  <c r="X331" i="2" s="1"/>
  <c r="D332" i="2"/>
  <c r="X332" i="2" s="1"/>
  <c r="D333" i="2"/>
  <c r="X333" i="2" s="1"/>
  <c r="D334" i="2"/>
  <c r="X334" i="2" s="1"/>
  <c r="D335" i="2"/>
  <c r="X335" i="2" s="1"/>
  <c r="D336" i="2"/>
  <c r="X336" i="2" s="1"/>
  <c r="D337" i="2"/>
  <c r="X337" i="2" s="1"/>
  <c r="D338" i="2"/>
  <c r="X338" i="2" s="1"/>
  <c r="D339" i="2"/>
  <c r="X339" i="2" s="1"/>
  <c r="D340" i="2"/>
  <c r="X340" i="2" s="1"/>
  <c r="D341" i="2"/>
  <c r="X341" i="2" s="1"/>
  <c r="D342" i="2"/>
  <c r="X342" i="2" s="1"/>
  <c r="D343" i="2"/>
  <c r="X343" i="2" s="1"/>
  <c r="D344" i="2"/>
  <c r="X344" i="2" s="1"/>
  <c r="D345" i="2"/>
  <c r="X345" i="2" s="1"/>
  <c r="D346" i="2"/>
  <c r="X346" i="2" s="1"/>
  <c r="D347" i="2"/>
  <c r="X347" i="2" s="1"/>
  <c r="D348" i="2"/>
  <c r="X348" i="2" s="1"/>
  <c r="D349" i="2"/>
  <c r="X349" i="2" s="1"/>
  <c r="D350" i="2"/>
  <c r="X350" i="2" s="1"/>
  <c r="D351" i="2"/>
  <c r="X351" i="2" s="1"/>
  <c r="D352" i="2"/>
  <c r="X352" i="2" s="1"/>
  <c r="D353" i="2"/>
  <c r="X353" i="2" s="1"/>
  <c r="D354" i="2"/>
  <c r="X354" i="2" s="1"/>
  <c r="D355" i="2"/>
  <c r="X355" i="2" s="1"/>
  <c r="D356" i="2"/>
  <c r="X356" i="2" s="1"/>
  <c r="D357" i="2"/>
  <c r="X357" i="2" s="1"/>
  <c r="D358" i="2"/>
  <c r="X358" i="2" s="1"/>
  <c r="D359" i="2"/>
  <c r="X359" i="2" s="1"/>
  <c r="D360" i="2"/>
  <c r="X360" i="2" s="1"/>
  <c r="D361" i="2"/>
  <c r="X361" i="2" s="1"/>
  <c r="D362" i="2"/>
  <c r="X362" i="2" s="1"/>
  <c r="D363" i="2"/>
  <c r="X363" i="2" s="1"/>
  <c r="D364" i="2"/>
  <c r="X364" i="2" s="1"/>
  <c r="D365" i="2"/>
  <c r="X365" i="2" s="1"/>
  <c r="D366" i="2"/>
  <c r="X366" i="2" s="1"/>
  <c r="D367" i="2"/>
  <c r="X367" i="2" s="1"/>
  <c r="D368" i="2"/>
  <c r="X368" i="2" s="1"/>
  <c r="D369" i="2"/>
  <c r="X369" i="2" s="1"/>
  <c r="D370" i="2"/>
  <c r="X370" i="2" s="1"/>
  <c r="D371" i="2"/>
  <c r="X371" i="2" s="1"/>
  <c r="D372" i="2"/>
  <c r="X372" i="2" s="1"/>
  <c r="D373" i="2"/>
  <c r="X373" i="2" s="1"/>
  <c r="D374" i="2"/>
  <c r="X374" i="2" s="1"/>
  <c r="D375" i="2"/>
  <c r="X375" i="2" s="1"/>
  <c r="D376" i="2"/>
  <c r="X376" i="2" s="1"/>
  <c r="D377" i="2"/>
  <c r="X377" i="2" s="1"/>
  <c r="D378" i="2"/>
  <c r="X378" i="2" s="1"/>
  <c r="D379" i="2"/>
  <c r="X379" i="2" s="1"/>
  <c r="D380" i="2"/>
  <c r="X380" i="2" s="1"/>
  <c r="D381" i="2"/>
  <c r="X381" i="2" s="1"/>
  <c r="D382" i="2"/>
  <c r="X382" i="2" s="1"/>
  <c r="D383" i="2"/>
  <c r="X383" i="2" s="1"/>
  <c r="D384" i="2"/>
  <c r="X384" i="2" s="1"/>
  <c r="D385" i="2"/>
  <c r="X385" i="2" s="1"/>
  <c r="D386" i="2"/>
  <c r="X386" i="2" s="1"/>
  <c r="D387" i="2"/>
  <c r="X387" i="2" s="1"/>
  <c r="D388" i="2"/>
  <c r="X388" i="2" s="1"/>
  <c r="D389" i="2"/>
  <c r="X389" i="2" s="1"/>
  <c r="D390" i="2"/>
  <c r="X390" i="2" s="1"/>
  <c r="D391" i="2"/>
  <c r="X391" i="2" s="1"/>
  <c r="D392" i="2"/>
  <c r="X392" i="2" s="1"/>
  <c r="D393" i="2"/>
  <c r="X393" i="2" s="1"/>
  <c r="D394" i="2"/>
  <c r="X394" i="2" s="1"/>
  <c r="D395" i="2"/>
  <c r="X395" i="2" s="1"/>
  <c r="D396" i="2"/>
  <c r="X396" i="2" s="1"/>
  <c r="D397" i="2"/>
  <c r="X397" i="2" s="1"/>
  <c r="D398" i="2"/>
  <c r="X398" i="2" s="1"/>
  <c r="D399" i="2"/>
  <c r="X399" i="2" s="1"/>
  <c r="D400" i="2"/>
  <c r="X400" i="2" s="1"/>
  <c r="D401" i="2"/>
  <c r="X401" i="2" s="1"/>
  <c r="D402" i="2"/>
  <c r="X402" i="2" s="1"/>
  <c r="D403" i="2"/>
  <c r="X403" i="2" s="1"/>
  <c r="D404" i="2"/>
  <c r="X404" i="2" s="1"/>
  <c r="D405" i="2"/>
  <c r="X405" i="2" s="1"/>
  <c r="D406" i="2"/>
  <c r="X406" i="2" s="1"/>
  <c r="D407" i="2"/>
  <c r="X407" i="2" s="1"/>
  <c r="D408" i="2"/>
  <c r="X408" i="2" s="1"/>
  <c r="D409" i="2"/>
  <c r="X409" i="2" s="1"/>
  <c r="D410" i="2"/>
  <c r="X410" i="2" s="1"/>
  <c r="D411" i="2"/>
  <c r="X411" i="2" s="1"/>
  <c r="D412" i="2"/>
  <c r="X412" i="2" s="1"/>
  <c r="D413" i="2"/>
  <c r="X413" i="2" s="1"/>
  <c r="D414" i="2"/>
  <c r="X414" i="2" s="1"/>
  <c r="D415" i="2"/>
  <c r="X415" i="2" s="1"/>
  <c r="D416" i="2"/>
  <c r="X416" i="2" s="1"/>
  <c r="D417" i="2"/>
  <c r="X417" i="2" s="1"/>
  <c r="D418" i="2"/>
  <c r="X418" i="2" s="1"/>
  <c r="D419" i="2"/>
  <c r="X419" i="2" s="1"/>
  <c r="D420" i="2"/>
  <c r="X420" i="2" s="1"/>
  <c r="D421" i="2"/>
  <c r="X421" i="2" s="1"/>
  <c r="D422" i="2"/>
  <c r="X422" i="2" s="1"/>
  <c r="D423" i="2"/>
  <c r="X423" i="2" s="1"/>
  <c r="D424" i="2"/>
  <c r="X424" i="2" s="1"/>
  <c r="D425" i="2"/>
  <c r="X425" i="2" s="1"/>
  <c r="D426" i="2"/>
  <c r="X426" i="2" s="1"/>
  <c r="D427" i="2"/>
  <c r="X427" i="2" s="1"/>
  <c r="D428" i="2"/>
  <c r="X428" i="2" s="1"/>
  <c r="D429" i="2"/>
  <c r="X429" i="2" s="1"/>
  <c r="D430" i="2"/>
  <c r="X430" i="2" s="1"/>
  <c r="D431" i="2"/>
  <c r="X431" i="2" s="1"/>
  <c r="D432" i="2"/>
  <c r="X432" i="2" s="1"/>
  <c r="D433" i="2"/>
  <c r="X433" i="2" s="1"/>
  <c r="D434" i="2"/>
  <c r="X434" i="2" s="1"/>
  <c r="D435" i="2"/>
  <c r="X435" i="2" s="1"/>
  <c r="D436" i="2"/>
  <c r="X436" i="2" s="1"/>
  <c r="D437" i="2"/>
  <c r="X437" i="2" s="1"/>
  <c r="D438" i="2"/>
  <c r="X438" i="2" s="1"/>
  <c r="D439" i="2"/>
  <c r="X439" i="2" s="1"/>
  <c r="D440" i="2"/>
  <c r="X440" i="2" s="1"/>
  <c r="D441" i="2"/>
  <c r="X441" i="2" s="1"/>
  <c r="D442" i="2"/>
  <c r="X442" i="2" s="1"/>
  <c r="D443" i="2"/>
  <c r="X443" i="2" s="1"/>
  <c r="D444" i="2"/>
  <c r="X444" i="2" s="1"/>
  <c r="D445" i="2"/>
  <c r="X445" i="2" s="1"/>
  <c r="D446" i="2"/>
  <c r="X446" i="2" s="1"/>
  <c r="D447" i="2"/>
  <c r="X447" i="2" s="1"/>
  <c r="D448" i="2"/>
  <c r="X448" i="2" s="1"/>
  <c r="D449" i="2"/>
  <c r="X449" i="2" s="1"/>
  <c r="D450" i="2"/>
  <c r="X450" i="2" s="1"/>
  <c r="D451" i="2"/>
  <c r="X451" i="2" s="1"/>
  <c r="D452" i="2"/>
  <c r="X452" i="2" s="1"/>
  <c r="D453" i="2"/>
  <c r="X453" i="2" s="1"/>
  <c r="D454" i="2"/>
  <c r="X454" i="2" s="1"/>
  <c r="D455" i="2"/>
  <c r="X455" i="2" s="1"/>
  <c r="D456" i="2"/>
  <c r="X456" i="2" s="1"/>
  <c r="D457" i="2"/>
  <c r="X457" i="2" s="1"/>
  <c r="D458" i="2"/>
  <c r="X458" i="2" s="1"/>
  <c r="D459" i="2"/>
  <c r="X459" i="2" s="1"/>
  <c r="D460" i="2"/>
  <c r="X460" i="2" s="1"/>
  <c r="D461" i="2"/>
  <c r="X461" i="2" s="1"/>
  <c r="D462" i="2"/>
  <c r="X462" i="2" s="1"/>
  <c r="D463" i="2"/>
  <c r="X463" i="2" s="1"/>
  <c r="D464" i="2"/>
  <c r="X464" i="2" s="1"/>
  <c r="D465" i="2"/>
  <c r="X465" i="2" s="1"/>
  <c r="D466" i="2"/>
  <c r="X466" i="2" s="1"/>
  <c r="D467" i="2"/>
  <c r="X467" i="2" s="1"/>
  <c r="D468" i="2"/>
  <c r="X468" i="2" s="1"/>
  <c r="D469" i="2"/>
  <c r="X469" i="2" s="1"/>
  <c r="D470" i="2"/>
  <c r="X470" i="2" s="1"/>
  <c r="D471" i="2"/>
  <c r="X471" i="2" s="1"/>
  <c r="D472" i="2"/>
  <c r="X472" i="2" s="1"/>
  <c r="D473" i="2"/>
  <c r="X473" i="2" s="1"/>
  <c r="D474" i="2"/>
  <c r="X474" i="2" s="1"/>
  <c r="D475" i="2"/>
  <c r="X475" i="2" s="1"/>
  <c r="D476" i="2"/>
  <c r="X476" i="2" s="1"/>
  <c r="D477" i="2"/>
  <c r="X477" i="2" s="1"/>
  <c r="D478" i="2"/>
  <c r="X478" i="2" s="1"/>
  <c r="D479" i="2"/>
  <c r="X479" i="2" s="1"/>
  <c r="D480" i="2"/>
  <c r="X480" i="2" s="1"/>
  <c r="D481" i="2"/>
  <c r="X481" i="2" s="1"/>
  <c r="D482" i="2"/>
  <c r="X482" i="2" s="1"/>
  <c r="D483" i="2"/>
  <c r="X483" i="2" s="1"/>
  <c r="D484" i="2"/>
  <c r="X484" i="2" s="1"/>
  <c r="D485" i="2"/>
  <c r="X485" i="2" s="1"/>
  <c r="D486" i="2"/>
  <c r="X486" i="2" s="1"/>
  <c r="D487" i="2"/>
  <c r="X487" i="2" s="1"/>
  <c r="D488" i="2"/>
  <c r="X488" i="2" s="1"/>
  <c r="D489" i="2"/>
  <c r="X489" i="2" s="1"/>
  <c r="D490" i="2"/>
  <c r="X490" i="2" s="1"/>
  <c r="D491" i="2"/>
  <c r="X491" i="2" s="1"/>
  <c r="D492" i="2"/>
  <c r="X492" i="2" s="1"/>
  <c r="D493" i="2"/>
  <c r="X493" i="2" s="1"/>
  <c r="D494" i="2"/>
  <c r="X494" i="2" s="1"/>
  <c r="D495" i="2"/>
  <c r="X495" i="2" s="1"/>
  <c r="D496" i="2"/>
  <c r="X496" i="2" s="1"/>
  <c r="D497" i="2"/>
  <c r="X497" i="2" s="1"/>
  <c r="D498" i="2"/>
  <c r="X498" i="2" s="1"/>
  <c r="D499" i="2"/>
  <c r="X499" i="2" s="1"/>
  <c r="D500" i="2"/>
  <c r="X500" i="2" s="1"/>
  <c r="D501" i="2"/>
  <c r="X501" i="2" s="1"/>
  <c r="D502" i="2"/>
  <c r="X502" i="2" s="1"/>
  <c r="D503" i="2"/>
  <c r="X503" i="2" s="1"/>
  <c r="D504" i="2"/>
  <c r="X504" i="2" s="1"/>
  <c r="D505" i="2"/>
  <c r="X505" i="2" s="1"/>
  <c r="D506" i="2"/>
  <c r="X506" i="2" s="1"/>
  <c r="D507" i="2"/>
  <c r="X507" i="2" s="1"/>
  <c r="D508" i="2"/>
  <c r="X508" i="2" s="1"/>
  <c r="D509" i="2"/>
  <c r="X509" i="2" s="1"/>
  <c r="D510" i="2"/>
  <c r="X510" i="2" s="1"/>
  <c r="D511" i="2"/>
  <c r="X511" i="2" s="1"/>
  <c r="D512" i="2"/>
  <c r="X512" i="2" s="1"/>
  <c r="D513" i="2"/>
  <c r="X513" i="2" s="1"/>
  <c r="D514" i="2"/>
  <c r="X514" i="2" s="1"/>
  <c r="D515" i="2"/>
  <c r="X515" i="2" s="1"/>
  <c r="D516" i="2"/>
  <c r="X516" i="2" s="1"/>
  <c r="D517" i="2"/>
  <c r="X517" i="2" s="1"/>
  <c r="D518" i="2"/>
  <c r="X518" i="2" s="1"/>
  <c r="D519" i="2"/>
  <c r="X519" i="2" s="1"/>
  <c r="D520" i="2"/>
  <c r="X520" i="2" s="1"/>
  <c r="D521" i="2"/>
  <c r="X521" i="2" s="1"/>
  <c r="D522" i="2"/>
  <c r="X522" i="2" s="1"/>
  <c r="D523" i="2"/>
  <c r="X523" i="2" s="1"/>
  <c r="D524" i="2"/>
  <c r="X524" i="2" s="1"/>
  <c r="D525" i="2"/>
  <c r="X525" i="2" s="1"/>
  <c r="D526" i="2"/>
  <c r="X526" i="2" s="1"/>
  <c r="D527" i="2"/>
  <c r="X527" i="2" s="1"/>
  <c r="D528" i="2"/>
  <c r="X528" i="2" s="1"/>
  <c r="D529" i="2"/>
  <c r="X529" i="2" s="1"/>
  <c r="D530" i="2"/>
  <c r="X530" i="2" s="1"/>
  <c r="D531" i="2"/>
  <c r="X531" i="2" s="1"/>
  <c r="D532" i="2"/>
  <c r="X532" i="2" s="1"/>
  <c r="D533" i="2"/>
  <c r="X533" i="2" s="1"/>
  <c r="D534" i="2"/>
  <c r="X534" i="2" s="1"/>
  <c r="D535" i="2"/>
  <c r="X535" i="2" s="1"/>
  <c r="D536" i="2"/>
  <c r="X536" i="2" s="1"/>
  <c r="D537" i="2"/>
  <c r="X537" i="2" s="1"/>
  <c r="D538" i="2"/>
  <c r="X538" i="2" s="1"/>
  <c r="D539" i="2"/>
  <c r="X539" i="2" s="1"/>
  <c r="D540" i="2"/>
  <c r="X540" i="2" s="1"/>
  <c r="D541" i="2"/>
  <c r="X541" i="2" s="1"/>
  <c r="D542" i="2"/>
  <c r="X542" i="2" s="1"/>
  <c r="D543" i="2"/>
  <c r="X543" i="2" s="1"/>
  <c r="D544" i="2"/>
  <c r="X544" i="2" s="1"/>
  <c r="D545" i="2"/>
  <c r="X545" i="2" s="1"/>
  <c r="D546" i="2"/>
  <c r="X546" i="2" s="1"/>
  <c r="D547" i="2"/>
  <c r="X547" i="2" s="1"/>
  <c r="D548" i="2"/>
  <c r="X548" i="2" s="1"/>
  <c r="D549" i="2"/>
  <c r="X549" i="2" s="1"/>
  <c r="D550" i="2"/>
  <c r="X550" i="2" s="1"/>
  <c r="D551" i="2"/>
  <c r="X551" i="2" s="1"/>
  <c r="D552" i="2"/>
  <c r="X552" i="2" s="1"/>
  <c r="D553" i="2"/>
  <c r="X553" i="2" s="1"/>
  <c r="D554" i="2"/>
  <c r="X554" i="2" s="1"/>
  <c r="D555" i="2"/>
  <c r="X555" i="2" s="1"/>
  <c r="D556" i="2"/>
  <c r="X556" i="2" s="1"/>
  <c r="D557" i="2"/>
  <c r="X557" i="2" s="1"/>
  <c r="D558" i="2"/>
  <c r="X558" i="2" s="1"/>
  <c r="D559" i="2"/>
  <c r="X559" i="2" s="1"/>
  <c r="D560" i="2"/>
  <c r="X560" i="2" s="1"/>
  <c r="D561" i="2"/>
  <c r="X561" i="2" s="1"/>
  <c r="D562" i="2"/>
  <c r="X562" i="2" s="1"/>
  <c r="D563" i="2"/>
  <c r="X563" i="2" s="1"/>
  <c r="D564" i="2"/>
  <c r="X564" i="2" s="1"/>
  <c r="D565" i="2"/>
  <c r="X565" i="2" s="1"/>
  <c r="D566" i="2"/>
  <c r="X566" i="2" s="1"/>
  <c r="D567" i="2"/>
  <c r="X567" i="2" s="1"/>
  <c r="D568" i="2"/>
  <c r="X568" i="2" s="1"/>
  <c r="D569" i="2"/>
  <c r="X569" i="2" s="1"/>
  <c r="D570" i="2"/>
  <c r="X570" i="2" s="1"/>
  <c r="D571" i="2"/>
  <c r="X571" i="2" s="1"/>
  <c r="D572" i="2"/>
  <c r="X572" i="2" s="1"/>
  <c r="D573" i="2"/>
  <c r="X573" i="2" s="1"/>
  <c r="D574" i="2"/>
  <c r="X574" i="2" s="1"/>
  <c r="D575" i="2"/>
  <c r="X575" i="2" s="1"/>
  <c r="D576" i="2"/>
  <c r="X576" i="2" s="1"/>
  <c r="D577" i="2"/>
  <c r="X577" i="2" s="1"/>
  <c r="D578" i="2"/>
  <c r="X578" i="2" s="1"/>
  <c r="D579" i="2"/>
  <c r="X579" i="2" s="1"/>
  <c r="D580" i="2"/>
  <c r="X580" i="2" s="1"/>
  <c r="D581" i="2"/>
  <c r="X581" i="2" s="1"/>
  <c r="D582" i="2"/>
  <c r="X582" i="2" s="1"/>
  <c r="D583" i="2"/>
  <c r="X583" i="2" s="1"/>
  <c r="D584" i="2"/>
  <c r="X584" i="2" s="1"/>
  <c r="D585" i="2"/>
  <c r="X585" i="2" s="1"/>
  <c r="D586" i="2"/>
  <c r="X586" i="2" s="1"/>
  <c r="D587" i="2"/>
  <c r="X587" i="2" s="1"/>
  <c r="D588" i="2"/>
  <c r="X588" i="2" s="1"/>
  <c r="D589" i="2"/>
  <c r="X589" i="2" s="1"/>
  <c r="D590" i="2"/>
  <c r="X590" i="2" s="1"/>
  <c r="D591" i="2"/>
  <c r="X591" i="2" s="1"/>
  <c r="D592" i="2"/>
  <c r="X592" i="2" s="1"/>
  <c r="D593" i="2"/>
  <c r="X593" i="2" s="1"/>
  <c r="D594" i="2"/>
  <c r="X594" i="2" s="1"/>
  <c r="D595" i="2"/>
  <c r="X595" i="2" s="1"/>
  <c r="D596" i="2"/>
  <c r="X596" i="2" s="1"/>
  <c r="D597" i="2"/>
  <c r="X597" i="2" s="1"/>
  <c r="D598" i="2"/>
  <c r="X598" i="2" s="1"/>
  <c r="D599" i="2"/>
  <c r="X599" i="2" s="1"/>
  <c r="D600" i="2"/>
  <c r="X600" i="2" s="1"/>
  <c r="D601" i="2"/>
  <c r="X601" i="2" s="1"/>
  <c r="D602" i="2"/>
  <c r="X602" i="2" s="1"/>
  <c r="D603" i="2"/>
  <c r="X603" i="2" s="1"/>
  <c r="D604" i="2"/>
  <c r="X604" i="2" s="1"/>
  <c r="D605" i="2"/>
  <c r="X605" i="2" s="1"/>
  <c r="D606" i="2"/>
  <c r="X606" i="2" s="1"/>
  <c r="D607" i="2"/>
  <c r="X607" i="2" s="1"/>
  <c r="D608" i="2"/>
  <c r="X608" i="2" s="1"/>
  <c r="D609" i="2"/>
  <c r="X609" i="2" s="1"/>
  <c r="D610" i="2"/>
  <c r="X610" i="2" s="1"/>
  <c r="D611" i="2"/>
  <c r="X611" i="2" s="1"/>
  <c r="D612" i="2"/>
  <c r="X612" i="2" s="1"/>
  <c r="D613" i="2"/>
  <c r="X613" i="2" s="1"/>
  <c r="D614" i="2"/>
  <c r="X614" i="2" s="1"/>
  <c r="D615" i="2"/>
  <c r="X615" i="2" s="1"/>
  <c r="D616" i="2"/>
  <c r="X616" i="2" s="1"/>
  <c r="D617" i="2"/>
  <c r="X617" i="2" s="1"/>
  <c r="D618" i="2"/>
  <c r="X618" i="2" s="1"/>
  <c r="D619" i="2"/>
  <c r="X619" i="2" s="1"/>
  <c r="D620" i="2"/>
  <c r="X620" i="2" s="1"/>
  <c r="D621" i="2"/>
  <c r="X621" i="2" s="1"/>
  <c r="D622" i="2"/>
  <c r="X622" i="2" s="1"/>
  <c r="D623" i="2"/>
  <c r="X623" i="2" s="1"/>
  <c r="D624" i="2"/>
  <c r="X624" i="2" s="1"/>
  <c r="D625" i="2"/>
  <c r="X625" i="2" s="1"/>
  <c r="D626" i="2"/>
  <c r="X626" i="2" s="1"/>
  <c r="D627" i="2"/>
  <c r="X627" i="2" s="1"/>
  <c r="D628" i="2"/>
  <c r="X628" i="2" s="1"/>
  <c r="D629" i="2"/>
  <c r="X629" i="2" s="1"/>
  <c r="D630" i="2"/>
  <c r="X630" i="2" s="1"/>
  <c r="D631" i="2"/>
  <c r="X631" i="2" s="1"/>
  <c r="D632" i="2"/>
  <c r="X632" i="2" s="1"/>
  <c r="D633" i="2"/>
  <c r="X633" i="2" s="1"/>
  <c r="D634" i="2"/>
  <c r="X634" i="2" s="1"/>
  <c r="D635" i="2"/>
  <c r="X635" i="2" s="1"/>
  <c r="D636" i="2"/>
  <c r="X636" i="2" s="1"/>
  <c r="D637" i="2"/>
  <c r="X637" i="2" s="1"/>
  <c r="D638" i="2"/>
  <c r="X638" i="2" s="1"/>
  <c r="D639" i="2"/>
  <c r="X639" i="2" s="1"/>
  <c r="D640" i="2"/>
  <c r="X640" i="2" s="1"/>
  <c r="D641" i="2"/>
  <c r="X641" i="2" s="1"/>
  <c r="D642" i="2"/>
  <c r="X642" i="2" s="1"/>
  <c r="D643" i="2"/>
  <c r="X643" i="2" s="1"/>
  <c r="D644" i="2"/>
  <c r="X644" i="2" s="1"/>
  <c r="D645" i="2"/>
  <c r="X645" i="2" s="1"/>
  <c r="D646" i="2"/>
  <c r="X646" i="2" s="1"/>
  <c r="D647" i="2"/>
  <c r="X647" i="2" s="1"/>
  <c r="D648" i="2"/>
  <c r="X648" i="2" s="1"/>
  <c r="D649" i="2"/>
  <c r="X649" i="2" s="1"/>
  <c r="D650" i="2"/>
  <c r="X650" i="2" s="1"/>
  <c r="D651" i="2"/>
  <c r="X651" i="2" s="1"/>
  <c r="D652" i="2"/>
  <c r="X652" i="2" s="1"/>
  <c r="D653" i="2"/>
  <c r="X653" i="2" s="1"/>
  <c r="D654" i="2"/>
  <c r="X654" i="2" s="1"/>
  <c r="D655" i="2"/>
  <c r="X655" i="2" s="1"/>
  <c r="D656" i="2"/>
  <c r="X656" i="2" s="1"/>
  <c r="D657" i="2"/>
  <c r="X657" i="2" s="1"/>
  <c r="D658" i="2"/>
  <c r="X658" i="2" s="1"/>
  <c r="D659" i="2"/>
  <c r="X659" i="2" s="1"/>
  <c r="D660" i="2"/>
  <c r="X660" i="2" s="1"/>
  <c r="D661" i="2"/>
  <c r="X661" i="2" s="1"/>
  <c r="D662" i="2"/>
  <c r="X662" i="2" s="1"/>
  <c r="D663" i="2"/>
  <c r="X663" i="2" s="1"/>
  <c r="D664" i="2"/>
  <c r="X664" i="2" s="1"/>
  <c r="D665" i="2"/>
  <c r="X665" i="2" s="1"/>
  <c r="D666" i="2"/>
  <c r="X666" i="2" s="1"/>
  <c r="D667" i="2"/>
  <c r="X667" i="2" s="1"/>
  <c r="D668" i="2"/>
  <c r="X668" i="2" s="1"/>
  <c r="D669" i="2"/>
  <c r="X669" i="2" s="1"/>
  <c r="D670" i="2"/>
  <c r="X670" i="2" s="1"/>
  <c r="D671" i="2"/>
  <c r="X671" i="2" s="1"/>
  <c r="D672" i="2"/>
  <c r="X672" i="2" s="1"/>
  <c r="D673" i="2"/>
  <c r="X673" i="2" s="1"/>
  <c r="D674" i="2"/>
  <c r="X674" i="2" s="1"/>
  <c r="D675" i="2"/>
  <c r="X675" i="2" s="1"/>
  <c r="D676" i="2"/>
  <c r="X676" i="2" s="1"/>
  <c r="D677" i="2"/>
  <c r="X677" i="2" s="1"/>
  <c r="D678" i="2"/>
  <c r="X678" i="2" s="1"/>
  <c r="D679" i="2"/>
  <c r="X679" i="2" s="1"/>
  <c r="D680" i="2"/>
  <c r="X680" i="2" s="1"/>
  <c r="D681" i="2"/>
  <c r="X681" i="2" s="1"/>
  <c r="D682" i="2"/>
  <c r="X682" i="2" s="1"/>
  <c r="D683" i="2"/>
  <c r="X683" i="2" s="1"/>
  <c r="D684" i="2"/>
  <c r="X684" i="2" s="1"/>
  <c r="D685" i="2"/>
  <c r="X685" i="2" s="1"/>
  <c r="D686" i="2"/>
  <c r="X686" i="2" s="1"/>
  <c r="D687" i="2"/>
  <c r="X687" i="2" s="1"/>
  <c r="D688" i="2"/>
  <c r="X688" i="2" s="1"/>
  <c r="D689" i="2"/>
  <c r="X689" i="2" s="1"/>
  <c r="D690" i="2"/>
  <c r="X690" i="2" s="1"/>
  <c r="D691" i="2"/>
  <c r="X691" i="2" s="1"/>
  <c r="D692" i="2"/>
  <c r="X692" i="2" s="1"/>
  <c r="D693" i="2"/>
  <c r="X693" i="2" s="1"/>
  <c r="D694" i="2"/>
  <c r="X694" i="2" s="1"/>
  <c r="D695" i="2"/>
  <c r="X695" i="2" s="1"/>
  <c r="D696" i="2"/>
  <c r="X696" i="2" s="1"/>
  <c r="D697" i="2"/>
  <c r="X697" i="2" s="1"/>
  <c r="D698" i="2"/>
  <c r="X698" i="2" s="1"/>
  <c r="D699" i="2"/>
  <c r="X699" i="2" s="1"/>
  <c r="D700" i="2"/>
  <c r="X700" i="2" s="1"/>
  <c r="D701" i="2"/>
  <c r="X701" i="2" s="1"/>
  <c r="D702" i="2"/>
  <c r="X702" i="2" s="1"/>
  <c r="D703" i="2"/>
  <c r="X703" i="2" s="1"/>
  <c r="D704" i="2"/>
  <c r="X704" i="2" s="1"/>
  <c r="D705" i="2"/>
  <c r="X705" i="2" s="1"/>
  <c r="D706" i="2"/>
  <c r="X706" i="2" s="1"/>
  <c r="D707" i="2"/>
  <c r="X707" i="2" s="1"/>
  <c r="D708" i="2"/>
  <c r="X708" i="2" s="1"/>
  <c r="D709" i="2"/>
  <c r="X709" i="2" s="1"/>
  <c r="D710" i="2"/>
  <c r="X710" i="2" s="1"/>
  <c r="D711" i="2"/>
  <c r="X711" i="2" s="1"/>
  <c r="D712" i="2"/>
  <c r="X712" i="2" s="1"/>
  <c r="D713" i="2"/>
  <c r="X713" i="2" s="1"/>
  <c r="D714" i="2"/>
  <c r="X714" i="2" s="1"/>
  <c r="D715" i="2"/>
  <c r="X715" i="2" s="1"/>
  <c r="D716" i="2"/>
  <c r="X716" i="2" s="1"/>
  <c r="D717" i="2"/>
  <c r="X717" i="2" s="1"/>
  <c r="D718" i="2"/>
  <c r="X718" i="2" s="1"/>
  <c r="D719" i="2"/>
  <c r="X719" i="2" s="1"/>
  <c r="D720" i="2"/>
  <c r="X720" i="2" s="1"/>
  <c r="D721" i="2"/>
  <c r="X721" i="2" s="1"/>
  <c r="D722" i="2"/>
  <c r="X722" i="2" s="1"/>
  <c r="D723" i="2"/>
  <c r="X723" i="2" s="1"/>
  <c r="D724" i="2"/>
  <c r="X724" i="2" s="1"/>
  <c r="D725" i="2"/>
  <c r="X725" i="2" s="1"/>
  <c r="D726" i="2"/>
  <c r="X726" i="2" s="1"/>
  <c r="D727" i="2"/>
  <c r="X727" i="2" s="1"/>
  <c r="D728" i="2"/>
  <c r="X728" i="2" s="1"/>
  <c r="D729" i="2"/>
  <c r="X729" i="2" s="1"/>
  <c r="D730" i="2"/>
  <c r="X730" i="2" s="1"/>
  <c r="D731" i="2"/>
  <c r="X731" i="2" s="1"/>
  <c r="D732" i="2"/>
  <c r="X732" i="2" s="1"/>
  <c r="D733" i="2"/>
  <c r="X733" i="2" s="1"/>
  <c r="D734" i="2"/>
  <c r="X734" i="2" s="1"/>
  <c r="D735" i="2"/>
  <c r="X735" i="2" s="1"/>
  <c r="D736" i="2"/>
  <c r="X736" i="2" s="1"/>
  <c r="D737" i="2"/>
  <c r="X737" i="2" s="1"/>
  <c r="D738" i="2"/>
  <c r="X738" i="2" s="1"/>
  <c r="D739" i="2"/>
  <c r="X739" i="2" s="1"/>
  <c r="D740" i="2"/>
  <c r="X740" i="2" s="1"/>
  <c r="D741" i="2"/>
  <c r="X741" i="2" s="1"/>
  <c r="D742" i="2"/>
  <c r="X742" i="2" s="1"/>
  <c r="D743" i="2"/>
  <c r="X743" i="2" s="1"/>
  <c r="D744" i="2"/>
  <c r="X744" i="2" s="1"/>
  <c r="D745" i="2"/>
  <c r="X745" i="2" s="1"/>
  <c r="D746" i="2"/>
  <c r="X746" i="2" s="1"/>
  <c r="D747" i="2"/>
  <c r="X747" i="2" s="1"/>
  <c r="D748" i="2"/>
  <c r="X748" i="2" s="1"/>
  <c r="D749" i="2"/>
  <c r="X749" i="2" s="1"/>
  <c r="D750" i="2"/>
  <c r="X750" i="2" s="1"/>
  <c r="D751" i="2"/>
  <c r="X751" i="2" s="1"/>
  <c r="D752" i="2"/>
  <c r="X752" i="2" s="1"/>
  <c r="D753" i="2"/>
  <c r="X753" i="2" s="1"/>
  <c r="D754" i="2"/>
  <c r="X754" i="2" s="1"/>
  <c r="D755" i="2"/>
  <c r="X755" i="2" s="1"/>
  <c r="D756" i="2"/>
  <c r="X756" i="2" s="1"/>
  <c r="D757" i="2"/>
  <c r="X757" i="2" s="1"/>
  <c r="D758" i="2"/>
  <c r="X758" i="2" s="1"/>
  <c r="D759" i="2"/>
  <c r="X759" i="2" s="1"/>
  <c r="D760" i="2"/>
  <c r="X760" i="2" s="1"/>
  <c r="D761" i="2"/>
  <c r="X761" i="2" s="1"/>
  <c r="D762" i="2"/>
  <c r="X762" i="2" s="1"/>
  <c r="D763" i="2"/>
  <c r="X763" i="2" s="1"/>
  <c r="D764" i="2"/>
  <c r="X764" i="2" s="1"/>
  <c r="D765" i="2"/>
  <c r="X765" i="2" s="1"/>
  <c r="D766" i="2"/>
  <c r="X766" i="2" s="1"/>
  <c r="D767" i="2"/>
  <c r="X767" i="2" s="1"/>
  <c r="D768" i="2"/>
  <c r="X768" i="2" s="1"/>
  <c r="D769" i="2"/>
  <c r="X769" i="2" s="1"/>
  <c r="D770" i="2"/>
  <c r="X770" i="2" s="1"/>
  <c r="D771" i="2"/>
  <c r="X771" i="2" s="1"/>
  <c r="D772" i="2"/>
  <c r="X772" i="2" s="1"/>
  <c r="D773" i="2"/>
  <c r="X773" i="2" s="1"/>
  <c r="D774" i="2"/>
  <c r="X774" i="2" s="1"/>
  <c r="D775" i="2"/>
  <c r="X775" i="2" s="1"/>
  <c r="D776" i="2"/>
  <c r="X776" i="2" s="1"/>
  <c r="D777" i="2"/>
  <c r="X777" i="2" s="1"/>
  <c r="D778" i="2"/>
  <c r="X778" i="2" s="1"/>
  <c r="D779" i="2"/>
  <c r="X779" i="2" s="1"/>
  <c r="D780" i="2"/>
  <c r="X780" i="2" s="1"/>
  <c r="D781" i="2"/>
  <c r="X781" i="2" s="1"/>
  <c r="D782" i="2"/>
  <c r="X782" i="2" s="1"/>
  <c r="D783" i="2"/>
  <c r="X783" i="2" s="1"/>
  <c r="D784" i="2"/>
  <c r="X784" i="2" s="1"/>
  <c r="D785" i="2"/>
  <c r="X785" i="2" s="1"/>
  <c r="D786" i="2"/>
  <c r="X786" i="2" s="1"/>
  <c r="D787" i="2"/>
  <c r="X787" i="2" s="1"/>
  <c r="D788" i="2"/>
  <c r="X788" i="2" s="1"/>
  <c r="D789" i="2"/>
  <c r="X789" i="2" s="1"/>
  <c r="D790" i="2"/>
  <c r="X790" i="2" s="1"/>
  <c r="D791" i="2"/>
  <c r="X791" i="2" s="1"/>
  <c r="D792" i="2"/>
  <c r="X792" i="2" s="1"/>
  <c r="D793" i="2"/>
  <c r="X793" i="2" s="1"/>
  <c r="D794" i="2"/>
  <c r="X794" i="2" s="1"/>
  <c r="D795" i="2"/>
  <c r="X795" i="2" s="1"/>
  <c r="D796" i="2"/>
  <c r="X796" i="2" s="1"/>
  <c r="D797" i="2"/>
  <c r="X797" i="2" s="1"/>
  <c r="D798" i="2"/>
  <c r="X798" i="2" s="1"/>
  <c r="D799" i="2"/>
  <c r="X799" i="2" s="1"/>
  <c r="D800" i="2"/>
  <c r="X800" i="2" s="1"/>
  <c r="D801" i="2"/>
  <c r="X801" i="2" s="1"/>
  <c r="D802" i="2"/>
  <c r="X802" i="2" s="1"/>
  <c r="D803" i="2"/>
  <c r="X803" i="2" s="1"/>
  <c r="D804" i="2"/>
  <c r="X804" i="2" s="1"/>
  <c r="D805" i="2"/>
  <c r="X805" i="2" s="1"/>
  <c r="D806" i="2"/>
  <c r="X806" i="2" s="1"/>
  <c r="D807" i="2"/>
  <c r="X807" i="2" s="1"/>
  <c r="D808" i="2"/>
  <c r="X808" i="2" s="1"/>
  <c r="D809" i="2"/>
  <c r="X809" i="2" s="1"/>
  <c r="D810" i="2"/>
  <c r="X810" i="2" s="1"/>
  <c r="D811" i="2"/>
  <c r="X811" i="2" s="1"/>
  <c r="D812" i="2"/>
  <c r="X812" i="2" s="1"/>
  <c r="D813" i="2"/>
  <c r="X813" i="2" s="1"/>
  <c r="D814" i="2"/>
  <c r="X814" i="2" s="1"/>
  <c r="D815" i="2"/>
  <c r="X815" i="2" s="1"/>
  <c r="D816" i="2"/>
  <c r="X816" i="2" s="1"/>
  <c r="D817" i="2"/>
  <c r="X817" i="2" s="1"/>
  <c r="D818" i="2"/>
  <c r="X818" i="2" s="1"/>
  <c r="D819" i="2"/>
  <c r="X819" i="2" s="1"/>
  <c r="D820" i="2"/>
  <c r="X820" i="2" s="1"/>
  <c r="D821" i="2"/>
  <c r="X821" i="2" s="1"/>
  <c r="D822" i="2"/>
  <c r="X822" i="2" s="1"/>
  <c r="D823" i="2"/>
  <c r="X823" i="2" s="1"/>
  <c r="D824" i="2"/>
  <c r="X824" i="2" s="1"/>
  <c r="D825" i="2"/>
  <c r="X825" i="2" s="1"/>
  <c r="D826" i="2"/>
  <c r="X826" i="2" s="1"/>
  <c r="D827" i="2"/>
  <c r="X827" i="2" s="1"/>
  <c r="D828" i="2"/>
  <c r="X828" i="2" s="1"/>
  <c r="D829" i="2"/>
  <c r="X829" i="2" s="1"/>
  <c r="D830" i="2"/>
  <c r="X830" i="2" s="1"/>
  <c r="D831" i="2"/>
  <c r="X831" i="2" s="1"/>
  <c r="D832" i="2"/>
  <c r="X832" i="2" s="1"/>
  <c r="D833" i="2"/>
  <c r="X833" i="2" s="1"/>
  <c r="D834" i="2"/>
  <c r="X834" i="2" s="1"/>
  <c r="D835" i="2"/>
  <c r="X835" i="2" s="1"/>
  <c r="D836" i="2"/>
  <c r="X836" i="2" s="1"/>
  <c r="D837" i="2"/>
  <c r="X837" i="2" s="1"/>
  <c r="D838" i="2"/>
  <c r="X838" i="2" s="1"/>
  <c r="D839" i="2"/>
  <c r="X839" i="2" s="1"/>
  <c r="D840" i="2"/>
  <c r="X840" i="2" s="1"/>
  <c r="D841" i="2"/>
  <c r="X841" i="2" s="1"/>
  <c r="D842" i="2"/>
  <c r="X842" i="2" s="1"/>
  <c r="D843" i="2"/>
  <c r="X843" i="2" s="1"/>
  <c r="D844" i="2"/>
  <c r="X844" i="2" s="1"/>
  <c r="D845" i="2"/>
  <c r="X845" i="2" s="1"/>
  <c r="D846" i="2"/>
  <c r="X846" i="2" s="1"/>
  <c r="D847" i="2"/>
  <c r="X847" i="2" s="1"/>
  <c r="D848" i="2"/>
  <c r="X848" i="2" s="1"/>
  <c r="D849" i="2"/>
  <c r="X849" i="2" s="1"/>
  <c r="D850" i="2"/>
  <c r="X850" i="2" s="1"/>
  <c r="D851" i="2"/>
  <c r="X851" i="2" s="1"/>
  <c r="D852" i="2"/>
  <c r="X852" i="2" s="1"/>
  <c r="D853" i="2"/>
  <c r="X853" i="2" s="1"/>
  <c r="D854" i="2"/>
  <c r="X854" i="2" s="1"/>
  <c r="D855" i="2"/>
  <c r="X855" i="2" s="1"/>
  <c r="D856" i="2"/>
  <c r="X856" i="2" s="1"/>
  <c r="D857" i="2"/>
  <c r="X857" i="2" s="1"/>
  <c r="D858" i="2"/>
  <c r="X858" i="2" s="1"/>
  <c r="D859" i="2"/>
  <c r="X859" i="2" s="1"/>
  <c r="D860" i="2"/>
  <c r="X860" i="2" s="1"/>
  <c r="D861" i="2"/>
  <c r="X861" i="2" s="1"/>
  <c r="D862" i="2"/>
  <c r="X862" i="2" s="1"/>
  <c r="D863" i="2"/>
  <c r="X863" i="2" s="1"/>
  <c r="D864" i="2"/>
  <c r="X864" i="2" s="1"/>
  <c r="D865" i="2"/>
  <c r="X865" i="2" s="1"/>
  <c r="D866" i="2"/>
  <c r="X866" i="2" s="1"/>
  <c r="D867" i="2"/>
  <c r="X867" i="2" s="1"/>
  <c r="D868" i="2"/>
  <c r="X868" i="2" s="1"/>
  <c r="D869" i="2"/>
  <c r="X869" i="2" s="1"/>
  <c r="D870" i="2"/>
  <c r="X870" i="2" s="1"/>
  <c r="D871" i="2"/>
  <c r="X871" i="2" s="1"/>
  <c r="D872" i="2"/>
  <c r="X872" i="2" s="1"/>
  <c r="D873" i="2"/>
  <c r="X873" i="2" s="1"/>
  <c r="D874" i="2"/>
  <c r="X874" i="2" s="1"/>
  <c r="D875" i="2"/>
  <c r="X875" i="2" s="1"/>
  <c r="D876" i="2"/>
  <c r="X876" i="2" s="1"/>
  <c r="D877" i="2"/>
  <c r="X877" i="2" s="1"/>
  <c r="D878" i="2"/>
  <c r="X878" i="2" s="1"/>
  <c r="D879" i="2"/>
  <c r="X879" i="2" s="1"/>
  <c r="D880" i="2"/>
  <c r="X880" i="2" s="1"/>
  <c r="D881" i="2"/>
  <c r="X881" i="2" s="1"/>
  <c r="D882" i="2"/>
  <c r="X882" i="2" s="1"/>
  <c r="D883" i="2"/>
  <c r="X883" i="2" s="1"/>
  <c r="D884" i="2"/>
  <c r="X884" i="2" s="1"/>
  <c r="D885" i="2"/>
  <c r="X885" i="2" s="1"/>
  <c r="D886" i="2"/>
  <c r="X886" i="2" s="1"/>
  <c r="D887" i="2"/>
  <c r="X887" i="2" s="1"/>
  <c r="D888" i="2"/>
  <c r="X888" i="2" s="1"/>
  <c r="D889" i="2"/>
  <c r="X889" i="2" s="1"/>
  <c r="D890" i="2"/>
  <c r="X890" i="2" s="1"/>
  <c r="D891" i="2"/>
  <c r="X891" i="2" s="1"/>
  <c r="D892" i="2"/>
  <c r="X892" i="2" s="1"/>
  <c r="D893" i="2"/>
  <c r="X893" i="2" s="1"/>
  <c r="D894" i="2"/>
  <c r="X894" i="2" s="1"/>
  <c r="D895" i="2"/>
  <c r="X895" i="2" s="1"/>
  <c r="D896" i="2"/>
  <c r="X896" i="2" s="1"/>
  <c r="D897" i="2"/>
  <c r="X897" i="2" s="1"/>
  <c r="D898" i="2"/>
  <c r="X898" i="2" s="1"/>
  <c r="D899" i="2"/>
  <c r="X899" i="2" s="1"/>
  <c r="D900" i="2"/>
  <c r="X900" i="2" s="1"/>
  <c r="D901" i="2"/>
  <c r="X901" i="2" s="1"/>
  <c r="D902" i="2"/>
  <c r="X902" i="2" s="1"/>
  <c r="D903" i="2"/>
  <c r="X903" i="2" s="1"/>
  <c r="D904" i="2"/>
  <c r="X904" i="2" s="1"/>
  <c r="D905" i="2"/>
  <c r="X905" i="2" s="1"/>
  <c r="D906" i="2"/>
  <c r="X906" i="2" s="1"/>
  <c r="D907" i="2"/>
  <c r="X907" i="2" s="1"/>
  <c r="D908" i="2"/>
  <c r="X908" i="2" s="1"/>
  <c r="D909" i="2"/>
  <c r="X909" i="2" s="1"/>
  <c r="D910" i="2"/>
  <c r="X910" i="2" s="1"/>
  <c r="D911" i="2"/>
  <c r="X911" i="2" s="1"/>
  <c r="D912" i="2"/>
  <c r="X912" i="2" s="1"/>
  <c r="D913" i="2"/>
  <c r="X913" i="2" s="1"/>
  <c r="D914" i="2"/>
  <c r="X914" i="2" s="1"/>
  <c r="D915" i="2"/>
  <c r="X915" i="2" s="1"/>
  <c r="D916" i="2"/>
  <c r="X916" i="2" s="1"/>
  <c r="D917" i="2"/>
  <c r="X917" i="2" s="1"/>
  <c r="D918" i="2"/>
  <c r="X918" i="2" s="1"/>
  <c r="D919" i="2"/>
  <c r="X919" i="2" s="1"/>
  <c r="D920" i="2"/>
  <c r="X920" i="2" s="1"/>
  <c r="D921" i="2"/>
  <c r="X921" i="2" s="1"/>
  <c r="D922" i="2"/>
  <c r="X922" i="2" s="1"/>
  <c r="D923" i="2"/>
  <c r="X923" i="2" s="1"/>
  <c r="D924" i="2"/>
  <c r="X924" i="2" s="1"/>
  <c r="D925" i="2"/>
  <c r="X925" i="2" s="1"/>
  <c r="D926" i="2"/>
  <c r="X926" i="2" s="1"/>
  <c r="D927" i="2"/>
  <c r="X927" i="2" s="1"/>
  <c r="D928" i="2"/>
  <c r="X928" i="2" s="1"/>
  <c r="D929" i="2"/>
  <c r="X929" i="2" s="1"/>
  <c r="D930" i="2"/>
  <c r="X930" i="2" s="1"/>
  <c r="D931" i="2"/>
  <c r="X931" i="2" s="1"/>
  <c r="D932" i="2"/>
  <c r="X932" i="2" s="1"/>
  <c r="D933" i="2"/>
  <c r="X933" i="2" s="1"/>
  <c r="D934" i="2"/>
  <c r="X934" i="2" s="1"/>
  <c r="D935" i="2"/>
  <c r="X935" i="2" s="1"/>
  <c r="D936" i="2"/>
  <c r="X936" i="2" s="1"/>
  <c r="D937" i="2"/>
  <c r="X937" i="2" s="1"/>
  <c r="D938" i="2"/>
  <c r="X938" i="2" s="1"/>
  <c r="D939" i="2"/>
  <c r="X939" i="2" s="1"/>
  <c r="D940" i="2"/>
  <c r="X940" i="2" s="1"/>
  <c r="D941" i="2"/>
  <c r="X941" i="2" s="1"/>
  <c r="D942" i="2"/>
  <c r="X942" i="2" s="1"/>
  <c r="D943" i="2"/>
  <c r="X943" i="2" s="1"/>
  <c r="D944" i="2"/>
  <c r="X944" i="2" s="1"/>
  <c r="D945" i="2"/>
  <c r="X945" i="2" s="1"/>
  <c r="D946" i="2"/>
  <c r="X946" i="2" s="1"/>
  <c r="D947" i="2"/>
  <c r="X947" i="2" s="1"/>
  <c r="D948" i="2"/>
  <c r="X948" i="2" s="1"/>
  <c r="D949" i="2"/>
  <c r="X949" i="2" s="1"/>
  <c r="D950" i="2"/>
  <c r="X950" i="2" s="1"/>
  <c r="D951" i="2"/>
  <c r="X951" i="2" s="1"/>
  <c r="D952" i="2"/>
  <c r="X952" i="2" s="1"/>
  <c r="D953" i="2"/>
  <c r="X953" i="2" s="1"/>
  <c r="D954" i="2"/>
  <c r="X954" i="2" s="1"/>
  <c r="D955" i="2"/>
  <c r="X955" i="2" s="1"/>
  <c r="D956" i="2"/>
  <c r="X956" i="2" s="1"/>
  <c r="D957" i="2"/>
  <c r="X957" i="2" s="1"/>
  <c r="D958" i="2"/>
  <c r="X958" i="2" s="1"/>
  <c r="D959" i="2"/>
  <c r="X959" i="2" s="1"/>
  <c r="D960" i="2"/>
  <c r="X960" i="2" s="1"/>
  <c r="D961" i="2"/>
  <c r="X961" i="2" s="1"/>
  <c r="D962" i="2"/>
  <c r="X962" i="2" s="1"/>
  <c r="D963" i="2"/>
  <c r="X963" i="2" s="1"/>
  <c r="D964" i="2"/>
  <c r="X964" i="2" s="1"/>
  <c r="D965" i="2"/>
  <c r="X965" i="2" s="1"/>
  <c r="D966" i="2"/>
  <c r="X966" i="2" s="1"/>
  <c r="D967" i="2"/>
  <c r="X967" i="2" s="1"/>
  <c r="D968" i="2"/>
  <c r="X968" i="2" s="1"/>
  <c r="D969" i="2"/>
  <c r="X969" i="2" s="1"/>
  <c r="D970" i="2"/>
  <c r="X970" i="2" s="1"/>
  <c r="D971" i="2"/>
  <c r="X971" i="2" s="1"/>
  <c r="D972" i="2"/>
  <c r="X972" i="2" s="1"/>
  <c r="D973" i="2"/>
  <c r="X973" i="2" s="1"/>
  <c r="D974" i="2"/>
  <c r="X974" i="2" s="1"/>
  <c r="D975" i="2"/>
  <c r="X975" i="2" s="1"/>
  <c r="D976" i="2"/>
  <c r="X976" i="2" s="1"/>
  <c r="D977" i="2"/>
  <c r="X977" i="2" s="1"/>
  <c r="D978" i="2"/>
  <c r="X978" i="2" s="1"/>
  <c r="D979" i="2"/>
  <c r="X979" i="2" s="1"/>
  <c r="D980" i="2"/>
  <c r="X980" i="2" s="1"/>
  <c r="D981" i="2"/>
  <c r="X981" i="2" s="1"/>
  <c r="D982" i="2"/>
  <c r="X982" i="2" s="1"/>
  <c r="D983" i="2"/>
  <c r="X983" i="2" s="1"/>
  <c r="D984" i="2"/>
  <c r="X984" i="2" s="1"/>
  <c r="D985" i="2"/>
  <c r="X985" i="2" s="1"/>
  <c r="D986" i="2"/>
  <c r="X986" i="2" s="1"/>
  <c r="D987" i="2"/>
  <c r="X987" i="2" s="1"/>
  <c r="D988" i="2"/>
  <c r="X988" i="2" s="1"/>
  <c r="D989" i="2"/>
  <c r="X989" i="2" s="1"/>
  <c r="D990" i="2"/>
  <c r="X990" i="2" s="1"/>
  <c r="D991" i="2"/>
  <c r="X991" i="2" s="1"/>
  <c r="D992" i="2"/>
  <c r="X992" i="2" s="1"/>
  <c r="D993" i="2"/>
  <c r="X993" i="2" s="1"/>
  <c r="D994" i="2"/>
  <c r="X994" i="2" s="1"/>
  <c r="D995" i="2"/>
  <c r="X995" i="2" s="1"/>
  <c r="D996" i="2"/>
  <c r="X996" i="2" s="1"/>
  <c r="D997" i="2"/>
  <c r="X997" i="2" s="1"/>
  <c r="D998" i="2"/>
  <c r="X998" i="2" s="1"/>
  <c r="D999" i="2"/>
  <c r="X999" i="2" s="1"/>
  <c r="D1000" i="2"/>
  <c r="X1000" i="2" s="1"/>
  <c r="D1001" i="2"/>
  <c r="X1001" i="2" s="1"/>
  <c r="D1002" i="2"/>
  <c r="X1002" i="2" s="1"/>
  <c r="D1003" i="2"/>
  <c r="X1003" i="2" s="1"/>
  <c r="D1004" i="2"/>
  <c r="X1004" i="2" s="1"/>
  <c r="D1005" i="2"/>
  <c r="X1005" i="2" s="1"/>
  <c r="D1006" i="2"/>
  <c r="X1006" i="2" s="1"/>
  <c r="D1007" i="2"/>
  <c r="X1007" i="2" s="1"/>
  <c r="D1008" i="2"/>
  <c r="X1008" i="2" s="1"/>
  <c r="D1009" i="2"/>
  <c r="X1009" i="2" s="1"/>
  <c r="D1010" i="2"/>
  <c r="X1010" i="2" s="1"/>
  <c r="D1011" i="2"/>
  <c r="X1011" i="2" s="1"/>
  <c r="D1012" i="2"/>
  <c r="X1012" i="2" s="1"/>
  <c r="D1013" i="2"/>
  <c r="X1013" i="2" s="1"/>
  <c r="D1014" i="2"/>
  <c r="X1014" i="2" s="1"/>
  <c r="D1015" i="2"/>
  <c r="X1015" i="2" s="1"/>
  <c r="D1016" i="2"/>
  <c r="X1016" i="2" s="1"/>
  <c r="D1017" i="2"/>
  <c r="X1017" i="2" s="1"/>
  <c r="D1018" i="2"/>
  <c r="X1018" i="2" s="1"/>
  <c r="D1019" i="2"/>
  <c r="X1019" i="2" s="1"/>
  <c r="D1020" i="2"/>
  <c r="X1020" i="2" s="1"/>
  <c r="D1021" i="2"/>
  <c r="X1021" i="2" s="1"/>
  <c r="D1022" i="2"/>
  <c r="X1022" i="2" s="1"/>
  <c r="D1023" i="2"/>
  <c r="X1023" i="2" s="1"/>
  <c r="D1024" i="2"/>
  <c r="X1024" i="2" s="1"/>
  <c r="D1025" i="2"/>
  <c r="X1025" i="2" s="1"/>
  <c r="D1026" i="2"/>
  <c r="X1026" i="2" s="1"/>
  <c r="D1027" i="2"/>
  <c r="X1027" i="2" s="1"/>
  <c r="D1028" i="2"/>
  <c r="X1028" i="2" s="1"/>
  <c r="D1029" i="2"/>
  <c r="X1029" i="2" s="1"/>
  <c r="D1030" i="2"/>
  <c r="X1030" i="2" s="1"/>
  <c r="D1031" i="2"/>
  <c r="X1031" i="2" s="1"/>
  <c r="D1032" i="2"/>
  <c r="X1032" i="2" s="1"/>
  <c r="D1033" i="2"/>
  <c r="X1033" i="2" s="1"/>
  <c r="D1034" i="2"/>
  <c r="X1034" i="2" s="1"/>
  <c r="D1035" i="2"/>
  <c r="X1035" i="2" s="1"/>
  <c r="D1036" i="2"/>
  <c r="X1036" i="2" s="1"/>
  <c r="D1037" i="2"/>
  <c r="X1037" i="2" s="1"/>
  <c r="D1038" i="2"/>
  <c r="X1038" i="2" s="1"/>
  <c r="D1039" i="2"/>
  <c r="X1039" i="2" s="1"/>
  <c r="D1040" i="2"/>
  <c r="X1040" i="2" s="1"/>
  <c r="D1041" i="2"/>
  <c r="X1041" i="2" s="1"/>
  <c r="D1042" i="2"/>
  <c r="X1042" i="2" s="1"/>
  <c r="D1043" i="2"/>
  <c r="X1043" i="2" s="1"/>
  <c r="D1044" i="2"/>
  <c r="X1044" i="2" s="1"/>
  <c r="D1045" i="2"/>
  <c r="X1045" i="2" s="1"/>
  <c r="D1046" i="2"/>
  <c r="X1046" i="2" s="1"/>
  <c r="D1047" i="2"/>
  <c r="X1047" i="2" s="1"/>
  <c r="D1048" i="2"/>
  <c r="X1048" i="2" s="1"/>
  <c r="D1049" i="2"/>
  <c r="X1049" i="2" s="1"/>
  <c r="D1050" i="2"/>
  <c r="X1050" i="2" s="1"/>
  <c r="D1051" i="2"/>
  <c r="X1051" i="2" s="1"/>
  <c r="D1052" i="2"/>
  <c r="X1052" i="2" s="1"/>
  <c r="D1053" i="2"/>
  <c r="X1053" i="2" s="1"/>
  <c r="D1054" i="2"/>
  <c r="X1054" i="2" s="1"/>
  <c r="D1055" i="2"/>
  <c r="X1055" i="2" s="1"/>
  <c r="D1056" i="2"/>
  <c r="X1056" i="2" s="1"/>
  <c r="D1057" i="2"/>
  <c r="X1057" i="2" s="1"/>
  <c r="D1058" i="2"/>
  <c r="X1058" i="2" s="1"/>
  <c r="D1059" i="2"/>
  <c r="X1059" i="2" s="1"/>
  <c r="D1060" i="2"/>
  <c r="X1060" i="2" s="1"/>
  <c r="D1061" i="2"/>
  <c r="X1061" i="2" s="1"/>
  <c r="D1062" i="2"/>
  <c r="X1062" i="2" s="1"/>
  <c r="D1063" i="2"/>
  <c r="X1063" i="2" s="1"/>
  <c r="D1064" i="2"/>
  <c r="X1064" i="2" s="1"/>
  <c r="D1065" i="2"/>
  <c r="X1065" i="2" s="1"/>
  <c r="D1066" i="2"/>
  <c r="X1066" i="2" s="1"/>
  <c r="D1067" i="2"/>
  <c r="X1067" i="2" s="1"/>
  <c r="D1068" i="2"/>
  <c r="X1068" i="2" s="1"/>
  <c r="D1069" i="2"/>
  <c r="X1069" i="2" s="1"/>
  <c r="D1070" i="2"/>
  <c r="X1070" i="2" s="1"/>
  <c r="D1071" i="2"/>
  <c r="X1071" i="2" s="1"/>
  <c r="D1072" i="2"/>
  <c r="X1072" i="2" s="1"/>
  <c r="D1073" i="2"/>
  <c r="X1073" i="2" s="1"/>
  <c r="D1074" i="2"/>
  <c r="X1074" i="2" s="1"/>
  <c r="D1075" i="2"/>
  <c r="X1075" i="2" s="1"/>
  <c r="D1076" i="2"/>
  <c r="X1076" i="2" s="1"/>
  <c r="D1077" i="2"/>
  <c r="X1077" i="2" s="1"/>
  <c r="D1078" i="2"/>
  <c r="X1078" i="2" s="1"/>
  <c r="D1079" i="2"/>
  <c r="X1079" i="2" s="1"/>
  <c r="D1080" i="2"/>
  <c r="X1080" i="2" s="1"/>
  <c r="D1081" i="2"/>
  <c r="X1081" i="2" s="1"/>
  <c r="D1082" i="2"/>
  <c r="X1082" i="2" s="1"/>
  <c r="D1083" i="2"/>
  <c r="X1083" i="2" s="1"/>
  <c r="D1084" i="2"/>
  <c r="X1084" i="2" s="1"/>
  <c r="D1085" i="2"/>
  <c r="X1085" i="2" s="1"/>
  <c r="D1086" i="2"/>
  <c r="X1086" i="2" s="1"/>
  <c r="D1087" i="2"/>
  <c r="X1087" i="2" s="1"/>
  <c r="D1088" i="2"/>
  <c r="X1088" i="2" s="1"/>
  <c r="D1089" i="2"/>
  <c r="X1089" i="2" s="1"/>
  <c r="D1090" i="2"/>
  <c r="X1090" i="2" s="1"/>
  <c r="D1091" i="2"/>
  <c r="X1091" i="2" s="1"/>
  <c r="D1092" i="2"/>
  <c r="X1092" i="2" s="1"/>
  <c r="D1093" i="2"/>
  <c r="X1093" i="2" s="1"/>
  <c r="D1094" i="2"/>
  <c r="X1094" i="2" s="1"/>
  <c r="D1095" i="2"/>
  <c r="X1095" i="2" s="1"/>
  <c r="D1096" i="2"/>
  <c r="X1096" i="2" s="1"/>
  <c r="D1097" i="2"/>
  <c r="X1097" i="2" s="1"/>
  <c r="D1098" i="2"/>
  <c r="X1098" i="2" s="1"/>
  <c r="D1099" i="2"/>
  <c r="X1099" i="2" s="1"/>
  <c r="D1100" i="2"/>
  <c r="X1100" i="2" s="1"/>
  <c r="D1101" i="2"/>
  <c r="X1101" i="2" s="1"/>
  <c r="D1102" i="2"/>
  <c r="X1102" i="2" s="1"/>
  <c r="D1103" i="2"/>
  <c r="X1103" i="2" s="1"/>
  <c r="D1104" i="2"/>
  <c r="X1104" i="2" s="1"/>
  <c r="D1105" i="2"/>
  <c r="X1105" i="2" s="1"/>
  <c r="D1106" i="2"/>
  <c r="X1106" i="2" s="1"/>
  <c r="D1107" i="2"/>
  <c r="X1107" i="2" s="1"/>
  <c r="D1108" i="2"/>
  <c r="X1108" i="2" s="1"/>
  <c r="D1109" i="2"/>
  <c r="X1109" i="2" s="1"/>
  <c r="D1110" i="2"/>
  <c r="X1110" i="2" s="1"/>
  <c r="D1111" i="2"/>
  <c r="X1111" i="2" s="1"/>
  <c r="D1112" i="2"/>
  <c r="X1112" i="2" s="1"/>
  <c r="D1113" i="2"/>
  <c r="X1113" i="2" s="1"/>
  <c r="D1114" i="2"/>
  <c r="X1114" i="2" s="1"/>
  <c r="D1115" i="2"/>
  <c r="X1115" i="2" s="1"/>
  <c r="D1116" i="2"/>
  <c r="X1116" i="2" s="1"/>
  <c r="D1117" i="2"/>
  <c r="X1117" i="2" s="1"/>
  <c r="D1118" i="2"/>
  <c r="X1118" i="2" s="1"/>
  <c r="D1119" i="2"/>
  <c r="X1119" i="2" s="1"/>
  <c r="D1120" i="2"/>
  <c r="X1120" i="2" s="1"/>
  <c r="D1121" i="2"/>
  <c r="X1121" i="2" s="1"/>
  <c r="D1122" i="2"/>
  <c r="X1122" i="2" s="1"/>
  <c r="D1123" i="2"/>
  <c r="X1123" i="2" s="1"/>
  <c r="D1124" i="2"/>
  <c r="X1124" i="2" s="1"/>
  <c r="D1125" i="2"/>
  <c r="X1125" i="2" s="1"/>
  <c r="D1126" i="2"/>
  <c r="X1126" i="2" s="1"/>
  <c r="D1127" i="2"/>
  <c r="X1127" i="2" s="1"/>
  <c r="D1128" i="2"/>
  <c r="X1128" i="2" s="1"/>
  <c r="D1129" i="2"/>
  <c r="X1129" i="2" s="1"/>
  <c r="D1130" i="2"/>
  <c r="X1130" i="2" s="1"/>
  <c r="D1131" i="2"/>
  <c r="X1131" i="2" s="1"/>
  <c r="D1132" i="2"/>
  <c r="X1132" i="2" s="1"/>
  <c r="D1133" i="2"/>
  <c r="X1133" i="2" s="1"/>
  <c r="D1134" i="2"/>
  <c r="X1134" i="2" s="1"/>
  <c r="D1135" i="2"/>
  <c r="X1135" i="2" s="1"/>
  <c r="D1136" i="2"/>
  <c r="X1136" i="2" s="1"/>
  <c r="D1137" i="2"/>
  <c r="X1137" i="2" s="1"/>
  <c r="D1138" i="2"/>
  <c r="X1138" i="2" s="1"/>
  <c r="D1139" i="2"/>
  <c r="X1139" i="2" s="1"/>
  <c r="D1140" i="2"/>
  <c r="X1140" i="2" s="1"/>
  <c r="D1141" i="2"/>
  <c r="X1141" i="2" s="1"/>
  <c r="D1142" i="2"/>
  <c r="X1142" i="2" s="1"/>
  <c r="D1143" i="2"/>
  <c r="X1143" i="2" s="1"/>
  <c r="D1144" i="2"/>
  <c r="X1144" i="2" s="1"/>
  <c r="D1145" i="2"/>
  <c r="X1145" i="2" s="1"/>
  <c r="D1146" i="2"/>
  <c r="X1146" i="2" s="1"/>
  <c r="D1147" i="2"/>
  <c r="X1147" i="2" s="1"/>
  <c r="D1148" i="2"/>
  <c r="X1148" i="2" s="1"/>
  <c r="D1149" i="2"/>
  <c r="X1149" i="2" s="1"/>
  <c r="D1150" i="2"/>
  <c r="X1150" i="2" s="1"/>
  <c r="D1151" i="2"/>
  <c r="X1151" i="2" s="1"/>
  <c r="D1152" i="2"/>
  <c r="X1152" i="2" s="1"/>
  <c r="D1153" i="2"/>
  <c r="X1153" i="2" s="1"/>
  <c r="D1154" i="2"/>
  <c r="X1154" i="2" s="1"/>
  <c r="D1155" i="2"/>
  <c r="X1155" i="2" s="1"/>
  <c r="D1156" i="2"/>
  <c r="X1156" i="2" s="1"/>
  <c r="D1157" i="2"/>
  <c r="X1157" i="2" s="1"/>
  <c r="D1158" i="2"/>
  <c r="X1158" i="2" s="1"/>
  <c r="D1159" i="2"/>
  <c r="X1159" i="2" s="1"/>
  <c r="D1160" i="2"/>
  <c r="X1160" i="2" s="1"/>
  <c r="D1161" i="2"/>
  <c r="X1161" i="2" s="1"/>
  <c r="D1162" i="2"/>
  <c r="X1162" i="2" s="1"/>
  <c r="D1163" i="2"/>
  <c r="X1163" i="2" s="1"/>
  <c r="D1164" i="2"/>
  <c r="X1164" i="2" s="1"/>
  <c r="D1165" i="2"/>
  <c r="X1165" i="2" s="1"/>
  <c r="D1166" i="2"/>
  <c r="X1166" i="2" s="1"/>
  <c r="D1167" i="2"/>
  <c r="X1167" i="2" s="1"/>
  <c r="D1168" i="2"/>
  <c r="X1168" i="2" s="1"/>
  <c r="D1169" i="2"/>
  <c r="X1169" i="2" s="1"/>
  <c r="D1170" i="2"/>
  <c r="X1170" i="2" s="1"/>
  <c r="D1171" i="2"/>
  <c r="X1171" i="2" s="1"/>
  <c r="D1172" i="2"/>
  <c r="X1172" i="2" s="1"/>
  <c r="D1173" i="2"/>
  <c r="X1173" i="2" s="1"/>
  <c r="D1174" i="2"/>
  <c r="X1174" i="2" s="1"/>
  <c r="D1175" i="2"/>
  <c r="X1175" i="2" s="1"/>
  <c r="D1176" i="2"/>
  <c r="X1176" i="2" s="1"/>
  <c r="D1177" i="2"/>
  <c r="X1177" i="2" s="1"/>
  <c r="D1178" i="2"/>
  <c r="X1178" i="2" s="1"/>
  <c r="D1179" i="2"/>
  <c r="X1179" i="2" s="1"/>
  <c r="D1180" i="2"/>
  <c r="X1180" i="2" s="1"/>
  <c r="D1181" i="2"/>
  <c r="X1181" i="2" s="1"/>
  <c r="D1182" i="2"/>
  <c r="X1182" i="2" s="1"/>
  <c r="D1183" i="2"/>
  <c r="X1183" i="2" s="1"/>
  <c r="D1184" i="2"/>
  <c r="X1184" i="2" s="1"/>
  <c r="D1185" i="2"/>
  <c r="X1185" i="2" s="1"/>
  <c r="D1186" i="2"/>
  <c r="X1186" i="2" s="1"/>
  <c r="D1187" i="2"/>
  <c r="X1187" i="2" s="1"/>
  <c r="D1188" i="2"/>
  <c r="X1188" i="2" s="1"/>
  <c r="D1189" i="2"/>
  <c r="X1189" i="2" s="1"/>
  <c r="D1190" i="2"/>
  <c r="X1190" i="2" s="1"/>
  <c r="D1191" i="2"/>
  <c r="X1191" i="2" s="1"/>
  <c r="D1192" i="2"/>
  <c r="X1192" i="2" s="1"/>
  <c r="D1193" i="2"/>
  <c r="X1193" i="2" s="1"/>
  <c r="D1194" i="2"/>
  <c r="X1194" i="2" s="1"/>
  <c r="D1195" i="2"/>
  <c r="X1195" i="2" s="1"/>
  <c r="D1196" i="2"/>
  <c r="X1196" i="2" s="1"/>
  <c r="D1197" i="2"/>
  <c r="X1197" i="2" s="1"/>
  <c r="D1198" i="2"/>
  <c r="X1198" i="2" s="1"/>
  <c r="D1199" i="2"/>
  <c r="X1199" i="2" s="1"/>
  <c r="D1200" i="2"/>
  <c r="X1200" i="2" s="1"/>
  <c r="D1201" i="2"/>
  <c r="X1201" i="2" s="1"/>
  <c r="D1202" i="2"/>
  <c r="X1202" i="2" s="1"/>
  <c r="D1203" i="2"/>
  <c r="X1203" i="2" s="1"/>
  <c r="D1204" i="2"/>
  <c r="X1204" i="2" s="1"/>
  <c r="D1205" i="2"/>
  <c r="X1205" i="2" s="1"/>
  <c r="D1206" i="2"/>
  <c r="X1206" i="2" s="1"/>
  <c r="D1207" i="2"/>
  <c r="X1207" i="2" s="1"/>
  <c r="D1208" i="2"/>
  <c r="X1208" i="2" s="1"/>
  <c r="D1209" i="2"/>
  <c r="X1209" i="2" s="1"/>
  <c r="D1210" i="2"/>
  <c r="X1210" i="2" s="1"/>
  <c r="D1211" i="2"/>
  <c r="X1211" i="2" s="1"/>
  <c r="D1212" i="2"/>
  <c r="X1212" i="2" s="1"/>
  <c r="D1213" i="2"/>
  <c r="X1213" i="2" s="1"/>
  <c r="D1214" i="2"/>
  <c r="X1214" i="2" s="1"/>
  <c r="D1215" i="2"/>
  <c r="X1215" i="2" s="1"/>
  <c r="D1216" i="2"/>
  <c r="X1216" i="2" s="1"/>
  <c r="D1217" i="2"/>
  <c r="X1217" i="2" s="1"/>
  <c r="D1218" i="2"/>
  <c r="X1218" i="2" s="1"/>
  <c r="D1219" i="2"/>
  <c r="X1219" i="2" s="1"/>
  <c r="D1220" i="2"/>
  <c r="X1220" i="2" s="1"/>
  <c r="D1221" i="2"/>
  <c r="X1221" i="2" s="1"/>
  <c r="D1222" i="2"/>
  <c r="X1222" i="2" s="1"/>
  <c r="D1223" i="2"/>
  <c r="X1223" i="2" s="1"/>
  <c r="D1224" i="2"/>
  <c r="X1224" i="2" s="1"/>
  <c r="D1225" i="2"/>
  <c r="X1225" i="2" s="1"/>
  <c r="D1226" i="2"/>
  <c r="X1226" i="2" s="1"/>
  <c r="D1227" i="2"/>
  <c r="X1227" i="2" s="1"/>
  <c r="D1228" i="2"/>
  <c r="X1228" i="2" s="1"/>
  <c r="D1229" i="2"/>
  <c r="X1229" i="2" s="1"/>
  <c r="D1230" i="2"/>
  <c r="X1230" i="2" s="1"/>
  <c r="D1231" i="2"/>
  <c r="X1231" i="2" s="1"/>
  <c r="D1232" i="2"/>
  <c r="X1232" i="2" s="1"/>
  <c r="D1233" i="2"/>
  <c r="X1233" i="2" s="1"/>
  <c r="D1234" i="2"/>
  <c r="X1234" i="2" s="1"/>
  <c r="D1235" i="2"/>
  <c r="X1235" i="2" s="1"/>
  <c r="D1236" i="2"/>
  <c r="X1236" i="2" s="1"/>
  <c r="D1237" i="2"/>
  <c r="X1237" i="2" s="1"/>
  <c r="D1238" i="2"/>
  <c r="X1238" i="2" s="1"/>
  <c r="D1239" i="2"/>
  <c r="X1239" i="2" s="1"/>
  <c r="D1240" i="2"/>
  <c r="X1240" i="2" s="1"/>
  <c r="D1241" i="2"/>
  <c r="X1241" i="2" s="1"/>
  <c r="D1242" i="2"/>
  <c r="X1242" i="2" s="1"/>
  <c r="D1243" i="2"/>
  <c r="X1243" i="2" s="1"/>
  <c r="D1244" i="2"/>
  <c r="X1244" i="2" s="1"/>
  <c r="D1245" i="2"/>
  <c r="X1245" i="2" s="1"/>
  <c r="D1246" i="2"/>
  <c r="X1246" i="2" s="1"/>
  <c r="D1247" i="2"/>
  <c r="X1247" i="2" s="1"/>
  <c r="D1248" i="2"/>
  <c r="X1248" i="2" s="1"/>
  <c r="D1249" i="2"/>
  <c r="X1249" i="2" s="1"/>
  <c r="D1250" i="2"/>
  <c r="X1250" i="2" s="1"/>
  <c r="D1251" i="2"/>
  <c r="X1251" i="2" s="1"/>
  <c r="D1252" i="2"/>
  <c r="X1252" i="2" s="1"/>
  <c r="D1253" i="2"/>
  <c r="X1253" i="2" s="1"/>
  <c r="D1254" i="2"/>
  <c r="X1254" i="2" s="1"/>
  <c r="D1255" i="2"/>
  <c r="X1255" i="2" s="1"/>
  <c r="D1256" i="2"/>
  <c r="X1256" i="2" s="1"/>
  <c r="D1257" i="2"/>
  <c r="X1257" i="2" s="1"/>
  <c r="D1258" i="2"/>
  <c r="X1258" i="2" s="1"/>
  <c r="D1259" i="2"/>
  <c r="X1259" i="2" s="1"/>
  <c r="D1260" i="2"/>
  <c r="X1260" i="2" s="1"/>
  <c r="D1261" i="2"/>
  <c r="X1261" i="2" s="1"/>
  <c r="D1262" i="2"/>
  <c r="X1262" i="2" s="1"/>
  <c r="D1263" i="2"/>
  <c r="X1263" i="2" s="1"/>
  <c r="D1264" i="2"/>
  <c r="X1264" i="2" s="1"/>
  <c r="D1265" i="2"/>
  <c r="X1265" i="2" s="1"/>
  <c r="D1266" i="2"/>
  <c r="X1266" i="2" s="1"/>
  <c r="D1267" i="2"/>
  <c r="X1267" i="2" s="1"/>
  <c r="D1268" i="2"/>
  <c r="X1268" i="2" s="1"/>
  <c r="D1269" i="2"/>
  <c r="X1269" i="2" s="1"/>
  <c r="D1270" i="2"/>
  <c r="X1270" i="2" s="1"/>
  <c r="D1271" i="2"/>
  <c r="X1271" i="2" s="1"/>
  <c r="D1272" i="2"/>
  <c r="X1272" i="2" s="1"/>
  <c r="D1273" i="2"/>
  <c r="X1273" i="2" s="1"/>
  <c r="D1274" i="2"/>
  <c r="X1274" i="2" s="1"/>
  <c r="D1275" i="2"/>
  <c r="X1275" i="2" s="1"/>
  <c r="D1276" i="2"/>
  <c r="X1276" i="2" s="1"/>
  <c r="D1277" i="2"/>
  <c r="X1277" i="2" s="1"/>
  <c r="D1278" i="2"/>
  <c r="X1278" i="2" s="1"/>
  <c r="D1279" i="2"/>
  <c r="X1279" i="2" s="1"/>
  <c r="D1280" i="2"/>
  <c r="X1280" i="2" s="1"/>
  <c r="D1281" i="2"/>
  <c r="X1281" i="2" s="1"/>
  <c r="D1282" i="2"/>
  <c r="X1282" i="2" s="1"/>
  <c r="D1283" i="2"/>
  <c r="X1283" i="2" s="1"/>
  <c r="D1284" i="2"/>
  <c r="X1284" i="2" s="1"/>
  <c r="D1285" i="2"/>
  <c r="X1285" i="2" s="1"/>
  <c r="D1286" i="2"/>
  <c r="X1286" i="2" s="1"/>
  <c r="D1287" i="2"/>
  <c r="X1287" i="2" s="1"/>
  <c r="D1288" i="2"/>
  <c r="X1288" i="2" s="1"/>
  <c r="D1289" i="2"/>
  <c r="X1289" i="2" s="1"/>
  <c r="D1290" i="2"/>
  <c r="X1290" i="2" s="1"/>
  <c r="D1291" i="2"/>
  <c r="X1291" i="2" s="1"/>
  <c r="D1292" i="2"/>
  <c r="X1292" i="2" s="1"/>
  <c r="D1293" i="2"/>
  <c r="X1293" i="2" s="1"/>
  <c r="D1294" i="2"/>
  <c r="X1294" i="2" s="1"/>
  <c r="D1295" i="2"/>
  <c r="X1295" i="2" s="1"/>
  <c r="D1296" i="2"/>
  <c r="X1296" i="2" s="1"/>
  <c r="D1297" i="2"/>
  <c r="X1297" i="2" s="1"/>
  <c r="D1298" i="2"/>
  <c r="X1298" i="2" s="1"/>
  <c r="D1299" i="2"/>
  <c r="X1299" i="2" s="1"/>
  <c r="D1300" i="2"/>
  <c r="X1300" i="2" s="1"/>
  <c r="D1301" i="2"/>
  <c r="X1301" i="2" s="1"/>
  <c r="D1302" i="2"/>
  <c r="X1302" i="2" s="1"/>
  <c r="D1303" i="2"/>
  <c r="X1303" i="2" s="1"/>
  <c r="D1304" i="2"/>
  <c r="X1304" i="2" s="1"/>
  <c r="D1305" i="2"/>
  <c r="X1305" i="2" s="1"/>
  <c r="D1306" i="2"/>
  <c r="X1306" i="2" s="1"/>
  <c r="D1307" i="2"/>
  <c r="X1307" i="2" s="1"/>
  <c r="D1308" i="2"/>
  <c r="X1308" i="2" s="1"/>
  <c r="D1309" i="2"/>
  <c r="X1309" i="2" s="1"/>
  <c r="D1310" i="2"/>
  <c r="X1310" i="2" s="1"/>
  <c r="D1311" i="2"/>
  <c r="X1311" i="2" s="1"/>
  <c r="D1312" i="2"/>
  <c r="X1312" i="2" s="1"/>
  <c r="D1313" i="2"/>
  <c r="X1313" i="2" s="1"/>
  <c r="D1314" i="2"/>
  <c r="X1314" i="2" s="1"/>
  <c r="D1315" i="2"/>
  <c r="X1315" i="2" s="1"/>
  <c r="D1316" i="2"/>
  <c r="X1316" i="2" s="1"/>
  <c r="D1317" i="2"/>
  <c r="X1317" i="2" s="1"/>
  <c r="D1318" i="2"/>
  <c r="X1318" i="2" s="1"/>
  <c r="D1319" i="2"/>
  <c r="X1319" i="2" s="1"/>
  <c r="D1320" i="2"/>
  <c r="X1320" i="2" s="1"/>
  <c r="D1321" i="2"/>
  <c r="X1321" i="2" s="1"/>
  <c r="D1322" i="2"/>
  <c r="X1322" i="2" s="1"/>
  <c r="D1323" i="2"/>
  <c r="X1323" i="2" s="1"/>
  <c r="D1324" i="2"/>
  <c r="X1324" i="2" s="1"/>
  <c r="D1325" i="2"/>
  <c r="X1325" i="2" s="1"/>
  <c r="D1326" i="2"/>
  <c r="X1326" i="2" s="1"/>
  <c r="D1327" i="2"/>
  <c r="X1327" i="2" s="1"/>
  <c r="D1328" i="2"/>
  <c r="X1328" i="2" s="1"/>
  <c r="D1329" i="2"/>
  <c r="X1329" i="2" s="1"/>
  <c r="D1330" i="2"/>
  <c r="X1330" i="2" s="1"/>
  <c r="D1331" i="2"/>
  <c r="X1331" i="2" s="1"/>
  <c r="D1332" i="2"/>
  <c r="X1332" i="2" s="1"/>
  <c r="D1333" i="2"/>
  <c r="X1333" i="2" s="1"/>
  <c r="D1334" i="2"/>
  <c r="X1334" i="2" s="1"/>
  <c r="D1335" i="2"/>
  <c r="X1335" i="2" s="1"/>
  <c r="D1336" i="2"/>
  <c r="X1336" i="2" s="1"/>
  <c r="D1337" i="2"/>
  <c r="X1337" i="2" s="1"/>
  <c r="D1338" i="2"/>
  <c r="X1338" i="2" s="1"/>
  <c r="D1339" i="2"/>
  <c r="X1339" i="2" s="1"/>
  <c r="D1340" i="2"/>
  <c r="X1340" i="2" s="1"/>
  <c r="D1341" i="2"/>
  <c r="X1341" i="2" s="1"/>
  <c r="D1342" i="2"/>
  <c r="X1342" i="2" s="1"/>
  <c r="D1343" i="2"/>
  <c r="X1343" i="2" s="1"/>
  <c r="D1344" i="2"/>
  <c r="X1344" i="2" s="1"/>
  <c r="D1345" i="2"/>
  <c r="X1345" i="2" s="1"/>
  <c r="D1346" i="2"/>
  <c r="X1346" i="2" s="1"/>
  <c r="D1347" i="2"/>
  <c r="X1347" i="2" s="1"/>
  <c r="D1348" i="2"/>
  <c r="X1348" i="2" s="1"/>
  <c r="D1349" i="2"/>
  <c r="X1349" i="2" s="1"/>
  <c r="D1350" i="2"/>
  <c r="X1350" i="2" s="1"/>
  <c r="D1351" i="2"/>
  <c r="X1351" i="2" s="1"/>
  <c r="D1352" i="2"/>
  <c r="X1352" i="2" s="1"/>
  <c r="D1353" i="2"/>
  <c r="X1353" i="2" s="1"/>
  <c r="D1354" i="2"/>
  <c r="X1354" i="2" s="1"/>
  <c r="D1355" i="2"/>
  <c r="X1355" i="2" s="1"/>
  <c r="D1356" i="2"/>
  <c r="X1356" i="2" s="1"/>
  <c r="D1357" i="2"/>
  <c r="X1357" i="2" s="1"/>
  <c r="D1358" i="2"/>
  <c r="X1358" i="2" s="1"/>
  <c r="D1359" i="2"/>
  <c r="X1359" i="2" s="1"/>
  <c r="D1360" i="2"/>
  <c r="X1360" i="2" s="1"/>
  <c r="D1361" i="2"/>
  <c r="X1361" i="2" s="1"/>
  <c r="D1362" i="2"/>
  <c r="X1362" i="2" s="1"/>
  <c r="D1363" i="2"/>
  <c r="X1363" i="2" s="1"/>
  <c r="D1364" i="2"/>
  <c r="X1364" i="2" s="1"/>
  <c r="D1365" i="2"/>
  <c r="X1365" i="2" s="1"/>
  <c r="D1366" i="2"/>
  <c r="X1366" i="2" s="1"/>
  <c r="D1367" i="2"/>
  <c r="X1367" i="2" s="1"/>
  <c r="D1368" i="2"/>
  <c r="X1368" i="2" s="1"/>
  <c r="D1369" i="2"/>
  <c r="X1369" i="2" s="1"/>
  <c r="D1370" i="2"/>
  <c r="X1370" i="2" s="1"/>
  <c r="D1371" i="2"/>
  <c r="X1371" i="2" s="1"/>
  <c r="D1372" i="2"/>
  <c r="X1372" i="2" s="1"/>
  <c r="D1373" i="2"/>
  <c r="X1373" i="2" s="1"/>
  <c r="D1374" i="2"/>
  <c r="X1374" i="2" s="1"/>
  <c r="D1375" i="2"/>
  <c r="X1375" i="2" s="1"/>
  <c r="D1376" i="2"/>
  <c r="X1376" i="2" s="1"/>
  <c r="D1377" i="2"/>
  <c r="X1377" i="2" s="1"/>
  <c r="D1378" i="2"/>
  <c r="X1378" i="2" s="1"/>
  <c r="D1379" i="2"/>
  <c r="X1379" i="2" s="1"/>
  <c r="D1380" i="2"/>
  <c r="X1380" i="2" s="1"/>
  <c r="D1381" i="2"/>
  <c r="X1381" i="2" s="1"/>
  <c r="D1382" i="2"/>
  <c r="X1382" i="2" s="1"/>
  <c r="D1383" i="2"/>
  <c r="X1383" i="2" s="1"/>
  <c r="D1384" i="2"/>
  <c r="X1384" i="2" s="1"/>
  <c r="D1385" i="2"/>
  <c r="X1385" i="2" s="1"/>
  <c r="D1386" i="2"/>
  <c r="X1386" i="2" s="1"/>
  <c r="D1387" i="2"/>
  <c r="X1387" i="2" s="1"/>
  <c r="D1388" i="2"/>
  <c r="X1388" i="2" s="1"/>
  <c r="D1389" i="2"/>
  <c r="X1389" i="2" s="1"/>
  <c r="D1390" i="2"/>
  <c r="X1390" i="2" s="1"/>
  <c r="D1391" i="2"/>
  <c r="X1391" i="2" s="1"/>
  <c r="D1392" i="2"/>
  <c r="X1392" i="2" s="1"/>
  <c r="D1393" i="2"/>
  <c r="X1393" i="2" s="1"/>
  <c r="D1394" i="2"/>
  <c r="X1394" i="2" s="1"/>
  <c r="D1395" i="2"/>
  <c r="X1395" i="2" s="1"/>
  <c r="D1396" i="2"/>
  <c r="X1396" i="2" s="1"/>
  <c r="D1397" i="2"/>
  <c r="X1397" i="2" s="1"/>
  <c r="D1398" i="2"/>
  <c r="X1398" i="2" s="1"/>
  <c r="D1399" i="2"/>
  <c r="X1399" i="2" s="1"/>
  <c r="D1400" i="2"/>
  <c r="X1400" i="2" s="1"/>
  <c r="D1401" i="2"/>
  <c r="X1401" i="2" s="1"/>
  <c r="D1402" i="2"/>
  <c r="X1402" i="2" s="1"/>
  <c r="D1403" i="2"/>
  <c r="X1403" i="2" s="1"/>
  <c r="D1404" i="2"/>
  <c r="X1404" i="2" s="1"/>
  <c r="D1405" i="2"/>
  <c r="X1405" i="2" s="1"/>
  <c r="D1406" i="2"/>
  <c r="X1406" i="2" s="1"/>
  <c r="D1407" i="2"/>
  <c r="X1407" i="2" s="1"/>
  <c r="D1408" i="2"/>
  <c r="X1408" i="2" s="1"/>
  <c r="D1409" i="2"/>
  <c r="X1409" i="2" s="1"/>
  <c r="D1410" i="2"/>
  <c r="X1410" i="2" s="1"/>
  <c r="D1411" i="2"/>
  <c r="X1411" i="2" s="1"/>
  <c r="D1412" i="2"/>
  <c r="X1412" i="2" s="1"/>
  <c r="D1413" i="2"/>
  <c r="X1413" i="2" s="1"/>
  <c r="D1414" i="2"/>
  <c r="X1414" i="2" s="1"/>
  <c r="D1415" i="2"/>
  <c r="X1415" i="2" s="1"/>
  <c r="D1416" i="2"/>
  <c r="X1416" i="2" s="1"/>
  <c r="D1417" i="2"/>
  <c r="X1417" i="2" s="1"/>
  <c r="D1418" i="2"/>
  <c r="X1418" i="2" s="1"/>
  <c r="D1419" i="2"/>
  <c r="X1419" i="2" s="1"/>
  <c r="D1420" i="2"/>
  <c r="X1420" i="2" s="1"/>
  <c r="D1421" i="2"/>
  <c r="X1421" i="2" s="1"/>
  <c r="D1422" i="2"/>
  <c r="X1422" i="2" s="1"/>
  <c r="D1423" i="2"/>
  <c r="X1423" i="2" s="1"/>
  <c r="D1424" i="2"/>
  <c r="X1424" i="2" s="1"/>
  <c r="D1425" i="2"/>
  <c r="X1425" i="2" s="1"/>
  <c r="D1426" i="2"/>
  <c r="X1426" i="2" s="1"/>
  <c r="D1427" i="2"/>
  <c r="X1427" i="2" s="1"/>
  <c r="D1428" i="2"/>
  <c r="X1428" i="2" s="1"/>
  <c r="D1429" i="2"/>
  <c r="X1429" i="2" s="1"/>
  <c r="D1430" i="2"/>
  <c r="X1430" i="2" s="1"/>
  <c r="D1431" i="2"/>
  <c r="X1431" i="2" s="1"/>
  <c r="D1432" i="2"/>
  <c r="X1432" i="2" s="1"/>
  <c r="D1433" i="2"/>
  <c r="X1433" i="2" s="1"/>
  <c r="D1434" i="2"/>
  <c r="X1434" i="2" s="1"/>
  <c r="D1435" i="2"/>
  <c r="X1435" i="2" s="1"/>
  <c r="D1436" i="2"/>
  <c r="X1436" i="2" s="1"/>
  <c r="D1437" i="2"/>
  <c r="X1437" i="2" s="1"/>
  <c r="D1438" i="2"/>
  <c r="X1438" i="2" s="1"/>
  <c r="D1439" i="2"/>
  <c r="X1439" i="2" s="1"/>
  <c r="D1440" i="2"/>
  <c r="X1440" i="2" s="1"/>
  <c r="D1441" i="2"/>
  <c r="X1441" i="2" s="1"/>
  <c r="D1442" i="2"/>
  <c r="X1442" i="2" s="1"/>
  <c r="D1443" i="2"/>
  <c r="X1443" i="2" s="1"/>
  <c r="D1444" i="2"/>
  <c r="X1444" i="2" s="1"/>
  <c r="D1445" i="2"/>
  <c r="X1445" i="2" s="1"/>
  <c r="D1446" i="2"/>
  <c r="X1446" i="2" s="1"/>
  <c r="D1447" i="2"/>
  <c r="X1447" i="2" s="1"/>
  <c r="D1448" i="2"/>
  <c r="X1448" i="2" s="1"/>
  <c r="D1449" i="2"/>
  <c r="X1449" i="2" s="1"/>
  <c r="D1450" i="2"/>
  <c r="X1450" i="2" s="1"/>
  <c r="D1451" i="2"/>
  <c r="X1451" i="2" s="1"/>
  <c r="D1452" i="2"/>
  <c r="X1452" i="2" s="1"/>
  <c r="D1453" i="2"/>
  <c r="X1453" i="2" s="1"/>
  <c r="D1454" i="2"/>
  <c r="X1454" i="2" s="1"/>
  <c r="D1455" i="2"/>
  <c r="X1455" i="2" s="1"/>
  <c r="D1456" i="2"/>
  <c r="X1456" i="2" s="1"/>
  <c r="D1457" i="2"/>
  <c r="X1457" i="2" s="1"/>
  <c r="D1458" i="2"/>
  <c r="X1458" i="2" s="1"/>
  <c r="D1459" i="2"/>
  <c r="X1459" i="2" s="1"/>
  <c r="D1460" i="2"/>
  <c r="X1460" i="2" s="1"/>
  <c r="D1461" i="2"/>
  <c r="X1461" i="2" s="1"/>
  <c r="D1462" i="2"/>
  <c r="X1462" i="2" s="1"/>
  <c r="D1463" i="2"/>
  <c r="X1463" i="2" s="1"/>
  <c r="D1464" i="2"/>
  <c r="X1464" i="2" s="1"/>
  <c r="D1465" i="2"/>
  <c r="X1465" i="2" s="1"/>
  <c r="D1466" i="2"/>
  <c r="X1466" i="2" s="1"/>
  <c r="D1467" i="2"/>
  <c r="X1467" i="2" s="1"/>
  <c r="D1468" i="2"/>
  <c r="X1468" i="2" s="1"/>
  <c r="D1469" i="2"/>
  <c r="X1469" i="2" s="1"/>
  <c r="D1470" i="2"/>
  <c r="X1470" i="2" s="1"/>
  <c r="D1471" i="2"/>
  <c r="X1471" i="2" s="1"/>
  <c r="D1472" i="2"/>
  <c r="X1472" i="2" s="1"/>
  <c r="D1473" i="2"/>
  <c r="X1473" i="2" s="1"/>
  <c r="D1474" i="2"/>
  <c r="X1474" i="2" s="1"/>
  <c r="D1475" i="2"/>
  <c r="X1475" i="2" s="1"/>
  <c r="D1476" i="2"/>
  <c r="X1476" i="2" s="1"/>
  <c r="D1477" i="2"/>
  <c r="X1477" i="2" s="1"/>
  <c r="D1478" i="2"/>
  <c r="X1478" i="2" s="1"/>
  <c r="D1479" i="2"/>
  <c r="X1479" i="2" s="1"/>
  <c r="D1480" i="2"/>
  <c r="X1480" i="2" s="1"/>
  <c r="D1481" i="2"/>
  <c r="X1481" i="2" s="1"/>
  <c r="D1482" i="2"/>
  <c r="X1482" i="2" s="1"/>
  <c r="D1483" i="2"/>
  <c r="X1483" i="2" s="1"/>
  <c r="D1484" i="2"/>
  <c r="X1484" i="2" s="1"/>
  <c r="D1485" i="2"/>
  <c r="X1485" i="2" s="1"/>
  <c r="D1486" i="2"/>
  <c r="X1486" i="2" s="1"/>
  <c r="D1487" i="2"/>
  <c r="X1487" i="2" s="1"/>
  <c r="D1488" i="2"/>
  <c r="X1488" i="2" s="1"/>
  <c r="D1489" i="2"/>
  <c r="X1489" i="2" s="1"/>
  <c r="D1490" i="2"/>
  <c r="X1490" i="2" s="1"/>
  <c r="D1491" i="2"/>
  <c r="X1491" i="2" s="1"/>
  <c r="D1492" i="2"/>
  <c r="X1492" i="2" s="1"/>
  <c r="D1493" i="2"/>
  <c r="X1493" i="2" s="1"/>
  <c r="D1494" i="2"/>
  <c r="X1494" i="2" s="1"/>
  <c r="D1495" i="2"/>
  <c r="X1495" i="2" s="1"/>
  <c r="D1496" i="2"/>
  <c r="X1496" i="2" s="1"/>
  <c r="D1497" i="2"/>
  <c r="X1497" i="2" s="1"/>
  <c r="D1498" i="2"/>
  <c r="X1498" i="2" s="1"/>
  <c r="D1499" i="2"/>
  <c r="X1499" i="2" s="1"/>
  <c r="D1500" i="2"/>
  <c r="X1500" i="2" s="1"/>
  <c r="D1501" i="2"/>
  <c r="X1501" i="2" s="1"/>
  <c r="D1502" i="2"/>
  <c r="X1502" i="2" s="1"/>
  <c r="D1503" i="2"/>
  <c r="X1503" i="2" s="1"/>
  <c r="D1504" i="2"/>
  <c r="X1504" i="2" s="1"/>
  <c r="D1505" i="2"/>
  <c r="X1505" i="2" s="1"/>
  <c r="D1506" i="2"/>
  <c r="X1506" i="2" s="1"/>
  <c r="D1507" i="2"/>
  <c r="X1507" i="2" s="1"/>
  <c r="D1508" i="2"/>
  <c r="X1508" i="2" s="1"/>
  <c r="D1509" i="2"/>
  <c r="X1509" i="2" s="1"/>
  <c r="D1510" i="2"/>
  <c r="X1510" i="2" s="1"/>
  <c r="D1511" i="2"/>
  <c r="X1511" i="2" s="1"/>
  <c r="D1512" i="2"/>
  <c r="X1512" i="2" s="1"/>
  <c r="D1513" i="2"/>
  <c r="X1513" i="2" s="1"/>
  <c r="D1514" i="2"/>
  <c r="X1514" i="2" s="1"/>
  <c r="D1515" i="2"/>
  <c r="X1515" i="2" s="1"/>
  <c r="D1516" i="2"/>
  <c r="X1516" i="2" s="1"/>
  <c r="D1517" i="2"/>
  <c r="X1517" i="2" s="1"/>
  <c r="D1518" i="2"/>
  <c r="X1518" i="2" s="1"/>
  <c r="D1519" i="2"/>
  <c r="X1519" i="2" s="1"/>
  <c r="D1520" i="2"/>
  <c r="X1520" i="2" s="1"/>
  <c r="D1521" i="2"/>
  <c r="X1521" i="2" s="1"/>
  <c r="D1522" i="2"/>
  <c r="X1522" i="2" s="1"/>
  <c r="D1523" i="2"/>
  <c r="X1523" i="2" s="1"/>
  <c r="D1524" i="2"/>
  <c r="X1524" i="2" s="1"/>
  <c r="D11" i="2"/>
  <c r="X11" i="2" s="1"/>
  <c r="F4193" i="1" l="1"/>
  <c r="V4193" i="1" s="1"/>
  <c r="F4192" i="1"/>
  <c r="V4192" i="1" s="1"/>
  <c r="F4191" i="1"/>
  <c r="V4191" i="1" s="1"/>
  <c r="F4190" i="1"/>
  <c r="V4190" i="1" s="1"/>
  <c r="F4189" i="1"/>
  <c r="V4189" i="1" s="1"/>
  <c r="F4188" i="1"/>
  <c r="V4188" i="1" s="1"/>
  <c r="F4187" i="1"/>
  <c r="V4187" i="1" s="1"/>
  <c r="F4186" i="1"/>
  <c r="V4186" i="1" s="1"/>
  <c r="F4185" i="1"/>
  <c r="V4185" i="1" s="1"/>
  <c r="F4184" i="1"/>
  <c r="V4184" i="1" s="1"/>
  <c r="F4183" i="1"/>
  <c r="V4183" i="1" s="1"/>
  <c r="F4182" i="1"/>
  <c r="V4182" i="1" s="1"/>
  <c r="F4181" i="1"/>
  <c r="V4181" i="1" s="1"/>
  <c r="F4180" i="1"/>
  <c r="V4180" i="1" s="1"/>
  <c r="F4179" i="1"/>
  <c r="V4179" i="1" s="1"/>
  <c r="F4178" i="1"/>
  <c r="V4178" i="1" s="1"/>
  <c r="F4177" i="1"/>
  <c r="V4177" i="1" s="1"/>
  <c r="F4176" i="1"/>
  <c r="V4176" i="1" s="1"/>
  <c r="F4175" i="1"/>
  <c r="V4175" i="1" s="1"/>
  <c r="F4174" i="1"/>
  <c r="V4174" i="1" s="1"/>
  <c r="F4173" i="1"/>
  <c r="V4173" i="1" s="1"/>
  <c r="F4172" i="1"/>
  <c r="V4172" i="1" s="1"/>
  <c r="F4171" i="1"/>
  <c r="V4171" i="1" s="1"/>
  <c r="F4170" i="1"/>
  <c r="V4170" i="1" s="1"/>
  <c r="F4169" i="1"/>
  <c r="V4169" i="1" s="1"/>
  <c r="F4168" i="1"/>
  <c r="V4168" i="1" s="1"/>
  <c r="F4167" i="1"/>
  <c r="V4167" i="1" s="1"/>
  <c r="F4166" i="1"/>
  <c r="V4166" i="1" s="1"/>
  <c r="F4165" i="1"/>
  <c r="V4165" i="1" s="1"/>
  <c r="F4164" i="1"/>
  <c r="V4164" i="1" s="1"/>
  <c r="F4163" i="1"/>
  <c r="V4163" i="1" s="1"/>
  <c r="F4162" i="1"/>
  <c r="V4162" i="1" s="1"/>
  <c r="F4161" i="1"/>
  <c r="V4161" i="1" s="1"/>
  <c r="F4160" i="1"/>
  <c r="V4160" i="1" s="1"/>
  <c r="F4159" i="1"/>
  <c r="V4159" i="1" s="1"/>
  <c r="F4158" i="1"/>
  <c r="V4158" i="1" s="1"/>
  <c r="F4157" i="1"/>
  <c r="V4157" i="1" s="1"/>
  <c r="F4156" i="1"/>
  <c r="V4156" i="1" s="1"/>
  <c r="F4155" i="1"/>
  <c r="V4155" i="1" s="1"/>
  <c r="F4154" i="1"/>
  <c r="V4154" i="1" s="1"/>
  <c r="F4153" i="1"/>
  <c r="V4153" i="1" s="1"/>
  <c r="F4152" i="1"/>
  <c r="V4152" i="1" s="1"/>
  <c r="F4151" i="1"/>
  <c r="V4151" i="1" s="1"/>
  <c r="F4150" i="1"/>
  <c r="V4150" i="1" s="1"/>
  <c r="F4149" i="1"/>
  <c r="V4149" i="1" s="1"/>
  <c r="F4148" i="1"/>
  <c r="V4148" i="1" s="1"/>
  <c r="F4147" i="1"/>
  <c r="V4147" i="1" s="1"/>
  <c r="F4146" i="1"/>
  <c r="V4146" i="1" s="1"/>
  <c r="F4145" i="1"/>
  <c r="V4145" i="1" s="1"/>
  <c r="F4144" i="1"/>
  <c r="V4144" i="1" s="1"/>
  <c r="F4143" i="1"/>
  <c r="V4143" i="1" s="1"/>
  <c r="F4142" i="1"/>
  <c r="V4142" i="1" s="1"/>
  <c r="F4141" i="1"/>
  <c r="V4141" i="1" s="1"/>
  <c r="F4140" i="1"/>
  <c r="V4140" i="1" s="1"/>
  <c r="F4139" i="1"/>
  <c r="V4139" i="1" s="1"/>
  <c r="F4138" i="1"/>
  <c r="V4138" i="1" s="1"/>
  <c r="F4137" i="1"/>
  <c r="V4137" i="1" s="1"/>
  <c r="F4136" i="1"/>
  <c r="V4136" i="1" s="1"/>
  <c r="F4135" i="1"/>
  <c r="V4135" i="1" s="1"/>
  <c r="F4134" i="1"/>
  <c r="V4134" i="1" s="1"/>
  <c r="F4133" i="1"/>
  <c r="V4133" i="1" s="1"/>
  <c r="F4132" i="1"/>
  <c r="V4132" i="1" s="1"/>
  <c r="F4131" i="1"/>
  <c r="V4131" i="1" s="1"/>
  <c r="F4130" i="1"/>
  <c r="V4130" i="1" s="1"/>
  <c r="F4129" i="1"/>
  <c r="V4129" i="1" s="1"/>
  <c r="F4128" i="1"/>
  <c r="V4128" i="1" s="1"/>
  <c r="F4127" i="1"/>
  <c r="V4127" i="1" s="1"/>
  <c r="F4126" i="1"/>
  <c r="V4126" i="1" s="1"/>
  <c r="F4125" i="1"/>
  <c r="V4125" i="1" s="1"/>
  <c r="F4124" i="1"/>
  <c r="V4124" i="1" s="1"/>
  <c r="F4123" i="1"/>
  <c r="V4123" i="1" s="1"/>
  <c r="F4122" i="1"/>
  <c r="V4122" i="1" s="1"/>
  <c r="F4121" i="1"/>
  <c r="V4121" i="1" s="1"/>
  <c r="F4120" i="1"/>
  <c r="V4120" i="1" s="1"/>
  <c r="F4119" i="1"/>
  <c r="V4119" i="1" s="1"/>
  <c r="F4118" i="1"/>
  <c r="V4118" i="1" s="1"/>
  <c r="F4117" i="1"/>
  <c r="V4117" i="1" s="1"/>
  <c r="F4116" i="1"/>
  <c r="V4116" i="1" s="1"/>
  <c r="F4115" i="1"/>
  <c r="V4115" i="1" s="1"/>
  <c r="F4114" i="1"/>
  <c r="V4114" i="1" s="1"/>
  <c r="F4113" i="1"/>
  <c r="V4113" i="1" s="1"/>
  <c r="F4112" i="1"/>
  <c r="V4112" i="1" s="1"/>
  <c r="F4111" i="1"/>
  <c r="V4111" i="1" s="1"/>
  <c r="F4110" i="1"/>
  <c r="V4110" i="1" s="1"/>
  <c r="F4109" i="1"/>
  <c r="V4109" i="1" s="1"/>
  <c r="F4108" i="1"/>
  <c r="V4108" i="1" s="1"/>
  <c r="F4107" i="1"/>
  <c r="V4107" i="1" s="1"/>
  <c r="F4106" i="1"/>
  <c r="V4106" i="1" s="1"/>
  <c r="F4105" i="1"/>
  <c r="V4105" i="1" s="1"/>
  <c r="F4104" i="1"/>
  <c r="V4104" i="1" s="1"/>
  <c r="F4103" i="1"/>
  <c r="V4103" i="1" s="1"/>
  <c r="F4102" i="1"/>
  <c r="V4102" i="1" s="1"/>
  <c r="F4101" i="1"/>
  <c r="V4101" i="1" s="1"/>
  <c r="F4100" i="1"/>
  <c r="V4100" i="1" s="1"/>
  <c r="F4099" i="1"/>
  <c r="V4099" i="1" s="1"/>
  <c r="F4098" i="1"/>
  <c r="V4098" i="1" s="1"/>
  <c r="F4097" i="1"/>
  <c r="V4097" i="1" s="1"/>
  <c r="F4096" i="1"/>
  <c r="V4096" i="1" s="1"/>
  <c r="F4095" i="1"/>
  <c r="V4095" i="1" s="1"/>
  <c r="F4094" i="1"/>
  <c r="V4094" i="1" s="1"/>
  <c r="F4093" i="1"/>
  <c r="V4093" i="1" s="1"/>
  <c r="F4092" i="1"/>
  <c r="V4092" i="1" s="1"/>
  <c r="F4091" i="1"/>
  <c r="V4091" i="1" s="1"/>
  <c r="F4090" i="1"/>
  <c r="V4090" i="1" s="1"/>
  <c r="F4089" i="1"/>
  <c r="V4089" i="1" s="1"/>
  <c r="F4088" i="1"/>
  <c r="V4088" i="1" s="1"/>
  <c r="F4087" i="1"/>
  <c r="V4087" i="1" s="1"/>
  <c r="F4086" i="1"/>
  <c r="V4086" i="1" s="1"/>
  <c r="F4085" i="1"/>
  <c r="V4085" i="1" s="1"/>
  <c r="F4084" i="1"/>
  <c r="V4084" i="1" s="1"/>
  <c r="F4083" i="1"/>
  <c r="V4083" i="1" s="1"/>
  <c r="F4082" i="1"/>
  <c r="V4082" i="1" s="1"/>
  <c r="F4081" i="1"/>
  <c r="V4081" i="1" s="1"/>
  <c r="F4080" i="1"/>
  <c r="V4080" i="1" s="1"/>
  <c r="F4079" i="1"/>
  <c r="V4079" i="1" s="1"/>
  <c r="F4078" i="1"/>
  <c r="V4078" i="1" s="1"/>
  <c r="F4077" i="1"/>
  <c r="V4077" i="1" s="1"/>
  <c r="F4076" i="1"/>
  <c r="V4076" i="1" s="1"/>
  <c r="F4075" i="1"/>
  <c r="V4075" i="1" s="1"/>
  <c r="F4074" i="1"/>
  <c r="V4074" i="1" s="1"/>
  <c r="F4073" i="1"/>
  <c r="V4073" i="1" s="1"/>
  <c r="F4072" i="1"/>
  <c r="V4072" i="1" s="1"/>
  <c r="F4071" i="1"/>
  <c r="V4071" i="1" s="1"/>
  <c r="F4070" i="1"/>
  <c r="V4070" i="1" s="1"/>
  <c r="F4069" i="1"/>
  <c r="V4069" i="1" s="1"/>
  <c r="F4068" i="1"/>
  <c r="V4068" i="1" s="1"/>
  <c r="F4067" i="1"/>
  <c r="V4067" i="1" s="1"/>
  <c r="F4066" i="1"/>
  <c r="V4066" i="1" s="1"/>
  <c r="F4065" i="1"/>
  <c r="V4065" i="1" s="1"/>
  <c r="F4064" i="1"/>
  <c r="V4064" i="1" s="1"/>
  <c r="F4063" i="1"/>
  <c r="V4063" i="1" s="1"/>
  <c r="F4062" i="1"/>
  <c r="V4062" i="1" s="1"/>
  <c r="F4061" i="1"/>
  <c r="V4061" i="1" s="1"/>
  <c r="F4060" i="1"/>
  <c r="V4060" i="1" s="1"/>
  <c r="F4059" i="1"/>
  <c r="V4059" i="1" s="1"/>
  <c r="F4058" i="1"/>
  <c r="V4058" i="1" s="1"/>
  <c r="F4057" i="1"/>
  <c r="V4057" i="1" s="1"/>
  <c r="F4056" i="1"/>
  <c r="V4056" i="1" s="1"/>
  <c r="F4055" i="1"/>
  <c r="V4055" i="1" s="1"/>
  <c r="F4054" i="1"/>
  <c r="V4054" i="1" s="1"/>
  <c r="F4053" i="1"/>
  <c r="V4053" i="1" s="1"/>
  <c r="F4052" i="1"/>
  <c r="V4052" i="1" s="1"/>
  <c r="F4051" i="1"/>
  <c r="V4051" i="1" s="1"/>
  <c r="F4050" i="1"/>
  <c r="V4050" i="1" s="1"/>
  <c r="F4049" i="1"/>
  <c r="V4049" i="1" s="1"/>
  <c r="F4048" i="1"/>
  <c r="V4048" i="1" s="1"/>
  <c r="F4047" i="1"/>
  <c r="V4047" i="1" s="1"/>
  <c r="F4046" i="1"/>
  <c r="V4046" i="1" s="1"/>
  <c r="F4045" i="1"/>
  <c r="V4045" i="1" s="1"/>
  <c r="F4044" i="1"/>
  <c r="V4044" i="1" s="1"/>
  <c r="F4043" i="1"/>
  <c r="V4043" i="1" s="1"/>
  <c r="F4042" i="1"/>
  <c r="V4042" i="1" s="1"/>
  <c r="F4041" i="1"/>
  <c r="V4041" i="1" s="1"/>
  <c r="F4040" i="1"/>
  <c r="V4040" i="1" s="1"/>
  <c r="F4039" i="1"/>
  <c r="V4039" i="1" s="1"/>
  <c r="F4038" i="1"/>
  <c r="V4038" i="1" s="1"/>
  <c r="F4037" i="1"/>
  <c r="V4037" i="1" s="1"/>
  <c r="F4036" i="1"/>
  <c r="V4036" i="1" s="1"/>
  <c r="F4035" i="1"/>
  <c r="V4035" i="1" s="1"/>
  <c r="F4034" i="1"/>
  <c r="V4034" i="1" s="1"/>
  <c r="F4033" i="1"/>
  <c r="V4033" i="1" s="1"/>
  <c r="F4032" i="1"/>
  <c r="V4032" i="1" s="1"/>
  <c r="F4031" i="1"/>
  <c r="V4031" i="1" s="1"/>
  <c r="F4030" i="1"/>
  <c r="V4030" i="1" s="1"/>
  <c r="F4029" i="1"/>
  <c r="V4029" i="1" s="1"/>
  <c r="F4028" i="1"/>
  <c r="V4028" i="1" s="1"/>
  <c r="F4027" i="1"/>
  <c r="V4027" i="1" s="1"/>
  <c r="F4026" i="1"/>
  <c r="V4026" i="1" s="1"/>
  <c r="F4025" i="1"/>
  <c r="V4025" i="1" s="1"/>
  <c r="F4024" i="1"/>
  <c r="V4024" i="1" s="1"/>
  <c r="F4023" i="1"/>
  <c r="V4023" i="1" s="1"/>
  <c r="F4022" i="1"/>
  <c r="V4022" i="1" s="1"/>
  <c r="F4021" i="1"/>
  <c r="V4021" i="1" s="1"/>
  <c r="F4020" i="1"/>
  <c r="V4020" i="1" s="1"/>
  <c r="F4019" i="1"/>
  <c r="V4019" i="1" s="1"/>
  <c r="F4018" i="1"/>
  <c r="V4018" i="1" s="1"/>
  <c r="F4017" i="1"/>
  <c r="V4017" i="1" s="1"/>
  <c r="F4016" i="1"/>
  <c r="V4016" i="1" s="1"/>
  <c r="F4015" i="1"/>
  <c r="V4015" i="1" s="1"/>
  <c r="F4014" i="1"/>
  <c r="V4014" i="1" s="1"/>
  <c r="F4013" i="1"/>
  <c r="V4013" i="1" s="1"/>
  <c r="F4012" i="1"/>
  <c r="V4012" i="1" s="1"/>
  <c r="F4011" i="1"/>
  <c r="V4011" i="1" s="1"/>
  <c r="F4010" i="1"/>
  <c r="V4010" i="1" s="1"/>
  <c r="F4009" i="1"/>
  <c r="V4009" i="1" s="1"/>
  <c r="F4008" i="1"/>
  <c r="V4008" i="1" s="1"/>
  <c r="F4007" i="1"/>
  <c r="V4007" i="1" s="1"/>
  <c r="F4006" i="1"/>
  <c r="V4006" i="1" s="1"/>
  <c r="F4005" i="1"/>
  <c r="V4005" i="1" s="1"/>
  <c r="F4004" i="1"/>
  <c r="V4004" i="1" s="1"/>
  <c r="F4003" i="1"/>
  <c r="V4003" i="1" s="1"/>
  <c r="F4002" i="1"/>
  <c r="V4002" i="1" s="1"/>
  <c r="F4001" i="1"/>
  <c r="V4001" i="1" s="1"/>
  <c r="F4000" i="1"/>
  <c r="V4000" i="1" s="1"/>
  <c r="F3999" i="1"/>
  <c r="V3999" i="1" s="1"/>
  <c r="F3998" i="1"/>
  <c r="V3998" i="1" s="1"/>
  <c r="F3997" i="1"/>
  <c r="V3997" i="1" s="1"/>
  <c r="F3996" i="1"/>
  <c r="V3996" i="1" s="1"/>
  <c r="F3995" i="1"/>
  <c r="V3995" i="1" s="1"/>
  <c r="F3994" i="1"/>
  <c r="V3994" i="1" s="1"/>
  <c r="F3993" i="1"/>
  <c r="V3993" i="1" s="1"/>
  <c r="F3992" i="1"/>
  <c r="V3992" i="1" s="1"/>
  <c r="F3991" i="1"/>
  <c r="V3991" i="1" s="1"/>
  <c r="F3990" i="1"/>
  <c r="V3990" i="1" s="1"/>
  <c r="F3989" i="1"/>
  <c r="V3989" i="1" s="1"/>
  <c r="F3988" i="1"/>
  <c r="V3988" i="1" s="1"/>
  <c r="F3987" i="1"/>
  <c r="V3987" i="1" s="1"/>
  <c r="F3986" i="1"/>
  <c r="V3986" i="1" s="1"/>
  <c r="F3985" i="1"/>
  <c r="V3985" i="1" s="1"/>
  <c r="F3984" i="1"/>
  <c r="V3984" i="1" s="1"/>
  <c r="F3983" i="1"/>
  <c r="V3983" i="1" s="1"/>
  <c r="F3982" i="1"/>
  <c r="V3982" i="1" s="1"/>
  <c r="F3981" i="1"/>
  <c r="V3981" i="1" s="1"/>
  <c r="F3980" i="1"/>
  <c r="V3980" i="1" s="1"/>
  <c r="F3979" i="1"/>
  <c r="V3979" i="1" s="1"/>
  <c r="F3978" i="1"/>
  <c r="V3978" i="1" s="1"/>
  <c r="F3977" i="1"/>
  <c r="V3977" i="1" s="1"/>
  <c r="F3976" i="1"/>
  <c r="V3976" i="1" s="1"/>
  <c r="F3975" i="1"/>
  <c r="V3975" i="1" s="1"/>
  <c r="F3974" i="1"/>
  <c r="V3974" i="1" s="1"/>
  <c r="F3973" i="1"/>
  <c r="V3973" i="1" s="1"/>
  <c r="F3972" i="1"/>
  <c r="V3972" i="1" s="1"/>
  <c r="F3971" i="1"/>
  <c r="V3971" i="1" s="1"/>
  <c r="F3970" i="1"/>
  <c r="V3970" i="1" s="1"/>
  <c r="F3969" i="1"/>
  <c r="V3969" i="1" s="1"/>
  <c r="F3968" i="1"/>
  <c r="V3968" i="1" s="1"/>
  <c r="F3967" i="1"/>
  <c r="V3967" i="1" s="1"/>
  <c r="F3966" i="1"/>
  <c r="V3966" i="1" s="1"/>
  <c r="F3965" i="1"/>
  <c r="V3965" i="1" s="1"/>
  <c r="F3964" i="1"/>
  <c r="V3964" i="1" s="1"/>
  <c r="F3963" i="1"/>
  <c r="V3963" i="1" s="1"/>
  <c r="F3962" i="1"/>
  <c r="V3962" i="1" s="1"/>
  <c r="F3961" i="1"/>
  <c r="V3961" i="1" s="1"/>
  <c r="F3960" i="1"/>
  <c r="V3960" i="1" s="1"/>
  <c r="F3959" i="1"/>
  <c r="V3959" i="1" s="1"/>
  <c r="F3958" i="1"/>
  <c r="V3958" i="1" s="1"/>
  <c r="F3957" i="1"/>
  <c r="V3957" i="1" s="1"/>
  <c r="F3956" i="1"/>
  <c r="V3956" i="1" s="1"/>
  <c r="F3955" i="1"/>
  <c r="V3955" i="1" s="1"/>
  <c r="F3954" i="1"/>
  <c r="V3954" i="1" s="1"/>
  <c r="F3953" i="1"/>
  <c r="V3953" i="1" s="1"/>
  <c r="F3952" i="1"/>
  <c r="V3952" i="1" s="1"/>
  <c r="F3951" i="1"/>
  <c r="V3951" i="1" s="1"/>
  <c r="F3950" i="1"/>
  <c r="V3950" i="1" s="1"/>
  <c r="F3949" i="1"/>
  <c r="V3949" i="1" s="1"/>
  <c r="F3948" i="1"/>
  <c r="V3948" i="1" s="1"/>
  <c r="F3947" i="1"/>
  <c r="V3947" i="1" s="1"/>
  <c r="F3946" i="1"/>
  <c r="V3946" i="1" s="1"/>
  <c r="F3945" i="1"/>
  <c r="V3945" i="1" s="1"/>
  <c r="F3944" i="1"/>
  <c r="V3944" i="1" s="1"/>
  <c r="F3943" i="1"/>
  <c r="V3943" i="1" s="1"/>
  <c r="F3942" i="1"/>
  <c r="V3942" i="1" s="1"/>
  <c r="F3941" i="1"/>
  <c r="V3941" i="1" s="1"/>
  <c r="F3940" i="1"/>
  <c r="V3940" i="1" s="1"/>
  <c r="F3939" i="1"/>
  <c r="V3939" i="1" s="1"/>
  <c r="F3938" i="1"/>
  <c r="V3938" i="1" s="1"/>
  <c r="F3937" i="1"/>
  <c r="V3937" i="1" s="1"/>
  <c r="F3936" i="1"/>
  <c r="V3936" i="1" s="1"/>
  <c r="F3935" i="1"/>
  <c r="V3935" i="1" s="1"/>
  <c r="F3934" i="1"/>
  <c r="V3934" i="1" s="1"/>
  <c r="F3933" i="1"/>
  <c r="V3933" i="1" s="1"/>
  <c r="F3932" i="1"/>
  <c r="V3932" i="1" s="1"/>
  <c r="F3931" i="1"/>
  <c r="V3931" i="1" s="1"/>
  <c r="F3930" i="1"/>
  <c r="V3930" i="1" s="1"/>
  <c r="F3929" i="1"/>
  <c r="V3929" i="1" s="1"/>
  <c r="F3928" i="1"/>
  <c r="V3928" i="1" s="1"/>
  <c r="F3927" i="1"/>
  <c r="V3927" i="1" s="1"/>
  <c r="F3926" i="1"/>
  <c r="V3926" i="1" s="1"/>
  <c r="F3925" i="1"/>
  <c r="V3925" i="1" s="1"/>
  <c r="F3924" i="1"/>
  <c r="V3924" i="1" s="1"/>
  <c r="F3923" i="1"/>
  <c r="V3923" i="1" s="1"/>
  <c r="F3922" i="1"/>
  <c r="V3922" i="1" s="1"/>
  <c r="F3921" i="1"/>
  <c r="V3921" i="1" s="1"/>
  <c r="F3920" i="1"/>
  <c r="V3920" i="1" s="1"/>
  <c r="F3919" i="1"/>
  <c r="V3919" i="1" s="1"/>
  <c r="F3918" i="1"/>
  <c r="V3918" i="1" s="1"/>
  <c r="F3917" i="1"/>
  <c r="V3917" i="1" s="1"/>
  <c r="F3916" i="1"/>
  <c r="V3916" i="1" s="1"/>
  <c r="F3915" i="1"/>
  <c r="V3915" i="1" s="1"/>
  <c r="F3914" i="1"/>
  <c r="V3914" i="1" s="1"/>
  <c r="F3913" i="1"/>
  <c r="V3913" i="1" s="1"/>
  <c r="F3912" i="1"/>
  <c r="V3912" i="1" s="1"/>
  <c r="F3911" i="1"/>
  <c r="V3911" i="1" s="1"/>
  <c r="F3910" i="1"/>
  <c r="V3910" i="1" s="1"/>
  <c r="F3909" i="1"/>
  <c r="V3909" i="1" s="1"/>
  <c r="F3908" i="1"/>
  <c r="V3908" i="1" s="1"/>
  <c r="F3907" i="1"/>
  <c r="V3907" i="1" s="1"/>
  <c r="F3906" i="1"/>
  <c r="V3906" i="1" s="1"/>
  <c r="F3905" i="1"/>
  <c r="V3905" i="1" s="1"/>
  <c r="F3904" i="1"/>
  <c r="V3904" i="1" s="1"/>
  <c r="F3903" i="1"/>
  <c r="V3903" i="1" s="1"/>
  <c r="F3902" i="1"/>
  <c r="V3902" i="1" s="1"/>
  <c r="F3901" i="1"/>
  <c r="V3901" i="1" s="1"/>
  <c r="F3900" i="1"/>
  <c r="V3900" i="1" s="1"/>
  <c r="F3899" i="1"/>
  <c r="V3899" i="1" s="1"/>
  <c r="F3898" i="1"/>
  <c r="V3898" i="1" s="1"/>
  <c r="F3897" i="1"/>
  <c r="V3897" i="1" s="1"/>
  <c r="F3896" i="1"/>
  <c r="V3896" i="1" s="1"/>
  <c r="F3895" i="1"/>
  <c r="V3895" i="1" s="1"/>
  <c r="F3894" i="1"/>
  <c r="V3894" i="1" s="1"/>
  <c r="F3893" i="1"/>
  <c r="V3893" i="1" s="1"/>
  <c r="F3892" i="1"/>
  <c r="V3892" i="1" s="1"/>
  <c r="F3891" i="1"/>
  <c r="V3891" i="1" s="1"/>
  <c r="F3890" i="1"/>
  <c r="V3890" i="1" s="1"/>
  <c r="F3889" i="1"/>
  <c r="V3889" i="1" s="1"/>
  <c r="F3888" i="1"/>
  <c r="V3888" i="1" s="1"/>
  <c r="F3887" i="1"/>
  <c r="V3887" i="1" s="1"/>
  <c r="F3886" i="1"/>
  <c r="V3886" i="1" s="1"/>
  <c r="F3885" i="1"/>
  <c r="V3885" i="1" s="1"/>
  <c r="F3884" i="1"/>
  <c r="V3884" i="1" s="1"/>
  <c r="F3883" i="1"/>
  <c r="V3883" i="1" s="1"/>
  <c r="F3882" i="1"/>
  <c r="V3882" i="1" s="1"/>
  <c r="F3881" i="1"/>
  <c r="V3881" i="1" s="1"/>
  <c r="F3880" i="1"/>
  <c r="V3880" i="1" s="1"/>
  <c r="F3879" i="1"/>
  <c r="V3879" i="1" s="1"/>
  <c r="F3878" i="1"/>
  <c r="V3878" i="1" s="1"/>
  <c r="F3877" i="1"/>
  <c r="V3877" i="1" s="1"/>
  <c r="F3876" i="1"/>
  <c r="V3876" i="1" s="1"/>
  <c r="F3875" i="1"/>
  <c r="V3875" i="1" s="1"/>
  <c r="F3874" i="1"/>
  <c r="V3874" i="1" s="1"/>
  <c r="F3873" i="1"/>
  <c r="V3873" i="1" s="1"/>
  <c r="F3872" i="1"/>
  <c r="V3872" i="1" s="1"/>
  <c r="F3871" i="1"/>
  <c r="V3871" i="1" s="1"/>
  <c r="F3870" i="1"/>
  <c r="V3870" i="1" s="1"/>
  <c r="F3869" i="1"/>
  <c r="V3869" i="1" s="1"/>
  <c r="F3868" i="1"/>
  <c r="V3868" i="1" s="1"/>
  <c r="F3867" i="1"/>
  <c r="V3867" i="1" s="1"/>
  <c r="F3866" i="1"/>
  <c r="V3866" i="1" s="1"/>
  <c r="F3865" i="1"/>
  <c r="V3865" i="1" s="1"/>
  <c r="F3864" i="1"/>
  <c r="V3864" i="1" s="1"/>
  <c r="F3863" i="1"/>
  <c r="V3863" i="1" s="1"/>
  <c r="F3862" i="1"/>
  <c r="V3862" i="1" s="1"/>
  <c r="F3861" i="1"/>
  <c r="V3861" i="1" s="1"/>
  <c r="F3860" i="1"/>
  <c r="V3860" i="1" s="1"/>
  <c r="F3859" i="1"/>
  <c r="V3859" i="1" s="1"/>
  <c r="F3858" i="1"/>
  <c r="V3858" i="1" s="1"/>
  <c r="F3857" i="1"/>
  <c r="V3857" i="1" s="1"/>
  <c r="F3856" i="1"/>
  <c r="V3856" i="1" s="1"/>
  <c r="F3855" i="1"/>
  <c r="V3855" i="1" s="1"/>
  <c r="F3854" i="1"/>
  <c r="V3854" i="1" s="1"/>
  <c r="F3853" i="1"/>
  <c r="V3853" i="1" s="1"/>
  <c r="F3852" i="1"/>
  <c r="V3852" i="1" s="1"/>
  <c r="F3851" i="1"/>
  <c r="V3851" i="1" s="1"/>
  <c r="F3850" i="1"/>
  <c r="V3850" i="1" s="1"/>
  <c r="F3849" i="1"/>
  <c r="V3849" i="1" s="1"/>
  <c r="F3848" i="1"/>
  <c r="V3848" i="1" s="1"/>
  <c r="F3847" i="1"/>
  <c r="V3847" i="1" s="1"/>
  <c r="F3846" i="1"/>
  <c r="V3846" i="1" s="1"/>
  <c r="F3845" i="1"/>
  <c r="V3845" i="1" s="1"/>
  <c r="F3844" i="1"/>
  <c r="V3844" i="1" s="1"/>
  <c r="F3843" i="1"/>
  <c r="V3843" i="1" s="1"/>
  <c r="F3842" i="1"/>
  <c r="V3842" i="1" s="1"/>
  <c r="F3841" i="1"/>
  <c r="V3841" i="1" s="1"/>
  <c r="F3840" i="1"/>
  <c r="V3840" i="1" s="1"/>
  <c r="F3839" i="1"/>
  <c r="V3839" i="1" s="1"/>
  <c r="F3838" i="1"/>
  <c r="V3838" i="1" s="1"/>
  <c r="F3837" i="1"/>
  <c r="V3837" i="1" s="1"/>
  <c r="F3836" i="1"/>
  <c r="V3836" i="1" s="1"/>
  <c r="F3835" i="1"/>
  <c r="V3835" i="1" s="1"/>
  <c r="F3834" i="1"/>
  <c r="V3834" i="1" s="1"/>
  <c r="F3833" i="1"/>
  <c r="V3833" i="1" s="1"/>
  <c r="F3832" i="1"/>
  <c r="V3832" i="1" s="1"/>
  <c r="F3831" i="1"/>
  <c r="V3831" i="1" s="1"/>
  <c r="F3830" i="1"/>
  <c r="V3830" i="1" s="1"/>
  <c r="F3829" i="1"/>
  <c r="V3829" i="1" s="1"/>
  <c r="F3828" i="1"/>
  <c r="V3828" i="1" s="1"/>
  <c r="F3827" i="1"/>
  <c r="V3827" i="1" s="1"/>
  <c r="F3826" i="1"/>
  <c r="V3826" i="1" s="1"/>
  <c r="F3825" i="1"/>
  <c r="V3825" i="1" s="1"/>
  <c r="F3824" i="1"/>
  <c r="V3824" i="1" s="1"/>
  <c r="F3823" i="1"/>
  <c r="V3823" i="1" s="1"/>
  <c r="F3822" i="1"/>
  <c r="V3822" i="1" s="1"/>
  <c r="F3821" i="1"/>
  <c r="V3821" i="1" s="1"/>
  <c r="F3820" i="1"/>
  <c r="V3820" i="1" s="1"/>
  <c r="F3819" i="1"/>
  <c r="V3819" i="1" s="1"/>
  <c r="F3818" i="1"/>
  <c r="V3818" i="1" s="1"/>
  <c r="F3817" i="1"/>
  <c r="V3817" i="1" s="1"/>
  <c r="F3816" i="1"/>
  <c r="V3816" i="1" s="1"/>
  <c r="F3815" i="1"/>
  <c r="V3815" i="1" s="1"/>
  <c r="F3814" i="1"/>
  <c r="V3814" i="1" s="1"/>
  <c r="F3813" i="1"/>
  <c r="V3813" i="1" s="1"/>
  <c r="F3812" i="1"/>
  <c r="V3812" i="1" s="1"/>
  <c r="F3811" i="1"/>
  <c r="V3811" i="1" s="1"/>
  <c r="F3810" i="1"/>
  <c r="V3810" i="1" s="1"/>
  <c r="F3809" i="1"/>
  <c r="V3809" i="1" s="1"/>
  <c r="F3808" i="1"/>
  <c r="V3808" i="1" s="1"/>
  <c r="F3807" i="1"/>
  <c r="V3807" i="1" s="1"/>
  <c r="F3806" i="1"/>
  <c r="V3806" i="1" s="1"/>
  <c r="F3805" i="1"/>
  <c r="V3805" i="1" s="1"/>
  <c r="F3804" i="1"/>
  <c r="V3804" i="1" s="1"/>
  <c r="F3803" i="1"/>
  <c r="V3803" i="1" s="1"/>
  <c r="F3802" i="1"/>
  <c r="V3802" i="1" s="1"/>
  <c r="F3801" i="1"/>
  <c r="V3801" i="1" s="1"/>
  <c r="F3800" i="1"/>
  <c r="V3800" i="1" s="1"/>
  <c r="F3799" i="1"/>
  <c r="V3799" i="1" s="1"/>
  <c r="F3798" i="1"/>
  <c r="V3798" i="1" s="1"/>
  <c r="F3797" i="1"/>
  <c r="V3797" i="1" s="1"/>
  <c r="F3796" i="1"/>
  <c r="V3796" i="1" s="1"/>
  <c r="F3795" i="1"/>
  <c r="V3795" i="1" s="1"/>
  <c r="F3794" i="1"/>
  <c r="V3794" i="1" s="1"/>
  <c r="F3793" i="1"/>
  <c r="V3793" i="1" s="1"/>
  <c r="F3792" i="1"/>
  <c r="V3792" i="1" s="1"/>
  <c r="F3791" i="1"/>
  <c r="V3791" i="1" s="1"/>
  <c r="F3790" i="1"/>
  <c r="V3790" i="1" s="1"/>
  <c r="F3789" i="1"/>
  <c r="V3789" i="1" s="1"/>
  <c r="F3788" i="1"/>
  <c r="V3788" i="1" s="1"/>
  <c r="F3787" i="1"/>
  <c r="V3787" i="1" s="1"/>
  <c r="F3786" i="1"/>
  <c r="V3786" i="1" s="1"/>
  <c r="F3785" i="1"/>
  <c r="V3785" i="1" s="1"/>
  <c r="F3784" i="1"/>
  <c r="V3784" i="1" s="1"/>
  <c r="F3783" i="1"/>
  <c r="V3783" i="1" s="1"/>
  <c r="F3782" i="1"/>
  <c r="V3782" i="1" s="1"/>
  <c r="F3781" i="1"/>
  <c r="V3781" i="1" s="1"/>
  <c r="F3780" i="1"/>
  <c r="V3780" i="1" s="1"/>
  <c r="F3779" i="1"/>
  <c r="V3779" i="1" s="1"/>
  <c r="F3778" i="1"/>
  <c r="V3778" i="1" s="1"/>
  <c r="F3777" i="1"/>
  <c r="V3777" i="1" s="1"/>
  <c r="F3776" i="1"/>
  <c r="V3776" i="1" s="1"/>
  <c r="F3775" i="1"/>
  <c r="V3775" i="1" s="1"/>
  <c r="F3774" i="1"/>
  <c r="V3774" i="1" s="1"/>
  <c r="F3773" i="1"/>
  <c r="V3773" i="1" s="1"/>
  <c r="F3772" i="1"/>
  <c r="V3772" i="1" s="1"/>
  <c r="F3771" i="1"/>
  <c r="V3771" i="1" s="1"/>
  <c r="F3770" i="1"/>
  <c r="V3770" i="1" s="1"/>
  <c r="F3769" i="1"/>
  <c r="V3769" i="1" s="1"/>
  <c r="F3768" i="1"/>
  <c r="V3768" i="1" s="1"/>
  <c r="F3767" i="1"/>
  <c r="V3767" i="1" s="1"/>
  <c r="F3766" i="1"/>
  <c r="V3766" i="1" s="1"/>
  <c r="F3765" i="1"/>
  <c r="V3765" i="1" s="1"/>
  <c r="F3764" i="1"/>
  <c r="V3764" i="1" s="1"/>
  <c r="F3763" i="1"/>
  <c r="V3763" i="1" s="1"/>
  <c r="F3762" i="1"/>
  <c r="V3762" i="1" s="1"/>
  <c r="F3761" i="1"/>
  <c r="V3761" i="1" s="1"/>
  <c r="F3760" i="1"/>
  <c r="V3760" i="1" s="1"/>
  <c r="F3759" i="1"/>
  <c r="V3759" i="1" s="1"/>
  <c r="F3758" i="1"/>
  <c r="V3758" i="1" s="1"/>
  <c r="F3757" i="1"/>
  <c r="V3757" i="1" s="1"/>
  <c r="F3756" i="1"/>
  <c r="V3756" i="1" s="1"/>
  <c r="F3755" i="1"/>
  <c r="V3755" i="1" s="1"/>
  <c r="F3754" i="1"/>
  <c r="V3754" i="1" s="1"/>
  <c r="F3753" i="1"/>
  <c r="V3753" i="1" s="1"/>
  <c r="F3752" i="1"/>
  <c r="V3752" i="1" s="1"/>
  <c r="F3751" i="1"/>
  <c r="V3751" i="1" s="1"/>
  <c r="F3750" i="1"/>
  <c r="V3750" i="1" s="1"/>
  <c r="F3749" i="1"/>
  <c r="V3749" i="1" s="1"/>
  <c r="F3748" i="1"/>
  <c r="V3748" i="1" s="1"/>
  <c r="F3747" i="1"/>
  <c r="V3747" i="1" s="1"/>
  <c r="F3746" i="1"/>
  <c r="V3746" i="1" s="1"/>
  <c r="F3745" i="1"/>
  <c r="V3745" i="1" s="1"/>
  <c r="F3744" i="1"/>
  <c r="V3744" i="1" s="1"/>
  <c r="F3743" i="1"/>
  <c r="V3743" i="1" s="1"/>
  <c r="F3742" i="1"/>
  <c r="V3742" i="1" s="1"/>
  <c r="F3741" i="1"/>
  <c r="V3741" i="1" s="1"/>
  <c r="F3740" i="1"/>
  <c r="V3740" i="1" s="1"/>
  <c r="F3739" i="1"/>
  <c r="V3739" i="1" s="1"/>
  <c r="F3738" i="1"/>
  <c r="V3738" i="1" s="1"/>
  <c r="F3737" i="1"/>
  <c r="V3737" i="1" s="1"/>
  <c r="F3736" i="1"/>
  <c r="V3736" i="1" s="1"/>
  <c r="F3735" i="1"/>
  <c r="V3735" i="1" s="1"/>
  <c r="F3734" i="1"/>
  <c r="V3734" i="1" s="1"/>
  <c r="F3733" i="1"/>
  <c r="V3733" i="1" s="1"/>
  <c r="F3732" i="1"/>
  <c r="V3732" i="1" s="1"/>
  <c r="F3731" i="1"/>
  <c r="V3731" i="1" s="1"/>
  <c r="F3730" i="1"/>
  <c r="V3730" i="1" s="1"/>
  <c r="F3729" i="1"/>
  <c r="V3729" i="1" s="1"/>
  <c r="F3728" i="1"/>
  <c r="V3728" i="1" s="1"/>
  <c r="F3727" i="1"/>
  <c r="V3727" i="1" s="1"/>
  <c r="F3726" i="1"/>
  <c r="V3726" i="1" s="1"/>
  <c r="F3725" i="1"/>
  <c r="V3725" i="1" s="1"/>
  <c r="F3724" i="1"/>
  <c r="V3724" i="1" s="1"/>
  <c r="F3723" i="1"/>
  <c r="V3723" i="1" s="1"/>
  <c r="F3722" i="1"/>
  <c r="V3722" i="1" s="1"/>
  <c r="F3721" i="1"/>
  <c r="V3721" i="1" s="1"/>
  <c r="F3720" i="1"/>
  <c r="V3720" i="1" s="1"/>
  <c r="F3719" i="1"/>
  <c r="V3719" i="1" s="1"/>
  <c r="F3718" i="1"/>
  <c r="V3718" i="1" s="1"/>
  <c r="F3717" i="1"/>
  <c r="V3717" i="1" s="1"/>
  <c r="F3716" i="1"/>
  <c r="V3716" i="1" s="1"/>
  <c r="F3715" i="1"/>
  <c r="V3715" i="1" s="1"/>
  <c r="F3714" i="1"/>
  <c r="V3714" i="1" s="1"/>
  <c r="F3713" i="1"/>
  <c r="V3713" i="1" s="1"/>
  <c r="F3712" i="1"/>
  <c r="V3712" i="1" s="1"/>
  <c r="F3711" i="1"/>
  <c r="V3711" i="1" s="1"/>
  <c r="F3710" i="1"/>
  <c r="V3710" i="1" s="1"/>
  <c r="F3709" i="1"/>
  <c r="V3709" i="1" s="1"/>
  <c r="F3708" i="1"/>
  <c r="V3708" i="1" s="1"/>
  <c r="F3707" i="1"/>
  <c r="V3707" i="1" s="1"/>
  <c r="F3706" i="1"/>
  <c r="V3706" i="1" s="1"/>
  <c r="F3705" i="1"/>
  <c r="V3705" i="1" s="1"/>
  <c r="F3704" i="1"/>
  <c r="V3704" i="1" s="1"/>
  <c r="F3703" i="1"/>
  <c r="V3703" i="1" s="1"/>
  <c r="F3702" i="1"/>
  <c r="V3702" i="1" s="1"/>
  <c r="F3701" i="1"/>
  <c r="V3701" i="1" s="1"/>
  <c r="F3700" i="1"/>
  <c r="V3700" i="1" s="1"/>
  <c r="F3699" i="1"/>
  <c r="V3699" i="1" s="1"/>
  <c r="F3698" i="1"/>
  <c r="V3698" i="1" s="1"/>
  <c r="F3697" i="1"/>
  <c r="V3697" i="1" s="1"/>
  <c r="F3696" i="1"/>
  <c r="V3696" i="1" s="1"/>
  <c r="F3695" i="1"/>
  <c r="V3695" i="1" s="1"/>
  <c r="F3694" i="1"/>
  <c r="V3694" i="1" s="1"/>
  <c r="F3693" i="1"/>
  <c r="V3693" i="1" s="1"/>
  <c r="F3692" i="1"/>
  <c r="V3692" i="1" s="1"/>
  <c r="F3691" i="1"/>
  <c r="V3691" i="1" s="1"/>
  <c r="F3690" i="1"/>
  <c r="V3690" i="1" s="1"/>
  <c r="F3689" i="1"/>
  <c r="V3689" i="1" s="1"/>
  <c r="F3688" i="1"/>
  <c r="V3688" i="1" s="1"/>
  <c r="F3687" i="1"/>
  <c r="V3687" i="1" s="1"/>
  <c r="F3686" i="1"/>
  <c r="V3686" i="1" s="1"/>
  <c r="F3685" i="1"/>
  <c r="V3685" i="1" s="1"/>
  <c r="F3684" i="1"/>
  <c r="V3684" i="1" s="1"/>
  <c r="F3683" i="1"/>
  <c r="V3683" i="1" s="1"/>
  <c r="F3682" i="1"/>
  <c r="V3682" i="1" s="1"/>
  <c r="F3681" i="1"/>
  <c r="V3681" i="1" s="1"/>
  <c r="F3680" i="1"/>
  <c r="V3680" i="1" s="1"/>
  <c r="F3679" i="1"/>
  <c r="V3679" i="1" s="1"/>
  <c r="F3678" i="1"/>
  <c r="V3678" i="1" s="1"/>
  <c r="F3677" i="1"/>
  <c r="V3677" i="1" s="1"/>
  <c r="F3676" i="1"/>
  <c r="V3676" i="1" s="1"/>
  <c r="F3675" i="1"/>
  <c r="V3675" i="1" s="1"/>
  <c r="F3674" i="1"/>
  <c r="V3674" i="1" s="1"/>
  <c r="F3673" i="1"/>
  <c r="V3673" i="1" s="1"/>
  <c r="F3672" i="1"/>
  <c r="V3672" i="1" s="1"/>
  <c r="F3671" i="1"/>
  <c r="V3671" i="1" s="1"/>
  <c r="F3670" i="1"/>
  <c r="V3670" i="1" s="1"/>
  <c r="F3669" i="1"/>
  <c r="V3669" i="1" s="1"/>
  <c r="F3668" i="1"/>
  <c r="V3668" i="1" s="1"/>
  <c r="F3667" i="1"/>
  <c r="V3667" i="1" s="1"/>
  <c r="F3666" i="1"/>
  <c r="V3666" i="1" s="1"/>
  <c r="F3665" i="1"/>
  <c r="V3665" i="1" s="1"/>
  <c r="F3664" i="1"/>
  <c r="V3664" i="1" s="1"/>
  <c r="F3663" i="1"/>
  <c r="V3663" i="1" s="1"/>
  <c r="F3662" i="1"/>
  <c r="V3662" i="1" s="1"/>
  <c r="F3661" i="1"/>
  <c r="V3661" i="1" s="1"/>
  <c r="F3660" i="1"/>
  <c r="V3660" i="1" s="1"/>
  <c r="F3659" i="1"/>
  <c r="V3659" i="1" s="1"/>
  <c r="F3658" i="1"/>
  <c r="V3658" i="1" s="1"/>
  <c r="F3657" i="1"/>
  <c r="V3657" i="1" s="1"/>
  <c r="F3656" i="1"/>
  <c r="V3656" i="1" s="1"/>
  <c r="F3655" i="1"/>
  <c r="V3655" i="1" s="1"/>
  <c r="F3654" i="1"/>
  <c r="V3654" i="1" s="1"/>
  <c r="F3653" i="1"/>
  <c r="V3653" i="1" s="1"/>
  <c r="F3652" i="1"/>
  <c r="V3652" i="1" s="1"/>
  <c r="F3651" i="1"/>
  <c r="V3651" i="1" s="1"/>
  <c r="F3650" i="1"/>
  <c r="V3650" i="1" s="1"/>
  <c r="F3649" i="1"/>
  <c r="V3649" i="1" s="1"/>
  <c r="F3648" i="1"/>
  <c r="V3648" i="1" s="1"/>
  <c r="F3647" i="1"/>
  <c r="V3647" i="1" s="1"/>
  <c r="F3646" i="1"/>
  <c r="V3646" i="1" s="1"/>
  <c r="F3645" i="1"/>
  <c r="V3645" i="1" s="1"/>
  <c r="F3644" i="1"/>
  <c r="V3644" i="1" s="1"/>
  <c r="F3643" i="1"/>
  <c r="V3643" i="1" s="1"/>
  <c r="F3642" i="1"/>
  <c r="V3642" i="1" s="1"/>
  <c r="F3641" i="1"/>
  <c r="V3641" i="1" s="1"/>
  <c r="F3640" i="1"/>
  <c r="V3640" i="1" s="1"/>
  <c r="F3639" i="1"/>
  <c r="V3639" i="1" s="1"/>
  <c r="F3638" i="1"/>
  <c r="V3638" i="1" s="1"/>
  <c r="F3637" i="1"/>
  <c r="V3637" i="1" s="1"/>
  <c r="F3636" i="1"/>
  <c r="V3636" i="1" s="1"/>
  <c r="F3635" i="1"/>
  <c r="V3635" i="1" s="1"/>
  <c r="F3634" i="1"/>
  <c r="V3634" i="1" s="1"/>
  <c r="F3633" i="1"/>
  <c r="V3633" i="1" s="1"/>
  <c r="F3632" i="1"/>
  <c r="V3632" i="1" s="1"/>
  <c r="F3631" i="1"/>
  <c r="V3631" i="1" s="1"/>
  <c r="F3630" i="1"/>
  <c r="V3630" i="1" s="1"/>
  <c r="F3629" i="1"/>
  <c r="V3629" i="1" s="1"/>
  <c r="F3628" i="1"/>
  <c r="V3628" i="1" s="1"/>
  <c r="F3627" i="1"/>
  <c r="V3627" i="1" s="1"/>
  <c r="F3626" i="1"/>
  <c r="V3626" i="1" s="1"/>
  <c r="F3625" i="1"/>
  <c r="V3625" i="1" s="1"/>
  <c r="F3624" i="1"/>
  <c r="V3624" i="1" s="1"/>
  <c r="F3623" i="1"/>
  <c r="V3623" i="1" s="1"/>
  <c r="F3622" i="1"/>
  <c r="V3622" i="1" s="1"/>
  <c r="F3621" i="1"/>
  <c r="V3621" i="1" s="1"/>
  <c r="F3620" i="1"/>
  <c r="V3620" i="1" s="1"/>
  <c r="F3619" i="1"/>
  <c r="V3619" i="1" s="1"/>
  <c r="F3618" i="1"/>
  <c r="V3618" i="1" s="1"/>
  <c r="F3617" i="1"/>
  <c r="V3617" i="1" s="1"/>
  <c r="F3616" i="1"/>
  <c r="V3616" i="1" s="1"/>
  <c r="F3615" i="1"/>
  <c r="V3615" i="1" s="1"/>
  <c r="F3614" i="1"/>
  <c r="V3614" i="1" s="1"/>
  <c r="F3613" i="1"/>
  <c r="V3613" i="1" s="1"/>
  <c r="F3612" i="1"/>
  <c r="V3612" i="1" s="1"/>
  <c r="F3611" i="1"/>
  <c r="V3611" i="1" s="1"/>
  <c r="F3610" i="1"/>
  <c r="V3610" i="1" s="1"/>
  <c r="F3609" i="1"/>
  <c r="V3609" i="1" s="1"/>
  <c r="F3608" i="1"/>
  <c r="V3608" i="1" s="1"/>
  <c r="F3607" i="1"/>
  <c r="V3607" i="1" s="1"/>
  <c r="F3606" i="1"/>
  <c r="V3606" i="1" s="1"/>
  <c r="F3605" i="1"/>
  <c r="V3605" i="1" s="1"/>
  <c r="F3604" i="1"/>
  <c r="V3604" i="1" s="1"/>
  <c r="F3603" i="1"/>
  <c r="V3603" i="1" s="1"/>
  <c r="F3602" i="1"/>
  <c r="V3602" i="1" s="1"/>
  <c r="F3601" i="1"/>
  <c r="V3601" i="1" s="1"/>
  <c r="F3600" i="1"/>
  <c r="V3600" i="1" s="1"/>
  <c r="F3599" i="1"/>
  <c r="V3599" i="1" s="1"/>
  <c r="F3598" i="1"/>
  <c r="V3598" i="1" s="1"/>
  <c r="F3597" i="1"/>
  <c r="V3597" i="1" s="1"/>
  <c r="F3596" i="1"/>
  <c r="V3596" i="1" s="1"/>
  <c r="F3595" i="1"/>
  <c r="V3595" i="1" s="1"/>
  <c r="F3594" i="1"/>
  <c r="V3594" i="1" s="1"/>
  <c r="F3593" i="1"/>
  <c r="V3593" i="1" s="1"/>
  <c r="F3592" i="1"/>
  <c r="V3592" i="1" s="1"/>
  <c r="F3591" i="1"/>
  <c r="V3591" i="1" s="1"/>
  <c r="F3590" i="1"/>
  <c r="V3590" i="1" s="1"/>
  <c r="F3589" i="1"/>
  <c r="V3589" i="1" s="1"/>
  <c r="F3588" i="1"/>
  <c r="V3588" i="1" s="1"/>
  <c r="F3587" i="1"/>
  <c r="V3587" i="1" s="1"/>
  <c r="F3586" i="1"/>
  <c r="V3586" i="1" s="1"/>
  <c r="F3585" i="1"/>
  <c r="V3585" i="1" s="1"/>
  <c r="F3584" i="1"/>
  <c r="V3584" i="1" s="1"/>
  <c r="F3583" i="1"/>
  <c r="V3583" i="1" s="1"/>
  <c r="F3582" i="1"/>
  <c r="V3582" i="1" s="1"/>
  <c r="F3581" i="1"/>
  <c r="V3581" i="1" s="1"/>
  <c r="F3580" i="1"/>
  <c r="V3580" i="1" s="1"/>
  <c r="F3579" i="1"/>
  <c r="V3579" i="1" s="1"/>
  <c r="F3578" i="1"/>
  <c r="V3578" i="1" s="1"/>
  <c r="F3577" i="1"/>
  <c r="V3577" i="1" s="1"/>
  <c r="F3576" i="1"/>
  <c r="V3576" i="1" s="1"/>
  <c r="F3575" i="1"/>
  <c r="V3575" i="1" s="1"/>
  <c r="F3574" i="1"/>
  <c r="V3574" i="1" s="1"/>
  <c r="F3573" i="1"/>
  <c r="V3573" i="1" s="1"/>
  <c r="F3572" i="1"/>
  <c r="V3572" i="1" s="1"/>
  <c r="F3571" i="1"/>
  <c r="V3571" i="1" s="1"/>
  <c r="F3570" i="1"/>
  <c r="V3570" i="1" s="1"/>
  <c r="F3569" i="1"/>
  <c r="V3569" i="1" s="1"/>
  <c r="F3568" i="1"/>
  <c r="V3568" i="1" s="1"/>
  <c r="F3567" i="1"/>
  <c r="V3567" i="1" s="1"/>
  <c r="F3566" i="1"/>
  <c r="V3566" i="1" s="1"/>
  <c r="F3565" i="1"/>
  <c r="V3565" i="1" s="1"/>
  <c r="F3564" i="1"/>
  <c r="V3564" i="1" s="1"/>
  <c r="F3563" i="1"/>
  <c r="V3563" i="1" s="1"/>
  <c r="F3562" i="1"/>
  <c r="V3562" i="1" s="1"/>
  <c r="F3561" i="1"/>
  <c r="V3561" i="1" s="1"/>
  <c r="F3560" i="1"/>
  <c r="V3560" i="1" s="1"/>
  <c r="F3559" i="1"/>
  <c r="V3559" i="1" s="1"/>
  <c r="F3558" i="1"/>
  <c r="V3558" i="1" s="1"/>
  <c r="F3557" i="1"/>
  <c r="V3557" i="1" s="1"/>
  <c r="F3556" i="1"/>
  <c r="V3556" i="1" s="1"/>
  <c r="F3555" i="1"/>
  <c r="V3555" i="1" s="1"/>
  <c r="F3554" i="1"/>
  <c r="V3554" i="1" s="1"/>
  <c r="F3553" i="1"/>
  <c r="V3553" i="1" s="1"/>
  <c r="F3552" i="1"/>
  <c r="V3552" i="1" s="1"/>
  <c r="F3551" i="1"/>
  <c r="V3551" i="1" s="1"/>
  <c r="F3550" i="1"/>
  <c r="V3550" i="1" s="1"/>
  <c r="F3549" i="1"/>
  <c r="V3549" i="1" s="1"/>
  <c r="F3548" i="1"/>
  <c r="V3548" i="1" s="1"/>
  <c r="F3547" i="1"/>
  <c r="V3547" i="1" s="1"/>
  <c r="F3546" i="1"/>
  <c r="V3546" i="1" s="1"/>
  <c r="F3545" i="1"/>
  <c r="V3545" i="1" s="1"/>
  <c r="F3544" i="1"/>
  <c r="V3544" i="1" s="1"/>
  <c r="F3543" i="1"/>
  <c r="V3543" i="1" s="1"/>
  <c r="F3542" i="1"/>
  <c r="V3542" i="1" s="1"/>
  <c r="F3541" i="1"/>
  <c r="V3541" i="1" s="1"/>
  <c r="F3540" i="1"/>
  <c r="V3540" i="1" s="1"/>
  <c r="F3539" i="1"/>
  <c r="V3539" i="1" s="1"/>
  <c r="F3538" i="1"/>
  <c r="V3538" i="1" s="1"/>
  <c r="F3537" i="1"/>
  <c r="V3537" i="1" s="1"/>
  <c r="F3536" i="1"/>
  <c r="V3536" i="1" s="1"/>
  <c r="F3535" i="1"/>
  <c r="V3535" i="1" s="1"/>
  <c r="F3534" i="1"/>
  <c r="V3534" i="1" s="1"/>
  <c r="F3533" i="1"/>
  <c r="V3533" i="1" s="1"/>
  <c r="F3532" i="1"/>
  <c r="V3532" i="1" s="1"/>
  <c r="F3531" i="1"/>
  <c r="V3531" i="1" s="1"/>
  <c r="F3530" i="1"/>
  <c r="V3530" i="1" s="1"/>
  <c r="F3529" i="1"/>
  <c r="V3529" i="1" s="1"/>
  <c r="F3528" i="1"/>
  <c r="V3528" i="1" s="1"/>
  <c r="F3527" i="1"/>
  <c r="V3527" i="1" s="1"/>
  <c r="F3526" i="1"/>
  <c r="V3526" i="1" s="1"/>
  <c r="F3525" i="1"/>
  <c r="V3525" i="1" s="1"/>
  <c r="F3524" i="1"/>
  <c r="V3524" i="1" s="1"/>
  <c r="F3523" i="1"/>
  <c r="V3523" i="1" s="1"/>
  <c r="F3522" i="1"/>
  <c r="V3522" i="1" s="1"/>
  <c r="F3521" i="1"/>
  <c r="V3521" i="1" s="1"/>
  <c r="F3520" i="1"/>
  <c r="V3520" i="1" s="1"/>
  <c r="F3519" i="1"/>
  <c r="V3519" i="1" s="1"/>
  <c r="F3518" i="1"/>
  <c r="V3518" i="1" s="1"/>
  <c r="F3517" i="1"/>
  <c r="V3517" i="1" s="1"/>
  <c r="F3516" i="1"/>
  <c r="V3516" i="1" s="1"/>
  <c r="F3515" i="1"/>
  <c r="V3515" i="1" s="1"/>
  <c r="F3514" i="1"/>
  <c r="V3514" i="1" s="1"/>
  <c r="F3513" i="1"/>
  <c r="V3513" i="1" s="1"/>
  <c r="F3512" i="1"/>
  <c r="V3512" i="1" s="1"/>
  <c r="F3511" i="1"/>
  <c r="V3511" i="1" s="1"/>
  <c r="F3510" i="1"/>
  <c r="V3510" i="1" s="1"/>
  <c r="F3509" i="1"/>
  <c r="V3509" i="1" s="1"/>
  <c r="F3508" i="1"/>
  <c r="V3508" i="1" s="1"/>
  <c r="F3507" i="1"/>
  <c r="V3507" i="1" s="1"/>
  <c r="F3506" i="1"/>
  <c r="V3506" i="1" s="1"/>
  <c r="F3505" i="1"/>
  <c r="V3505" i="1" s="1"/>
  <c r="F3504" i="1"/>
  <c r="V3504" i="1" s="1"/>
  <c r="F3503" i="1"/>
  <c r="V3503" i="1" s="1"/>
  <c r="F3502" i="1"/>
  <c r="V3502" i="1" s="1"/>
  <c r="F3501" i="1"/>
  <c r="V3501" i="1" s="1"/>
  <c r="F3500" i="1"/>
  <c r="V3500" i="1" s="1"/>
  <c r="F3499" i="1"/>
  <c r="V3499" i="1" s="1"/>
  <c r="F3498" i="1"/>
  <c r="V3498" i="1" s="1"/>
  <c r="F3497" i="1"/>
  <c r="V3497" i="1" s="1"/>
  <c r="F3496" i="1"/>
  <c r="V3496" i="1" s="1"/>
  <c r="F3495" i="1"/>
  <c r="V3495" i="1" s="1"/>
  <c r="F3494" i="1"/>
  <c r="V3494" i="1" s="1"/>
  <c r="F3493" i="1"/>
  <c r="V3493" i="1" s="1"/>
  <c r="F3492" i="1"/>
  <c r="V3492" i="1" s="1"/>
  <c r="F3491" i="1"/>
  <c r="V3491" i="1" s="1"/>
  <c r="F3490" i="1"/>
  <c r="V3490" i="1" s="1"/>
  <c r="F3489" i="1"/>
  <c r="V3489" i="1" s="1"/>
  <c r="F3488" i="1"/>
  <c r="V3488" i="1" s="1"/>
  <c r="F3487" i="1"/>
  <c r="V3487" i="1" s="1"/>
  <c r="F3486" i="1"/>
  <c r="V3486" i="1" s="1"/>
  <c r="F3485" i="1"/>
  <c r="V3485" i="1" s="1"/>
  <c r="F3484" i="1"/>
  <c r="V3484" i="1" s="1"/>
  <c r="F3483" i="1"/>
  <c r="V3483" i="1" s="1"/>
  <c r="F3482" i="1"/>
  <c r="V3482" i="1" s="1"/>
  <c r="F3481" i="1"/>
  <c r="V3481" i="1" s="1"/>
  <c r="F3480" i="1"/>
  <c r="V3480" i="1" s="1"/>
  <c r="F3479" i="1"/>
  <c r="V3479" i="1" s="1"/>
  <c r="F3478" i="1"/>
  <c r="V3478" i="1" s="1"/>
  <c r="F3477" i="1"/>
  <c r="V3477" i="1" s="1"/>
  <c r="F3476" i="1"/>
  <c r="V3476" i="1" s="1"/>
  <c r="F3475" i="1"/>
  <c r="V3475" i="1" s="1"/>
  <c r="F3474" i="1"/>
  <c r="V3474" i="1" s="1"/>
  <c r="F3473" i="1"/>
  <c r="V3473" i="1" s="1"/>
  <c r="F3472" i="1"/>
  <c r="V3472" i="1" s="1"/>
  <c r="F3471" i="1"/>
  <c r="V3471" i="1" s="1"/>
  <c r="F3470" i="1"/>
  <c r="V3470" i="1" s="1"/>
  <c r="F3469" i="1"/>
  <c r="V3469" i="1" s="1"/>
  <c r="F3468" i="1"/>
  <c r="V3468" i="1" s="1"/>
  <c r="F3467" i="1"/>
  <c r="V3467" i="1" s="1"/>
  <c r="F3466" i="1"/>
  <c r="V3466" i="1" s="1"/>
  <c r="F3465" i="1"/>
  <c r="V3465" i="1" s="1"/>
  <c r="F3464" i="1"/>
  <c r="V3464" i="1" s="1"/>
  <c r="F3463" i="1"/>
  <c r="V3463" i="1" s="1"/>
  <c r="F3462" i="1"/>
  <c r="V3462" i="1" s="1"/>
  <c r="F3461" i="1"/>
  <c r="V3461" i="1" s="1"/>
  <c r="F3460" i="1"/>
  <c r="V3460" i="1" s="1"/>
  <c r="F3459" i="1"/>
  <c r="V3459" i="1" s="1"/>
  <c r="F3458" i="1"/>
  <c r="V3458" i="1" s="1"/>
  <c r="F3457" i="1"/>
  <c r="V3457" i="1" s="1"/>
  <c r="F3456" i="1"/>
  <c r="V3456" i="1" s="1"/>
  <c r="F3455" i="1"/>
  <c r="V3455" i="1" s="1"/>
  <c r="F3454" i="1"/>
  <c r="V3454" i="1" s="1"/>
  <c r="F3453" i="1"/>
  <c r="V3453" i="1" s="1"/>
  <c r="F3452" i="1"/>
  <c r="V3452" i="1" s="1"/>
  <c r="F3451" i="1"/>
  <c r="V3451" i="1" s="1"/>
  <c r="F3450" i="1"/>
  <c r="V3450" i="1" s="1"/>
  <c r="F3449" i="1"/>
  <c r="V3449" i="1" s="1"/>
  <c r="F3448" i="1"/>
  <c r="V3448" i="1" s="1"/>
  <c r="F3447" i="1"/>
  <c r="V3447" i="1" s="1"/>
  <c r="F3446" i="1"/>
  <c r="V3446" i="1" s="1"/>
  <c r="F3445" i="1"/>
  <c r="V3445" i="1" s="1"/>
  <c r="F3444" i="1"/>
  <c r="V3444" i="1" s="1"/>
  <c r="F3443" i="1"/>
  <c r="V3443" i="1" s="1"/>
  <c r="F3442" i="1"/>
  <c r="V3442" i="1" s="1"/>
  <c r="F3441" i="1"/>
  <c r="V3441" i="1" s="1"/>
  <c r="F3440" i="1"/>
  <c r="V3440" i="1" s="1"/>
  <c r="F3439" i="1"/>
  <c r="V3439" i="1" s="1"/>
  <c r="F3438" i="1"/>
  <c r="V3438" i="1" s="1"/>
  <c r="F3437" i="1"/>
  <c r="V3437" i="1" s="1"/>
  <c r="F3436" i="1"/>
  <c r="V3436" i="1" s="1"/>
  <c r="F3435" i="1"/>
  <c r="V3435" i="1" s="1"/>
  <c r="F3434" i="1"/>
  <c r="V3434" i="1" s="1"/>
  <c r="F3433" i="1"/>
  <c r="V3433" i="1" s="1"/>
  <c r="F3432" i="1"/>
  <c r="V3432" i="1" s="1"/>
  <c r="F3431" i="1"/>
  <c r="V3431" i="1" s="1"/>
  <c r="F3430" i="1"/>
  <c r="V3430" i="1" s="1"/>
  <c r="F3429" i="1"/>
  <c r="V3429" i="1" s="1"/>
  <c r="F3428" i="1"/>
  <c r="V3428" i="1" s="1"/>
  <c r="F3427" i="1"/>
  <c r="V3427" i="1" s="1"/>
  <c r="F3426" i="1"/>
  <c r="V3426" i="1" s="1"/>
  <c r="F3425" i="1"/>
  <c r="V3425" i="1" s="1"/>
  <c r="F3424" i="1"/>
  <c r="V3424" i="1" s="1"/>
  <c r="F3423" i="1"/>
  <c r="V3423" i="1" s="1"/>
  <c r="F3422" i="1"/>
  <c r="V3422" i="1" s="1"/>
  <c r="F3421" i="1"/>
  <c r="V3421" i="1" s="1"/>
  <c r="F3420" i="1"/>
  <c r="V3420" i="1" s="1"/>
  <c r="F3419" i="1"/>
  <c r="V3419" i="1" s="1"/>
  <c r="F3418" i="1"/>
  <c r="V3418" i="1" s="1"/>
  <c r="F3417" i="1"/>
  <c r="V3417" i="1" s="1"/>
  <c r="F3416" i="1"/>
  <c r="V3416" i="1" s="1"/>
  <c r="F3415" i="1"/>
  <c r="V3415" i="1" s="1"/>
  <c r="F3414" i="1"/>
  <c r="V3414" i="1" s="1"/>
  <c r="F3413" i="1"/>
  <c r="V3413" i="1" s="1"/>
  <c r="F3412" i="1"/>
  <c r="V3412" i="1" s="1"/>
  <c r="F3411" i="1"/>
  <c r="V3411" i="1" s="1"/>
  <c r="F3410" i="1"/>
  <c r="V3410" i="1" s="1"/>
  <c r="F3409" i="1"/>
  <c r="V3409" i="1" s="1"/>
  <c r="F3408" i="1"/>
  <c r="V3408" i="1" s="1"/>
  <c r="F3407" i="1"/>
  <c r="V3407" i="1" s="1"/>
  <c r="F3406" i="1"/>
  <c r="V3406" i="1" s="1"/>
  <c r="F3405" i="1"/>
  <c r="V3405" i="1" s="1"/>
  <c r="F3404" i="1"/>
  <c r="V3404" i="1" s="1"/>
  <c r="F3403" i="1"/>
  <c r="V3403" i="1" s="1"/>
  <c r="F3402" i="1"/>
  <c r="V3402" i="1" s="1"/>
  <c r="F3401" i="1"/>
  <c r="V3401" i="1" s="1"/>
  <c r="F3400" i="1"/>
  <c r="V3400" i="1" s="1"/>
  <c r="F3399" i="1"/>
  <c r="V3399" i="1" s="1"/>
  <c r="F3398" i="1"/>
  <c r="V3398" i="1" s="1"/>
  <c r="F3397" i="1"/>
  <c r="V3397" i="1" s="1"/>
  <c r="F3396" i="1"/>
  <c r="V3396" i="1" s="1"/>
  <c r="F3395" i="1"/>
  <c r="V3395" i="1" s="1"/>
  <c r="F3394" i="1"/>
  <c r="V3394" i="1" s="1"/>
  <c r="F3393" i="1"/>
  <c r="V3393" i="1" s="1"/>
  <c r="F3392" i="1"/>
  <c r="V3392" i="1" s="1"/>
  <c r="F3391" i="1"/>
  <c r="V3391" i="1" s="1"/>
  <c r="F3390" i="1"/>
  <c r="V3390" i="1" s="1"/>
  <c r="F3389" i="1"/>
  <c r="V3389" i="1" s="1"/>
  <c r="F3388" i="1"/>
  <c r="V3388" i="1" s="1"/>
  <c r="F3387" i="1"/>
  <c r="V3387" i="1" s="1"/>
  <c r="F3386" i="1"/>
  <c r="V3386" i="1" s="1"/>
  <c r="F3385" i="1"/>
  <c r="V3385" i="1" s="1"/>
  <c r="F3384" i="1"/>
  <c r="V3384" i="1" s="1"/>
  <c r="F3383" i="1"/>
  <c r="V3383" i="1" s="1"/>
  <c r="F3382" i="1"/>
  <c r="V3382" i="1" s="1"/>
  <c r="F3381" i="1"/>
  <c r="V3381" i="1" s="1"/>
  <c r="F3380" i="1"/>
  <c r="V3380" i="1" s="1"/>
  <c r="F3379" i="1"/>
  <c r="V3379" i="1" s="1"/>
  <c r="F3378" i="1"/>
  <c r="V3378" i="1" s="1"/>
  <c r="F3377" i="1"/>
  <c r="V3377" i="1" s="1"/>
  <c r="F3376" i="1"/>
  <c r="V3376" i="1" s="1"/>
  <c r="F3375" i="1"/>
  <c r="V3375" i="1" s="1"/>
  <c r="F3374" i="1"/>
  <c r="V3374" i="1" s="1"/>
  <c r="F3373" i="1"/>
  <c r="V3373" i="1" s="1"/>
  <c r="F3372" i="1"/>
  <c r="V3372" i="1" s="1"/>
  <c r="F3371" i="1"/>
  <c r="V3371" i="1" s="1"/>
  <c r="F3370" i="1"/>
  <c r="V3370" i="1" s="1"/>
  <c r="F3369" i="1"/>
  <c r="V3369" i="1" s="1"/>
  <c r="F3368" i="1"/>
  <c r="V3368" i="1" s="1"/>
  <c r="F3367" i="1"/>
  <c r="V3367" i="1" s="1"/>
  <c r="F3366" i="1"/>
  <c r="V3366" i="1" s="1"/>
  <c r="F3365" i="1"/>
  <c r="V3365" i="1" s="1"/>
  <c r="F3364" i="1"/>
  <c r="V3364" i="1" s="1"/>
  <c r="F3363" i="1"/>
  <c r="V3363" i="1" s="1"/>
  <c r="F3362" i="1"/>
  <c r="V3362" i="1" s="1"/>
  <c r="F3361" i="1"/>
  <c r="V3361" i="1" s="1"/>
  <c r="F3360" i="1"/>
  <c r="V3360" i="1" s="1"/>
  <c r="F3359" i="1"/>
  <c r="V3359" i="1" s="1"/>
  <c r="F3358" i="1"/>
  <c r="V3358" i="1" s="1"/>
  <c r="F3357" i="1"/>
  <c r="V3357" i="1" s="1"/>
  <c r="F3356" i="1"/>
  <c r="V3356" i="1" s="1"/>
  <c r="F3355" i="1"/>
  <c r="V3355" i="1" s="1"/>
  <c r="F3354" i="1"/>
  <c r="V3354" i="1" s="1"/>
  <c r="F3353" i="1"/>
  <c r="V3353" i="1" s="1"/>
  <c r="F3352" i="1"/>
  <c r="V3352" i="1" s="1"/>
  <c r="F3351" i="1"/>
  <c r="V3351" i="1" s="1"/>
  <c r="F3350" i="1"/>
  <c r="V3350" i="1" s="1"/>
  <c r="F3349" i="1"/>
  <c r="V3349" i="1" s="1"/>
  <c r="F3348" i="1"/>
  <c r="V3348" i="1" s="1"/>
  <c r="F3347" i="1"/>
  <c r="V3347" i="1" s="1"/>
  <c r="F3346" i="1"/>
  <c r="V3346" i="1" s="1"/>
  <c r="F3345" i="1"/>
  <c r="V3345" i="1" s="1"/>
  <c r="F3344" i="1"/>
  <c r="V3344" i="1" s="1"/>
  <c r="V3343" i="1"/>
  <c r="F3343" i="1"/>
  <c r="F3342" i="1"/>
  <c r="V3342" i="1" s="1"/>
  <c r="F3341" i="1"/>
  <c r="V3341" i="1" s="1"/>
  <c r="F3340" i="1"/>
  <c r="V3340" i="1" s="1"/>
  <c r="F3339" i="1"/>
  <c r="V3339" i="1" s="1"/>
  <c r="F3338" i="1"/>
  <c r="V3338" i="1" s="1"/>
  <c r="F3337" i="1"/>
  <c r="V3337" i="1" s="1"/>
  <c r="F3336" i="1"/>
  <c r="V3336" i="1" s="1"/>
  <c r="F3335" i="1"/>
  <c r="V3335" i="1" s="1"/>
  <c r="F3334" i="1"/>
  <c r="V3334" i="1" s="1"/>
  <c r="F3333" i="1"/>
  <c r="V3333" i="1" s="1"/>
  <c r="F3332" i="1"/>
  <c r="V3332" i="1" s="1"/>
  <c r="F3331" i="1"/>
  <c r="V3331" i="1" s="1"/>
  <c r="F3330" i="1"/>
  <c r="V3330" i="1" s="1"/>
  <c r="F3329" i="1"/>
  <c r="V3329" i="1" s="1"/>
  <c r="F3328" i="1"/>
  <c r="V3328" i="1" s="1"/>
  <c r="F3327" i="1"/>
  <c r="V3327" i="1" s="1"/>
  <c r="F3326" i="1"/>
  <c r="V3326" i="1" s="1"/>
  <c r="F3325" i="1"/>
  <c r="V3325" i="1" s="1"/>
  <c r="F3324" i="1"/>
  <c r="V3324" i="1" s="1"/>
  <c r="F3323" i="1"/>
  <c r="V3323" i="1" s="1"/>
  <c r="F3322" i="1"/>
  <c r="V3322" i="1" s="1"/>
  <c r="F3321" i="1"/>
  <c r="V3321" i="1" s="1"/>
  <c r="F3320" i="1"/>
  <c r="V3320" i="1" s="1"/>
  <c r="F3319" i="1"/>
  <c r="V3319" i="1" s="1"/>
  <c r="F3318" i="1"/>
  <c r="V3318" i="1" s="1"/>
  <c r="F3317" i="1"/>
  <c r="V3317" i="1" s="1"/>
  <c r="F3316" i="1"/>
  <c r="V3316" i="1" s="1"/>
  <c r="F3315" i="1"/>
  <c r="V3315" i="1" s="1"/>
  <c r="F3314" i="1"/>
  <c r="V3314" i="1" s="1"/>
  <c r="F3313" i="1"/>
  <c r="V3313" i="1" s="1"/>
  <c r="F3312" i="1"/>
  <c r="V3312" i="1" s="1"/>
  <c r="F3311" i="1"/>
  <c r="V3311" i="1" s="1"/>
  <c r="F3310" i="1"/>
  <c r="V3310" i="1" s="1"/>
  <c r="F3309" i="1"/>
  <c r="V3309" i="1" s="1"/>
  <c r="F3308" i="1"/>
  <c r="V3308" i="1" s="1"/>
  <c r="F3307" i="1"/>
  <c r="V3307" i="1" s="1"/>
  <c r="F3306" i="1"/>
  <c r="V3306" i="1" s="1"/>
  <c r="F3305" i="1"/>
  <c r="V3305" i="1" s="1"/>
  <c r="F3304" i="1"/>
  <c r="V3304" i="1" s="1"/>
  <c r="F3303" i="1"/>
  <c r="V3303" i="1" s="1"/>
  <c r="F3302" i="1"/>
  <c r="V3302" i="1" s="1"/>
  <c r="F3301" i="1"/>
  <c r="V3301" i="1" s="1"/>
  <c r="F3300" i="1"/>
  <c r="V3300" i="1" s="1"/>
  <c r="F3299" i="1"/>
  <c r="V3299" i="1" s="1"/>
  <c r="F3298" i="1"/>
  <c r="V3298" i="1" s="1"/>
  <c r="F3297" i="1"/>
  <c r="V3297" i="1" s="1"/>
  <c r="F3296" i="1"/>
  <c r="V3296" i="1" s="1"/>
  <c r="F3295" i="1"/>
  <c r="V3295" i="1" s="1"/>
  <c r="F3294" i="1"/>
  <c r="V3294" i="1" s="1"/>
  <c r="F3293" i="1"/>
  <c r="V3293" i="1" s="1"/>
  <c r="F3292" i="1"/>
  <c r="V3292" i="1" s="1"/>
  <c r="F3291" i="1"/>
  <c r="V3291" i="1" s="1"/>
  <c r="F3290" i="1"/>
  <c r="V3290" i="1" s="1"/>
  <c r="F3289" i="1"/>
  <c r="V3289" i="1" s="1"/>
  <c r="F3288" i="1"/>
  <c r="V3288" i="1" s="1"/>
  <c r="F3287" i="1"/>
  <c r="V3287" i="1" s="1"/>
  <c r="F3286" i="1"/>
  <c r="V3286" i="1" s="1"/>
  <c r="F3285" i="1"/>
  <c r="V3285" i="1" s="1"/>
  <c r="F3284" i="1"/>
  <c r="V3284" i="1" s="1"/>
  <c r="F3283" i="1"/>
  <c r="V3283" i="1" s="1"/>
  <c r="F3282" i="1"/>
  <c r="V3282" i="1" s="1"/>
  <c r="F3281" i="1"/>
  <c r="V3281" i="1" s="1"/>
  <c r="F3280" i="1"/>
  <c r="V3280" i="1" s="1"/>
  <c r="F3279" i="1"/>
  <c r="V3279" i="1" s="1"/>
  <c r="F3278" i="1"/>
  <c r="V3278" i="1" s="1"/>
  <c r="F3277" i="1"/>
  <c r="V3277" i="1" s="1"/>
  <c r="F3276" i="1"/>
  <c r="V3276" i="1" s="1"/>
  <c r="F3275" i="1"/>
  <c r="V3275" i="1" s="1"/>
  <c r="F3274" i="1"/>
  <c r="V3274" i="1" s="1"/>
  <c r="F3273" i="1"/>
  <c r="V3273" i="1" s="1"/>
  <c r="F3272" i="1"/>
  <c r="V3272" i="1" s="1"/>
  <c r="F3271" i="1"/>
  <c r="V3271" i="1" s="1"/>
  <c r="F3270" i="1"/>
  <c r="V3270" i="1" s="1"/>
  <c r="F3269" i="1"/>
  <c r="V3269" i="1" s="1"/>
  <c r="F3268" i="1"/>
  <c r="V3268" i="1" s="1"/>
  <c r="F3267" i="1"/>
  <c r="V3267" i="1" s="1"/>
  <c r="F3266" i="1"/>
  <c r="V3266" i="1" s="1"/>
  <c r="F3265" i="1"/>
  <c r="V3265" i="1" s="1"/>
  <c r="F3264" i="1"/>
  <c r="V3264" i="1" s="1"/>
  <c r="F3263" i="1"/>
  <c r="V3263" i="1" s="1"/>
  <c r="F3262" i="1"/>
  <c r="V3262" i="1" s="1"/>
  <c r="F3261" i="1"/>
  <c r="V3261" i="1" s="1"/>
  <c r="F3260" i="1"/>
  <c r="V3260" i="1" s="1"/>
  <c r="F3259" i="1"/>
  <c r="V3259" i="1" s="1"/>
  <c r="F3258" i="1"/>
  <c r="V3258" i="1" s="1"/>
  <c r="F3257" i="1"/>
  <c r="V3257" i="1" s="1"/>
  <c r="F3256" i="1"/>
  <c r="V3256" i="1" s="1"/>
  <c r="F3255" i="1"/>
  <c r="V3255" i="1" s="1"/>
  <c r="F3254" i="1"/>
  <c r="V3254" i="1" s="1"/>
  <c r="F3253" i="1"/>
  <c r="V3253" i="1" s="1"/>
  <c r="F3252" i="1"/>
  <c r="V3252" i="1" s="1"/>
  <c r="F3251" i="1"/>
  <c r="V3251" i="1" s="1"/>
  <c r="F3250" i="1"/>
  <c r="V3250" i="1" s="1"/>
  <c r="F3249" i="1"/>
  <c r="V3249" i="1" s="1"/>
  <c r="F3248" i="1"/>
  <c r="V3248" i="1" s="1"/>
  <c r="F3247" i="1"/>
  <c r="V3247" i="1" s="1"/>
  <c r="F3246" i="1"/>
  <c r="V3246" i="1" s="1"/>
  <c r="F3245" i="1"/>
  <c r="V3245" i="1" s="1"/>
  <c r="F3244" i="1"/>
  <c r="V3244" i="1" s="1"/>
  <c r="F3243" i="1"/>
  <c r="V3243" i="1" s="1"/>
  <c r="F3242" i="1"/>
  <c r="V3242" i="1" s="1"/>
  <c r="F3241" i="1"/>
  <c r="V3241" i="1" s="1"/>
  <c r="F3240" i="1"/>
  <c r="V3240" i="1" s="1"/>
  <c r="F3239" i="1"/>
  <c r="V3239" i="1" s="1"/>
  <c r="F3238" i="1"/>
  <c r="V3238" i="1" s="1"/>
  <c r="F3237" i="1"/>
  <c r="V3237" i="1" s="1"/>
  <c r="F3236" i="1"/>
  <c r="V3236" i="1" s="1"/>
  <c r="F3235" i="1"/>
  <c r="V3235" i="1" s="1"/>
  <c r="F3234" i="1"/>
  <c r="V3234" i="1" s="1"/>
  <c r="F3233" i="1"/>
  <c r="V3233" i="1" s="1"/>
  <c r="F3232" i="1"/>
  <c r="V3232" i="1" s="1"/>
  <c r="F3231" i="1"/>
  <c r="V3231" i="1" s="1"/>
  <c r="F3230" i="1"/>
  <c r="V3230" i="1" s="1"/>
  <c r="F3229" i="1"/>
  <c r="V3229" i="1" s="1"/>
  <c r="F3228" i="1"/>
  <c r="V3228" i="1" s="1"/>
  <c r="F3227" i="1"/>
  <c r="V3227" i="1" s="1"/>
  <c r="F3226" i="1"/>
  <c r="V3226" i="1" s="1"/>
  <c r="F3225" i="1"/>
  <c r="V3225" i="1" s="1"/>
  <c r="F3224" i="1"/>
  <c r="V3224" i="1" s="1"/>
  <c r="F3223" i="1"/>
  <c r="V3223" i="1" s="1"/>
  <c r="F3222" i="1"/>
  <c r="V3222" i="1" s="1"/>
  <c r="F3221" i="1"/>
  <c r="V3221" i="1" s="1"/>
  <c r="F3220" i="1"/>
  <c r="V3220" i="1" s="1"/>
  <c r="F3219" i="1"/>
  <c r="V3219" i="1" s="1"/>
  <c r="F3218" i="1"/>
  <c r="V3218" i="1" s="1"/>
  <c r="F3217" i="1"/>
  <c r="V3217" i="1" s="1"/>
  <c r="F3216" i="1"/>
  <c r="V3216" i="1" s="1"/>
  <c r="F3215" i="1"/>
  <c r="V3215" i="1" s="1"/>
  <c r="F3214" i="1"/>
  <c r="V3214" i="1" s="1"/>
  <c r="F3213" i="1"/>
  <c r="V3213" i="1" s="1"/>
  <c r="F3212" i="1"/>
  <c r="V3212" i="1" s="1"/>
  <c r="F3211" i="1"/>
  <c r="V3211" i="1" s="1"/>
  <c r="F3210" i="1"/>
  <c r="V3210" i="1" s="1"/>
  <c r="F3209" i="1"/>
  <c r="V3209" i="1" s="1"/>
  <c r="F3208" i="1"/>
  <c r="V3208" i="1" s="1"/>
  <c r="F3207" i="1"/>
  <c r="V3207" i="1" s="1"/>
  <c r="F3206" i="1"/>
  <c r="V3206" i="1" s="1"/>
  <c r="F3205" i="1"/>
  <c r="V3205" i="1" s="1"/>
  <c r="F3204" i="1"/>
  <c r="V3204" i="1" s="1"/>
  <c r="F3203" i="1"/>
  <c r="V3203" i="1" s="1"/>
  <c r="F3202" i="1"/>
  <c r="V3202" i="1" s="1"/>
  <c r="F3201" i="1"/>
  <c r="V3201" i="1" s="1"/>
  <c r="F3200" i="1"/>
  <c r="V3200" i="1" s="1"/>
  <c r="F3199" i="1"/>
  <c r="V3199" i="1" s="1"/>
  <c r="F3198" i="1"/>
  <c r="V3198" i="1" s="1"/>
  <c r="F3197" i="1"/>
  <c r="V3197" i="1" s="1"/>
  <c r="F3196" i="1"/>
  <c r="V3196" i="1" s="1"/>
  <c r="F3195" i="1"/>
  <c r="V3195" i="1" s="1"/>
  <c r="F3194" i="1"/>
  <c r="V3194" i="1" s="1"/>
  <c r="F3193" i="1"/>
  <c r="V3193" i="1" s="1"/>
  <c r="F3192" i="1"/>
  <c r="V3192" i="1" s="1"/>
  <c r="F3191" i="1"/>
  <c r="V3191" i="1" s="1"/>
  <c r="F3190" i="1"/>
  <c r="V3190" i="1" s="1"/>
  <c r="F3189" i="1"/>
  <c r="V3189" i="1" s="1"/>
  <c r="F3188" i="1"/>
  <c r="V3188" i="1" s="1"/>
  <c r="F3187" i="1"/>
  <c r="V3187" i="1" s="1"/>
  <c r="F3186" i="1"/>
  <c r="V3186" i="1" s="1"/>
  <c r="F3185" i="1"/>
  <c r="V3185" i="1" s="1"/>
  <c r="F3184" i="1"/>
  <c r="V3184" i="1" s="1"/>
  <c r="F3183" i="1"/>
  <c r="V3183" i="1" s="1"/>
  <c r="F3182" i="1"/>
  <c r="V3182" i="1" s="1"/>
  <c r="F3181" i="1"/>
  <c r="V3181" i="1" s="1"/>
  <c r="F3180" i="1"/>
  <c r="V3180" i="1" s="1"/>
  <c r="F3179" i="1"/>
  <c r="V3179" i="1" s="1"/>
  <c r="F3178" i="1"/>
  <c r="V3178" i="1" s="1"/>
  <c r="F3177" i="1"/>
  <c r="V3177" i="1" s="1"/>
  <c r="F3176" i="1"/>
  <c r="V3176" i="1" s="1"/>
  <c r="F3175" i="1"/>
  <c r="V3175" i="1" s="1"/>
  <c r="F3174" i="1"/>
  <c r="V3174" i="1" s="1"/>
  <c r="F3173" i="1"/>
  <c r="V3173" i="1" s="1"/>
  <c r="F3172" i="1"/>
  <c r="V3172" i="1" s="1"/>
  <c r="F3171" i="1"/>
  <c r="V3171" i="1" s="1"/>
  <c r="F3170" i="1"/>
  <c r="V3170" i="1" s="1"/>
  <c r="F3169" i="1"/>
  <c r="V3169" i="1" s="1"/>
  <c r="F3168" i="1"/>
  <c r="V3168" i="1" s="1"/>
  <c r="F3167" i="1"/>
  <c r="V3167" i="1" s="1"/>
  <c r="F3166" i="1"/>
  <c r="V3166" i="1" s="1"/>
  <c r="F3165" i="1"/>
  <c r="V3165" i="1" s="1"/>
  <c r="F3164" i="1"/>
  <c r="V3164" i="1" s="1"/>
  <c r="F3163" i="1"/>
  <c r="V3163" i="1" s="1"/>
  <c r="F3162" i="1"/>
  <c r="V3162" i="1" s="1"/>
  <c r="F3161" i="1"/>
  <c r="V3161" i="1" s="1"/>
  <c r="F3160" i="1"/>
  <c r="V3160" i="1" s="1"/>
  <c r="F3159" i="1"/>
  <c r="V3159" i="1" s="1"/>
  <c r="F3158" i="1"/>
  <c r="V3158" i="1" s="1"/>
  <c r="F3157" i="1"/>
  <c r="V3157" i="1" s="1"/>
  <c r="F3156" i="1"/>
  <c r="V3156" i="1" s="1"/>
  <c r="F3155" i="1"/>
  <c r="V3155" i="1" s="1"/>
  <c r="F3154" i="1"/>
  <c r="V3154" i="1" s="1"/>
  <c r="F3153" i="1"/>
  <c r="V3153" i="1" s="1"/>
  <c r="F3152" i="1"/>
  <c r="V3152" i="1" s="1"/>
  <c r="F3151" i="1"/>
  <c r="V3151" i="1" s="1"/>
  <c r="F3150" i="1"/>
  <c r="V3150" i="1" s="1"/>
  <c r="F3149" i="1"/>
  <c r="V3149" i="1" s="1"/>
  <c r="F3148" i="1"/>
  <c r="V3148" i="1" s="1"/>
  <c r="F3147" i="1"/>
  <c r="V3147" i="1" s="1"/>
  <c r="F3146" i="1"/>
  <c r="V3146" i="1" s="1"/>
  <c r="F3145" i="1"/>
  <c r="V3145" i="1" s="1"/>
  <c r="F3144" i="1"/>
  <c r="V3144" i="1" s="1"/>
  <c r="F3143" i="1"/>
  <c r="V3143" i="1" s="1"/>
  <c r="F3142" i="1"/>
  <c r="V3142" i="1" s="1"/>
  <c r="F3141" i="1"/>
  <c r="V3141" i="1" s="1"/>
  <c r="F3140" i="1"/>
  <c r="V3140" i="1" s="1"/>
  <c r="F3139" i="1"/>
  <c r="V3139" i="1" s="1"/>
  <c r="F3138" i="1"/>
  <c r="V3138" i="1" s="1"/>
  <c r="F3137" i="1"/>
  <c r="V3137" i="1" s="1"/>
  <c r="F3136" i="1"/>
  <c r="V3136" i="1" s="1"/>
  <c r="F3135" i="1"/>
  <c r="V3135" i="1" s="1"/>
  <c r="F3134" i="1"/>
  <c r="V3134" i="1" s="1"/>
  <c r="F3133" i="1"/>
  <c r="V3133" i="1" s="1"/>
  <c r="F3132" i="1"/>
  <c r="V3132" i="1" s="1"/>
  <c r="F3131" i="1"/>
  <c r="V3131" i="1" s="1"/>
  <c r="F3130" i="1"/>
  <c r="V3130" i="1" s="1"/>
  <c r="F3129" i="1"/>
  <c r="V3129" i="1" s="1"/>
  <c r="F3128" i="1"/>
  <c r="V3128" i="1" s="1"/>
  <c r="F3127" i="1"/>
  <c r="V3127" i="1" s="1"/>
  <c r="F3126" i="1"/>
  <c r="V3126" i="1" s="1"/>
  <c r="F3125" i="1"/>
  <c r="V3125" i="1" s="1"/>
  <c r="F3124" i="1"/>
  <c r="V3124" i="1" s="1"/>
  <c r="F3123" i="1"/>
  <c r="V3123" i="1" s="1"/>
  <c r="F3122" i="1"/>
  <c r="V3122" i="1" s="1"/>
  <c r="F3121" i="1"/>
  <c r="V3121" i="1" s="1"/>
  <c r="F3120" i="1"/>
  <c r="V3120" i="1" s="1"/>
  <c r="F3119" i="1"/>
  <c r="V3119" i="1" s="1"/>
  <c r="F3118" i="1"/>
  <c r="V3118" i="1" s="1"/>
  <c r="F3117" i="1"/>
  <c r="V3117" i="1" s="1"/>
  <c r="F3116" i="1"/>
  <c r="V3116" i="1" s="1"/>
  <c r="F3115" i="1"/>
  <c r="V3115" i="1" s="1"/>
  <c r="F3114" i="1"/>
  <c r="V3114" i="1" s="1"/>
  <c r="F3113" i="1"/>
  <c r="V3113" i="1" s="1"/>
  <c r="F3112" i="1"/>
  <c r="V3112" i="1" s="1"/>
  <c r="F3111" i="1"/>
  <c r="V3111" i="1" s="1"/>
  <c r="F3110" i="1"/>
  <c r="V3110" i="1" s="1"/>
  <c r="F3109" i="1"/>
  <c r="V3109" i="1" s="1"/>
  <c r="F3108" i="1"/>
  <c r="V3108" i="1" s="1"/>
  <c r="F3107" i="1"/>
  <c r="V3107" i="1" s="1"/>
  <c r="F3106" i="1"/>
  <c r="V3106" i="1" s="1"/>
  <c r="F3105" i="1"/>
  <c r="V3105" i="1" s="1"/>
  <c r="F3104" i="1"/>
  <c r="V3104" i="1" s="1"/>
  <c r="F3103" i="1"/>
  <c r="V3103" i="1" s="1"/>
  <c r="F3102" i="1"/>
  <c r="V3102" i="1" s="1"/>
  <c r="F3101" i="1"/>
  <c r="V3101" i="1" s="1"/>
  <c r="F3100" i="1"/>
  <c r="V3100" i="1" s="1"/>
  <c r="F3099" i="1"/>
  <c r="V3099" i="1" s="1"/>
  <c r="F3098" i="1"/>
  <c r="V3098" i="1" s="1"/>
  <c r="F3097" i="1"/>
  <c r="V3097" i="1" s="1"/>
  <c r="F3096" i="1"/>
  <c r="V3096" i="1" s="1"/>
  <c r="F3095" i="1"/>
  <c r="V3095" i="1" s="1"/>
  <c r="F3094" i="1"/>
  <c r="V3094" i="1" s="1"/>
  <c r="F3093" i="1"/>
  <c r="V3093" i="1" s="1"/>
  <c r="F3092" i="1"/>
  <c r="V3092" i="1" s="1"/>
  <c r="F3091" i="1"/>
  <c r="V3091" i="1" s="1"/>
  <c r="F3090" i="1"/>
  <c r="V3090" i="1" s="1"/>
  <c r="F3089" i="1"/>
  <c r="V3089" i="1" s="1"/>
  <c r="F3088" i="1"/>
  <c r="V3088" i="1" s="1"/>
  <c r="F3087" i="1"/>
  <c r="V3087" i="1" s="1"/>
  <c r="F3086" i="1"/>
  <c r="V3086" i="1" s="1"/>
  <c r="F3085" i="1"/>
  <c r="V3085" i="1" s="1"/>
  <c r="F3084" i="1"/>
  <c r="V3084" i="1" s="1"/>
  <c r="F3083" i="1"/>
  <c r="V3083" i="1" s="1"/>
  <c r="F3082" i="1"/>
  <c r="V3082" i="1" s="1"/>
  <c r="F3081" i="1"/>
  <c r="V3081" i="1" s="1"/>
  <c r="F3080" i="1"/>
  <c r="V3080" i="1" s="1"/>
  <c r="F3079" i="1"/>
  <c r="V3079" i="1" s="1"/>
  <c r="F3078" i="1"/>
  <c r="V3078" i="1" s="1"/>
  <c r="F3077" i="1"/>
  <c r="V3077" i="1" s="1"/>
  <c r="F3076" i="1"/>
  <c r="V3076" i="1" s="1"/>
  <c r="F3075" i="1"/>
  <c r="V3075" i="1" s="1"/>
  <c r="F3074" i="1"/>
  <c r="V3074" i="1" s="1"/>
  <c r="F3073" i="1"/>
  <c r="V3073" i="1" s="1"/>
  <c r="F3072" i="1"/>
  <c r="V3072" i="1" s="1"/>
  <c r="F3071" i="1"/>
  <c r="V3071" i="1" s="1"/>
  <c r="F3070" i="1"/>
  <c r="V3070" i="1" s="1"/>
  <c r="F3069" i="1"/>
  <c r="V3069" i="1" s="1"/>
  <c r="F3068" i="1"/>
  <c r="V3068" i="1" s="1"/>
  <c r="F3067" i="1"/>
  <c r="V3067" i="1" s="1"/>
  <c r="F3066" i="1"/>
  <c r="V3066" i="1" s="1"/>
  <c r="F3065" i="1"/>
  <c r="V3065" i="1" s="1"/>
  <c r="F3064" i="1"/>
  <c r="V3064" i="1" s="1"/>
  <c r="F3063" i="1"/>
  <c r="V3063" i="1" s="1"/>
  <c r="F3062" i="1"/>
  <c r="V3062" i="1" s="1"/>
  <c r="F3061" i="1"/>
  <c r="V3061" i="1" s="1"/>
  <c r="F3060" i="1"/>
  <c r="V3060" i="1" s="1"/>
  <c r="F3059" i="1"/>
  <c r="V3059" i="1" s="1"/>
  <c r="F3058" i="1"/>
  <c r="V3058" i="1" s="1"/>
  <c r="F3057" i="1"/>
  <c r="V3057" i="1" s="1"/>
  <c r="F3056" i="1"/>
  <c r="V3056" i="1" s="1"/>
  <c r="F3055" i="1"/>
  <c r="V3055" i="1" s="1"/>
  <c r="F3054" i="1"/>
  <c r="V3054" i="1" s="1"/>
  <c r="F3053" i="1"/>
  <c r="V3053" i="1" s="1"/>
  <c r="F3052" i="1"/>
  <c r="V3052" i="1" s="1"/>
  <c r="F3051" i="1"/>
  <c r="V3051" i="1" s="1"/>
  <c r="F3050" i="1"/>
  <c r="V3050" i="1" s="1"/>
  <c r="F3049" i="1"/>
  <c r="V3049" i="1" s="1"/>
  <c r="F3048" i="1"/>
  <c r="V3048" i="1" s="1"/>
  <c r="F3047" i="1"/>
  <c r="V3047" i="1" s="1"/>
  <c r="F3046" i="1"/>
  <c r="V3046" i="1" s="1"/>
  <c r="F3045" i="1"/>
  <c r="V3045" i="1" s="1"/>
  <c r="F3044" i="1"/>
  <c r="V3044" i="1" s="1"/>
  <c r="F3043" i="1"/>
  <c r="V3043" i="1" s="1"/>
  <c r="F3042" i="1"/>
  <c r="V3042" i="1" s="1"/>
  <c r="F3041" i="1"/>
  <c r="V3041" i="1" s="1"/>
  <c r="F3040" i="1"/>
  <c r="V3040" i="1" s="1"/>
  <c r="F3039" i="1"/>
  <c r="V3039" i="1" s="1"/>
  <c r="F3038" i="1"/>
  <c r="V3038" i="1" s="1"/>
  <c r="F3037" i="1"/>
  <c r="V3037" i="1" s="1"/>
  <c r="F3036" i="1"/>
  <c r="V3036" i="1" s="1"/>
  <c r="F3035" i="1"/>
  <c r="V3035" i="1" s="1"/>
  <c r="F3034" i="1"/>
  <c r="V3034" i="1" s="1"/>
  <c r="F3033" i="1"/>
  <c r="V3033" i="1" s="1"/>
  <c r="F3032" i="1"/>
  <c r="V3032" i="1" s="1"/>
  <c r="F3031" i="1"/>
  <c r="V3031" i="1" s="1"/>
  <c r="F3030" i="1"/>
  <c r="V3030" i="1" s="1"/>
  <c r="F3029" i="1"/>
  <c r="V3029" i="1" s="1"/>
  <c r="F3028" i="1"/>
  <c r="V3028" i="1" s="1"/>
  <c r="F3027" i="1"/>
  <c r="V3027" i="1" s="1"/>
  <c r="F3026" i="1"/>
  <c r="V3026" i="1" s="1"/>
  <c r="F3025" i="1"/>
  <c r="V3025" i="1" s="1"/>
  <c r="F3024" i="1"/>
  <c r="V3024" i="1" s="1"/>
  <c r="F3023" i="1"/>
  <c r="V3023" i="1" s="1"/>
  <c r="F3022" i="1"/>
  <c r="V3022" i="1" s="1"/>
  <c r="F3021" i="1"/>
  <c r="V3021" i="1" s="1"/>
  <c r="F3020" i="1"/>
  <c r="V3020" i="1" s="1"/>
  <c r="F3019" i="1"/>
  <c r="V3019" i="1" s="1"/>
  <c r="F3018" i="1"/>
  <c r="V3018" i="1" s="1"/>
  <c r="F3017" i="1"/>
  <c r="V3017" i="1" s="1"/>
  <c r="F3016" i="1"/>
  <c r="V3016" i="1" s="1"/>
  <c r="F3015" i="1"/>
  <c r="V3015" i="1" s="1"/>
  <c r="F3014" i="1"/>
  <c r="V3014" i="1" s="1"/>
  <c r="F3013" i="1"/>
  <c r="V3013" i="1" s="1"/>
  <c r="F3012" i="1"/>
  <c r="V3012" i="1" s="1"/>
  <c r="F3011" i="1"/>
  <c r="V3011" i="1" s="1"/>
  <c r="F3010" i="1"/>
  <c r="V3010" i="1" s="1"/>
  <c r="F3009" i="1"/>
  <c r="V3009" i="1" s="1"/>
  <c r="F3008" i="1"/>
  <c r="V3008" i="1" s="1"/>
  <c r="F3007" i="1"/>
  <c r="V3007" i="1" s="1"/>
  <c r="F3006" i="1"/>
  <c r="V3006" i="1" s="1"/>
  <c r="F3005" i="1"/>
  <c r="V3005" i="1" s="1"/>
  <c r="F3004" i="1"/>
  <c r="V3004" i="1" s="1"/>
  <c r="F3003" i="1"/>
  <c r="V3003" i="1" s="1"/>
  <c r="F3002" i="1"/>
  <c r="V3002" i="1" s="1"/>
  <c r="F3001" i="1"/>
  <c r="V3001" i="1" s="1"/>
  <c r="F3000" i="1"/>
  <c r="V3000" i="1" s="1"/>
  <c r="F2999" i="1"/>
  <c r="V2999" i="1" s="1"/>
  <c r="F2998" i="1"/>
  <c r="V2998" i="1" s="1"/>
  <c r="F2997" i="1"/>
  <c r="V2997" i="1" s="1"/>
  <c r="F2996" i="1"/>
  <c r="V2996" i="1" s="1"/>
  <c r="F2995" i="1"/>
  <c r="V2995" i="1" s="1"/>
  <c r="F2994" i="1"/>
  <c r="V2994" i="1" s="1"/>
  <c r="F2993" i="1"/>
  <c r="V2993" i="1" s="1"/>
  <c r="F2992" i="1"/>
  <c r="V2992" i="1" s="1"/>
  <c r="F2991" i="1"/>
  <c r="V2991" i="1" s="1"/>
  <c r="F2990" i="1"/>
  <c r="V2990" i="1" s="1"/>
  <c r="F2989" i="1"/>
  <c r="V2989" i="1" s="1"/>
  <c r="F2988" i="1"/>
  <c r="V2988" i="1" s="1"/>
  <c r="F2987" i="1"/>
  <c r="V2987" i="1" s="1"/>
  <c r="F2986" i="1"/>
  <c r="V2986" i="1" s="1"/>
  <c r="F2985" i="1"/>
  <c r="V2985" i="1" s="1"/>
  <c r="F2984" i="1"/>
  <c r="V2984" i="1" s="1"/>
  <c r="F2983" i="1"/>
  <c r="V2983" i="1" s="1"/>
  <c r="F2982" i="1"/>
  <c r="V2982" i="1" s="1"/>
  <c r="F2981" i="1"/>
  <c r="V2981" i="1" s="1"/>
  <c r="F2980" i="1"/>
  <c r="V2980" i="1" s="1"/>
  <c r="F2979" i="1"/>
  <c r="V2979" i="1" s="1"/>
  <c r="F2978" i="1"/>
  <c r="V2978" i="1" s="1"/>
  <c r="F2977" i="1"/>
  <c r="V2977" i="1" s="1"/>
  <c r="F2976" i="1"/>
  <c r="V2976" i="1" s="1"/>
  <c r="F2975" i="1"/>
  <c r="V2975" i="1" s="1"/>
  <c r="F2974" i="1"/>
  <c r="V2974" i="1" s="1"/>
  <c r="F2973" i="1"/>
  <c r="V2973" i="1" s="1"/>
  <c r="F2972" i="1"/>
  <c r="V2972" i="1" s="1"/>
  <c r="F2971" i="1"/>
  <c r="V2971" i="1" s="1"/>
  <c r="F2970" i="1"/>
  <c r="V2970" i="1" s="1"/>
  <c r="F2969" i="1"/>
  <c r="V2969" i="1" s="1"/>
  <c r="F2968" i="1"/>
  <c r="V2968" i="1" s="1"/>
  <c r="F2967" i="1"/>
  <c r="V2967" i="1" s="1"/>
  <c r="F2966" i="1"/>
  <c r="V2966" i="1" s="1"/>
  <c r="F2965" i="1"/>
  <c r="V2965" i="1" s="1"/>
  <c r="F2964" i="1"/>
  <c r="V2964" i="1" s="1"/>
  <c r="F2963" i="1"/>
  <c r="V2963" i="1" s="1"/>
  <c r="F2962" i="1"/>
  <c r="V2962" i="1" s="1"/>
  <c r="F2961" i="1"/>
  <c r="V2961" i="1" s="1"/>
  <c r="F2960" i="1"/>
  <c r="V2960" i="1" s="1"/>
  <c r="F2959" i="1"/>
  <c r="V2959" i="1" s="1"/>
  <c r="F2958" i="1"/>
  <c r="V2958" i="1" s="1"/>
  <c r="F2957" i="1"/>
  <c r="V2957" i="1" s="1"/>
  <c r="F2956" i="1"/>
  <c r="V2956" i="1" s="1"/>
  <c r="F2955" i="1"/>
  <c r="V2955" i="1" s="1"/>
  <c r="F2954" i="1"/>
  <c r="V2954" i="1" s="1"/>
  <c r="F2953" i="1"/>
  <c r="V2953" i="1" s="1"/>
  <c r="F2952" i="1"/>
  <c r="V2952" i="1" s="1"/>
  <c r="F2951" i="1"/>
  <c r="V2951" i="1" s="1"/>
  <c r="F2950" i="1"/>
  <c r="V2950" i="1" s="1"/>
  <c r="F2949" i="1"/>
  <c r="V2949" i="1" s="1"/>
  <c r="F2948" i="1"/>
  <c r="V2948" i="1" s="1"/>
  <c r="F2947" i="1"/>
  <c r="V2947" i="1" s="1"/>
  <c r="F2946" i="1"/>
  <c r="V2946" i="1" s="1"/>
  <c r="F2945" i="1"/>
  <c r="V2945" i="1" s="1"/>
  <c r="F2944" i="1"/>
  <c r="V2944" i="1" s="1"/>
  <c r="F2943" i="1"/>
  <c r="V2943" i="1" s="1"/>
  <c r="F2942" i="1"/>
  <c r="V2942" i="1" s="1"/>
  <c r="F2941" i="1"/>
  <c r="V2941" i="1" s="1"/>
  <c r="F2940" i="1"/>
  <c r="V2940" i="1" s="1"/>
  <c r="F2939" i="1"/>
  <c r="V2939" i="1" s="1"/>
  <c r="F2938" i="1"/>
  <c r="V2938" i="1" s="1"/>
  <c r="F2937" i="1"/>
  <c r="V2937" i="1" s="1"/>
  <c r="F2936" i="1"/>
  <c r="V2936" i="1" s="1"/>
  <c r="F2935" i="1"/>
  <c r="V2935" i="1" s="1"/>
  <c r="F2934" i="1"/>
  <c r="V2934" i="1" s="1"/>
  <c r="F2933" i="1"/>
  <c r="V2933" i="1" s="1"/>
  <c r="F2932" i="1"/>
  <c r="V2932" i="1" s="1"/>
  <c r="F2931" i="1"/>
  <c r="V2931" i="1" s="1"/>
  <c r="F2930" i="1"/>
  <c r="V2930" i="1" s="1"/>
  <c r="F2929" i="1"/>
  <c r="V2929" i="1" s="1"/>
  <c r="F2928" i="1"/>
  <c r="V2928" i="1" s="1"/>
  <c r="F2927" i="1"/>
  <c r="V2927" i="1" s="1"/>
  <c r="F2926" i="1"/>
  <c r="V2926" i="1" s="1"/>
  <c r="F2925" i="1"/>
  <c r="V2925" i="1" s="1"/>
  <c r="F2924" i="1"/>
  <c r="V2924" i="1" s="1"/>
  <c r="F2923" i="1"/>
  <c r="V2923" i="1" s="1"/>
  <c r="F2922" i="1"/>
  <c r="V2922" i="1" s="1"/>
  <c r="F2921" i="1"/>
  <c r="V2921" i="1" s="1"/>
  <c r="F2920" i="1"/>
  <c r="V2920" i="1" s="1"/>
  <c r="F2919" i="1"/>
  <c r="V2919" i="1" s="1"/>
  <c r="F2918" i="1"/>
  <c r="V2918" i="1" s="1"/>
  <c r="F2917" i="1"/>
  <c r="V2917" i="1" s="1"/>
  <c r="F2916" i="1"/>
  <c r="V2916" i="1" s="1"/>
  <c r="F2915" i="1"/>
  <c r="V2915" i="1" s="1"/>
  <c r="F2914" i="1"/>
  <c r="V2914" i="1" s="1"/>
  <c r="F2913" i="1"/>
  <c r="V2913" i="1" s="1"/>
  <c r="F2912" i="1"/>
  <c r="V2912" i="1" s="1"/>
  <c r="F2911" i="1"/>
  <c r="V2911" i="1" s="1"/>
  <c r="F2910" i="1"/>
  <c r="V2910" i="1" s="1"/>
  <c r="F2909" i="1"/>
  <c r="V2909" i="1" s="1"/>
  <c r="F2908" i="1"/>
  <c r="V2908" i="1" s="1"/>
  <c r="F2907" i="1"/>
  <c r="V2907" i="1" s="1"/>
  <c r="F2906" i="1"/>
  <c r="V2906" i="1" s="1"/>
  <c r="F2905" i="1"/>
  <c r="V2905" i="1" s="1"/>
  <c r="F2904" i="1"/>
  <c r="V2904" i="1" s="1"/>
  <c r="F2903" i="1"/>
  <c r="V2903" i="1" s="1"/>
  <c r="F2902" i="1"/>
  <c r="V2902" i="1" s="1"/>
  <c r="F2901" i="1"/>
  <c r="V2901" i="1" s="1"/>
  <c r="F2900" i="1"/>
  <c r="V2900" i="1" s="1"/>
  <c r="F2899" i="1"/>
  <c r="V2899" i="1" s="1"/>
  <c r="F2898" i="1"/>
  <c r="V2898" i="1" s="1"/>
  <c r="F2897" i="1"/>
  <c r="V2897" i="1" s="1"/>
  <c r="F2896" i="1"/>
  <c r="V2896" i="1" s="1"/>
  <c r="F2895" i="1"/>
  <c r="V2895" i="1" s="1"/>
  <c r="F2894" i="1"/>
  <c r="V2894" i="1" s="1"/>
  <c r="F2893" i="1"/>
  <c r="V2893" i="1" s="1"/>
  <c r="F2892" i="1"/>
  <c r="V2892" i="1" s="1"/>
  <c r="F2891" i="1"/>
  <c r="V2891" i="1" s="1"/>
  <c r="F2890" i="1"/>
  <c r="V2890" i="1" s="1"/>
  <c r="F2889" i="1"/>
  <c r="V2889" i="1" s="1"/>
  <c r="F2888" i="1"/>
  <c r="V2888" i="1" s="1"/>
  <c r="F2887" i="1"/>
  <c r="V2887" i="1" s="1"/>
  <c r="F2886" i="1"/>
  <c r="V2886" i="1" s="1"/>
  <c r="F2885" i="1"/>
  <c r="V2885" i="1" s="1"/>
  <c r="F2884" i="1"/>
  <c r="V2884" i="1" s="1"/>
  <c r="F2883" i="1"/>
  <c r="V2883" i="1" s="1"/>
  <c r="F2882" i="1"/>
  <c r="V2882" i="1" s="1"/>
  <c r="F2881" i="1"/>
  <c r="V2881" i="1" s="1"/>
  <c r="F2880" i="1"/>
  <c r="V2880" i="1" s="1"/>
  <c r="F2879" i="1"/>
  <c r="V2879" i="1" s="1"/>
  <c r="F2878" i="1"/>
  <c r="V2878" i="1" s="1"/>
  <c r="F2877" i="1"/>
  <c r="V2877" i="1" s="1"/>
  <c r="F2876" i="1"/>
  <c r="V2876" i="1" s="1"/>
  <c r="F2875" i="1"/>
  <c r="V2875" i="1" s="1"/>
  <c r="F2874" i="1"/>
  <c r="V2874" i="1" s="1"/>
  <c r="F2873" i="1"/>
  <c r="V2873" i="1" s="1"/>
  <c r="F2872" i="1"/>
  <c r="V2872" i="1" s="1"/>
  <c r="F2871" i="1"/>
  <c r="V2871" i="1" s="1"/>
  <c r="F2870" i="1"/>
  <c r="V2870" i="1" s="1"/>
  <c r="F2869" i="1"/>
  <c r="V2869" i="1" s="1"/>
  <c r="F2868" i="1"/>
  <c r="V2868" i="1" s="1"/>
  <c r="F2867" i="1"/>
  <c r="V2867" i="1" s="1"/>
  <c r="F2866" i="1"/>
  <c r="V2866" i="1" s="1"/>
  <c r="F2865" i="1"/>
  <c r="V2865" i="1" s="1"/>
  <c r="F2864" i="1"/>
  <c r="V2864" i="1" s="1"/>
  <c r="F2863" i="1"/>
  <c r="V2863" i="1" s="1"/>
  <c r="F2862" i="1"/>
  <c r="V2862" i="1" s="1"/>
  <c r="F2861" i="1"/>
  <c r="V2861" i="1" s="1"/>
  <c r="F2860" i="1"/>
  <c r="V2860" i="1" s="1"/>
  <c r="F2859" i="1"/>
  <c r="V2859" i="1" s="1"/>
  <c r="F2858" i="1"/>
  <c r="V2858" i="1" s="1"/>
  <c r="F2857" i="1"/>
  <c r="V2857" i="1" s="1"/>
  <c r="F2856" i="1"/>
  <c r="V2856" i="1" s="1"/>
  <c r="F2855" i="1"/>
  <c r="V2855" i="1" s="1"/>
  <c r="F2854" i="1"/>
  <c r="V2854" i="1" s="1"/>
  <c r="F2853" i="1"/>
  <c r="V2853" i="1" s="1"/>
  <c r="F2852" i="1"/>
  <c r="V2852" i="1" s="1"/>
  <c r="F2851" i="1"/>
  <c r="V2851" i="1" s="1"/>
  <c r="F2850" i="1"/>
  <c r="V2850" i="1" s="1"/>
  <c r="F2849" i="1"/>
  <c r="V2849" i="1" s="1"/>
  <c r="F2848" i="1"/>
  <c r="V2848" i="1" s="1"/>
  <c r="F2847" i="1"/>
  <c r="V2847" i="1" s="1"/>
  <c r="F2846" i="1"/>
  <c r="V2846" i="1" s="1"/>
  <c r="F2845" i="1"/>
  <c r="V2845" i="1" s="1"/>
  <c r="F2844" i="1"/>
  <c r="V2844" i="1" s="1"/>
  <c r="F2843" i="1"/>
  <c r="V2843" i="1" s="1"/>
  <c r="F2842" i="1"/>
  <c r="V2842" i="1" s="1"/>
  <c r="F2841" i="1"/>
  <c r="V2841" i="1" s="1"/>
  <c r="F2840" i="1"/>
  <c r="V2840" i="1" s="1"/>
  <c r="F2839" i="1"/>
  <c r="V2839" i="1" s="1"/>
  <c r="F2838" i="1"/>
  <c r="V2838" i="1" s="1"/>
  <c r="F2837" i="1"/>
  <c r="V2837" i="1" s="1"/>
  <c r="F2836" i="1"/>
  <c r="V2836" i="1" s="1"/>
  <c r="F2835" i="1"/>
  <c r="V2835" i="1" s="1"/>
  <c r="F2834" i="1"/>
  <c r="V2834" i="1" s="1"/>
  <c r="F2833" i="1"/>
  <c r="V2833" i="1" s="1"/>
  <c r="F2832" i="1"/>
  <c r="V2832" i="1" s="1"/>
  <c r="F2831" i="1"/>
  <c r="V2831" i="1" s="1"/>
  <c r="F2830" i="1"/>
  <c r="V2830" i="1" s="1"/>
  <c r="F2829" i="1"/>
  <c r="V2829" i="1" s="1"/>
  <c r="F2828" i="1"/>
  <c r="V2828" i="1" s="1"/>
  <c r="F2827" i="1"/>
  <c r="V2827" i="1" s="1"/>
  <c r="F2826" i="1"/>
  <c r="V2826" i="1" s="1"/>
  <c r="F2825" i="1"/>
  <c r="V2825" i="1" s="1"/>
  <c r="F2824" i="1"/>
  <c r="V2824" i="1" s="1"/>
  <c r="F2823" i="1"/>
  <c r="V2823" i="1" s="1"/>
  <c r="F2822" i="1"/>
  <c r="V2822" i="1" s="1"/>
  <c r="F2821" i="1"/>
  <c r="V2821" i="1" s="1"/>
  <c r="F2820" i="1"/>
  <c r="V2820" i="1" s="1"/>
  <c r="F2819" i="1"/>
  <c r="V2819" i="1" s="1"/>
  <c r="F2818" i="1"/>
  <c r="V2818" i="1" s="1"/>
  <c r="F2817" i="1"/>
  <c r="V2817" i="1" s="1"/>
  <c r="F2816" i="1"/>
  <c r="V2816" i="1" s="1"/>
  <c r="F2815" i="1"/>
  <c r="V2815" i="1" s="1"/>
  <c r="F2814" i="1"/>
  <c r="V2814" i="1" s="1"/>
  <c r="F2813" i="1"/>
  <c r="V2813" i="1" s="1"/>
  <c r="F2812" i="1"/>
  <c r="V2812" i="1" s="1"/>
  <c r="F2811" i="1"/>
  <c r="V2811" i="1" s="1"/>
  <c r="F2810" i="1"/>
  <c r="V2810" i="1" s="1"/>
  <c r="F2809" i="1"/>
  <c r="V2809" i="1" s="1"/>
  <c r="F2808" i="1"/>
  <c r="V2808" i="1" s="1"/>
  <c r="F2807" i="1"/>
  <c r="V2807" i="1" s="1"/>
  <c r="F2806" i="1"/>
  <c r="V2806" i="1" s="1"/>
  <c r="F2805" i="1"/>
  <c r="V2805" i="1" s="1"/>
  <c r="F2804" i="1"/>
  <c r="V2804" i="1" s="1"/>
  <c r="F2803" i="1"/>
  <c r="V2803" i="1" s="1"/>
  <c r="F2802" i="1"/>
  <c r="V2802" i="1" s="1"/>
  <c r="F2801" i="1"/>
  <c r="V2801" i="1" s="1"/>
  <c r="F2800" i="1"/>
  <c r="V2800" i="1" s="1"/>
  <c r="F2799" i="1"/>
  <c r="V2799" i="1" s="1"/>
  <c r="F2798" i="1"/>
  <c r="V2798" i="1" s="1"/>
  <c r="F2797" i="1"/>
  <c r="V2797" i="1" s="1"/>
  <c r="V2796" i="1"/>
  <c r="F2796" i="1"/>
  <c r="F2795" i="1"/>
  <c r="V2795" i="1" s="1"/>
  <c r="F2794" i="1"/>
  <c r="V2794" i="1" s="1"/>
  <c r="F2793" i="1"/>
  <c r="V2793" i="1" s="1"/>
  <c r="F2792" i="1"/>
  <c r="V2792" i="1" s="1"/>
  <c r="F2791" i="1"/>
  <c r="V2791" i="1" s="1"/>
  <c r="F2790" i="1"/>
  <c r="V2790" i="1" s="1"/>
  <c r="F2789" i="1"/>
  <c r="V2789" i="1" s="1"/>
  <c r="F2788" i="1"/>
  <c r="V2788" i="1" s="1"/>
  <c r="F2787" i="1"/>
  <c r="V2787" i="1" s="1"/>
  <c r="F2786" i="1"/>
  <c r="V2786" i="1" s="1"/>
  <c r="F2785" i="1"/>
  <c r="V2785" i="1" s="1"/>
  <c r="F2784" i="1"/>
  <c r="V2784" i="1" s="1"/>
  <c r="F2783" i="1"/>
  <c r="V2783" i="1" s="1"/>
  <c r="F2782" i="1"/>
  <c r="V2782" i="1" s="1"/>
  <c r="F2781" i="1"/>
  <c r="V2781" i="1" s="1"/>
  <c r="F2780" i="1"/>
  <c r="V2780" i="1" s="1"/>
  <c r="F2779" i="1"/>
  <c r="V2779" i="1" s="1"/>
  <c r="F2778" i="1"/>
  <c r="V2778" i="1" s="1"/>
  <c r="F2777" i="1"/>
  <c r="V2777" i="1" s="1"/>
  <c r="F2776" i="1"/>
  <c r="V2776" i="1" s="1"/>
  <c r="F2775" i="1"/>
  <c r="V2775" i="1" s="1"/>
  <c r="F2774" i="1"/>
  <c r="V2774" i="1" s="1"/>
  <c r="F2773" i="1"/>
  <c r="V2773" i="1" s="1"/>
  <c r="F2772" i="1"/>
  <c r="V2772" i="1" s="1"/>
  <c r="F2771" i="1"/>
  <c r="V2771" i="1" s="1"/>
  <c r="F2770" i="1"/>
  <c r="V2770" i="1" s="1"/>
  <c r="F2769" i="1"/>
  <c r="V2769" i="1" s="1"/>
  <c r="F2768" i="1"/>
  <c r="V2768" i="1" s="1"/>
  <c r="F2767" i="1"/>
  <c r="V2767" i="1" s="1"/>
  <c r="F2766" i="1"/>
  <c r="V2766" i="1" s="1"/>
  <c r="F2765" i="1"/>
  <c r="V2765" i="1" s="1"/>
  <c r="F2764" i="1"/>
  <c r="V2764" i="1" s="1"/>
  <c r="F2763" i="1"/>
  <c r="V2763" i="1" s="1"/>
  <c r="F2762" i="1"/>
  <c r="V2762" i="1" s="1"/>
  <c r="F2761" i="1"/>
  <c r="V2761" i="1" s="1"/>
  <c r="F2760" i="1"/>
  <c r="V2760" i="1" s="1"/>
  <c r="F2759" i="1"/>
  <c r="V2759" i="1" s="1"/>
  <c r="F2758" i="1"/>
  <c r="V2758" i="1" s="1"/>
  <c r="F2757" i="1"/>
  <c r="V2757" i="1" s="1"/>
  <c r="F2756" i="1"/>
  <c r="V2756" i="1" s="1"/>
  <c r="F2755" i="1"/>
  <c r="V2755" i="1" s="1"/>
  <c r="F2754" i="1"/>
  <c r="V2754" i="1" s="1"/>
  <c r="F2753" i="1"/>
  <c r="V2753" i="1" s="1"/>
  <c r="F2752" i="1"/>
  <c r="V2752" i="1" s="1"/>
  <c r="F2751" i="1"/>
  <c r="V2751" i="1" s="1"/>
  <c r="F2750" i="1"/>
  <c r="V2750" i="1" s="1"/>
  <c r="F2749" i="1"/>
  <c r="V2749" i="1" s="1"/>
  <c r="F2748" i="1"/>
  <c r="V2748" i="1" s="1"/>
  <c r="F2747" i="1"/>
  <c r="V2747" i="1" s="1"/>
  <c r="F2746" i="1"/>
  <c r="V2746" i="1" s="1"/>
  <c r="F2745" i="1"/>
  <c r="V2745" i="1" s="1"/>
  <c r="F2744" i="1"/>
  <c r="V2744" i="1" s="1"/>
  <c r="F2743" i="1"/>
  <c r="V2743" i="1" s="1"/>
  <c r="F2742" i="1"/>
  <c r="V2742" i="1" s="1"/>
  <c r="F2741" i="1"/>
  <c r="V2741" i="1" s="1"/>
  <c r="F2740" i="1"/>
  <c r="V2740" i="1" s="1"/>
  <c r="F2739" i="1"/>
  <c r="V2739" i="1" s="1"/>
  <c r="F2738" i="1"/>
  <c r="V2738" i="1" s="1"/>
  <c r="F2737" i="1"/>
  <c r="V2737" i="1" s="1"/>
  <c r="F2736" i="1"/>
  <c r="V2736" i="1" s="1"/>
  <c r="F2735" i="1"/>
  <c r="V2735" i="1" s="1"/>
  <c r="F2734" i="1"/>
  <c r="V2734" i="1" s="1"/>
  <c r="F2733" i="1"/>
  <c r="V2733" i="1" s="1"/>
  <c r="F2732" i="1"/>
  <c r="V2732" i="1" s="1"/>
  <c r="F2731" i="1"/>
  <c r="V2731" i="1" s="1"/>
  <c r="F2730" i="1"/>
  <c r="V2730" i="1" s="1"/>
  <c r="F2729" i="1"/>
  <c r="V2729" i="1" s="1"/>
  <c r="F2728" i="1"/>
  <c r="V2728" i="1" s="1"/>
  <c r="F2727" i="1"/>
  <c r="V2727" i="1" s="1"/>
  <c r="F2726" i="1"/>
  <c r="V2726" i="1" s="1"/>
  <c r="F2725" i="1"/>
  <c r="V2725" i="1" s="1"/>
  <c r="F2724" i="1"/>
  <c r="V2724" i="1" s="1"/>
  <c r="F2723" i="1"/>
  <c r="V2723" i="1" s="1"/>
  <c r="F2722" i="1"/>
  <c r="V2722" i="1" s="1"/>
  <c r="F2721" i="1"/>
  <c r="V2721" i="1" s="1"/>
  <c r="F2720" i="1"/>
  <c r="V2720" i="1" s="1"/>
  <c r="F2719" i="1"/>
  <c r="V2719" i="1" s="1"/>
  <c r="F2718" i="1"/>
  <c r="V2718" i="1" s="1"/>
  <c r="F2717" i="1"/>
  <c r="V2717" i="1" s="1"/>
  <c r="F2716" i="1"/>
  <c r="V2716" i="1" s="1"/>
  <c r="F2715" i="1"/>
  <c r="V2715" i="1" s="1"/>
  <c r="F2714" i="1"/>
  <c r="V2714" i="1" s="1"/>
  <c r="F2713" i="1"/>
  <c r="V2713" i="1" s="1"/>
  <c r="F2712" i="1"/>
  <c r="V2712" i="1" s="1"/>
  <c r="F2711" i="1"/>
  <c r="V2711" i="1" s="1"/>
  <c r="F2710" i="1"/>
  <c r="V2710" i="1" s="1"/>
  <c r="F2709" i="1"/>
  <c r="V2709" i="1" s="1"/>
  <c r="F2708" i="1"/>
  <c r="V2708" i="1" s="1"/>
  <c r="F2707" i="1"/>
  <c r="V2707" i="1" s="1"/>
  <c r="F2706" i="1"/>
  <c r="V2706" i="1" s="1"/>
  <c r="F2705" i="1"/>
  <c r="V2705" i="1" s="1"/>
  <c r="F2704" i="1"/>
  <c r="V2704" i="1" s="1"/>
  <c r="F2703" i="1"/>
  <c r="V2703" i="1" s="1"/>
  <c r="F2702" i="1"/>
  <c r="V2702" i="1" s="1"/>
  <c r="F2701" i="1"/>
  <c r="V2701" i="1" s="1"/>
  <c r="F2700" i="1"/>
  <c r="V2700" i="1" s="1"/>
  <c r="F2699" i="1"/>
  <c r="V2699" i="1" s="1"/>
  <c r="F2698" i="1"/>
  <c r="V2698" i="1" s="1"/>
  <c r="F2697" i="1"/>
  <c r="V2697" i="1" s="1"/>
  <c r="F2696" i="1"/>
  <c r="V2696" i="1" s="1"/>
  <c r="F2695" i="1"/>
  <c r="V2695" i="1" s="1"/>
  <c r="F2694" i="1"/>
  <c r="V2694" i="1" s="1"/>
  <c r="F2693" i="1"/>
  <c r="V2693" i="1" s="1"/>
  <c r="F2692" i="1"/>
  <c r="V2692" i="1" s="1"/>
  <c r="F2691" i="1"/>
  <c r="V2691" i="1" s="1"/>
  <c r="F2690" i="1"/>
  <c r="V2690" i="1" s="1"/>
  <c r="F2689" i="1"/>
  <c r="V2689" i="1" s="1"/>
  <c r="F2688" i="1"/>
  <c r="V2688" i="1" s="1"/>
  <c r="F2687" i="1"/>
  <c r="V2687" i="1" s="1"/>
  <c r="F2686" i="1"/>
  <c r="V2686" i="1" s="1"/>
  <c r="F2685" i="1"/>
  <c r="V2685" i="1" s="1"/>
  <c r="F2684" i="1"/>
  <c r="V2684" i="1" s="1"/>
  <c r="F2683" i="1"/>
  <c r="V2683" i="1" s="1"/>
  <c r="F2682" i="1"/>
  <c r="V2682" i="1" s="1"/>
  <c r="F2681" i="1"/>
  <c r="V2681" i="1" s="1"/>
  <c r="F2680" i="1"/>
  <c r="V2680" i="1" s="1"/>
  <c r="F2679" i="1"/>
  <c r="V2679" i="1" s="1"/>
  <c r="F2678" i="1"/>
  <c r="V2678" i="1" s="1"/>
  <c r="F2677" i="1"/>
  <c r="V2677" i="1" s="1"/>
  <c r="F2676" i="1"/>
  <c r="V2676" i="1" s="1"/>
  <c r="F2675" i="1"/>
  <c r="V2675" i="1" s="1"/>
  <c r="F2674" i="1"/>
  <c r="V2674" i="1" s="1"/>
  <c r="F2673" i="1"/>
  <c r="V2673" i="1" s="1"/>
  <c r="F2672" i="1"/>
  <c r="V2672" i="1" s="1"/>
  <c r="F2671" i="1"/>
  <c r="V2671" i="1" s="1"/>
  <c r="F2670" i="1"/>
  <c r="V2670" i="1" s="1"/>
  <c r="F2669" i="1"/>
  <c r="V2669" i="1" s="1"/>
  <c r="F2668" i="1"/>
  <c r="V2668" i="1" s="1"/>
  <c r="F2667" i="1"/>
  <c r="V2667" i="1" s="1"/>
  <c r="F2666" i="1"/>
  <c r="V2666" i="1" s="1"/>
  <c r="F2665" i="1"/>
  <c r="V2665" i="1" s="1"/>
  <c r="F2664" i="1"/>
  <c r="V2664" i="1" s="1"/>
  <c r="F2663" i="1"/>
  <c r="V2663" i="1" s="1"/>
  <c r="F2662" i="1"/>
  <c r="V2662" i="1" s="1"/>
  <c r="F2661" i="1"/>
  <c r="V2661" i="1" s="1"/>
  <c r="F2660" i="1"/>
  <c r="V2660" i="1" s="1"/>
  <c r="F2659" i="1"/>
  <c r="V2659" i="1" s="1"/>
  <c r="F2658" i="1"/>
  <c r="V2658" i="1" s="1"/>
  <c r="F2657" i="1"/>
  <c r="V2657" i="1" s="1"/>
  <c r="F2656" i="1"/>
  <c r="V2656" i="1" s="1"/>
  <c r="F2655" i="1"/>
  <c r="V2655" i="1" s="1"/>
  <c r="F2654" i="1"/>
  <c r="V2654" i="1" s="1"/>
  <c r="F2653" i="1"/>
  <c r="V2653" i="1" s="1"/>
  <c r="F2652" i="1"/>
  <c r="V2652" i="1" s="1"/>
  <c r="F2651" i="1"/>
  <c r="V2651" i="1" s="1"/>
  <c r="F2650" i="1"/>
  <c r="V2650" i="1" s="1"/>
  <c r="F2649" i="1"/>
  <c r="V2649" i="1" s="1"/>
  <c r="F2648" i="1"/>
  <c r="V2648" i="1" s="1"/>
  <c r="F2647" i="1"/>
  <c r="V2647" i="1" s="1"/>
  <c r="F2646" i="1"/>
  <c r="V2646" i="1" s="1"/>
  <c r="F2645" i="1"/>
  <c r="V2645" i="1" s="1"/>
  <c r="F2644" i="1"/>
  <c r="V2644" i="1" s="1"/>
  <c r="F2643" i="1"/>
  <c r="V2643" i="1" s="1"/>
  <c r="F2642" i="1"/>
  <c r="V2642" i="1" s="1"/>
  <c r="F2641" i="1"/>
  <c r="V2641" i="1" s="1"/>
  <c r="F2640" i="1"/>
  <c r="V2640" i="1" s="1"/>
  <c r="F2639" i="1"/>
  <c r="V2639" i="1" s="1"/>
  <c r="F2638" i="1"/>
  <c r="V2638" i="1" s="1"/>
  <c r="F2637" i="1"/>
  <c r="V2637" i="1" s="1"/>
  <c r="F2636" i="1"/>
  <c r="V2636" i="1" s="1"/>
  <c r="F2635" i="1"/>
  <c r="V2635" i="1" s="1"/>
  <c r="F2634" i="1"/>
  <c r="V2634" i="1" s="1"/>
  <c r="F2633" i="1"/>
  <c r="V2633" i="1" s="1"/>
  <c r="F2632" i="1"/>
  <c r="V2632" i="1" s="1"/>
  <c r="F2631" i="1"/>
  <c r="V2631" i="1" s="1"/>
  <c r="F2630" i="1"/>
  <c r="V2630" i="1" s="1"/>
  <c r="F2629" i="1"/>
  <c r="V2629" i="1" s="1"/>
  <c r="F2628" i="1"/>
  <c r="V2628" i="1" s="1"/>
  <c r="F2627" i="1"/>
  <c r="V2627" i="1" s="1"/>
  <c r="F2626" i="1"/>
  <c r="V2626" i="1" s="1"/>
  <c r="F2625" i="1"/>
  <c r="V2625" i="1" s="1"/>
  <c r="F2624" i="1"/>
  <c r="V2624" i="1" s="1"/>
  <c r="F2623" i="1"/>
  <c r="V2623" i="1" s="1"/>
  <c r="F2622" i="1"/>
  <c r="V2622" i="1" s="1"/>
  <c r="F2621" i="1"/>
  <c r="V2621" i="1" s="1"/>
  <c r="F2620" i="1"/>
  <c r="V2620" i="1" s="1"/>
  <c r="F2619" i="1"/>
  <c r="V2619" i="1" s="1"/>
  <c r="F2618" i="1"/>
  <c r="V2618" i="1" s="1"/>
  <c r="F2617" i="1"/>
  <c r="V2617" i="1" s="1"/>
  <c r="F2616" i="1"/>
  <c r="V2616" i="1" s="1"/>
  <c r="F2615" i="1"/>
  <c r="V2615" i="1" s="1"/>
  <c r="F2614" i="1"/>
  <c r="V2614" i="1" s="1"/>
  <c r="F2613" i="1"/>
  <c r="V2613" i="1" s="1"/>
  <c r="F2612" i="1"/>
  <c r="V2612" i="1" s="1"/>
  <c r="F2611" i="1"/>
  <c r="V2611" i="1" s="1"/>
  <c r="F2610" i="1"/>
  <c r="V2610" i="1" s="1"/>
  <c r="F2609" i="1"/>
  <c r="V2609" i="1" s="1"/>
  <c r="F2608" i="1"/>
  <c r="V2608" i="1" s="1"/>
  <c r="F2607" i="1"/>
  <c r="V2607" i="1" s="1"/>
  <c r="F2606" i="1"/>
  <c r="V2606" i="1" s="1"/>
  <c r="F2605" i="1"/>
  <c r="V2605" i="1" s="1"/>
  <c r="F2604" i="1"/>
  <c r="V2604" i="1" s="1"/>
  <c r="F2603" i="1"/>
  <c r="V2603" i="1" s="1"/>
  <c r="F2602" i="1"/>
  <c r="V2602" i="1" s="1"/>
  <c r="F2601" i="1"/>
  <c r="V2601" i="1" s="1"/>
  <c r="F2600" i="1"/>
  <c r="V2600" i="1" s="1"/>
  <c r="F2599" i="1"/>
  <c r="V2599" i="1" s="1"/>
  <c r="F2598" i="1"/>
  <c r="V2598" i="1" s="1"/>
  <c r="F2597" i="1"/>
  <c r="V2597" i="1" s="1"/>
  <c r="F2596" i="1"/>
  <c r="V2596" i="1" s="1"/>
  <c r="F2595" i="1"/>
  <c r="V2595" i="1" s="1"/>
  <c r="F2594" i="1"/>
  <c r="V2594" i="1" s="1"/>
  <c r="F2593" i="1"/>
  <c r="V2593" i="1" s="1"/>
  <c r="F2592" i="1"/>
  <c r="V2592" i="1" s="1"/>
  <c r="F2591" i="1"/>
  <c r="V2591" i="1" s="1"/>
  <c r="F2590" i="1"/>
  <c r="V2590" i="1" s="1"/>
  <c r="F2589" i="1"/>
  <c r="V2589" i="1" s="1"/>
  <c r="F2588" i="1"/>
  <c r="V2588" i="1" s="1"/>
  <c r="F2587" i="1"/>
  <c r="V2587" i="1" s="1"/>
  <c r="F2586" i="1"/>
  <c r="V2586" i="1" s="1"/>
  <c r="F2585" i="1"/>
  <c r="V2585" i="1" s="1"/>
  <c r="F2584" i="1"/>
  <c r="V2584" i="1" s="1"/>
  <c r="F2583" i="1"/>
  <c r="V2583" i="1" s="1"/>
  <c r="F2582" i="1"/>
  <c r="V2582" i="1" s="1"/>
  <c r="F2581" i="1"/>
  <c r="V2581" i="1" s="1"/>
  <c r="F2580" i="1"/>
  <c r="V2580" i="1" s="1"/>
  <c r="F2579" i="1"/>
  <c r="V2579" i="1" s="1"/>
  <c r="F2578" i="1"/>
  <c r="V2578" i="1" s="1"/>
  <c r="F2577" i="1"/>
  <c r="V2577" i="1" s="1"/>
  <c r="F2576" i="1"/>
  <c r="V2576" i="1" s="1"/>
  <c r="F2575" i="1"/>
  <c r="V2575" i="1" s="1"/>
  <c r="F2574" i="1"/>
  <c r="V2574" i="1" s="1"/>
  <c r="F2573" i="1"/>
  <c r="V2573" i="1" s="1"/>
  <c r="F2572" i="1"/>
  <c r="V2572" i="1" s="1"/>
  <c r="F2571" i="1"/>
  <c r="V2571" i="1" s="1"/>
  <c r="F2570" i="1"/>
  <c r="V2570" i="1" s="1"/>
  <c r="F2569" i="1"/>
  <c r="V2569" i="1" s="1"/>
  <c r="F2568" i="1"/>
  <c r="V2568" i="1" s="1"/>
  <c r="F2567" i="1"/>
  <c r="V2567" i="1" s="1"/>
  <c r="F2566" i="1"/>
  <c r="V2566" i="1" s="1"/>
  <c r="F2565" i="1"/>
  <c r="V2565" i="1" s="1"/>
  <c r="F2564" i="1"/>
  <c r="V2564" i="1" s="1"/>
  <c r="F2563" i="1"/>
  <c r="V2563" i="1" s="1"/>
  <c r="F2562" i="1"/>
  <c r="V2562" i="1" s="1"/>
  <c r="F2561" i="1"/>
  <c r="V2561" i="1" s="1"/>
  <c r="F2560" i="1"/>
  <c r="V2560" i="1" s="1"/>
  <c r="F2559" i="1"/>
  <c r="V2559" i="1" s="1"/>
  <c r="F2558" i="1"/>
  <c r="V2558" i="1" s="1"/>
  <c r="F2557" i="1"/>
  <c r="V2557" i="1" s="1"/>
  <c r="F2556" i="1"/>
  <c r="V2556" i="1" s="1"/>
  <c r="F2555" i="1"/>
  <c r="V2555" i="1" s="1"/>
  <c r="F2554" i="1"/>
  <c r="V2554" i="1" s="1"/>
  <c r="F2553" i="1"/>
  <c r="V2553" i="1" s="1"/>
  <c r="F2552" i="1"/>
  <c r="V2552" i="1" s="1"/>
  <c r="F2551" i="1"/>
  <c r="V2551" i="1" s="1"/>
  <c r="F2550" i="1"/>
  <c r="V2550" i="1" s="1"/>
  <c r="F2549" i="1"/>
  <c r="V2549" i="1" s="1"/>
  <c r="F2548" i="1"/>
  <c r="V2548" i="1" s="1"/>
  <c r="F2547" i="1"/>
  <c r="V2547" i="1" s="1"/>
  <c r="F2546" i="1"/>
  <c r="V2546" i="1" s="1"/>
  <c r="F2545" i="1"/>
  <c r="V2545" i="1" s="1"/>
  <c r="F2544" i="1"/>
  <c r="V2544" i="1" s="1"/>
  <c r="F2543" i="1"/>
  <c r="V2543" i="1" s="1"/>
  <c r="F2542" i="1"/>
  <c r="V2542" i="1" s="1"/>
  <c r="F2541" i="1"/>
  <c r="V2541" i="1" s="1"/>
  <c r="F2540" i="1"/>
  <c r="V2540" i="1" s="1"/>
  <c r="F2539" i="1"/>
  <c r="V2539" i="1" s="1"/>
  <c r="F2538" i="1"/>
  <c r="V2538" i="1" s="1"/>
  <c r="F2537" i="1"/>
  <c r="V2537" i="1" s="1"/>
  <c r="F2536" i="1"/>
  <c r="V2536" i="1" s="1"/>
  <c r="F2535" i="1"/>
  <c r="V2535" i="1" s="1"/>
  <c r="F2534" i="1"/>
  <c r="V2534" i="1" s="1"/>
  <c r="F2533" i="1"/>
  <c r="V2533" i="1" s="1"/>
  <c r="F2532" i="1"/>
  <c r="V2532" i="1" s="1"/>
  <c r="F2531" i="1"/>
  <c r="V2531" i="1" s="1"/>
  <c r="F2530" i="1"/>
  <c r="V2530" i="1" s="1"/>
  <c r="F2529" i="1"/>
  <c r="V2529" i="1" s="1"/>
  <c r="F2528" i="1"/>
  <c r="V2528" i="1" s="1"/>
  <c r="F2527" i="1"/>
  <c r="V2527" i="1" s="1"/>
  <c r="F2526" i="1"/>
  <c r="V2526" i="1" s="1"/>
  <c r="F2525" i="1"/>
  <c r="V2525" i="1" s="1"/>
  <c r="F2524" i="1"/>
  <c r="V2524" i="1" s="1"/>
  <c r="F2523" i="1"/>
  <c r="V2523" i="1" s="1"/>
  <c r="F2522" i="1"/>
  <c r="V2522" i="1" s="1"/>
  <c r="F2521" i="1"/>
  <c r="V2521" i="1" s="1"/>
  <c r="F2520" i="1"/>
  <c r="V2520" i="1" s="1"/>
  <c r="F2519" i="1"/>
  <c r="V2519" i="1" s="1"/>
  <c r="F2518" i="1"/>
  <c r="V2518" i="1" s="1"/>
  <c r="F2517" i="1"/>
  <c r="V2517" i="1" s="1"/>
  <c r="F2516" i="1"/>
  <c r="V2516" i="1" s="1"/>
  <c r="F2515" i="1"/>
  <c r="V2515" i="1" s="1"/>
  <c r="F2514" i="1"/>
  <c r="V2514" i="1" s="1"/>
  <c r="F2513" i="1"/>
  <c r="V2513" i="1" s="1"/>
  <c r="F2512" i="1"/>
  <c r="V2512" i="1" s="1"/>
  <c r="F2511" i="1"/>
  <c r="V2511" i="1" s="1"/>
  <c r="F2510" i="1"/>
  <c r="V2510" i="1" s="1"/>
  <c r="F2509" i="1"/>
  <c r="V2509" i="1" s="1"/>
  <c r="F2508" i="1"/>
  <c r="V2508" i="1" s="1"/>
  <c r="F2507" i="1"/>
  <c r="V2507" i="1" s="1"/>
  <c r="F2506" i="1"/>
  <c r="V2506" i="1" s="1"/>
  <c r="F2505" i="1"/>
  <c r="V2505" i="1" s="1"/>
  <c r="F2504" i="1"/>
  <c r="V2504" i="1" s="1"/>
  <c r="F2503" i="1"/>
  <c r="V2503" i="1" s="1"/>
  <c r="F2502" i="1"/>
  <c r="V2502" i="1" s="1"/>
  <c r="F2501" i="1"/>
  <c r="V2501" i="1" s="1"/>
  <c r="F2500" i="1"/>
  <c r="V2500" i="1" s="1"/>
  <c r="F2499" i="1"/>
  <c r="V2499" i="1" s="1"/>
  <c r="F2498" i="1"/>
  <c r="V2498" i="1" s="1"/>
  <c r="F2497" i="1"/>
  <c r="V2497" i="1" s="1"/>
  <c r="F2496" i="1"/>
  <c r="V2496" i="1" s="1"/>
  <c r="F2495" i="1"/>
  <c r="V2495" i="1" s="1"/>
  <c r="F2494" i="1"/>
  <c r="V2494" i="1" s="1"/>
  <c r="F2493" i="1"/>
  <c r="V2493" i="1" s="1"/>
  <c r="F2492" i="1"/>
  <c r="V2492" i="1" s="1"/>
  <c r="F2491" i="1"/>
  <c r="V2491" i="1" s="1"/>
  <c r="F2490" i="1"/>
  <c r="V2490" i="1" s="1"/>
  <c r="F2489" i="1"/>
  <c r="V2489" i="1" s="1"/>
  <c r="F2488" i="1"/>
  <c r="V2488" i="1" s="1"/>
  <c r="F2487" i="1"/>
  <c r="V2487" i="1" s="1"/>
  <c r="F2486" i="1"/>
  <c r="V2486" i="1" s="1"/>
  <c r="F2485" i="1"/>
  <c r="V2485" i="1" s="1"/>
  <c r="F2484" i="1"/>
  <c r="V2484" i="1" s="1"/>
  <c r="F2483" i="1"/>
  <c r="V2483" i="1" s="1"/>
  <c r="F2482" i="1"/>
  <c r="V2482" i="1" s="1"/>
  <c r="F2481" i="1"/>
  <c r="V2481" i="1" s="1"/>
  <c r="F2480" i="1"/>
  <c r="V2480" i="1" s="1"/>
  <c r="F2479" i="1"/>
  <c r="V2479" i="1" s="1"/>
  <c r="F2478" i="1"/>
  <c r="V2478" i="1" s="1"/>
  <c r="F2477" i="1"/>
  <c r="V2477" i="1" s="1"/>
  <c r="F2476" i="1"/>
  <c r="V2476" i="1" s="1"/>
  <c r="F2475" i="1"/>
  <c r="V2475" i="1" s="1"/>
  <c r="F2474" i="1"/>
  <c r="V2474" i="1" s="1"/>
  <c r="F2473" i="1"/>
  <c r="V2473" i="1" s="1"/>
  <c r="F2472" i="1"/>
  <c r="V2472" i="1" s="1"/>
  <c r="F2471" i="1"/>
  <c r="V2471" i="1" s="1"/>
  <c r="F2470" i="1"/>
  <c r="V2470" i="1" s="1"/>
  <c r="F2469" i="1"/>
  <c r="V2469" i="1" s="1"/>
  <c r="F2468" i="1"/>
  <c r="V2468" i="1" s="1"/>
  <c r="F2467" i="1"/>
  <c r="V2467" i="1" s="1"/>
  <c r="F2466" i="1"/>
  <c r="V2466" i="1" s="1"/>
  <c r="F2465" i="1"/>
  <c r="V2465" i="1" s="1"/>
  <c r="F2464" i="1"/>
  <c r="V2464" i="1" s="1"/>
  <c r="F2463" i="1"/>
  <c r="V2463" i="1" s="1"/>
  <c r="F2462" i="1"/>
  <c r="V2462" i="1" s="1"/>
  <c r="F2461" i="1"/>
  <c r="V2461" i="1" s="1"/>
  <c r="F2460" i="1"/>
  <c r="V2460" i="1" s="1"/>
  <c r="F2459" i="1"/>
  <c r="V2459" i="1" s="1"/>
  <c r="F2458" i="1"/>
  <c r="V2458" i="1" s="1"/>
  <c r="F2457" i="1"/>
  <c r="V2457" i="1" s="1"/>
  <c r="F2456" i="1"/>
  <c r="V2456" i="1" s="1"/>
  <c r="F2455" i="1"/>
  <c r="V2455" i="1" s="1"/>
  <c r="F2454" i="1"/>
  <c r="V2454" i="1" s="1"/>
  <c r="F2453" i="1"/>
  <c r="V2453" i="1" s="1"/>
  <c r="F2452" i="1"/>
  <c r="V2452" i="1" s="1"/>
  <c r="F2451" i="1"/>
  <c r="V2451" i="1" s="1"/>
  <c r="F2450" i="1"/>
  <c r="V2450" i="1" s="1"/>
  <c r="F2449" i="1"/>
  <c r="V2449" i="1" s="1"/>
  <c r="F2448" i="1"/>
  <c r="V2448" i="1" s="1"/>
  <c r="F2447" i="1"/>
  <c r="V2447" i="1" s="1"/>
  <c r="F2446" i="1"/>
  <c r="V2446" i="1" s="1"/>
  <c r="F2445" i="1"/>
  <c r="V2445" i="1" s="1"/>
  <c r="F2444" i="1"/>
  <c r="V2444" i="1" s="1"/>
  <c r="F2443" i="1"/>
  <c r="V2443" i="1" s="1"/>
  <c r="F2442" i="1"/>
  <c r="V2442" i="1" s="1"/>
  <c r="F2441" i="1"/>
  <c r="V2441" i="1" s="1"/>
  <c r="F2440" i="1"/>
  <c r="V2440" i="1" s="1"/>
  <c r="F2439" i="1"/>
  <c r="V2439" i="1" s="1"/>
  <c r="F2438" i="1"/>
  <c r="V2438" i="1" s="1"/>
  <c r="F2437" i="1"/>
  <c r="V2437" i="1" s="1"/>
  <c r="F2436" i="1"/>
  <c r="V2436" i="1" s="1"/>
  <c r="F2435" i="1"/>
  <c r="V2435" i="1" s="1"/>
  <c r="F2434" i="1"/>
  <c r="V2434" i="1" s="1"/>
  <c r="F2433" i="1"/>
  <c r="V2433" i="1" s="1"/>
  <c r="F2432" i="1"/>
  <c r="V2432" i="1" s="1"/>
  <c r="F2431" i="1"/>
  <c r="V2431" i="1" s="1"/>
  <c r="F2430" i="1"/>
  <c r="V2430" i="1" s="1"/>
  <c r="F2429" i="1"/>
  <c r="V2429" i="1" s="1"/>
  <c r="F2428" i="1"/>
  <c r="V2428" i="1" s="1"/>
  <c r="F2427" i="1"/>
  <c r="V2427" i="1" s="1"/>
  <c r="F2426" i="1"/>
  <c r="V2426" i="1" s="1"/>
  <c r="F2425" i="1"/>
  <c r="V2425" i="1" s="1"/>
  <c r="F2424" i="1"/>
  <c r="V2424" i="1" s="1"/>
  <c r="F2423" i="1"/>
  <c r="V2423" i="1" s="1"/>
  <c r="F2422" i="1"/>
  <c r="V2422" i="1" s="1"/>
  <c r="F2421" i="1"/>
  <c r="V2421" i="1" s="1"/>
  <c r="F2420" i="1"/>
  <c r="V2420" i="1" s="1"/>
  <c r="F2419" i="1"/>
  <c r="V2419" i="1" s="1"/>
  <c r="F2418" i="1"/>
  <c r="V2418" i="1" s="1"/>
  <c r="F2417" i="1"/>
  <c r="V2417" i="1" s="1"/>
  <c r="F2416" i="1"/>
  <c r="V2416" i="1" s="1"/>
  <c r="F2415" i="1"/>
  <c r="V2415" i="1" s="1"/>
  <c r="F2414" i="1"/>
  <c r="V2414" i="1" s="1"/>
  <c r="F2413" i="1"/>
  <c r="V2413" i="1" s="1"/>
  <c r="F2412" i="1"/>
  <c r="V2412" i="1" s="1"/>
  <c r="F2411" i="1"/>
  <c r="V2411" i="1" s="1"/>
  <c r="F2410" i="1"/>
  <c r="V2410" i="1" s="1"/>
  <c r="F2409" i="1"/>
  <c r="V2409" i="1" s="1"/>
  <c r="F2408" i="1"/>
  <c r="V2408" i="1" s="1"/>
  <c r="F2407" i="1"/>
  <c r="V2407" i="1" s="1"/>
  <c r="F2406" i="1"/>
  <c r="V2406" i="1" s="1"/>
  <c r="F2405" i="1"/>
  <c r="V2405" i="1" s="1"/>
  <c r="F2404" i="1"/>
  <c r="V2404" i="1" s="1"/>
  <c r="F2403" i="1"/>
  <c r="V2403" i="1" s="1"/>
  <c r="F2402" i="1"/>
  <c r="V2402" i="1" s="1"/>
  <c r="F2401" i="1"/>
  <c r="V2401" i="1" s="1"/>
  <c r="F2400" i="1"/>
  <c r="V2400" i="1" s="1"/>
  <c r="F2399" i="1"/>
  <c r="V2399" i="1" s="1"/>
  <c r="F2398" i="1"/>
  <c r="V2398" i="1" s="1"/>
  <c r="F2397" i="1"/>
  <c r="V2397" i="1" s="1"/>
  <c r="F2396" i="1"/>
  <c r="V2396" i="1" s="1"/>
  <c r="F2395" i="1"/>
  <c r="V2395" i="1" s="1"/>
  <c r="F2394" i="1"/>
  <c r="V2394" i="1" s="1"/>
  <c r="F2393" i="1"/>
  <c r="V2393" i="1" s="1"/>
  <c r="F2392" i="1"/>
  <c r="V2392" i="1" s="1"/>
  <c r="F2391" i="1"/>
  <c r="V2391" i="1" s="1"/>
  <c r="F2390" i="1"/>
  <c r="V2390" i="1" s="1"/>
  <c r="F2389" i="1"/>
  <c r="V2389" i="1" s="1"/>
  <c r="F2388" i="1"/>
  <c r="V2388" i="1" s="1"/>
  <c r="F2387" i="1"/>
  <c r="V2387" i="1" s="1"/>
  <c r="F2386" i="1"/>
  <c r="V2386" i="1" s="1"/>
  <c r="F2385" i="1"/>
  <c r="V2385" i="1" s="1"/>
  <c r="F2384" i="1"/>
  <c r="V2384" i="1" s="1"/>
  <c r="F2383" i="1"/>
  <c r="V2383" i="1" s="1"/>
  <c r="F2382" i="1"/>
  <c r="V2382" i="1" s="1"/>
  <c r="F2381" i="1"/>
  <c r="V2381" i="1" s="1"/>
  <c r="F2380" i="1"/>
  <c r="V2380" i="1" s="1"/>
  <c r="F2379" i="1"/>
  <c r="V2379" i="1" s="1"/>
  <c r="F2378" i="1"/>
  <c r="V2378" i="1" s="1"/>
  <c r="F2377" i="1"/>
  <c r="V2377" i="1" s="1"/>
  <c r="F2376" i="1"/>
  <c r="V2376" i="1" s="1"/>
  <c r="F2375" i="1"/>
  <c r="V2375" i="1" s="1"/>
  <c r="F2374" i="1"/>
  <c r="V2374" i="1" s="1"/>
  <c r="F2373" i="1"/>
  <c r="V2373" i="1" s="1"/>
  <c r="F2372" i="1"/>
  <c r="V2372" i="1" s="1"/>
  <c r="F2371" i="1"/>
  <c r="V2371" i="1" s="1"/>
  <c r="F2370" i="1"/>
  <c r="V2370" i="1" s="1"/>
  <c r="F2369" i="1"/>
  <c r="V2369" i="1" s="1"/>
  <c r="F2368" i="1"/>
  <c r="V2368" i="1" s="1"/>
  <c r="F2367" i="1"/>
  <c r="V2367" i="1" s="1"/>
  <c r="F2366" i="1"/>
  <c r="V2366" i="1" s="1"/>
  <c r="F2365" i="1"/>
  <c r="V2365" i="1" s="1"/>
  <c r="F2364" i="1"/>
  <c r="V2364" i="1" s="1"/>
  <c r="F2363" i="1"/>
  <c r="V2363" i="1" s="1"/>
  <c r="F2362" i="1"/>
  <c r="V2362" i="1" s="1"/>
  <c r="F2361" i="1"/>
  <c r="V2361" i="1" s="1"/>
  <c r="F2360" i="1"/>
  <c r="V2360" i="1" s="1"/>
  <c r="F2359" i="1"/>
  <c r="V2359" i="1" s="1"/>
  <c r="F2358" i="1"/>
  <c r="V2358" i="1" s="1"/>
  <c r="F2357" i="1"/>
  <c r="V2357" i="1" s="1"/>
  <c r="F2356" i="1"/>
  <c r="V2356" i="1" s="1"/>
  <c r="F2355" i="1"/>
  <c r="V2355" i="1" s="1"/>
  <c r="F2354" i="1"/>
  <c r="V2354" i="1" s="1"/>
  <c r="F2353" i="1"/>
  <c r="V2353" i="1" s="1"/>
  <c r="F2352" i="1"/>
  <c r="V2352" i="1" s="1"/>
  <c r="F2351" i="1"/>
  <c r="V2351" i="1" s="1"/>
  <c r="F2350" i="1"/>
  <c r="V2350" i="1" s="1"/>
  <c r="F2349" i="1"/>
  <c r="V2349" i="1" s="1"/>
  <c r="F2348" i="1"/>
  <c r="V2348" i="1" s="1"/>
  <c r="F2347" i="1"/>
  <c r="V2347" i="1" s="1"/>
  <c r="F2346" i="1"/>
  <c r="V2346" i="1" s="1"/>
  <c r="F2345" i="1"/>
  <c r="V2345" i="1" s="1"/>
  <c r="F2344" i="1"/>
  <c r="V2344" i="1" s="1"/>
  <c r="F2343" i="1"/>
  <c r="V2343" i="1" s="1"/>
  <c r="F2342" i="1"/>
  <c r="V2342" i="1" s="1"/>
  <c r="F2341" i="1"/>
  <c r="V2341" i="1" s="1"/>
  <c r="F2340" i="1"/>
  <c r="V2340" i="1" s="1"/>
  <c r="F2339" i="1"/>
  <c r="V2339" i="1" s="1"/>
  <c r="F2338" i="1"/>
  <c r="V2338" i="1" s="1"/>
  <c r="F2337" i="1"/>
  <c r="V2337" i="1" s="1"/>
  <c r="F2336" i="1"/>
  <c r="V2336" i="1" s="1"/>
  <c r="F2335" i="1"/>
  <c r="V2335" i="1" s="1"/>
  <c r="F2334" i="1"/>
  <c r="V2334" i="1" s="1"/>
  <c r="F2333" i="1"/>
  <c r="V2333" i="1" s="1"/>
  <c r="F2332" i="1"/>
  <c r="V2332" i="1" s="1"/>
  <c r="F2331" i="1"/>
  <c r="V2331" i="1" s="1"/>
  <c r="F2330" i="1"/>
  <c r="V2330" i="1" s="1"/>
  <c r="F2329" i="1"/>
  <c r="V2329" i="1" s="1"/>
  <c r="F2328" i="1"/>
  <c r="V2328" i="1" s="1"/>
  <c r="F2327" i="1"/>
  <c r="V2327" i="1" s="1"/>
  <c r="F2326" i="1"/>
  <c r="V2326" i="1" s="1"/>
  <c r="F2325" i="1"/>
  <c r="V2325" i="1" s="1"/>
  <c r="F2324" i="1"/>
  <c r="V2324" i="1" s="1"/>
  <c r="F2323" i="1"/>
  <c r="V2323" i="1" s="1"/>
  <c r="F2322" i="1"/>
  <c r="V2322" i="1" s="1"/>
  <c r="F2321" i="1"/>
  <c r="V2321" i="1" s="1"/>
  <c r="F2320" i="1"/>
  <c r="V2320" i="1" s="1"/>
  <c r="F2319" i="1"/>
  <c r="V2319" i="1" s="1"/>
  <c r="F2318" i="1"/>
  <c r="V2318" i="1" s="1"/>
  <c r="F2317" i="1"/>
  <c r="V2317" i="1" s="1"/>
  <c r="F2316" i="1"/>
  <c r="V2316" i="1" s="1"/>
  <c r="F2315" i="1"/>
  <c r="V2315" i="1" s="1"/>
  <c r="F2314" i="1"/>
  <c r="V2314" i="1" s="1"/>
  <c r="F2313" i="1"/>
  <c r="V2313" i="1" s="1"/>
  <c r="F2312" i="1"/>
  <c r="V2312" i="1" s="1"/>
  <c r="F2311" i="1"/>
  <c r="V2311" i="1" s="1"/>
  <c r="F2310" i="1"/>
  <c r="V2310" i="1" s="1"/>
  <c r="F2309" i="1"/>
  <c r="V2309" i="1" s="1"/>
  <c r="F2308" i="1"/>
  <c r="V2308" i="1" s="1"/>
  <c r="F2307" i="1"/>
  <c r="V2307" i="1" s="1"/>
  <c r="F2306" i="1"/>
  <c r="V2306" i="1" s="1"/>
  <c r="F2305" i="1"/>
  <c r="V2305" i="1" s="1"/>
  <c r="F2304" i="1"/>
  <c r="V2304" i="1" s="1"/>
  <c r="F2303" i="1"/>
  <c r="V2303" i="1" s="1"/>
  <c r="F2302" i="1"/>
  <c r="V2302" i="1" s="1"/>
  <c r="F2301" i="1"/>
  <c r="V2301" i="1" s="1"/>
  <c r="F2300" i="1"/>
  <c r="V2300" i="1" s="1"/>
  <c r="F2299" i="1"/>
  <c r="V2299" i="1" s="1"/>
  <c r="F2298" i="1"/>
  <c r="V2298" i="1" s="1"/>
  <c r="F2297" i="1"/>
  <c r="V2297" i="1" s="1"/>
  <c r="V2296" i="1"/>
  <c r="F2296" i="1"/>
  <c r="F2295" i="1"/>
  <c r="V2295" i="1" s="1"/>
  <c r="F2294" i="1"/>
  <c r="V2294" i="1" s="1"/>
  <c r="F2293" i="1"/>
  <c r="V2293" i="1" s="1"/>
  <c r="F2292" i="1"/>
  <c r="V2292" i="1" s="1"/>
  <c r="F2291" i="1"/>
  <c r="V2291" i="1" s="1"/>
  <c r="F2290" i="1"/>
  <c r="V2290" i="1" s="1"/>
  <c r="F2289" i="1"/>
  <c r="V2289" i="1" s="1"/>
  <c r="F2288" i="1"/>
  <c r="V2288" i="1" s="1"/>
  <c r="F2287" i="1"/>
  <c r="V2287" i="1" s="1"/>
  <c r="F2286" i="1"/>
  <c r="V2286" i="1" s="1"/>
  <c r="F2285" i="1"/>
  <c r="V2285" i="1" s="1"/>
  <c r="F2284" i="1"/>
  <c r="V2284" i="1" s="1"/>
  <c r="F2283" i="1"/>
  <c r="V2283" i="1" s="1"/>
  <c r="F2282" i="1"/>
  <c r="V2282" i="1" s="1"/>
  <c r="F2281" i="1"/>
  <c r="V2281" i="1" s="1"/>
  <c r="F2280" i="1"/>
  <c r="V2280" i="1" s="1"/>
  <c r="F2279" i="1"/>
  <c r="V2279" i="1" s="1"/>
  <c r="F2278" i="1"/>
  <c r="V2278" i="1" s="1"/>
  <c r="F2277" i="1"/>
  <c r="V2277" i="1" s="1"/>
  <c r="F2276" i="1"/>
  <c r="V2276" i="1" s="1"/>
  <c r="F2275" i="1"/>
  <c r="V2275" i="1" s="1"/>
  <c r="F2274" i="1"/>
  <c r="V2274" i="1" s="1"/>
  <c r="F2273" i="1"/>
  <c r="V2273" i="1" s="1"/>
  <c r="F2272" i="1"/>
  <c r="V2272" i="1" s="1"/>
  <c r="F2271" i="1"/>
  <c r="V2271" i="1" s="1"/>
  <c r="F2270" i="1"/>
  <c r="V2270" i="1" s="1"/>
  <c r="F2269" i="1"/>
  <c r="V2269" i="1" s="1"/>
  <c r="F2268" i="1"/>
  <c r="V2268" i="1" s="1"/>
  <c r="F2267" i="1"/>
  <c r="V2267" i="1" s="1"/>
  <c r="F2266" i="1"/>
  <c r="V2266" i="1" s="1"/>
  <c r="F2265" i="1"/>
  <c r="V2265" i="1" s="1"/>
  <c r="F2264" i="1"/>
  <c r="V2264" i="1" s="1"/>
  <c r="F2263" i="1"/>
  <c r="V2263" i="1" s="1"/>
  <c r="F2262" i="1"/>
  <c r="V2262" i="1" s="1"/>
  <c r="F2261" i="1"/>
  <c r="V2261" i="1" s="1"/>
  <c r="F2260" i="1"/>
  <c r="V2260" i="1" s="1"/>
  <c r="F2259" i="1"/>
  <c r="V2259" i="1" s="1"/>
  <c r="F2258" i="1"/>
  <c r="V2258" i="1" s="1"/>
  <c r="F2257" i="1"/>
  <c r="V2257" i="1" s="1"/>
  <c r="F2256" i="1"/>
  <c r="V2256" i="1" s="1"/>
  <c r="F2255" i="1"/>
  <c r="V2255" i="1" s="1"/>
  <c r="F2254" i="1"/>
  <c r="V2254" i="1" s="1"/>
  <c r="F2253" i="1"/>
  <c r="V2253" i="1" s="1"/>
  <c r="F2252" i="1"/>
  <c r="V2252" i="1" s="1"/>
  <c r="F2251" i="1"/>
  <c r="V2251" i="1" s="1"/>
  <c r="F2250" i="1"/>
  <c r="V2250" i="1" s="1"/>
  <c r="F2249" i="1"/>
  <c r="V2249" i="1" s="1"/>
  <c r="F2248" i="1"/>
  <c r="V2248" i="1" s="1"/>
  <c r="F2247" i="1"/>
  <c r="V2247" i="1" s="1"/>
  <c r="F2246" i="1"/>
  <c r="V2246" i="1" s="1"/>
  <c r="F2245" i="1"/>
  <c r="V2245" i="1" s="1"/>
  <c r="F2244" i="1"/>
  <c r="V2244" i="1" s="1"/>
  <c r="F2243" i="1"/>
  <c r="V2243" i="1" s="1"/>
  <c r="F2242" i="1"/>
  <c r="V2242" i="1" s="1"/>
  <c r="F2241" i="1"/>
  <c r="V2241" i="1" s="1"/>
  <c r="F2240" i="1"/>
  <c r="V2240" i="1" s="1"/>
  <c r="F2239" i="1"/>
  <c r="V2239" i="1" s="1"/>
  <c r="F2238" i="1"/>
  <c r="V2238" i="1" s="1"/>
  <c r="F2237" i="1"/>
  <c r="V2237" i="1" s="1"/>
  <c r="F2236" i="1"/>
  <c r="V2236" i="1" s="1"/>
  <c r="F2235" i="1"/>
  <c r="V2235" i="1" s="1"/>
  <c r="F2234" i="1"/>
  <c r="V2234" i="1" s="1"/>
  <c r="F2233" i="1"/>
  <c r="V2233" i="1" s="1"/>
  <c r="F2232" i="1"/>
  <c r="V2232" i="1" s="1"/>
  <c r="F2231" i="1"/>
  <c r="V2231" i="1" s="1"/>
  <c r="F2230" i="1"/>
  <c r="V2230" i="1" s="1"/>
  <c r="F2229" i="1"/>
  <c r="V2229" i="1" s="1"/>
  <c r="F2228" i="1"/>
  <c r="V2228" i="1" s="1"/>
  <c r="F2227" i="1"/>
  <c r="V2227" i="1" s="1"/>
  <c r="F2226" i="1"/>
  <c r="V2226" i="1" s="1"/>
  <c r="F2225" i="1"/>
  <c r="V2225" i="1" s="1"/>
  <c r="F2224" i="1"/>
  <c r="V2224" i="1" s="1"/>
  <c r="F2223" i="1"/>
  <c r="V2223" i="1" s="1"/>
  <c r="F2222" i="1"/>
  <c r="V2222" i="1" s="1"/>
  <c r="F2221" i="1"/>
  <c r="V2221" i="1" s="1"/>
  <c r="F2220" i="1"/>
  <c r="V2220" i="1" s="1"/>
  <c r="F2219" i="1"/>
  <c r="V2219" i="1" s="1"/>
  <c r="F2218" i="1"/>
  <c r="V2218" i="1" s="1"/>
  <c r="F2217" i="1"/>
  <c r="V2217" i="1" s="1"/>
  <c r="F2216" i="1"/>
  <c r="V2216" i="1" s="1"/>
  <c r="F2215" i="1"/>
  <c r="V2215" i="1" s="1"/>
  <c r="F2214" i="1"/>
  <c r="V2214" i="1" s="1"/>
  <c r="F2213" i="1"/>
  <c r="V2213" i="1" s="1"/>
  <c r="F2212" i="1"/>
  <c r="V2212" i="1" s="1"/>
  <c r="F2211" i="1"/>
  <c r="V2211" i="1" s="1"/>
  <c r="F2210" i="1"/>
  <c r="V2210" i="1" s="1"/>
  <c r="F2209" i="1"/>
  <c r="V2209" i="1" s="1"/>
  <c r="F2208" i="1"/>
  <c r="V2208" i="1" s="1"/>
  <c r="F2207" i="1"/>
  <c r="V2207" i="1" s="1"/>
  <c r="F2206" i="1"/>
  <c r="V2206" i="1" s="1"/>
  <c r="F2205" i="1"/>
  <c r="V2205" i="1" s="1"/>
  <c r="F2204" i="1"/>
  <c r="V2204" i="1" s="1"/>
  <c r="F2203" i="1"/>
  <c r="V2203" i="1" s="1"/>
  <c r="F2202" i="1"/>
  <c r="V2202" i="1" s="1"/>
  <c r="F2201" i="1"/>
  <c r="V2201" i="1" s="1"/>
  <c r="F2200" i="1"/>
  <c r="V2200" i="1" s="1"/>
  <c r="F2199" i="1"/>
  <c r="V2199" i="1" s="1"/>
  <c r="F2198" i="1"/>
  <c r="V2198" i="1" s="1"/>
  <c r="F2197" i="1"/>
  <c r="V2197" i="1" s="1"/>
  <c r="F2196" i="1"/>
  <c r="V2196" i="1" s="1"/>
  <c r="F2195" i="1"/>
  <c r="V2195" i="1" s="1"/>
  <c r="F2194" i="1"/>
  <c r="V2194" i="1" s="1"/>
  <c r="F2193" i="1"/>
  <c r="V2193" i="1" s="1"/>
  <c r="F2192" i="1"/>
  <c r="V2192" i="1" s="1"/>
  <c r="F2191" i="1"/>
  <c r="V2191" i="1" s="1"/>
  <c r="F2190" i="1"/>
  <c r="V2190" i="1" s="1"/>
  <c r="F2189" i="1"/>
  <c r="V2189" i="1" s="1"/>
  <c r="F2188" i="1"/>
  <c r="V2188" i="1" s="1"/>
  <c r="F2187" i="1"/>
  <c r="V2187" i="1" s="1"/>
  <c r="F2186" i="1"/>
  <c r="V2186" i="1" s="1"/>
  <c r="F2185" i="1"/>
  <c r="V2185" i="1" s="1"/>
  <c r="F2184" i="1"/>
  <c r="V2184" i="1" s="1"/>
  <c r="F2183" i="1"/>
  <c r="V2183" i="1" s="1"/>
  <c r="F2182" i="1"/>
  <c r="V2182" i="1" s="1"/>
  <c r="F2181" i="1"/>
  <c r="V2181" i="1" s="1"/>
  <c r="F2180" i="1"/>
  <c r="V2180" i="1" s="1"/>
  <c r="F2179" i="1"/>
  <c r="V2179" i="1" s="1"/>
  <c r="F2178" i="1"/>
  <c r="V2178" i="1" s="1"/>
  <c r="F2177" i="1"/>
  <c r="V2177" i="1" s="1"/>
  <c r="F2176" i="1"/>
  <c r="V2176" i="1" s="1"/>
  <c r="F2175" i="1"/>
  <c r="V2175" i="1" s="1"/>
  <c r="F2174" i="1"/>
  <c r="V2174" i="1" s="1"/>
  <c r="F2173" i="1"/>
  <c r="V2173" i="1" s="1"/>
  <c r="F2172" i="1"/>
  <c r="V2172" i="1" s="1"/>
  <c r="F2171" i="1"/>
  <c r="V2171" i="1" s="1"/>
  <c r="F2170" i="1"/>
  <c r="V2170" i="1" s="1"/>
  <c r="F2169" i="1"/>
  <c r="V2169" i="1" s="1"/>
  <c r="F2168" i="1"/>
  <c r="V2168" i="1" s="1"/>
  <c r="F2167" i="1"/>
  <c r="V2167" i="1" s="1"/>
  <c r="F2166" i="1"/>
  <c r="V2166" i="1" s="1"/>
  <c r="F2165" i="1"/>
  <c r="V2165" i="1" s="1"/>
  <c r="F2164" i="1"/>
  <c r="V2164" i="1" s="1"/>
  <c r="F2163" i="1"/>
  <c r="V2163" i="1" s="1"/>
  <c r="F2162" i="1"/>
  <c r="V2162" i="1" s="1"/>
  <c r="F2161" i="1"/>
  <c r="V2161" i="1" s="1"/>
  <c r="F2160" i="1"/>
  <c r="V2160" i="1" s="1"/>
  <c r="F2159" i="1"/>
  <c r="V2159" i="1" s="1"/>
  <c r="F2158" i="1"/>
  <c r="V2158" i="1" s="1"/>
  <c r="F2157" i="1"/>
  <c r="V2157" i="1" s="1"/>
  <c r="F2156" i="1"/>
  <c r="V2156" i="1" s="1"/>
  <c r="F2155" i="1"/>
  <c r="V2155" i="1" s="1"/>
  <c r="F2154" i="1"/>
  <c r="V2154" i="1" s="1"/>
  <c r="F2153" i="1"/>
  <c r="V2153" i="1" s="1"/>
  <c r="F2152" i="1"/>
  <c r="V2152" i="1" s="1"/>
  <c r="F2151" i="1"/>
  <c r="V2151" i="1" s="1"/>
  <c r="F2150" i="1"/>
  <c r="V2150" i="1" s="1"/>
  <c r="F2149" i="1"/>
  <c r="V2149" i="1" s="1"/>
  <c r="F2148" i="1"/>
  <c r="V2148" i="1" s="1"/>
  <c r="F2147" i="1"/>
  <c r="V2147" i="1" s="1"/>
  <c r="F2146" i="1"/>
  <c r="V2146" i="1" s="1"/>
  <c r="F2145" i="1"/>
  <c r="V2145" i="1" s="1"/>
  <c r="F2144" i="1"/>
  <c r="V2144" i="1" s="1"/>
  <c r="F2143" i="1"/>
  <c r="V2143" i="1" s="1"/>
  <c r="F2142" i="1"/>
  <c r="V2142" i="1" s="1"/>
  <c r="F2141" i="1"/>
  <c r="V2141" i="1" s="1"/>
  <c r="F2140" i="1"/>
  <c r="V2140" i="1" s="1"/>
  <c r="F2139" i="1"/>
  <c r="V2139" i="1" s="1"/>
  <c r="F2138" i="1"/>
  <c r="V2138" i="1" s="1"/>
  <c r="F2137" i="1"/>
  <c r="V2137" i="1" s="1"/>
  <c r="F2136" i="1"/>
  <c r="V2136" i="1" s="1"/>
  <c r="F2135" i="1"/>
  <c r="V2135" i="1" s="1"/>
  <c r="F2134" i="1"/>
  <c r="V2134" i="1" s="1"/>
  <c r="F2133" i="1"/>
  <c r="V2133" i="1" s="1"/>
  <c r="F2132" i="1"/>
  <c r="V2132" i="1" s="1"/>
  <c r="F2131" i="1"/>
  <c r="V2131" i="1" s="1"/>
  <c r="F2130" i="1"/>
  <c r="V2130" i="1" s="1"/>
  <c r="F2129" i="1"/>
  <c r="V2129" i="1" s="1"/>
  <c r="F2128" i="1"/>
  <c r="V2128" i="1" s="1"/>
  <c r="F2127" i="1"/>
  <c r="V2127" i="1" s="1"/>
  <c r="F2126" i="1"/>
  <c r="V2126" i="1" s="1"/>
  <c r="F2125" i="1"/>
  <c r="V2125" i="1" s="1"/>
  <c r="F2124" i="1"/>
  <c r="V2124" i="1" s="1"/>
  <c r="F2123" i="1"/>
  <c r="V2123" i="1" s="1"/>
  <c r="F2122" i="1"/>
  <c r="V2122" i="1" s="1"/>
  <c r="F2121" i="1"/>
  <c r="V2121" i="1" s="1"/>
  <c r="F2120" i="1"/>
  <c r="V2120" i="1" s="1"/>
  <c r="F2119" i="1"/>
  <c r="V2119" i="1" s="1"/>
  <c r="F2118" i="1"/>
  <c r="V2118" i="1" s="1"/>
  <c r="F2117" i="1"/>
  <c r="V2117" i="1" s="1"/>
  <c r="F2116" i="1"/>
  <c r="V2116" i="1" s="1"/>
  <c r="F2115" i="1"/>
  <c r="V2115" i="1" s="1"/>
  <c r="F2114" i="1"/>
  <c r="V2114" i="1" s="1"/>
  <c r="F2113" i="1"/>
  <c r="V2113" i="1" s="1"/>
  <c r="F2112" i="1"/>
  <c r="V2112" i="1" s="1"/>
  <c r="F2111" i="1"/>
  <c r="V2111" i="1" s="1"/>
  <c r="F2110" i="1"/>
  <c r="V2110" i="1" s="1"/>
  <c r="F2109" i="1"/>
  <c r="V2109" i="1" s="1"/>
  <c r="F2108" i="1"/>
  <c r="V2108" i="1" s="1"/>
  <c r="F2107" i="1"/>
  <c r="V2107" i="1" s="1"/>
  <c r="F2106" i="1"/>
  <c r="V2106" i="1" s="1"/>
  <c r="F2105" i="1"/>
  <c r="V2105" i="1" s="1"/>
  <c r="F2104" i="1"/>
  <c r="V2104" i="1" s="1"/>
  <c r="F2103" i="1"/>
  <c r="V2103" i="1" s="1"/>
  <c r="F2102" i="1"/>
  <c r="V2102" i="1" s="1"/>
  <c r="F2101" i="1"/>
  <c r="V2101" i="1" s="1"/>
  <c r="F2100" i="1"/>
  <c r="V2100" i="1" s="1"/>
  <c r="F2099" i="1"/>
  <c r="V2099" i="1" s="1"/>
  <c r="F2098" i="1"/>
  <c r="V2098" i="1" s="1"/>
  <c r="F2097" i="1"/>
  <c r="V2097" i="1" s="1"/>
  <c r="F2096" i="1"/>
  <c r="V2096" i="1" s="1"/>
  <c r="F2095" i="1"/>
  <c r="V2095" i="1" s="1"/>
  <c r="F2094" i="1"/>
  <c r="V2094" i="1" s="1"/>
  <c r="F2093" i="1"/>
  <c r="V2093" i="1" s="1"/>
  <c r="F2092" i="1"/>
  <c r="V2092" i="1" s="1"/>
  <c r="F2091" i="1"/>
  <c r="V2091" i="1" s="1"/>
  <c r="F2090" i="1"/>
  <c r="V2090" i="1" s="1"/>
  <c r="F2089" i="1"/>
  <c r="V2089" i="1" s="1"/>
  <c r="F2088" i="1"/>
  <c r="V2088" i="1" s="1"/>
  <c r="F2087" i="1"/>
  <c r="V2087" i="1" s="1"/>
  <c r="F2086" i="1"/>
  <c r="V2086" i="1" s="1"/>
  <c r="F2085" i="1"/>
  <c r="V2085" i="1" s="1"/>
  <c r="F2084" i="1"/>
  <c r="V2084" i="1" s="1"/>
  <c r="F2083" i="1"/>
  <c r="V2083" i="1" s="1"/>
  <c r="F2082" i="1"/>
  <c r="V2082" i="1" s="1"/>
  <c r="F2081" i="1"/>
  <c r="V2081" i="1" s="1"/>
  <c r="F2080" i="1"/>
  <c r="V2080" i="1" s="1"/>
  <c r="F2079" i="1"/>
  <c r="V2079" i="1" s="1"/>
  <c r="F2078" i="1"/>
  <c r="V2078" i="1" s="1"/>
  <c r="F2077" i="1"/>
  <c r="V2077" i="1" s="1"/>
  <c r="F2076" i="1"/>
  <c r="V2076" i="1" s="1"/>
  <c r="F2075" i="1"/>
  <c r="V2075" i="1" s="1"/>
  <c r="F2074" i="1"/>
  <c r="V2074" i="1" s="1"/>
  <c r="F2073" i="1"/>
  <c r="V2073" i="1" s="1"/>
  <c r="F2072" i="1"/>
  <c r="V2072" i="1" s="1"/>
  <c r="F2071" i="1"/>
  <c r="V2071" i="1" s="1"/>
  <c r="F2070" i="1"/>
  <c r="V2070" i="1" s="1"/>
  <c r="F2069" i="1"/>
  <c r="V2069" i="1" s="1"/>
  <c r="F2068" i="1"/>
  <c r="V2068" i="1" s="1"/>
  <c r="F2067" i="1"/>
  <c r="V2067" i="1" s="1"/>
  <c r="F2066" i="1"/>
  <c r="V2066" i="1" s="1"/>
  <c r="F2065" i="1"/>
  <c r="V2065" i="1" s="1"/>
  <c r="F2064" i="1"/>
  <c r="V2064" i="1" s="1"/>
  <c r="F2063" i="1"/>
  <c r="V2063" i="1" s="1"/>
  <c r="F2062" i="1"/>
  <c r="V2062" i="1" s="1"/>
  <c r="F2061" i="1"/>
  <c r="V2061" i="1" s="1"/>
  <c r="F2060" i="1"/>
  <c r="V2060" i="1" s="1"/>
  <c r="F2059" i="1"/>
  <c r="V2059" i="1" s="1"/>
  <c r="F2058" i="1"/>
  <c r="V2058" i="1" s="1"/>
  <c r="F2057" i="1"/>
  <c r="V2057" i="1" s="1"/>
  <c r="F2056" i="1"/>
  <c r="V2056" i="1" s="1"/>
  <c r="F2055" i="1"/>
  <c r="V2055" i="1" s="1"/>
  <c r="F2054" i="1"/>
  <c r="V2054" i="1" s="1"/>
  <c r="F2053" i="1"/>
  <c r="V2053" i="1" s="1"/>
  <c r="F2052" i="1"/>
  <c r="V2052" i="1" s="1"/>
  <c r="F2051" i="1"/>
  <c r="V2051" i="1" s="1"/>
  <c r="F2050" i="1"/>
  <c r="V2050" i="1" s="1"/>
  <c r="F2049" i="1"/>
  <c r="V2049" i="1" s="1"/>
  <c r="F2048" i="1"/>
  <c r="V2048" i="1" s="1"/>
  <c r="F2047" i="1"/>
  <c r="V2047" i="1" s="1"/>
  <c r="F2046" i="1"/>
  <c r="V2046" i="1" s="1"/>
  <c r="F2045" i="1"/>
  <c r="V2045" i="1" s="1"/>
  <c r="F2044" i="1"/>
  <c r="V2044" i="1" s="1"/>
  <c r="F2043" i="1"/>
  <c r="V2043" i="1" s="1"/>
  <c r="F2042" i="1"/>
  <c r="V2042" i="1" s="1"/>
  <c r="F2041" i="1"/>
  <c r="V2041" i="1" s="1"/>
  <c r="F2040" i="1"/>
  <c r="V2040" i="1" s="1"/>
  <c r="F2039" i="1"/>
  <c r="V2039" i="1" s="1"/>
  <c r="F2038" i="1"/>
  <c r="V2038" i="1" s="1"/>
  <c r="F2037" i="1"/>
  <c r="V2037" i="1" s="1"/>
  <c r="F2036" i="1"/>
  <c r="V2036" i="1" s="1"/>
  <c r="F2035" i="1"/>
  <c r="V2035" i="1" s="1"/>
  <c r="F2034" i="1"/>
  <c r="V2034" i="1" s="1"/>
  <c r="F2033" i="1"/>
  <c r="V2033" i="1" s="1"/>
  <c r="F2032" i="1"/>
  <c r="V2032" i="1" s="1"/>
  <c r="F2031" i="1"/>
  <c r="V2031" i="1" s="1"/>
  <c r="F2030" i="1"/>
  <c r="V2030" i="1" s="1"/>
  <c r="F2029" i="1"/>
  <c r="V2029" i="1" s="1"/>
  <c r="F2028" i="1"/>
  <c r="V2028" i="1" s="1"/>
  <c r="F2027" i="1"/>
  <c r="V2027" i="1" s="1"/>
  <c r="F2026" i="1"/>
  <c r="V2026" i="1" s="1"/>
  <c r="F2025" i="1"/>
  <c r="V2025" i="1" s="1"/>
  <c r="F2024" i="1"/>
  <c r="V2024" i="1" s="1"/>
  <c r="F2023" i="1"/>
  <c r="V2023" i="1" s="1"/>
  <c r="F2022" i="1"/>
  <c r="V2022" i="1" s="1"/>
  <c r="F2021" i="1"/>
  <c r="V2021" i="1" s="1"/>
  <c r="F2020" i="1"/>
  <c r="V2020" i="1" s="1"/>
  <c r="F2019" i="1"/>
  <c r="V2019" i="1" s="1"/>
  <c r="F2018" i="1"/>
  <c r="V2018" i="1" s="1"/>
  <c r="F2017" i="1"/>
  <c r="V2017" i="1" s="1"/>
  <c r="F2016" i="1"/>
  <c r="V2016" i="1" s="1"/>
  <c r="F2015" i="1"/>
  <c r="V2015" i="1" s="1"/>
  <c r="F2014" i="1"/>
  <c r="V2014" i="1" s="1"/>
  <c r="F2013" i="1"/>
  <c r="V2013" i="1" s="1"/>
  <c r="F2012" i="1"/>
  <c r="V2012" i="1" s="1"/>
  <c r="F2011" i="1"/>
  <c r="V2011" i="1" s="1"/>
  <c r="F2010" i="1"/>
  <c r="V2010" i="1" s="1"/>
  <c r="F2009" i="1"/>
  <c r="V2009" i="1" s="1"/>
  <c r="F2008" i="1"/>
  <c r="V2008" i="1" s="1"/>
  <c r="F2007" i="1"/>
  <c r="V2007" i="1" s="1"/>
  <c r="F2006" i="1"/>
  <c r="V2006" i="1" s="1"/>
  <c r="F2005" i="1"/>
  <c r="V2005" i="1" s="1"/>
  <c r="F2004" i="1"/>
  <c r="V2004" i="1" s="1"/>
  <c r="F2003" i="1"/>
  <c r="V2003" i="1" s="1"/>
  <c r="F2002" i="1"/>
  <c r="V2002" i="1" s="1"/>
  <c r="F2001" i="1"/>
  <c r="V2001" i="1" s="1"/>
  <c r="F2000" i="1"/>
  <c r="V2000" i="1" s="1"/>
  <c r="F1999" i="1"/>
  <c r="V1999" i="1" s="1"/>
  <c r="F1998" i="1"/>
  <c r="V1998" i="1" s="1"/>
  <c r="F1997" i="1"/>
  <c r="V1997" i="1" s="1"/>
  <c r="F1996" i="1"/>
  <c r="V1996" i="1" s="1"/>
  <c r="F1995" i="1"/>
  <c r="V1995" i="1" s="1"/>
  <c r="F1994" i="1"/>
  <c r="V1994" i="1" s="1"/>
  <c r="F1993" i="1"/>
  <c r="V1993" i="1" s="1"/>
  <c r="F1992" i="1"/>
  <c r="V1992" i="1" s="1"/>
  <c r="F1991" i="1"/>
  <c r="V1991" i="1" s="1"/>
  <c r="F1990" i="1"/>
  <c r="V1990" i="1" s="1"/>
  <c r="F1989" i="1"/>
  <c r="V1989" i="1" s="1"/>
  <c r="F1988" i="1"/>
  <c r="V1988" i="1" s="1"/>
  <c r="F1987" i="1"/>
  <c r="V1987" i="1" s="1"/>
  <c r="F1986" i="1"/>
  <c r="V1986" i="1" s="1"/>
  <c r="F1985" i="1"/>
  <c r="V1985" i="1" s="1"/>
  <c r="F1984" i="1"/>
  <c r="V1984" i="1" s="1"/>
  <c r="F1983" i="1"/>
  <c r="V1983" i="1" s="1"/>
  <c r="F1982" i="1"/>
  <c r="V1982" i="1" s="1"/>
  <c r="F1981" i="1"/>
  <c r="V1981" i="1" s="1"/>
  <c r="F1980" i="1"/>
  <c r="V1980" i="1" s="1"/>
  <c r="F1979" i="1"/>
  <c r="V1979" i="1" s="1"/>
  <c r="F1978" i="1"/>
  <c r="V1978" i="1" s="1"/>
  <c r="F1977" i="1"/>
  <c r="V1977" i="1" s="1"/>
  <c r="F1976" i="1"/>
  <c r="V1976" i="1" s="1"/>
  <c r="F1975" i="1"/>
  <c r="V1975" i="1" s="1"/>
  <c r="F1974" i="1"/>
  <c r="V1974" i="1" s="1"/>
  <c r="F1973" i="1"/>
  <c r="V1973" i="1" s="1"/>
  <c r="F1972" i="1"/>
  <c r="V1972" i="1" s="1"/>
  <c r="F1971" i="1"/>
  <c r="V1971" i="1" s="1"/>
  <c r="F1970" i="1"/>
  <c r="V1970" i="1" s="1"/>
  <c r="F1969" i="1"/>
  <c r="V1969" i="1" s="1"/>
  <c r="F1968" i="1"/>
  <c r="V1968" i="1" s="1"/>
  <c r="F1967" i="1"/>
  <c r="V1967" i="1" s="1"/>
  <c r="F1966" i="1"/>
  <c r="V1966" i="1" s="1"/>
  <c r="F1965" i="1"/>
  <c r="V1965" i="1" s="1"/>
  <c r="F1964" i="1"/>
  <c r="V1964" i="1" s="1"/>
  <c r="F1963" i="1"/>
  <c r="V1963" i="1" s="1"/>
  <c r="F1962" i="1"/>
  <c r="V1962" i="1" s="1"/>
  <c r="F1961" i="1"/>
  <c r="V1961" i="1" s="1"/>
  <c r="F1960" i="1"/>
  <c r="V1960" i="1" s="1"/>
  <c r="F1959" i="1"/>
  <c r="V1959" i="1" s="1"/>
  <c r="F1958" i="1"/>
  <c r="V1958" i="1" s="1"/>
  <c r="F1957" i="1"/>
  <c r="V1957" i="1" s="1"/>
  <c r="F1956" i="1"/>
  <c r="V1956" i="1" s="1"/>
  <c r="F1955" i="1"/>
  <c r="V1955" i="1" s="1"/>
  <c r="F1954" i="1"/>
  <c r="V1954" i="1" s="1"/>
  <c r="F1953" i="1"/>
  <c r="V1953" i="1" s="1"/>
  <c r="F1952" i="1"/>
  <c r="V1952" i="1" s="1"/>
  <c r="F1951" i="1"/>
  <c r="V1951" i="1" s="1"/>
  <c r="F1950" i="1"/>
  <c r="V1950" i="1" s="1"/>
  <c r="F1949" i="1"/>
  <c r="V1949" i="1" s="1"/>
  <c r="F1948" i="1"/>
  <c r="V1948" i="1" s="1"/>
  <c r="F1947" i="1"/>
  <c r="V1947" i="1" s="1"/>
  <c r="F1946" i="1"/>
  <c r="V1946" i="1" s="1"/>
  <c r="F1945" i="1"/>
  <c r="V1945" i="1" s="1"/>
  <c r="F1944" i="1"/>
  <c r="V1944" i="1" s="1"/>
  <c r="F1943" i="1"/>
  <c r="V1943" i="1" s="1"/>
  <c r="F1942" i="1"/>
  <c r="V1942" i="1" s="1"/>
  <c r="F1941" i="1"/>
  <c r="V1941" i="1" s="1"/>
  <c r="F1940" i="1"/>
  <c r="V1940" i="1" s="1"/>
  <c r="F1939" i="1"/>
  <c r="V1939" i="1" s="1"/>
  <c r="F1938" i="1"/>
  <c r="V1938" i="1" s="1"/>
  <c r="F1937" i="1"/>
  <c r="V1937" i="1" s="1"/>
  <c r="F1936" i="1"/>
  <c r="V1936" i="1" s="1"/>
  <c r="F1935" i="1"/>
  <c r="V1935" i="1" s="1"/>
  <c r="F1934" i="1"/>
  <c r="V1934" i="1" s="1"/>
  <c r="F1933" i="1"/>
  <c r="V1933" i="1" s="1"/>
  <c r="F1932" i="1"/>
  <c r="V1932" i="1" s="1"/>
  <c r="F1931" i="1"/>
  <c r="V1931" i="1" s="1"/>
  <c r="F1930" i="1"/>
  <c r="V1930" i="1" s="1"/>
  <c r="F1929" i="1"/>
  <c r="V1929" i="1" s="1"/>
  <c r="F1928" i="1"/>
  <c r="V1928" i="1" s="1"/>
  <c r="F1927" i="1"/>
  <c r="V1927" i="1" s="1"/>
  <c r="F1926" i="1"/>
  <c r="V1926" i="1" s="1"/>
  <c r="F1925" i="1"/>
  <c r="V1925" i="1" s="1"/>
  <c r="F1924" i="1"/>
  <c r="V1924" i="1" s="1"/>
  <c r="F1923" i="1"/>
  <c r="V1923" i="1" s="1"/>
  <c r="F1922" i="1"/>
  <c r="V1922" i="1" s="1"/>
  <c r="F1921" i="1"/>
  <c r="V1921" i="1" s="1"/>
  <c r="F1920" i="1"/>
  <c r="V1920" i="1" s="1"/>
  <c r="F1919" i="1"/>
  <c r="V1919" i="1" s="1"/>
  <c r="F1918" i="1"/>
  <c r="V1918" i="1" s="1"/>
  <c r="F1917" i="1"/>
  <c r="V1917" i="1" s="1"/>
  <c r="F1916" i="1"/>
  <c r="V1916" i="1" s="1"/>
  <c r="F1915" i="1"/>
  <c r="V1915" i="1" s="1"/>
  <c r="F1914" i="1"/>
  <c r="V1914" i="1" s="1"/>
  <c r="F1913" i="1"/>
  <c r="V1913" i="1" s="1"/>
  <c r="F1912" i="1"/>
  <c r="V1912" i="1" s="1"/>
  <c r="F1911" i="1"/>
  <c r="V1911" i="1" s="1"/>
  <c r="F1910" i="1"/>
  <c r="V1910" i="1" s="1"/>
  <c r="F1909" i="1"/>
  <c r="V1909" i="1" s="1"/>
  <c r="F1908" i="1"/>
  <c r="V1908" i="1" s="1"/>
  <c r="F1907" i="1"/>
  <c r="V1907" i="1" s="1"/>
  <c r="F1906" i="1"/>
  <c r="V1906" i="1" s="1"/>
  <c r="F1905" i="1"/>
  <c r="V1905" i="1" s="1"/>
  <c r="F1904" i="1"/>
  <c r="V1904" i="1" s="1"/>
  <c r="F1903" i="1"/>
  <c r="V1903" i="1" s="1"/>
  <c r="F1902" i="1"/>
  <c r="V1902" i="1" s="1"/>
  <c r="F1901" i="1"/>
  <c r="V1901" i="1" s="1"/>
  <c r="F1900" i="1"/>
  <c r="V1900" i="1" s="1"/>
  <c r="F1899" i="1"/>
  <c r="V1899" i="1" s="1"/>
  <c r="F1898" i="1"/>
  <c r="V1898" i="1" s="1"/>
  <c r="F1897" i="1"/>
  <c r="V1897" i="1" s="1"/>
  <c r="F1896" i="1"/>
  <c r="V1896" i="1" s="1"/>
  <c r="F1895" i="1"/>
  <c r="V1895" i="1" s="1"/>
  <c r="F1894" i="1"/>
  <c r="V1894" i="1" s="1"/>
  <c r="F1893" i="1"/>
  <c r="V1893" i="1" s="1"/>
  <c r="F1892" i="1"/>
  <c r="V1892" i="1" s="1"/>
  <c r="F1891" i="1"/>
  <c r="V1891" i="1" s="1"/>
  <c r="F1890" i="1"/>
  <c r="V1890" i="1" s="1"/>
  <c r="F1889" i="1"/>
  <c r="V1889" i="1" s="1"/>
  <c r="F1888" i="1"/>
  <c r="V1888" i="1" s="1"/>
  <c r="F1887" i="1"/>
  <c r="V1887" i="1" s="1"/>
  <c r="F1886" i="1"/>
  <c r="V1886" i="1" s="1"/>
  <c r="F1885" i="1"/>
  <c r="V1885" i="1" s="1"/>
  <c r="F1884" i="1"/>
  <c r="V1884" i="1" s="1"/>
  <c r="F1883" i="1"/>
  <c r="V1883" i="1" s="1"/>
  <c r="F1882" i="1"/>
  <c r="V1882" i="1" s="1"/>
  <c r="F1881" i="1"/>
  <c r="V1881" i="1" s="1"/>
  <c r="F1880" i="1"/>
  <c r="V1880" i="1" s="1"/>
  <c r="F1879" i="1"/>
  <c r="V1879" i="1" s="1"/>
  <c r="F1878" i="1"/>
  <c r="V1878" i="1" s="1"/>
  <c r="F1877" i="1"/>
  <c r="V1877" i="1" s="1"/>
  <c r="F1876" i="1"/>
  <c r="V1876" i="1" s="1"/>
  <c r="F1875" i="1"/>
  <c r="V1875" i="1" s="1"/>
  <c r="F1874" i="1"/>
  <c r="V1874" i="1" s="1"/>
  <c r="F1873" i="1"/>
  <c r="V1873" i="1" s="1"/>
  <c r="F1872" i="1"/>
  <c r="V1872" i="1" s="1"/>
  <c r="F1871" i="1"/>
  <c r="V1871" i="1" s="1"/>
  <c r="F1870" i="1"/>
  <c r="V1870" i="1" s="1"/>
  <c r="F1869" i="1"/>
  <c r="V1869" i="1" s="1"/>
  <c r="F1868" i="1"/>
  <c r="V1868" i="1" s="1"/>
  <c r="F1867" i="1"/>
  <c r="V1867" i="1" s="1"/>
  <c r="F1866" i="1"/>
  <c r="V1866" i="1" s="1"/>
  <c r="F1865" i="1"/>
  <c r="V1865" i="1" s="1"/>
  <c r="F1864" i="1"/>
  <c r="V1864" i="1" s="1"/>
  <c r="F1863" i="1"/>
  <c r="V1863" i="1" s="1"/>
  <c r="F1862" i="1"/>
  <c r="V1862" i="1" s="1"/>
  <c r="F1861" i="1"/>
  <c r="V1861" i="1" s="1"/>
  <c r="F1860" i="1"/>
  <c r="V1860" i="1" s="1"/>
  <c r="F1859" i="1"/>
  <c r="V1859" i="1" s="1"/>
  <c r="F1858" i="1"/>
  <c r="V1858" i="1" s="1"/>
  <c r="F1857" i="1"/>
  <c r="V1857" i="1" s="1"/>
  <c r="F1856" i="1"/>
  <c r="V1856" i="1" s="1"/>
  <c r="F1855" i="1"/>
  <c r="V1855" i="1" s="1"/>
  <c r="F1854" i="1"/>
  <c r="V1854" i="1" s="1"/>
  <c r="F1853" i="1"/>
  <c r="V1853" i="1" s="1"/>
  <c r="F1852" i="1"/>
  <c r="V1852" i="1" s="1"/>
  <c r="F1851" i="1"/>
  <c r="V1851" i="1" s="1"/>
  <c r="F1850" i="1"/>
  <c r="V1850" i="1" s="1"/>
  <c r="F1849" i="1"/>
  <c r="V1849" i="1" s="1"/>
  <c r="F1848" i="1"/>
  <c r="V1848" i="1" s="1"/>
  <c r="F1847" i="1"/>
  <c r="V1847" i="1" s="1"/>
  <c r="F1846" i="1"/>
  <c r="V1846" i="1" s="1"/>
  <c r="F1845" i="1"/>
  <c r="V1845" i="1" s="1"/>
  <c r="F1844" i="1"/>
  <c r="V1844" i="1" s="1"/>
  <c r="F1843" i="1"/>
  <c r="V1843" i="1" s="1"/>
  <c r="F1842" i="1"/>
  <c r="V1842" i="1" s="1"/>
  <c r="F1841" i="1"/>
  <c r="V1841" i="1" s="1"/>
  <c r="F1840" i="1"/>
  <c r="V1840" i="1" s="1"/>
  <c r="F1839" i="1"/>
  <c r="V1839" i="1" s="1"/>
  <c r="F1838" i="1"/>
  <c r="V1838" i="1" s="1"/>
  <c r="F1837" i="1"/>
  <c r="V1837" i="1" s="1"/>
  <c r="F1836" i="1"/>
  <c r="V1836" i="1" s="1"/>
  <c r="F1835" i="1"/>
  <c r="V1835" i="1" s="1"/>
  <c r="F1834" i="1"/>
  <c r="V1834" i="1" s="1"/>
  <c r="F1833" i="1"/>
  <c r="V1833" i="1" s="1"/>
  <c r="F1832" i="1"/>
  <c r="V1832" i="1" s="1"/>
  <c r="F1831" i="1"/>
  <c r="V1831" i="1" s="1"/>
  <c r="F1830" i="1"/>
  <c r="V1830" i="1" s="1"/>
  <c r="F1829" i="1"/>
  <c r="V1829" i="1" s="1"/>
  <c r="F1828" i="1"/>
  <c r="V1828" i="1" s="1"/>
  <c r="F1827" i="1"/>
  <c r="V1827" i="1" s="1"/>
  <c r="F1826" i="1"/>
  <c r="V1826" i="1" s="1"/>
  <c r="F1825" i="1"/>
  <c r="V1825" i="1" s="1"/>
  <c r="F1824" i="1"/>
  <c r="V1824" i="1" s="1"/>
  <c r="F1823" i="1"/>
  <c r="V1823" i="1" s="1"/>
  <c r="F1822" i="1"/>
  <c r="V1822" i="1" s="1"/>
  <c r="F1821" i="1"/>
  <c r="V1821" i="1" s="1"/>
  <c r="F1820" i="1"/>
  <c r="V1820" i="1" s="1"/>
  <c r="F1819" i="1"/>
  <c r="V1819" i="1" s="1"/>
  <c r="F1818" i="1"/>
  <c r="V1818" i="1" s="1"/>
  <c r="F1817" i="1"/>
  <c r="V1817" i="1" s="1"/>
  <c r="F1816" i="1"/>
  <c r="V1816" i="1" s="1"/>
  <c r="F1815" i="1"/>
  <c r="V1815" i="1" s="1"/>
  <c r="F1814" i="1"/>
  <c r="V1814" i="1" s="1"/>
  <c r="F1813" i="1"/>
  <c r="V1813" i="1" s="1"/>
  <c r="F1812" i="1"/>
  <c r="V1812" i="1" s="1"/>
  <c r="F1811" i="1"/>
  <c r="V1811" i="1" s="1"/>
  <c r="F1810" i="1"/>
  <c r="V1810" i="1" s="1"/>
  <c r="F1809" i="1"/>
  <c r="V1809" i="1" s="1"/>
  <c r="F1808" i="1"/>
  <c r="V1808" i="1" s="1"/>
  <c r="F1807" i="1"/>
  <c r="V1807" i="1" s="1"/>
  <c r="F1806" i="1"/>
  <c r="V1806" i="1" s="1"/>
  <c r="F1805" i="1"/>
  <c r="V1805" i="1" s="1"/>
  <c r="F1804" i="1"/>
  <c r="V1804" i="1" s="1"/>
  <c r="F1803" i="1"/>
  <c r="V1803" i="1" s="1"/>
  <c r="F1802" i="1"/>
  <c r="V1802" i="1" s="1"/>
  <c r="F1801" i="1"/>
  <c r="V1801" i="1" s="1"/>
  <c r="F1800" i="1"/>
  <c r="V1800" i="1" s="1"/>
  <c r="F1799" i="1"/>
  <c r="V1799" i="1" s="1"/>
  <c r="F1798" i="1"/>
  <c r="V1798" i="1" s="1"/>
  <c r="F1797" i="1"/>
  <c r="V1797" i="1" s="1"/>
  <c r="F1796" i="1"/>
  <c r="V1796" i="1" s="1"/>
  <c r="F1795" i="1"/>
  <c r="V1795" i="1" s="1"/>
  <c r="F1794" i="1"/>
  <c r="V1794" i="1" s="1"/>
  <c r="F1793" i="1"/>
  <c r="V1793" i="1" s="1"/>
  <c r="F1792" i="1"/>
  <c r="V1792" i="1" s="1"/>
  <c r="F1791" i="1"/>
  <c r="V1791" i="1" s="1"/>
  <c r="F1790" i="1"/>
  <c r="V1790" i="1" s="1"/>
  <c r="F1789" i="1"/>
  <c r="V1789" i="1" s="1"/>
  <c r="F1788" i="1"/>
  <c r="V1788" i="1" s="1"/>
  <c r="F1787" i="1"/>
  <c r="V1787" i="1" s="1"/>
  <c r="F1786" i="1"/>
  <c r="V1786" i="1" s="1"/>
  <c r="F1785" i="1"/>
  <c r="V1785" i="1" s="1"/>
  <c r="F1784" i="1"/>
  <c r="V1784" i="1" s="1"/>
  <c r="F1783" i="1"/>
  <c r="V1783" i="1" s="1"/>
  <c r="F1782" i="1"/>
  <c r="V1782" i="1" s="1"/>
  <c r="F1781" i="1"/>
  <c r="V1781" i="1" s="1"/>
  <c r="F1780" i="1"/>
  <c r="V1780" i="1" s="1"/>
  <c r="F1779" i="1"/>
  <c r="V1779" i="1" s="1"/>
  <c r="F1778" i="1"/>
  <c r="V1778" i="1" s="1"/>
  <c r="F1777" i="1"/>
  <c r="V1777" i="1" s="1"/>
  <c r="F1776" i="1"/>
  <c r="V1776" i="1" s="1"/>
  <c r="F1775" i="1"/>
  <c r="V1775" i="1" s="1"/>
  <c r="F1774" i="1"/>
  <c r="V1774" i="1" s="1"/>
  <c r="F1773" i="1"/>
  <c r="V1773" i="1" s="1"/>
  <c r="F1772" i="1"/>
  <c r="V1772" i="1" s="1"/>
  <c r="F1771" i="1"/>
  <c r="V1771" i="1" s="1"/>
  <c r="F1770" i="1"/>
  <c r="V1770" i="1" s="1"/>
  <c r="F1769" i="1"/>
  <c r="V1769" i="1" s="1"/>
  <c r="F1768" i="1"/>
  <c r="V1768" i="1" s="1"/>
  <c r="F1767" i="1"/>
  <c r="V1767" i="1" s="1"/>
  <c r="F1766" i="1"/>
  <c r="V1766" i="1" s="1"/>
  <c r="F1765" i="1"/>
  <c r="V1765" i="1" s="1"/>
  <c r="F1764" i="1"/>
  <c r="V1764" i="1" s="1"/>
  <c r="F1763" i="1"/>
  <c r="V1763" i="1" s="1"/>
  <c r="F1762" i="1"/>
  <c r="V1762" i="1" s="1"/>
  <c r="F1761" i="1"/>
  <c r="V1761" i="1" s="1"/>
  <c r="F1760" i="1"/>
  <c r="V1760" i="1" s="1"/>
  <c r="F1759" i="1"/>
  <c r="V1759" i="1" s="1"/>
  <c r="F1758" i="1"/>
  <c r="V1758" i="1" s="1"/>
  <c r="F1757" i="1"/>
  <c r="V1757" i="1" s="1"/>
  <c r="F1756" i="1"/>
  <c r="V1756" i="1" s="1"/>
  <c r="F1755" i="1"/>
  <c r="V1755" i="1" s="1"/>
  <c r="F1754" i="1"/>
  <c r="V1754" i="1" s="1"/>
  <c r="F1753" i="1"/>
  <c r="V1753" i="1" s="1"/>
  <c r="F1752" i="1"/>
  <c r="V1752" i="1" s="1"/>
  <c r="F1751" i="1"/>
  <c r="V1751" i="1" s="1"/>
  <c r="F1750" i="1"/>
  <c r="V1750" i="1" s="1"/>
  <c r="F1749" i="1"/>
  <c r="V1749" i="1" s="1"/>
  <c r="F1748" i="1"/>
  <c r="V1748" i="1" s="1"/>
  <c r="F1747" i="1"/>
  <c r="V1747" i="1" s="1"/>
  <c r="F1746" i="1"/>
  <c r="V1746" i="1" s="1"/>
  <c r="F1745" i="1"/>
  <c r="V1745" i="1" s="1"/>
  <c r="F1744" i="1"/>
  <c r="V1744" i="1" s="1"/>
  <c r="F1743" i="1"/>
  <c r="V1743" i="1" s="1"/>
  <c r="F1742" i="1"/>
  <c r="V1742" i="1" s="1"/>
  <c r="F1741" i="1"/>
  <c r="V1741" i="1" s="1"/>
  <c r="F1740" i="1"/>
  <c r="V1740" i="1" s="1"/>
  <c r="F1739" i="1"/>
  <c r="V1739" i="1" s="1"/>
  <c r="F1738" i="1"/>
  <c r="V1738" i="1" s="1"/>
  <c r="F1737" i="1"/>
  <c r="V1737" i="1" s="1"/>
  <c r="F1736" i="1"/>
  <c r="V1736" i="1" s="1"/>
  <c r="F1735" i="1"/>
  <c r="V1735" i="1" s="1"/>
  <c r="F1734" i="1"/>
  <c r="V1734" i="1" s="1"/>
  <c r="F1733" i="1"/>
  <c r="V1733" i="1" s="1"/>
  <c r="F1732" i="1"/>
  <c r="V1732" i="1" s="1"/>
  <c r="F1731" i="1"/>
  <c r="V1731" i="1" s="1"/>
  <c r="F1730" i="1"/>
  <c r="V1730" i="1" s="1"/>
  <c r="F1729" i="1"/>
  <c r="V1729" i="1" s="1"/>
  <c r="F1728" i="1"/>
  <c r="V1728" i="1" s="1"/>
  <c r="F1727" i="1"/>
  <c r="V1727" i="1" s="1"/>
  <c r="F1726" i="1"/>
  <c r="V1726" i="1" s="1"/>
  <c r="F1725" i="1"/>
  <c r="V1725" i="1" s="1"/>
  <c r="F1724" i="1"/>
  <c r="V1724" i="1" s="1"/>
  <c r="F1723" i="1"/>
  <c r="V1723" i="1" s="1"/>
  <c r="F1722" i="1"/>
  <c r="V1722" i="1" s="1"/>
  <c r="F1721" i="1"/>
  <c r="V1721" i="1" s="1"/>
  <c r="F1720" i="1"/>
  <c r="V1720" i="1" s="1"/>
  <c r="F1719" i="1"/>
  <c r="V1719" i="1" s="1"/>
  <c r="F1718" i="1"/>
  <c r="V1718" i="1" s="1"/>
  <c r="F1717" i="1"/>
  <c r="V1717" i="1" s="1"/>
  <c r="F1716" i="1"/>
  <c r="V1716" i="1" s="1"/>
  <c r="F1715" i="1"/>
  <c r="V1715" i="1" s="1"/>
  <c r="F1714" i="1"/>
  <c r="V1714" i="1" s="1"/>
  <c r="F1713" i="1"/>
  <c r="V1713" i="1" s="1"/>
  <c r="F1712" i="1"/>
  <c r="V1712" i="1" s="1"/>
  <c r="F1711" i="1"/>
  <c r="V1711" i="1" s="1"/>
  <c r="F1710" i="1"/>
  <c r="V1710" i="1" s="1"/>
  <c r="F1709" i="1"/>
  <c r="V1709" i="1" s="1"/>
  <c r="F1708" i="1"/>
  <c r="V1708" i="1" s="1"/>
  <c r="F1707" i="1"/>
  <c r="V1707" i="1" s="1"/>
  <c r="F1706" i="1"/>
  <c r="V1706" i="1" s="1"/>
  <c r="F1705" i="1"/>
  <c r="V1705" i="1" s="1"/>
  <c r="F1704" i="1"/>
  <c r="V1704" i="1" s="1"/>
  <c r="F1703" i="1"/>
  <c r="V1703" i="1" s="1"/>
  <c r="F1702" i="1"/>
  <c r="V1702" i="1" s="1"/>
  <c r="F1701" i="1"/>
  <c r="V1701" i="1" s="1"/>
  <c r="F1700" i="1"/>
  <c r="V1700" i="1" s="1"/>
  <c r="F1699" i="1"/>
  <c r="V1699" i="1" s="1"/>
  <c r="F1698" i="1"/>
  <c r="V1698" i="1" s="1"/>
  <c r="F1697" i="1"/>
  <c r="V1697" i="1" s="1"/>
  <c r="F1696" i="1"/>
  <c r="V1696" i="1" s="1"/>
  <c r="F1695" i="1"/>
  <c r="V1695" i="1" s="1"/>
  <c r="F1694" i="1"/>
  <c r="V1694" i="1" s="1"/>
  <c r="F1693" i="1"/>
  <c r="V1693" i="1" s="1"/>
  <c r="F1692" i="1"/>
  <c r="V1692" i="1" s="1"/>
  <c r="F1691" i="1"/>
  <c r="V1691" i="1" s="1"/>
  <c r="F1690" i="1"/>
  <c r="V1690" i="1" s="1"/>
  <c r="F1689" i="1"/>
  <c r="V1689" i="1" s="1"/>
  <c r="F1688" i="1"/>
  <c r="V1688" i="1" s="1"/>
  <c r="F1687" i="1"/>
  <c r="V1687" i="1" s="1"/>
  <c r="F1686" i="1"/>
  <c r="V1686" i="1" s="1"/>
  <c r="F1685" i="1"/>
  <c r="V1685" i="1" s="1"/>
  <c r="F1684" i="1"/>
  <c r="V1684" i="1" s="1"/>
  <c r="F1683" i="1"/>
  <c r="V1683" i="1" s="1"/>
  <c r="F1682" i="1"/>
  <c r="V1682" i="1" s="1"/>
  <c r="F1681" i="1"/>
  <c r="V1681" i="1" s="1"/>
  <c r="F1680" i="1"/>
  <c r="V1680" i="1" s="1"/>
  <c r="F1679" i="1"/>
  <c r="V1679" i="1" s="1"/>
  <c r="F1678" i="1"/>
  <c r="V1678" i="1" s="1"/>
  <c r="F1677" i="1"/>
  <c r="V1677" i="1" s="1"/>
  <c r="F1676" i="1"/>
  <c r="V1676" i="1" s="1"/>
  <c r="F1675" i="1"/>
  <c r="V1675" i="1" s="1"/>
  <c r="F1674" i="1"/>
  <c r="V1674" i="1" s="1"/>
  <c r="F1673" i="1"/>
  <c r="V1673" i="1" s="1"/>
  <c r="F1672" i="1"/>
  <c r="V1672" i="1" s="1"/>
  <c r="F1671" i="1"/>
  <c r="V1671" i="1" s="1"/>
  <c r="F1670" i="1"/>
  <c r="V1670" i="1" s="1"/>
  <c r="F1669" i="1"/>
  <c r="V1669" i="1" s="1"/>
  <c r="F1668" i="1"/>
  <c r="V1668" i="1" s="1"/>
  <c r="F1667" i="1"/>
  <c r="V1667" i="1" s="1"/>
  <c r="F1666" i="1"/>
  <c r="V1666" i="1" s="1"/>
  <c r="F1665" i="1"/>
  <c r="V1665" i="1" s="1"/>
  <c r="F1664" i="1"/>
  <c r="V1664" i="1" s="1"/>
  <c r="F1663" i="1"/>
  <c r="V1663" i="1" s="1"/>
  <c r="F1662" i="1"/>
  <c r="V1662" i="1" s="1"/>
  <c r="F1661" i="1"/>
  <c r="V1661" i="1" s="1"/>
  <c r="F1660" i="1"/>
  <c r="V1660" i="1" s="1"/>
  <c r="F1659" i="1"/>
  <c r="V1659" i="1" s="1"/>
  <c r="F1658" i="1"/>
  <c r="V1658" i="1" s="1"/>
  <c r="F1657" i="1"/>
  <c r="V1657" i="1" s="1"/>
  <c r="F1656" i="1"/>
  <c r="V1656" i="1" s="1"/>
  <c r="F1655" i="1"/>
  <c r="V1655" i="1" s="1"/>
  <c r="F1654" i="1"/>
  <c r="V1654" i="1" s="1"/>
  <c r="F1653" i="1"/>
  <c r="V1653" i="1" s="1"/>
  <c r="F1652" i="1"/>
  <c r="V1652" i="1" s="1"/>
  <c r="F1651" i="1"/>
  <c r="V1651" i="1" s="1"/>
  <c r="F1650" i="1"/>
  <c r="V1650" i="1" s="1"/>
  <c r="F1649" i="1"/>
  <c r="V1649" i="1" s="1"/>
  <c r="F1648" i="1"/>
  <c r="V1648" i="1" s="1"/>
  <c r="F1647" i="1"/>
  <c r="V1647" i="1" s="1"/>
  <c r="F1646" i="1"/>
  <c r="V1646" i="1" s="1"/>
  <c r="F1645" i="1"/>
  <c r="V1645" i="1" s="1"/>
  <c r="F1644" i="1"/>
  <c r="V1644" i="1" s="1"/>
  <c r="F1643" i="1"/>
  <c r="V1643" i="1" s="1"/>
  <c r="F1642" i="1"/>
  <c r="V1642" i="1" s="1"/>
  <c r="F1641" i="1"/>
  <c r="V1641" i="1" s="1"/>
  <c r="F1640" i="1"/>
  <c r="V1640" i="1" s="1"/>
  <c r="F1639" i="1"/>
  <c r="V1639" i="1" s="1"/>
  <c r="F1638" i="1"/>
  <c r="V1638" i="1" s="1"/>
  <c r="F1637" i="1"/>
  <c r="V1637" i="1" s="1"/>
  <c r="F1636" i="1"/>
  <c r="V1636" i="1" s="1"/>
  <c r="F1635" i="1"/>
  <c r="V1635" i="1" s="1"/>
  <c r="F1634" i="1"/>
  <c r="V1634" i="1" s="1"/>
  <c r="F1633" i="1"/>
  <c r="V1633" i="1" s="1"/>
  <c r="F1632" i="1"/>
  <c r="V1632" i="1" s="1"/>
  <c r="F1631" i="1"/>
  <c r="V1631" i="1" s="1"/>
  <c r="F1630" i="1"/>
  <c r="V1630" i="1" s="1"/>
  <c r="F1629" i="1"/>
  <c r="V1629" i="1" s="1"/>
  <c r="F1628" i="1"/>
  <c r="V1628" i="1" s="1"/>
  <c r="F1627" i="1"/>
  <c r="V1627" i="1" s="1"/>
  <c r="F1626" i="1"/>
  <c r="V1626" i="1" s="1"/>
  <c r="F1625" i="1"/>
  <c r="V1625" i="1" s="1"/>
  <c r="F1624" i="1"/>
  <c r="V1624" i="1" s="1"/>
  <c r="F1623" i="1"/>
  <c r="V1623" i="1" s="1"/>
  <c r="F1622" i="1"/>
  <c r="V1622" i="1" s="1"/>
  <c r="F1621" i="1"/>
  <c r="V1621" i="1" s="1"/>
  <c r="F1620" i="1"/>
  <c r="V1620" i="1" s="1"/>
  <c r="F1619" i="1"/>
  <c r="V1619" i="1" s="1"/>
  <c r="F1618" i="1"/>
  <c r="V1618" i="1" s="1"/>
  <c r="F1617" i="1"/>
  <c r="V1617" i="1" s="1"/>
  <c r="F1616" i="1"/>
  <c r="V1616" i="1" s="1"/>
  <c r="F1615" i="1"/>
  <c r="V1615" i="1" s="1"/>
  <c r="F1614" i="1"/>
  <c r="V1614" i="1" s="1"/>
  <c r="F1613" i="1"/>
  <c r="V1613" i="1" s="1"/>
  <c r="F1612" i="1"/>
  <c r="V1612" i="1" s="1"/>
  <c r="F1611" i="1"/>
  <c r="V1611" i="1" s="1"/>
  <c r="F1610" i="1"/>
  <c r="V1610" i="1" s="1"/>
  <c r="F1609" i="1"/>
  <c r="V1609" i="1" s="1"/>
  <c r="F1608" i="1"/>
  <c r="V1608" i="1" s="1"/>
  <c r="F1607" i="1"/>
  <c r="V1607" i="1" s="1"/>
  <c r="F1606" i="1"/>
  <c r="V1606" i="1" s="1"/>
  <c r="F1605" i="1"/>
  <c r="V1605" i="1" s="1"/>
  <c r="F1604" i="1"/>
  <c r="V1604" i="1" s="1"/>
  <c r="F1603" i="1"/>
  <c r="V1603" i="1" s="1"/>
  <c r="F1602" i="1"/>
  <c r="V1602" i="1" s="1"/>
  <c r="F1601" i="1"/>
  <c r="V1601" i="1" s="1"/>
  <c r="F1600" i="1"/>
  <c r="V1600" i="1" s="1"/>
  <c r="F1599" i="1"/>
  <c r="V1599" i="1" s="1"/>
  <c r="F1598" i="1"/>
  <c r="V1598" i="1" s="1"/>
  <c r="F1597" i="1"/>
  <c r="V1597" i="1" s="1"/>
  <c r="F1596" i="1"/>
  <c r="V1596" i="1" s="1"/>
  <c r="F1595" i="1"/>
  <c r="V1595" i="1" s="1"/>
  <c r="F1594" i="1"/>
  <c r="V1594" i="1" s="1"/>
  <c r="F1593" i="1"/>
  <c r="V1593" i="1" s="1"/>
  <c r="F1592" i="1"/>
  <c r="V1592" i="1" s="1"/>
  <c r="F1591" i="1"/>
  <c r="V1591" i="1" s="1"/>
  <c r="F1590" i="1"/>
  <c r="V1590" i="1" s="1"/>
  <c r="F1589" i="1"/>
  <c r="V1589" i="1" s="1"/>
  <c r="F1588" i="1"/>
  <c r="V1588" i="1" s="1"/>
  <c r="F1587" i="1"/>
  <c r="V1587" i="1" s="1"/>
  <c r="F1586" i="1"/>
  <c r="V1586" i="1" s="1"/>
  <c r="F1585" i="1"/>
  <c r="V1585" i="1" s="1"/>
  <c r="F1584" i="1"/>
  <c r="V1584" i="1" s="1"/>
  <c r="F1583" i="1"/>
  <c r="V1583" i="1" s="1"/>
  <c r="F1582" i="1"/>
  <c r="V1582" i="1" s="1"/>
  <c r="F1581" i="1"/>
  <c r="V1581" i="1" s="1"/>
  <c r="F1580" i="1"/>
  <c r="V1580" i="1" s="1"/>
  <c r="F1579" i="1"/>
  <c r="V1579" i="1" s="1"/>
  <c r="F1578" i="1"/>
  <c r="V1578" i="1" s="1"/>
  <c r="F1577" i="1"/>
  <c r="V1577" i="1" s="1"/>
  <c r="F1576" i="1"/>
  <c r="V1576" i="1" s="1"/>
  <c r="F1575" i="1"/>
  <c r="V1575" i="1" s="1"/>
  <c r="F1574" i="1"/>
  <c r="V1574" i="1" s="1"/>
  <c r="F1573" i="1"/>
  <c r="V1573" i="1" s="1"/>
  <c r="F1572" i="1"/>
  <c r="V1572" i="1" s="1"/>
  <c r="F1571" i="1"/>
  <c r="V1571" i="1" s="1"/>
  <c r="F1570" i="1"/>
  <c r="V1570" i="1" s="1"/>
  <c r="F1569" i="1"/>
  <c r="V1569" i="1" s="1"/>
  <c r="F1568" i="1"/>
  <c r="V1568" i="1" s="1"/>
  <c r="F1567" i="1"/>
  <c r="V1567" i="1" s="1"/>
  <c r="F1566" i="1"/>
  <c r="V1566" i="1" s="1"/>
  <c r="F1565" i="1"/>
  <c r="V1565" i="1" s="1"/>
  <c r="F1564" i="1"/>
  <c r="V1564" i="1" s="1"/>
  <c r="F1563" i="1"/>
  <c r="V1563" i="1" s="1"/>
  <c r="F1562" i="1"/>
  <c r="V1562" i="1" s="1"/>
  <c r="F1561" i="1"/>
  <c r="V1561" i="1" s="1"/>
  <c r="F1560" i="1"/>
  <c r="V1560" i="1" s="1"/>
  <c r="F1559" i="1"/>
  <c r="V1559" i="1" s="1"/>
  <c r="F1558" i="1"/>
  <c r="V1558" i="1" s="1"/>
  <c r="F1557" i="1"/>
  <c r="V1557" i="1" s="1"/>
  <c r="F1556" i="1"/>
  <c r="V1556" i="1" s="1"/>
  <c r="F1555" i="1"/>
  <c r="V1555" i="1" s="1"/>
  <c r="F1554" i="1"/>
  <c r="V1554" i="1" s="1"/>
  <c r="F1553" i="1"/>
  <c r="V1553" i="1" s="1"/>
  <c r="F1552" i="1"/>
  <c r="V1552" i="1" s="1"/>
  <c r="F1551" i="1"/>
  <c r="V1551" i="1" s="1"/>
  <c r="F1550" i="1"/>
  <c r="V1550" i="1" s="1"/>
  <c r="F1549" i="1"/>
  <c r="V1549" i="1" s="1"/>
  <c r="F1548" i="1"/>
  <c r="V1548" i="1" s="1"/>
  <c r="F1547" i="1"/>
  <c r="V1547" i="1" s="1"/>
  <c r="F1546" i="1"/>
  <c r="V1546" i="1" s="1"/>
  <c r="F1545" i="1"/>
  <c r="V1545" i="1" s="1"/>
  <c r="F1544" i="1"/>
  <c r="V1544" i="1" s="1"/>
  <c r="F1543" i="1"/>
  <c r="V1543" i="1" s="1"/>
  <c r="F1542" i="1"/>
  <c r="V1542" i="1" s="1"/>
  <c r="F1541" i="1"/>
  <c r="V1541" i="1" s="1"/>
  <c r="F1540" i="1"/>
  <c r="V1540" i="1" s="1"/>
  <c r="F1539" i="1"/>
  <c r="V1539" i="1" s="1"/>
  <c r="F1538" i="1"/>
  <c r="V1538" i="1" s="1"/>
  <c r="F1537" i="1"/>
  <c r="V1537" i="1" s="1"/>
  <c r="F1536" i="1"/>
  <c r="V1536" i="1" s="1"/>
  <c r="F1535" i="1"/>
  <c r="V1535" i="1" s="1"/>
  <c r="F1534" i="1"/>
  <c r="V1534" i="1" s="1"/>
  <c r="F1533" i="1"/>
  <c r="V1533" i="1" s="1"/>
  <c r="F1532" i="1"/>
  <c r="V1532" i="1" s="1"/>
  <c r="F1531" i="1"/>
  <c r="V1531" i="1" s="1"/>
  <c r="F1530" i="1"/>
  <c r="V1530" i="1" s="1"/>
  <c r="F1529" i="1"/>
  <c r="V1529" i="1" s="1"/>
  <c r="F1528" i="1"/>
  <c r="V1528" i="1" s="1"/>
  <c r="F1527" i="1"/>
  <c r="V1527" i="1" s="1"/>
  <c r="V1526" i="1"/>
  <c r="F1526" i="1"/>
  <c r="F1525" i="1"/>
  <c r="V1525" i="1" s="1"/>
  <c r="F1524" i="1"/>
  <c r="V1524" i="1" s="1"/>
  <c r="F1523" i="1"/>
  <c r="V1523" i="1" s="1"/>
  <c r="F1522" i="1"/>
  <c r="V1522" i="1" s="1"/>
  <c r="F1521" i="1"/>
  <c r="V1521" i="1" s="1"/>
  <c r="F1520" i="1"/>
  <c r="V1520" i="1" s="1"/>
  <c r="F1519" i="1"/>
  <c r="V1519" i="1" s="1"/>
  <c r="F1518" i="1"/>
  <c r="V1518" i="1" s="1"/>
  <c r="F1517" i="1"/>
  <c r="V1517" i="1" s="1"/>
  <c r="F1516" i="1"/>
  <c r="V1516" i="1" s="1"/>
  <c r="F1515" i="1"/>
  <c r="V1515" i="1" s="1"/>
  <c r="F1514" i="1"/>
  <c r="V1514" i="1" s="1"/>
  <c r="F1513" i="1"/>
  <c r="V1513" i="1" s="1"/>
  <c r="F1512" i="1"/>
  <c r="V1512" i="1" s="1"/>
  <c r="F1511" i="1"/>
  <c r="V1511" i="1" s="1"/>
  <c r="F1510" i="1"/>
  <c r="V1510" i="1" s="1"/>
  <c r="F1509" i="1"/>
  <c r="V1509" i="1" s="1"/>
  <c r="F1508" i="1"/>
  <c r="V1508" i="1" s="1"/>
  <c r="F1507" i="1"/>
  <c r="V1507" i="1" s="1"/>
  <c r="F1506" i="1"/>
  <c r="V1506" i="1" s="1"/>
  <c r="F1505" i="1"/>
  <c r="V1505" i="1" s="1"/>
  <c r="F1504" i="1"/>
  <c r="V1504" i="1" s="1"/>
  <c r="F1503" i="1"/>
  <c r="V1503" i="1" s="1"/>
  <c r="F1502" i="1"/>
  <c r="V1502" i="1" s="1"/>
  <c r="F1501" i="1"/>
  <c r="V1501" i="1" s="1"/>
  <c r="F1500" i="1"/>
  <c r="V1500" i="1" s="1"/>
  <c r="F1499" i="1"/>
  <c r="V1499" i="1" s="1"/>
  <c r="F1498" i="1"/>
  <c r="V1498" i="1" s="1"/>
  <c r="F1497" i="1"/>
  <c r="V1497" i="1" s="1"/>
  <c r="F1496" i="1"/>
  <c r="V1496" i="1" s="1"/>
  <c r="F1495" i="1"/>
  <c r="V1495" i="1" s="1"/>
  <c r="F1494" i="1"/>
  <c r="V1494" i="1" s="1"/>
  <c r="F1493" i="1"/>
  <c r="V1493" i="1" s="1"/>
  <c r="F1492" i="1"/>
  <c r="V1492" i="1" s="1"/>
  <c r="F1491" i="1"/>
  <c r="V1491" i="1" s="1"/>
  <c r="F1490" i="1"/>
  <c r="V1490" i="1" s="1"/>
  <c r="F1489" i="1"/>
  <c r="V1489" i="1" s="1"/>
  <c r="F1488" i="1"/>
  <c r="V1488" i="1" s="1"/>
  <c r="F1487" i="1"/>
  <c r="V1487" i="1" s="1"/>
  <c r="F1486" i="1"/>
  <c r="V1486" i="1" s="1"/>
  <c r="F1485" i="1"/>
  <c r="V1485" i="1" s="1"/>
  <c r="F1484" i="1"/>
  <c r="V1484" i="1" s="1"/>
  <c r="F1483" i="1"/>
  <c r="V1483" i="1" s="1"/>
  <c r="F1482" i="1"/>
  <c r="V1482" i="1" s="1"/>
  <c r="F1481" i="1"/>
  <c r="V1481" i="1" s="1"/>
  <c r="F1480" i="1"/>
  <c r="V1480" i="1" s="1"/>
  <c r="F1479" i="1"/>
  <c r="V1479" i="1" s="1"/>
  <c r="F1478" i="1"/>
  <c r="V1478" i="1" s="1"/>
  <c r="F1477" i="1"/>
  <c r="V1477" i="1" s="1"/>
  <c r="F1476" i="1"/>
  <c r="V1476" i="1" s="1"/>
  <c r="F1475" i="1"/>
  <c r="V1475" i="1" s="1"/>
  <c r="F1474" i="1"/>
  <c r="V1474" i="1" s="1"/>
  <c r="F1473" i="1"/>
  <c r="V1473" i="1" s="1"/>
  <c r="F1472" i="1"/>
  <c r="V1472" i="1" s="1"/>
  <c r="F1471" i="1"/>
  <c r="V1471" i="1" s="1"/>
  <c r="F1470" i="1"/>
  <c r="V1470" i="1" s="1"/>
  <c r="F1469" i="1"/>
  <c r="V1469" i="1" s="1"/>
  <c r="F1468" i="1"/>
  <c r="V1468" i="1" s="1"/>
  <c r="F1467" i="1"/>
  <c r="V1467" i="1" s="1"/>
  <c r="F1466" i="1"/>
  <c r="V1466" i="1" s="1"/>
  <c r="F1465" i="1"/>
  <c r="V1465" i="1" s="1"/>
  <c r="F1464" i="1"/>
  <c r="V1464" i="1" s="1"/>
  <c r="F1463" i="1"/>
  <c r="V1463" i="1" s="1"/>
  <c r="F1462" i="1"/>
  <c r="V1462" i="1" s="1"/>
  <c r="F1461" i="1"/>
  <c r="V1461" i="1" s="1"/>
  <c r="F1460" i="1"/>
  <c r="V1460" i="1" s="1"/>
  <c r="F1459" i="1"/>
  <c r="V1459" i="1" s="1"/>
  <c r="F1458" i="1"/>
  <c r="V1458" i="1" s="1"/>
  <c r="F1457" i="1"/>
  <c r="V1457" i="1" s="1"/>
  <c r="F1456" i="1"/>
  <c r="V1456" i="1" s="1"/>
  <c r="F1455" i="1"/>
  <c r="V1455" i="1" s="1"/>
  <c r="F1454" i="1"/>
  <c r="V1454" i="1" s="1"/>
  <c r="F1453" i="1"/>
  <c r="V1453" i="1" s="1"/>
  <c r="F1452" i="1"/>
  <c r="V1452" i="1" s="1"/>
  <c r="F1451" i="1"/>
  <c r="V1451" i="1" s="1"/>
  <c r="F1450" i="1"/>
  <c r="V1450" i="1" s="1"/>
  <c r="F1449" i="1"/>
  <c r="V1449" i="1" s="1"/>
  <c r="F1448" i="1"/>
  <c r="V1448" i="1" s="1"/>
  <c r="F1447" i="1"/>
  <c r="V1447" i="1" s="1"/>
  <c r="F1446" i="1"/>
  <c r="V1446" i="1" s="1"/>
  <c r="F1445" i="1"/>
  <c r="V1445" i="1" s="1"/>
  <c r="F1444" i="1"/>
  <c r="V1444" i="1" s="1"/>
  <c r="F1443" i="1"/>
  <c r="V1443" i="1" s="1"/>
  <c r="F1442" i="1"/>
  <c r="V1442" i="1" s="1"/>
  <c r="F1441" i="1"/>
  <c r="V1441" i="1" s="1"/>
  <c r="F1440" i="1"/>
  <c r="V1440" i="1" s="1"/>
  <c r="F1439" i="1"/>
  <c r="V1439" i="1" s="1"/>
  <c r="F1438" i="1"/>
  <c r="V1438" i="1" s="1"/>
  <c r="F1437" i="1"/>
  <c r="V1437" i="1" s="1"/>
  <c r="F1436" i="1"/>
  <c r="V1436" i="1" s="1"/>
  <c r="F1435" i="1"/>
  <c r="V1435" i="1" s="1"/>
  <c r="F1434" i="1"/>
  <c r="V1434" i="1" s="1"/>
  <c r="F1433" i="1"/>
  <c r="V1433" i="1" s="1"/>
  <c r="F1432" i="1"/>
  <c r="V1432" i="1" s="1"/>
  <c r="F1431" i="1"/>
  <c r="V1431" i="1" s="1"/>
  <c r="F1430" i="1"/>
  <c r="V1430" i="1" s="1"/>
  <c r="F1429" i="1"/>
  <c r="V1429" i="1" s="1"/>
  <c r="F1428" i="1"/>
  <c r="V1428" i="1" s="1"/>
  <c r="F1427" i="1"/>
  <c r="V1427" i="1" s="1"/>
  <c r="F1426" i="1"/>
  <c r="V1426" i="1" s="1"/>
  <c r="F1425" i="1"/>
  <c r="V1425" i="1" s="1"/>
  <c r="F1424" i="1"/>
  <c r="V1424" i="1" s="1"/>
  <c r="F1423" i="1"/>
  <c r="V1423" i="1" s="1"/>
  <c r="F1422" i="1"/>
  <c r="V1422" i="1" s="1"/>
  <c r="F1421" i="1"/>
  <c r="V1421" i="1" s="1"/>
  <c r="V1420" i="1"/>
  <c r="F1420" i="1"/>
  <c r="F1419" i="1"/>
  <c r="V1419" i="1" s="1"/>
  <c r="F1418" i="1"/>
  <c r="V1418" i="1" s="1"/>
  <c r="F1417" i="1"/>
  <c r="V1417" i="1" s="1"/>
  <c r="F1416" i="1"/>
  <c r="V1416" i="1" s="1"/>
  <c r="F1415" i="1"/>
  <c r="V1415" i="1" s="1"/>
  <c r="F1414" i="1"/>
  <c r="V1414" i="1" s="1"/>
  <c r="F1413" i="1"/>
  <c r="V1413" i="1" s="1"/>
  <c r="F1412" i="1"/>
  <c r="V1412" i="1" s="1"/>
  <c r="F1411" i="1"/>
  <c r="V1411" i="1" s="1"/>
  <c r="F1410" i="1"/>
  <c r="V1410" i="1" s="1"/>
  <c r="F1409" i="1"/>
  <c r="V1409" i="1" s="1"/>
  <c r="F1408" i="1"/>
  <c r="V1408" i="1" s="1"/>
  <c r="F1407" i="1"/>
  <c r="V1407" i="1" s="1"/>
  <c r="F1406" i="1"/>
  <c r="V1406" i="1" s="1"/>
  <c r="F1405" i="1"/>
  <c r="V1405" i="1" s="1"/>
  <c r="F1404" i="1"/>
  <c r="V1404" i="1" s="1"/>
  <c r="F1403" i="1"/>
  <c r="V1403" i="1" s="1"/>
  <c r="F1402" i="1"/>
  <c r="V1402" i="1" s="1"/>
  <c r="F1401" i="1"/>
  <c r="V1401" i="1" s="1"/>
  <c r="F1400" i="1"/>
  <c r="V1400" i="1" s="1"/>
  <c r="F1399" i="1"/>
  <c r="V1399" i="1" s="1"/>
  <c r="F1398" i="1"/>
  <c r="V1398" i="1" s="1"/>
  <c r="F1397" i="1"/>
  <c r="V1397" i="1" s="1"/>
  <c r="F1396" i="1"/>
  <c r="V1396" i="1" s="1"/>
  <c r="F1395" i="1"/>
  <c r="V1395" i="1" s="1"/>
  <c r="F1394" i="1"/>
  <c r="V1394" i="1" s="1"/>
  <c r="F1393" i="1"/>
  <c r="V1393" i="1" s="1"/>
  <c r="F1392" i="1"/>
  <c r="V1392" i="1" s="1"/>
  <c r="F1391" i="1"/>
  <c r="V1391" i="1" s="1"/>
  <c r="F1390" i="1"/>
  <c r="V1390" i="1" s="1"/>
  <c r="F1389" i="1"/>
  <c r="V1389" i="1" s="1"/>
  <c r="F1388" i="1"/>
  <c r="V1388" i="1" s="1"/>
  <c r="F1387" i="1"/>
  <c r="V1387" i="1" s="1"/>
  <c r="F1386" i="1"/>
  <c r="V1386" i="1" s="1"/>
  <c r="F1385" i="1"/>
  <c r="V1385" i="1" s="1"/>
  <c r="F1384" i="1"/>
  <c r="V1384" i="1" s="1"/>
  <c r="F1383" i="1"/>
  <c r="V1383" i="1" s="1"/>
  <c r="F1382" i="1"/>
  <c r="V1382" i="1" s="1"/>
  <c r="F1381" i="1"/>
  <c r="V1381" i="1" s="1"/>
  <c r="F1380" i="1"/>
  <c r="V1380" i="1" s="1"/>
  <c r="F1379" i="1"/>
  <c r="V1379" i="1" s="1"/>
  <c r="F1378" i="1"/>
  <c r="V1378" i="1" s="1"/>
  <c r="F1377" i="1"/>
  <c r="V1377" i="1" s="1"/>
  <c r="F1376" i="1"/>
  <c r="V1376" i="1" s="1"/>
  <c r="F1375" i="1"/>
  <c r="V1375" i="1" s="1"/>
  <c r="F1374" i="1"/>
  <c r="V1374" i="1" s="1"/>
  <c r="F1373" i="1"/>
  <c r="V1373" i="1" s="1"/>
  <c r="F1372" i="1"/>
  <c r="V1372" i="1" s="1"/>
  <c r="F1371" i="1"/>
  <c r="V1371" i="1" s="1"/>
  <c r="F1370" i="1"/>
  <c r="V1370" i="1" s="1"/>
  <c r="F1369" i="1"/>
  <c r="V1369" i="1" s="1"/>
  <c r="F1368" i="1"/>
  <c r="V1368" i="1" s="1"/>
  <c r="F1367" i="1"/>
  <c r="V1367" i="1" s="1"/>
  <c r="F1366" i="1"/>
  <c r="V1366" i="1" s="1"/>
  <c r="F1365" i="1"/>
  <c r="V1365" i="1" s="1"/>
  <c r="F1364" i="1"/>
  <c r="V1364" i="1" s="1"/>
  <c r="F1363" i="1"/>
  <c r="V1363" i="1" s="1"/>
  <c r="F1362" i="1"/>
  <c r="V1362" i="1" s="1"/>
  <c r="F1361" i="1"/>
  <c r="V1361" i="1" s="1"/>
  <c r="F1360" i="1"/>
  <c r="V1360" i="1" s="1"/>
  <c r="F1359" i="1"/>
  <c r="V1359" i="1" s="1"/>
  <c r="F1358" i="1"/>
  <c r="V1358" i="1" s="1"/>
  <c r="F1357" i="1"/>
  <c r="V1357" i="1" s="1"/>
  <c r="F1356" i="1"/>
  <c r="V1356" i="1" s="1"/>
  <c r="F1355" i="1"/>
  <c r="V1355" i="1" s="1"/>
  <c r="F1354" i="1"/>
  <c r="V1354" i="1" s="1"/>
  <c r="F1353" i="1"/>
  <c r="V1353" i="1" s="1"/>
  <c r="F1352" i="1"/>
  <c r="V1352" i="1" s="1"/>
  <c r="F1351" i="1"/>
  <c r="V1351" i="1" s="1"/>
  <c r="F1350" i="1"/>
  <c r="V1350" i="1" s="1"/>
  <c r="F1349" i="1"/>
  <c r="V1349" i="1" s="1"/>
  <c r="F1348" i="1"/>
  <c r="V1348" i="1" s="1"/>
  <c r="F1347" i="1"/>
  <c r="V1347" i="1" s="1"/>
  <c r="F1346" i="1"/>
  <c r="V1346" i="1" s="1"/>
  <c r="F1345" i="1"/>
  <c r="V1345" i="1" s="1"/>
  <c r="F1344" i="1"/>
  <c r="V1344" i="1" s="1"/>
  <c r="F1343" i="1"/>
  <c r="V1343" i="1" s="1"/>
  <c r="F1342" i="1"/>
  <c r="V1342" i="1" s="1"/>
  <c r="F1341" i="1"/>
  <c r="V1341" i="1" s="1"/>
  <c r="F1340" i="1"/>
  <c r="V1340" i="1" s="1"/>
  <c r="F1339" i="1"/>
  <c r="V1339" i="1" s="1"/>
  <c r="F1338" i="1"/>
  <c r="V1338" i="1" s="1"/>
  <c r="F1337" i="1"/>
  <c r="V1337" i="1" s="1"/>
  <c r="F1336" i="1"/>
  <c r="V1336" i="1" s="1"/>
  <c r="F1335" i="1"/>
  <c r="V1335" i="1" s="1"/>
  <c r="F1334" i="1"/>
  <c r="V1334" i="1" s="1"/>
  <c r="F1333" i="1"/>
  <c r="V1333" i="1" s="1"/>
  <c r="F1332" i="1"/>
  <c r="V1332" i="1" s="1"/>
  <c r="F1331" i="1"/>
  <c r="V1331" i="1" s="1"/>
  <c r="F1330" i="1"/>
  <c r="V1330" i="1" s="1"/>
  <c r="F1329" i="1"/>
  <c r="V1329" i="1" s="1"/>
  <c r="F1328" i="1"/>
  <c r="V1328" i="1" s="1"/>
  <c r="F1327" i="1"/>
  <c r="V1327" i="1" s="1"/>
  <c r="F1326" i="1"/>
  <c r="V1326" i="1" s="1"/>
  <c r="F1325" i="1"/>
  <c r="V1325" i="1" s="1"/>
  <c r="F1324" i="1"/>
  <c r="V1324" i="1" s="1"/>
  <c r="F1323" i="1"/>
  <c r="V1323" i="1" s="1"/>
  <c r="F1322" i="1"/>
  <c r="V1322" i="1" s="1"/>
  <c r="F1321" i="1"/>
  <c r="V1321" i="1" s="1"/>
  <c r="F1320" i="1"/>
  <c r="V1320" i="1" s="1"/>
  <c r="F1319" i="1"/>
  <c r="V1319" i="1" s="1"/>
  <c r="F1318" i="1"/>
  <c r="V1318" i="1" s="1"/>
  <c r="F1317" i="1"/>
  <c r="V1317" i="1" s="1"/>
  <c r="F1316" i="1"/>
  <c r="V1316" i="1" s="1"/>
  <c r="F1315" i="1"/>
  <c r="V1315" i="1" s="1"/>
  <c r="F1314" i="1"/>
  <c r="V1314" i="1" s="1"/>
  <c r="F1313" i="1"/>
  <c r="V1313" i="1" s="1"/>
  <c r="F1312" i="1"/>
  <c r="V1312" i="1" s="1"/>
  <c r="F1311" i="1"/>
  <c r="V1311" i="1" s="1"/>
  <c r="F1310" i="1"/>
  <c r="V1310" i="1" s="1"/>
  <c r="F1309" i="1"/>
  <c r="V1309" i="1" s="1"/>
  <c r="F1308" i="1"/>
  <c r="V1308" i="1" s="1"/>
  <c r="F1307" i="1"/>
  <c r="V1307" i="1" s="1"/>
  <c r="F1306" i="1"/>
  <c r="V1306" i="1" s="1"/>
  <c r="F1305" i="1"/>
  <c r="V1305" i="1" s="1"/>
  <c r="F1304" i="1"/>
  <c r="V1304" i="1" s="1"/>
  <c r="F1303" i="1"/>
  <c r="V1303" i="1" s="1"/>
  <c r="F1302" i="1"/>
  <c r="V1302" i="1" s="1"/>
  <c r="F1301" i="1"/>
  <c r="V1301" i="1" s="1"/>
  <c r="F1300" i="1"/>
  <c r="V1300" i="1" s="1"/>
  <c r="F1299" i="1"/>
  <c r="V1299" i="1" s="1"/>
  <c r="F1298" i="1"/>
  <c r="V1298" i="1" s="1"/>
  <c r="F1297" i="1"/>
  <c r="V1297" i="1" s="1"/>
  <c r="F1296" i="1"/>
  <c r="V1296" i="1" s="1"/>
  <c r="F1295" i="1"/>
  <c r="V1295" i="1" s="1"/>
  <c r="F1294" i="1"/>
  <c r="V1294" i="1" s="1"/>
  <c r="F1293" i="1"/>
  <c r="V1293" i="1" s="1"/>
  <c r="F1292" i="1"/>
  <c r="V1292" i="1" s="1"/>
  <c r="F1291" i="1"/>
  <c r="V1291" i="1" s="1"/>
  <c r="F1290" i="1"/>
  <c r="V1290" i="1" s="1"/>
  <c r="F1289" i="1"/>
  <c r="V1289" i="1" s="1"/>
  <c r="F1288" i="1"/>
  <c r="V1288" i="1" s="1"/>
  <c r="F1287" i="1"/>
  <c r="V1287" i="1" s="1"/>
  <c r="F1286" i="1"/>
  <c r="V1286" i="1" s="1"/>
  <c r="F1285" i="1"/>
  <c r="V1285" i="1" s="1"/>
  <c r="F1284" i="1"/>
  <c r="V1284" i="1" s="1"/>
  <c r="F1283" i="1"/>
  <c r="V1283" i="1" s="1"/>
  <c r="F1282" i="1"/>
  <c r="V1282" i="1" s="1"/>
  <c r="F1281" i="1"/>
  <c r="V1281" i="1" s="1"/>
  <c r="F1280" i="1"/>
  <c r="V1280" i="1" s="1"/>
  <c r="F1279" i="1"/>
  <c r="V1279" i="1" s="1"/>
  <c r="F1278" i="1"/>
  <c r="V1278" i="1" s="1"/>
  <c r="F1277" i="1"/>
  <c r="V1277" i="1" s="1"/>
  <c r="F1276" i="1"/>
  <c r="V1276" i="1" s="1"/>
  <c r="F1275" i="1"/>
  <c r="V1275" i="1" s="1"/>
  <c r="F1274" i="1"/>
  <c r="V1274" i="1" s="1"/>
  <c r="F1273" i="1"/>
  <c r="V1273" i="1" s="1"/>
  <c r="F1272" i="1"/>
  <c r="V1272" i="1" s="1"/>
  <c r="F1271" i="1"/>
  <c r="V1271" i="1" s="1"/>
  <c r="F1270" i="1"/>
  <c r="V1270" i="1" s="1"/>
  <c r="F1269" i="1"/>
  <c r="V1269" i="1" s="1"/>
  <c r="F1268" i="1"/>
  <c r="V1268" i="1" s="1"/>
  <c r="F1267" i="1"/>
  <c r="V1267" i="1" s="1"/>
  <c r="F1266" i="1"/>
  <c r="V1266" i="1" s="1"/>
  <c r="F1265" i="1"/>
  <c r="V1265" i="1" s="1"/>
  <c r="F1264" i="1"/>
  <c r="V1264" i="1" s="1"/>
  <c r="F1263" i="1"/>
  <c r="V1263" i="1" s="1"/>
  <c r="F1262" i="1"/>
  <c r="V1262" i="1" s="1"/>
  <c r="F1261" i="1"/>
  <c r="V1261" i="1" s="1"/>
  <c r="F1260" i="1"/>
  <c r="V1260" i="1" s="1"/>
  <c r="F1259" i="1"/>
  <c r="V1259" i="1" s="1"/>
  <c r="F1258" i="1"/>
  <c r="V1258" i="1" s="1"/>
  <c r="F1257" i="1"/>
  <c r="V1257" i="1" s="1"/>
  <c r="F1256" i="1"/>
  <c r="V1256" i="1" s="1"/>
  <c r="F1255" i="1"/>
  <c r="V1255" i="1" s="1"/>
  <c r="F1254" i="1"/>
  <c r="V1254" i="1" s="1"/>
  <c r="F1253" i="1"/>
  <c r="V1253" i="1" s="1"/>
  <c r="F1252" i="1"/>
  <c r="V1252" i="1" s="1"/>
  <c r="F1251" i="1"/>
  <c r="V1251" i="1" s="1"/>
  <c r="F1250" i="1"/>
  <c r="V1250" i="1" s="1"/>
  <c r="F1249" i="1"/>
  <c r="V1249" i="1" s="1"/>
  <c r="F1248" i="1"/>
  <c r="V1248" i="1" s="1"/>
  <c r="F1247" i="1"/>
  <c r="V1247" i="1" s="1"/>
  <c r="F1246" i="1"/>
  <c r="V1246" i="1" s="1"/>
  <c r="F1245" i="1"/>
  <c r="V1245" i="1" s="1"/>
  <c r="F1244" i="1"/>
  <c r="V1244" i="1" s="1"/>
  <c r="F1243" i="1"/>
  <c r="V1243" i="1" s="1"/>
  <c r="F1242" i="1"/>
  <c r="V1242" i="1" s="1"/>
  <c r="F1241" i="1"/>
  <c r="V1241" i="1" s="1"/>
  <c r="F1240" i="1"/>
  <c r="V1240" i="1" s="1"/>
  <c r="F1239" i="1"/>
  <c r="V1239" i="1" s="1"/>
  <c r="F1238" i="1"/>
  <c r="V1238" i="1" s="1"/>
  <c r="F1237" i="1"/>
  <c r="V1237" i="1" s="1"/>
  <c r="F1236" i="1"/>
  <c r="V1236" i="1" s="1"/>
  <c r="F1235" i="1"/>
  <c r="V1235" i="1" s="1"/>
  <c r="F1234" i="1"/>
  <c r="V1234" i="1" s="1"/>
  <c r="F1233" i="1"/>
  <c r="V1233" i="1" s="1"/>
  <c r="F1232" i="1"/>
  <c r="V1232" i="1" s="1"/>
  <c r="F1231" i="1"/>
  <c r="V1231" i="1" s="1"/>
  <c r="F1230" i="1"/>
  <c r="V1230" i="1" s="1"/>
  <c r="F1229" i="1"/>
  <c r="V1229" i="1" s="1"/>
  <c r="F1228" i="1"/>
  <c r="V1228" i="1" s="1"/>
  <c r="F1227" i="1"/>
  <c r="V1227" i="1" s="1"/>
  <c r="F1226" i="1"/>
  <c r="V1226" i="1" s="1"/>
  <c r="F1225" i="1"/>
  <c r="V1225" i="1" s="1"/>
  <c r="F1224" i="1"/>
  <c r="V1224" i="1" s="1"/>
  <c r="F1223" i="1"/>
  <c r="V1223" i="1" s="1"/>
  <c r="F1222" i="1"/>
  <c r="V1222" i="1" s="1"/>
  <c r="F1221" i="1"/>
  <c r="V1221" i="1" s="1"/>
  <c r="F1220" i="1"/>
  <c r="V1220" i="1" s="1"/>
  <c r="F1219" i="1"/>
  <c r="V1219" i="1" s="1"/>
  <c r="F1218" i="1"/>
  <c r="V1218" i="1" s="1"/>
  <c r="F1217" i="1"/>
  <c r="V1217" i="1" s="1"/>
  <c r="F1216" i="1"/>
  <c r="V1216" i="1" s="1"/>
  <c r="F1215" i="1"/>
  <c r="V1215" i="1" s="1"/>
  <c r="F1214" i="1"/>
  <c r="V1214" i="1" s="1"/>
  <c r="F1213" i="1"/>
  <c r="V1213" i="1" s="1"/>
  <c r="F1212" i="1"/>
  <c r="V1212" i="1" s="1"/>
  <c r="F1211" i="1"/>
  <c r="V1211" i="1" s="1"/>
  <c r="F1210" i="1"/>
  <c r="V1210" i="1" s="1"/>
  <c r="F1209" i="1"/>
  <c r="V1209" i="1" s="1"/>
  <c r="F1208" i="1"/>
  <c r="V1208" i="1" s="1"/>
  <c r="F1207" i="1"/>
  <c r="V1207" i="1" s="1"/>
  <c r="F1206" i="1"/>
  <c r="V1206" i="1" s="1"/>
  <c r="F1205" i="1"/>
  <c r="V1205" i="1" s="1"/>
  <c r="F1204" i="1"/>
  <c r="V1204" i="1" s="1"/>
  <c r="F1203" i="1"/>
  <c r="V1203" i="1" s="1"/>
  <c r="F1202" i="1"/>
  <c r="V1202" i="1" s="1"/>
  <c r="F1201" i="1"/>
  <c r="V1201" i="1" s="1"/>
  <c r="F1200" i="1"/>
  <c r="V1200" i="1" s="1"/>
  <c r="F1199" i="1"/>
  <c r="V1199" i="1" s="1"/>
  <c r="F1198" i="1"/>
  <c r="V1198" i="1" s="1"/>
  <c r="F1197" i="1"/>
  <c r="V1197" i="1" s="1"/>
  <c r="F1196" i="1"/>
  <c r="V1196" i="1" s="1"/>
  <c r="F1195" i="1"/>
  <c r="V1195" i="1" s="1"/>
  <c r="F1194" i="1"/>
  <c r="V1194" i="1" s="1"/>
  <c r="F1193" i="1"/>
  <c r="V1193" i="1" s="1"/>
  <c r="F1192" i="1"/>
  <c r="V1192" i="1" s="1"/>
  <c r="F1191" i="1"/>
  <c r="V1191" i="1" s="1"/>
  <c r="F1190" i="1"/>
  <c r="V1190" i="1" s="1"/>
  <c r="F1189" i="1"/>
  <c r="V1189" i="1" s="1"/>
  <c r="F1188" i="1"/>
  <c r="V1188" i="1" s="1"/>
  <c r="F1187" i="1"/>
  <c r="V1187" i="1" s="1"/>
  <c r="F1186" i="1"/>
  <c r="V1186" i="1" s="1"/>
  <c r="F1185" i="1"/>
  <c r="V1185" i="1" s="1"/>
  <c r="F1184" i="1"/>
  <c r="V1184" i="1" s="1"/>
  <c r="F1183" i="1"/>
  <c r="V1183" i="1" s="1"/>
  <c r="F1182" i="1"/>
  <c r="V1182" i="1" s="1"/>
  <c r="F1181" i="1"/>
  <c r="V1181" i="1" s="1"/>
  <c r="F1180" i="1"/>
  <c r="V1180" i="1" s="1"/>
  <c r="F1179" i="1"/>
  <c r="V1179" i="1" s="1"/>
  <c r="F1178" i="1"/>
  <c r="V1178" i="1" s="1"/>
  <c r="F1177" i="1"/>
  <c r="V1177" i="1" s="1"/>
  <c r="F1176" i="1"/>
  <c r="V1176" i="1" s="1"/>
  <c r="F1175" i="1"/>
  <c r="V1175" i="1" s="1"/>
  <c r="F1174" i="1"/>
  <c r="V1174" i="1" s="1"/>
  <c r="F1173" i="1"/>
  <c r="V1173" i="1" s="1"/>
  <c r="F1172" i="1"/>
  <c r="V1172" i="1" s="1"/>
  <c r="F1171" i="1"/>
  <c r="V1171" i="1" s="1"/>
  <c r="F1170" i="1"/>
  <c r="V1170" i="1" s="1"/>
  <c r="F1169" i="1"/>
  <c r="V1169" i="1" s="1"/>
  <c r="F1168" i="1"/>
  <c r="V1168" i="1" s="1"/>
  <c r="F1167" i="1"/>
  <c r="V1167" i="1" s="1"/>
  <c r="F1166" i="1"/>
  <c r="V1166" i="1" s="1"/>
  <c r="F1165" i="1"/>
  <c r="V1165" i="1" s="1"/>
  <c r="F1164" i="1"/>
  <c r="V1164" i="1" s="1"/>
  <c r="F1163" i="1"/>
  <c r="V1163" i="1" s="1"/>
  <c r="F1162" i="1"/>
  <c r="V1162" i="1" s="1"/>
  <c r="F1161" i="1"/>
  <c r="V1161" i="1" s="1"/>
  <c r="F1160" i="1"/>
  <c r="V1160" i="1" s="1"/>
  <c r="F1159" i="1"/>
  <c r="V1159" i="1" s="1"/>
  <c r="F1158" i="1"/>
  <c r="V1158" i="1" s="1"/>
  <c r="F1157" i="1"/>
  <c r="V1157" i="1" s="1"/>
  <c r="F1156" i="1"/>
  <c r="V1156" i="1" s="1"/>
  <c r="F1155" i="1"/>
  <c r="V1155" i="1" s="1"/>
  <c r="F1154" i="1"/>
  <c r="V1154" i="1" s="1"/>
  <c r="F1153" i="1"/>
  <c r="V1153" i="1" s="1"/>
  <c r="F1152" i="1"/>
  <c r="V1152" i="1" s="1"/>
  <c r="F1151" i="1"/>
  <c r="V1151" i="1" s="1"/>
  <c r="F1150" i="1"/>
  <c r="V1150" i="1" s="1"/>
  <c r="F1149" i="1"/>
  <c r="V1149" i="1" s="1"/>
  <c r="F1148" i="1"/>
  <c r="V1148" i="1" s="1"/>
  <c r="F1147" i="1"/>
  <c r="V1147" i="1" s="1"/>
  <c r="F1146" i="1"/>
  <c r="V1146" i="1" s="1"/>
  <c r="F1145" i="1"/>
  <c r="V1145" i="1" s="1"/>
  <c r="F1144" i="1"/>
  <c r="V1144" i="1" s="1"/>
  <c r="F1143" i="1"/>
  <c r="V1143" i="1" s="1"/>
  <c r="F1142" i="1"/>
  <c r="V1142" i="1" s="1"/>
  <c r="F1141" i="1"/>
  <c r="V1141" i="1" s="1"/>
  <c r="F1140" i="1"/>
  <c r="V1140" i="1" s="1"/>
  <c r="F1139" i="1"/>
  <c r="V1139" i="1" s="1"/>
  <c r="F1138" i="1"/>
  <c r="V1138" i="1" s="1"/>
  <c r="F1137" i="1"/>
  <c r="V1137" i="1" s="1"/>
  <c r="F1136" i="1"/>
  <c r="V1136" i="1" s="1"/>
  <c r="F1135" i="1"/>
  <c r="V1135" i="1" s="1"/>
  <c r="F1134" i="1"/>
  <c r="V1134" i="1" s="1"/>
  <c r="F1133" i="1"/>
  <c r="V1133" i="1" s="1"/>
  <c r="F1132" i="1"/>
  <c r="V1132" i="1" s="1"/>
  <c r="F1131" i="1"/>
  <c r="V1131" i="1" s="1"/>
  <c r="F1130" i="1"/>
  <c r="V1130" i="1" s="1"/>
  <c r="F1129" i="1"/>
  <c r="V1129" i="1" s="1"/>
  <c r="F1128" i="1"/>
  <c r="V1128" i="1" s="1"/>
  <c r="F1127" i="1"/>
  <c r="V1127" i="1" s="1"/>
  <c r="F1126" i="1"/>
  <c r="V1126" i="1" s="1"/>
  <c r="F1125" i="1"/>
  <c r="V1125" i="1" s="1"/>
  <c r="F1124" i="1"/>
  <c r="V1124" i="1" s="1"/>
  <c r="F1123" i="1"/>
  <c r="V1123" i="1" s="1"/>
  <c r="F1122" i="1"/>
  <c r="V1122" i="1" s="1"/>
  <c r="F1121" i="1"/>
  <c r="V1121" i="1" s="1"/>
  <c r="F1120" i="1"/>
  <c r="V1120" i="1" s="1"/>
  <c r="F1119" i="1"/>
  <c r="V1119" i="1" s="1"/>
  <c r="F1118" i="1"/>
  <c r="V1118" i="1" s="1"/>
  <c r="F1117" i="1"/>
  <c r="V1117" i="1" s="1"/>
  <c r="F1116" i="1"/>
  <c r="V1116" i="1" s="1"/>
  <c r="F1115" i="1"/>
  <c r="V1115" i="1" s="1"/>
  <c r="F1114" i="1"/>
  <c r="V1114" i="1" s="1"/>
  <c r="F1113" i="1"/>
  <c r="V1113" i="1" s="1"/>
  <c r="F1112" i="1"/>
  <c r="V1112" i="1" s="1"/>
  <c r="F1111" i="1"/>
  <c r="V1111" i="1" s="1"/>
  <c r="F1110" i="1"/>
  <c r="V1110" i="1" s="1"/>
  <c r="F1109" i="1"/>
  <c r="V1109" i="1" s="1"/>
  <c r="F1108" i="1"/>
  <c r="V1108" i="1" s="1"/>
  <c r="F1107" i="1"/>
  <c r="V1107" i="1" s="1"/>
  <c r="F1106" i="1"/>
  <c r="V1106" i="1" s="1"/>
  <c r="F1105" i="1"/>
  <c r="V1105" i="1" s="1"/>
  <c r="F1104" i="1"/>
  <c r="V1104" i="1" s="1"/>
  <c r="F1103" i="1"/>
  <c r="V1103" i="1" s="1"/>
  <c r="F1102" i="1"/>
  <c r="V1102" i="1" s="1"/>
  <c r="F1101" i="1"/>
  <c r="V1101" i="1" s="1"/>
  <c r="F1100" i="1"/>
  <c r="V1100" i="1" s="1"/>
  <c r="F1099" i="1"/>
  <c r="V1099" i="1" s="1"/>
  <c r="F1098" i="1"/>
  <c r="V1098" i="1" s="1"/>
  <c r="F1097" i="1"/>
  <c r="V1097" i="1" s="1"/>
  <c r="F1096" i="1"/>
  <c r="V1096" i="1" s="1"/>
  <c r="F1095" i="1"/>
  <c r="V1095" i="1" s="1"/>
  <c r="F1094" i="1"/>
  <c r="V1094" i="1" s="1"/>
  <c r="F1093" i="1"/>
  <c r="V1093" i="1" s="1"/>
  <c r="F1092" i="1"/>
  <c r="V1092" i="1" s="1"/>
  <c r="F1091" i="1"/>
  <c r="V1091" i="1" s="1"/>
  <c r="F1090" i="1"/>
  <c r="V1090" i="1" s="1"/>
  <c r="F1089" i="1"/>
  <c r="V1089" i="1" s="1"/>
  <c r="F1088" i="1"/>
  <c r="V1088" i="1" s="1"/>
  <c r="F1087" i="1"/>
  <c r="V1087" i="1" s="1"/>
  <c r="F1086" i="1"/>
  <c r="V1086" i="1" s="1"/>
  <c r="F1085" i="1"/>
  <c r="V1085" i="1" s="1"/>
  <c r="F1084" i="1"/>
  <c r="V1084" i="1" s="1"/>
  <c r="F1083" i="1"/>
  <c r="V1083" i="1" s="1"/>
  <c r="F1082" i="1"/>
  <c r="V1082" i="1" s="1"/>
  <c r="F1081" i="1"/>
  <c r="V1081" i="1" s="1"/>
  <c r="F1080" i="1"/>
  <c r="V1080" i="1" s="1"/>
  <c r="F1079" i="1"/>
  <c r="V1079" i="1" s="1"/>
  <c r="F1078" i="1"/>
  <c r="V1078" i="1" s="1"/>
  <c r="F1077" i="1"/>
  <c r="V1077" i="1" s="1"/>
  <c r="F1076" i="1"/>
  <c r="V1076" i="1" s="1"/>
  <c r="F1075" i="1"/>
  <c r="V1075" i="1" s="1"/>
  <c r="F1074" i="1"/>
  <c r="V1074" i="1" s="1"/>
  <c r="F1073" i="1"/>
  <c r="V1073" i="1" s="1"/>
  <c r="F1072" i="1"/>
  <c r="V1072" i="1" s="1"/>
  <c r="F1071" i="1"/>
  <c r="V1071" i="1" s="1"/>
  <c r="F1070" i="1"/>
  <c r="V1070" i="1" s="1"/>
  <c r="F1069" i="1"/>
  <c r="V1069" i="1" s="1"/>
  <c r="F1068" i="1"/>
  <c r="V1068" i="1" s="1"/>
  <c r="F1067" i="1"/>
  <c r="V1067" i="1" s="1"/>
  <c r="F1066" i="1"/>
  <c r="V1066" i="1" s="1"/>
  <c r="F1065" i="1"/>
  <c r="V1065" i="1" s="1"/>
  <c r="F1064" i="1"/>
  <c r="V1064" i="1" s="1"/>
  <c r="F1063" i="1"/>
  <c r="V1063" i="1" s="1"/>
  <c r="F1062" i="1"/>
  <c r="V1062" i="1" s="1"/>
  <c r="F1061" i="1"/>
  <c r="V1061" i="1" s="1"/>
  <c r="F1060" i="1"/>
  <c r="V1060" i="1" s="1"/>
  <c r="F1059" i="1"/>
  <c r="V1059" i="1" s="1"/>
  <c r="F1058" i="1"/>
  <c r="V1058" i="1" s="1"/>
  <c r="F1057" i="1"/>
  <c r="V1057" i="1" s="1"/>
  <c r="F1056" i="1"/>
  <c r="V1056" i="1" s="1"/>
  <c r="F1055" i="1"/>
  <c r="V1055" i="1" s="1"/>
  <c r="F1054" i="1"/>
  <c r="V1054" i="1" s="1"/>
  <c r="F1053" i="1"/>
  <c r="V1053" i="1" s="1"/>
  <c r="F1052" i="1"/>
  <c r="V1052" i="1" s="1"/>
  <c r="F1051" i="1"/>
  <c r="V1051" i="1" s="1"/>
  <c r="F1050" i="1"/>
  <c r="V1050" i="1" s="1"/>
  <c r="F1049" i="1"/>
  <c r="V1049" i="1" s="1"/>
  <c r="F1048" i="1"/>
  <c r="V1048" i="1" s="1"/>
  <c r="F1047" i="1"/>
  <c r="V1047" i="1" s="1"/>
  <c r="F1046" i="1"/>
  <c r="V1046" i="1" s="1"/>
  <c r="F1045" i="1"/>
  <c r="V1045" i="1" s="1"/>
  <c r="F1044" i="1"/>
  <c r="V1044" i="1" s="1"/>
  <c r="F1043" i="1"/>
  <c r="V1043" i="1" s="1"/>
  <c r="F1042" i="1"/>
  <c r="V1042" i="1" s="1"/>
  <c r="F1041" i="1"/>
  <c r="V1041" i="1" s="1"/>
  <c r="F1040" i="1"/>
  <c r="V1040" i="1" s="1"/>
  <c r="F1039" i="1"/>
  <c r="V1039" i="1" s="1"/>
  <c r="F1038" i="1"/>
  <c r="V1038" i="1" s="1"/>
  <c r="F1037" i="1"/>
  <c r="V1037" i="1" s="1"/>
  <c r="F1036" i="1"/>
  <c r="V1036" i="1" s="1"/>
  <c r="F1035" i="1"/>
  <c r="V1035" i="1" s="1"/>
  <c r="F1034" i="1"/>
  <c r="V1034" i="1" s="1"/>
  <c r="F1033" i="1"/>
  <c r="V1033" i="1" s="1"/>
  <c r="F1032" i="1"/>
  <c r="V1032" i="1" s="1"/>
  <c r="F1031" i="1"/>
  <c r="V1031" i="1" s="1"/>
  <c r="F1030" i="1"/>
  <c r="V1030" i="1" s="1"/>
  <c r="F1029" i="1"/>
  <c r="V1029" i="1" s="1"/>
  <c r="F1028" i="1"/>
  <c r="V1028" i="1" s="1"/>
  <c r="F1027" i="1"/>
  <c r="V1027" i="1" s="1"/>
  <c r="F1026" i="1"/>
  <c r="V1026" i="1" s="1"/>
  <c r="F1025" i="1"/>
  <c r="V1025" i="1" s="1"/>
  <c r="F1024" i="1"/>
  <c r="V1024" i="1" s="1"/>
  <c r="F1023" i="1"/>
  <c r="V1023" i="1" s="1"/>
  <c r="F1022" i="1"/>
  <c r="V1022" i="1" s="1"/>
  <c r="F1021" i="1"/>
  <c r="V1021" i="1" s="1"/>
  <c r="F1020" i="1"/>
  <c r="V1020" i="1" s="1"/>
  <c r="F1019" i="1"/>
  <c r="V1019" i="1" s="1"/>
  <c r="F1018" i="1"/>
  <c r="V1018" i="1" s="1"/>
  <c r="F1017" i="1"/>
  <c r="V1017" i="1" s="1"/>
  <c r="F1016" i="1"/>
  <c r="V1016" i="1" s="1"/>
  <c r="F1015" i="1"/>
  <c r="V1015" i="1" s="1"/>
  <c r="F1014" i="1"/>
  <c r="V1014" i="1" s="1"/>
  <c r="F1013" i="1"/>
  <c r="V1013" i="1" s="1"/>
  <c r="F1012" i="1"/>
  <c r="V1012" i="1" s="1"/>
  <c r="F1011" i="1"/>
  <c r="V1011" i="1" s="1"/>
  <c r="F1010" i="1"/>
  <c r="V1010" i="1" s="1"/>
  <c r="F1009" i="1"/>
  <c r="V1009" i="1" s="1"/>
  <c r="F1008" i="1"/>
  <c r="V1008" i="1" s="1"/>
  <c r="F1007" i="1"/>
  <c r="V1007" i="1" s="1"/>
  <c r="F1006" i="1"/>
  <c r="V1006" i="1" s="1"/>
  <c r="F1005" i="1"/>
  <c r="V1005" i="1" s="1"/>
  <c r="F1004" i="1"/>
  <c r="V1004" i="1" s="1"/>
  <c r="F1003" i="1"/>
  <c r="V1003" i="1" s="1"/>
  <c r="F1002" i="1"/>
  <c r="V1002" i="1" s="1"/>
  <c r="F1001" i="1"/>
  <c r="V1001" i="1" s="1"/>
  <c r="F1000" i="1"/>
  <c r="V1000" i="1" s="1"/>
  <c r="F999" i="1"/>
  <c r="V999" i="1" s="1"/>
  <c r="F998" i="1"/>
  <c r="V998" i="1" s="1"/>
  <c r="F997" i="1"/>
  <c r="V997" i="1" s="1"/>
  <c r="F996" i="1"/>
  <c r="V996" i="1" s="1"/>
  <c r="F995" i="1"/>
  <c r="V995" i="1" s="1"/>
  <c r="F994" i="1"/>
  <c r="V994" i="1" s="1"/>
  <c r="F993" i="1"/>
  <c r="V993" i="1" s="1"/>
  <c r="F992" i="1"/>
  <c r="V992" i="1" s="1"/>
  <c r="F991" i="1"/>
  <c r="V991" i="1" s="1"/>
  <c r="F990" i="1"/>
  <c r="V990" i="1" s="1"/>
  <c r="F989" i="1"/>
  <c r="V989" i="1" s="1"/>
  <c r="F988" i="1"/>
  <c r="V988" i="1" s="1"/>
  <c r="F987" i="1"/>
  <c r="V987" i="1" s="1"/>
  <c r="F986" i="1"/>
  <c r="V986" i="1" s="1"/>
  <c r="F985" i="1"/>
  <c r="V985" i="1" s="1"/>
  <c r="F984" i="1"/>
  <c r="V984" i="1" s="1"/>
  <c r="F983" i="1"/>
  <c r="V983" i="1" s="1"/>
  <c r="F982" i="1"/>
  <c r="V982" i="1" s="1"/>
  <c r="F981" i="1"/>
  <c r="V981" i="1" s="1"/>
  <c r="F980" i="1"/>
  <c r="V980" i="1" s="1"/>
  <c r="F979" i="1"/>
  <c r="V979" i="1" s="1"/>
  <c r="F978" i="1"/>
  <c r="V978" i="1" s="1"/>
  <c r="F977" i="1"/>
  <c r="V977" i="1" s="1"/>
  <c r="F976" i="1"/>
  <c r="V976" i="1" s="1"/>
  <c r="F975" i="1"/>
  <c r="V975" i="1" s="1"/>
  <c r="F974" i="1"/>
  <c r="V974" i="1" s="1"/>
  <c r="F973" i="1"/>
  <c r="V973" i="1" s="1"/>
  <c r="F972" i="1"/>
  <c r="V972" i="1" s="1"/>
  <c r="F971" i="1"/>
  <c r="V971" i="1" s="1"/>
  <c r="F970" i="1"/>
  <c r="V970" i="1" s="1"/>
  <c r="F969" i="1"/>
  <c r="V969" i="1" s="1"/>
  <c r="F968" i="1"/>
  <c r="V968" i="1" s="1"/>
  <c r="F967" i="1"/>
  <c r="V967" i="1" s="1"/>
  <c r="F966" i="1"/>
  <c r="V966" i="1" s="1"/>
  <c r="F965" i="1"/>
  <c r="V965" i="1" s="1"/>
  <c r="F964" i="1"/>
  <c r="V964" i="1" s="1"/>
  <c r="F963" i="1"/>
  <c r="V963" i="1" s="1"/>
  <c r="F962" i="1"/>
  <c r="V962" i="1" s="1"/>
  <c r="F961" i="1"/>
  <c r="V961" i="1" s="1"/>
  <c r="F960" i="1"/>
  <c r="V960" i="1" s="1"/>
  <c r="F959" i="1"/>
  <c r="V959" i="1" s="1"/>
  <c r="F958" i="1"/>
  <c r="V958" i="1" s="1"/>
  <c r="F957" i="1"/>
  <c r="V957" i="1" s="1"/>
  <c r="F956" i="1"/>
  <c r="V956" i="1" s="1"/>
  <c r="F955" i="1"/>
  <c r="V955" i="1" s="1"/>
  <c r="F954" i="1"/>
  <c r="V954" i="1" s="1"/>
  <c r="F953" i="1"/>
  <c r="V953" i="1" s="1"/>
  <c r="F952" i="1"/>
  <c r="V952" i="1" s="1"/>
  <c r="F951" i="1"/>
  <c r="V951" i="1" s="1"/>
  <c r="F950" i="1"/>
  <c r="V950" i="1" s="1"/>
  <c r="F949" i="1"/>
  <c r="V949" i="1" s="1"/>
  <c r="F948" i="1"/>
  <c r="V948" i="1" s="1"/>
  <c r="F947" i="1"/>
  <c r="V947" i="1" s="1"/>
  <c r="F946" i="1"/>
  <c r="V946" i="1" s="1"/>
  <c r="F945" i="1"/>
  <c r="V945" i="1" s="1"/>
  <c r="F944" i="1"/>
  <c r="V944" i="1" s="1"/>
  <c r="F943" i="1"/>
  <c r="V943" i="1" s="1"/>
  <c r="F942" i="1"/>
  <c r="V942" i="1" s="1"/>
  <c r="F941" i="1"/>
  <c r="V941" i="1" s="1"/>
  <c r="F940" i="1"/>
  <c r="V940" i="1" s="1"/>
  <c r="F939" i="1"/>
  <c r="V939" i="1" s="1"/>
  <c r="F938" i="1"/>
  <c r="V938" i="1" s="1"/>
  <c r="F937" i="1"/>
  <c r="V937" i="1" s="1"/>
  <c r="F936" i="1"/>
  <c r="V936" i="1" s="1"/>
  <c r="F935" i="1"/>
  <c r="V935" i="1" s="1"/>
  <c r="F934" i="1"/>
  <c r="V934" i="1" s="1"/>
  <c r="F933" i="1"/>
  <c r="V933" i="1" s="1"/>
  <c r="F932" i="1"/>
  <c r="V932" i="1" s="1"/>
  <c r="F931" i="1"/>
  <c r="V931" i="1" s="1"/>
  <c r="F930" i="1"/>
  <c r="V930" i="1" s="1"/>
  <c r="F929" i="1"/>
  <c r="V929" i="1" s="1"/>
  <c r="F928" i="1"/>
  <c r="V928" i="1" s="1"/>
  <c r="F927" i="1"/>
  <c r="V927" i="1" s="1"/>
  <c r="F926" i="1"/>
  <c r="V926" i="1" s="1"/>
  <c r="F925" i="1"/>
  <c r="V925" i="1" s="1"/>
  <c r="F924" i="1"/>
  <c r="V924" i="1" s="1"/>
  <c r="F923" i="1"/>
  <c r="V923" i="1" s="1"/>
  <c r="F922" i="1"/>
  <c r="V922" i="1" s="1"/>
  <c r="F921" i="1"/>
  <c r="V921" i="1" s="1"/>
  <c r="F920" i="1"/>
  <c r="V920" i="1" s="1"/>
  <c r="F919" i="1"/>
  <c r="V919" i="1" s="1"/>
  <c r="F918" i="1"/>
  <c r="V918" i="1" s="1"/>
  <c r="F917" i="1"/>
  <c r="V917" i="1" s="1"/>
  <c r="F916" i="1"/>
  <c r="V916" i="1" s="1"/>
  <c r="F915" i="1"/>
  <c r="V915" i="1" s="1"/>
  <c r="F914" i="1"/>
  <c r="V914" i="1" s="1"/>
  <c r="F913" i="1"/>
  <c r="V913" i="1" s="1"/>
  <c r="F912" i="1"/>
  <c r="V912" i="1" s="1"/>
  <c r="F911" i="1"/>
  <c r="V911" i="1" s="1"/>
  <c r="F910" i="1"/>
  <c r="V910" i="1" s="1"/>
  <c r="F909" i="1"/>
  <c r="V909" i="1" s="1"/>
  <c r="F908" i="1"/>
  <c r="V908" i="1" s="1"/>
  <c r="F907" i="1"/>
  <c r="V907" i="1" s="1"/>
  <c r="F906" i="1"/>
  <c r="V906" i="1" s="1"/>
  <c r="F905" i="1"/>
  <c r="V905" i="1" s="1"/>
  <c r="F904" i="1"/>
  <c r="V904" i="1" s="1"/>
  <c r="F903" i="1"/>
  <c r="V903" i="1" s="1"/>
  <c r="F902" i="1"/>
  <c r="V902" i="1" s="1"/>
  <c r="F901" i="1"/>
  <c r="V901" i="1" s="1"/>
  <c r="F900" i="1"/>
  <c r="V900" i="1" s="1"/>
  <c r="F899" i="1"/>
  <c r="V899" i="1" s="1"/>
  <c r="F898" i="1"/>
  <c r="V898" i="1" s="1"/>
  <c r="F897" i="1"/>
  <c r="V897" i="1" s="1"/>
  <c r="F896" i="1"/>
  <c r="V896" i="1" s="1"/>
  <c r="F895" i="1"/>
  <c r="V895" i="1" s="1"/>
  <c r="F894" i="1"/>
  <c r="V894" i="1" s="1"/>
  <c r="F893" i="1"/>
  <c r="V893" i="1" s="1"/>
  <c r="F892" i="1"/>
  <c r="V892" i="1" s="1"/>
  <c r="F891" i="1"/>
  <c r="V891" i="1" s="1"/>
  <c r="F890" i="1"/>
  <c r="V890" i="1" s="1"/>
  <c r="F889" i="1"/>
  <c r="V889" i="1" s="1"/>
  <c r="F888" i="1"/>
  <c r="V888" i="1" s="1"/>
  <c r="F887" i="1"/>
  <c r="V887" i="1" s="1"/>
  <c r="F886" i="1"/>
  <c r="V886" i="1" s="1"/>
  <c r="F885" i="1"/>
  <c r="V885" i="1" s="1"/>
  <c r="F884" i="1"/>
  <c r="V884" i="1" s="1"/>
  <c r="F883" i="1"/>
  <c r="V883" i="1" s="1"/>
  <c r="F882" i="1"/>
  <c r="V882" i="1" s="1"/>
  <c r="F881" i="1"/>
  <c r="V881" i="1" s="1"/>
  <c r="F880" i="1"/>
  <c r="V880" i="1" s="1"/>
  <c r="F879" i="1"/>
  <c r="V879" i="1" s="1"/>
  <c r="F878" i="1"/>
  <c r="V878" i="1" s="1"/>
  <c r="F877" i="1"/>
  <c r="V877" i="1" s="1"/>
  <c r="F876" i="1"/>
  <c r="V876" i="1" s="1"/>
  <c r="F875" i="1"/>
  <c r="V875" i="1" s="1"/>
  <c r="F874" i="1"/>
  <c r="V874" i="1" s="1"/>
  <c r="F873" i="1"/>
  <c r="V873" i="1" s="1"/>
  <c r="F872" i="1"/>
  <c r="V872" i="1" s="1"/>
  <c r="F871" i="1"/>
  <c r="V871" i="1" s="1"/>
  <c r="F870" i="1"/>
  <c r="V870" i="1" s="1"/>
  <c r="F869" i="1"/>
  <c r="V869" i="1" s="1"/>
  <c r="F868" i="1"/>
  <c r="V868" i="1" s="1"/>
  <c r="F867" i="1"/>
  <c r="V867" i="1" s="1"/>
  <c r="F866" i="1"/>
  <c r="V866" i="1" s="1"/>
  <c r="F865" i="1"/>
  <c r="V865" i="1" s="1"/>
  <c r="F864" i="1"/>
  <c r="V864" i="1" s="1"/>
  <c r="F863" i="1"/>
  <c r="V863" i="1" s="1"/>
  <c r="F862" i="1"/>
  <c r="V862" i="1" s="1"/>
  <c r="F861" i="1"/>
  <c r="V861" i="1" s="1"/>
  <c r="F860" i="1"/>
  <c r="V860" i="1" s="1"/>
  <c r="F859" i="1"/>
  <c r="V859" i="1" s="1"/>
  <c r="F858" i="1"/>
  <c r="V858" i="1" s="1"/>
  <c r="F857" i="1"/>
  <c r="V857" i="1" s="1"/>
  <c r="F856" i="1"/>
  <c r="V856" i="1" s="1"/>
  <c r="F855" i="1"/>
  <c r="V855" i="1" s="1"/>
  <c r="F854" i="1"/>
  <c r="V854" i="1" s="1"/>
  <c r="F853" i="1"/>
  <c r="V853" i="1" s="1"/>
  <c r="F852" i="1"/>
  <c r="V852" i="1" s="1"/>
  <c r="F851" i="1"/>
  <c r="V851" i="1" s="1"/>
  <c r="F850" i="1"/>
  <c r="V850" i="1" s="1"/>
  <c r="F849" i="1"/>
  <c r="V849" i="1" s="1"/>
  <c r="F848" i="1"/>
  <c r="V848" i="1" s="1"/>
  <c r="F847" i="1"/>
  <c r="V847" i="1" s="1"/>
  <c r="F846" i="1"/>
  <c r="V846" i="1" s="1"/>
  <c r="F845" i="1"/>
  <c r="V845" i="1" s="1"/>
  <c r="F844" i="1"/>
  <c r="V844" i="1" s="1"/>
  <c r="F843" i="1"/>
  <c r="V843" i="1" s="1"/>
  <c r="F842" i="1"/>
  <c r="V842" i="1" s="1"/>
  <c r="F841" i="1"/>
  <c r="V841" i="1" s="1"/>
  <c r="F840" i="1"/>
  <c r="V840" i="1" s="1"/>
  <c r="F839" i="1"/>
  <c r="V839" i="1" s="1"/>
  <c r="F838" i="1"/>
  <c r="V838" i="1" s="1"/>
  <c r="F837" i="1"/>
  <c r="V837" i="1" s="1"/>
  <c r="F836" i="1"/>
  <c r="V836" i="1" s="1"/>
  <c r="F835" i="1"/>
  <c r="V835" i="1" s="1"/>
  <c r="F834" i="1"/>
  <c r="V834" i="1" s="1"/>
  <c r="F833" i="1"/>
  <c r="V833" i="1" s="1"/>
  <c r="F832" i="1"/>
  <c r="V832" i="1" s="1"/>
  <c r="F831" i="1"/>
  <c r="V831" i="1" s="1"/>
  <c r="F830" i="1"/>
  <c r="V830" i="1" s="1"/>
  <c r="F829" i="1"/>
  <c r="V829" i="1" s="1"/>
  <c r="F828" i="1"/>
  <c r="V828" i="1" s="1"/>
  <c r="F827" i="1"/>
  <c r="V827" i="1" s="1"/>
  <c r="F826" i="1"/>
  <c r="V826" i="1" s="1"/>
  <c r="F825" i="1"/>
  <c r="V825" i="1" s="1"/>
  <c r="F824" i="1"/>
  <c r="V824" i="1" s="1"/>
  <c r="F823" i="1"/>
  <c r="V823" i="1" s="1"/>
  <c r="F822" i="1"/>
  <c r="V822" i="1" s="1"/>
  <c r="F821" i="1"/>
  <c r="V821" i="1" s="1"/>
  <c r="F820" i="1"/>
  <c r="V820" i="1" s="1"/>
  <c r="F819" i="1"/>
  <c r="V819" i="1" s="1"/>
  <c r="F818" i="1"/>
  <c r="V818" i="1" s="1"/>
  <c r="F817" i="1"/>
  <c r="V817" i="1" s="1"/>
  <c r="F816" i="1"/>
  <c r="V816" i="1" s="1"/>
  <c r="F815" i="1"/>
  <c r="V815" i="1" s="1"/>
  <c r="F814" i="1"/>
  <c r="V814" i="1" s="1"/>
  <c r="F813" i="1"/>
  <c r="V813" i="1" s="1"/>
  <c r="F812" i="1"/>
  <c r="V812" i="1" s="1"/>
  <c r="F811" i="1"/>
  <c r="V811" i="1" s="1"/>
  <c r="F810" i="1"/>
  <c r="V810" i="1" s="1"/>
  <c r="F809" i="1"/>
  <c r="V809" i="1" s="1"/>
  <c r="F808" i="1"/>
  <c r="V808" i="1" s="1"/>
  <c r="F807" i="1"/>
  <c r="V807" i="1" s="1"/>
  <c r="F806" i="1"/>
  <c r="V806" i="1" s="1"/>
  <c r="F805" i="1"/>
  <c r="V805" i="1" s="1"/>
  <c r="F804" i="1"/>
  <c r="V804" i="1" s="1"/>
  <c r="F803" i="1"/>
  <c r="V803" i="1" s="1"/>
  <c r="F802" i="1"/>
  <c r="V802" i="1" s="1"/>
  <c r="F801" i="1"/>
  <c r="V801" i="1" s="1"/>
  <c r="F800" i="1"/>
  <c r="V800" i="1" s="1"/>
  <c r="F799" i="1"/>
  <c r="V799" i="1" s="1"/>
  <c r="F798" i="1"/>
  <c r="V798" i="1" s="1"/>
  <c r="F797" i="1"/>
  <c r="V797" i="1" s="1"/>
  <c r="F796" i="1"/>
  <c r="V796" i="1" s="1"/>
  <c r="F795" i="1"/>
  <c r="V795" i="1" s="1"/>
  <c r="F794" i="1"/>
  <c r="V794" i="1" s="1"/>
  <c r="F793" i="1"/>
  <c r="V793" i="1" s="1"/>
  <c r="F792" i="1"/>
  <c r="V792" i="1" s="1"/>
  <c r="F791" i="1"/>
  <c r="V791" i="1" s="1"/>
  <c r="F790" i="1"/>
  <c r="V790" i="1" s="1"/>
  <c r="F789" i="1"/>
  <c r="V789" i="1" s="1"/>
  <c r="F788" i="1"/>
  <c r="V788" i="1" s="1"/>
  <c r="F787" i="1"/>
  <c r="V787" i="1" s="1"/>
  <c r="F786" i="1"/>
  <c r="V786" i="1" s="1"/>
  <c r="F785" i="1"/>
  <c r="V785" i="1" s="1"/>
  <c r="F784" i="1"/>
  <c r="V784" i="1" s="1"/>
  <c r="F783" i="1"/>
  <c r="V783" i="1" s="1"/>
  <c r="F782" i="1"/>
  <c r="V782" i="1" s="1"/>
  <c r="F781" i="1"/>
  <c r="V781" i="1" s="1"/>
  <c r="F780" i="1"/>
  <c r="V780" i="1" s="1"/>
  <c r="F779" i="1"/>
  <c r="V779" i="1" s="1"/>
  <c r="F778" i="1"/>
  <c r="V778" i="1" s="1"/>
  <c r="F777" i="1"/>
  <c r="V777" i="1" s="1"/>
  <c r="F776" i="1"/>
  <c r="V776" i="1" s="1"/>
  <c r="F775" i="1"/>
  <c r="V775" i="1" s="1"/>
  <c r="F774" i="1"/>
  <c r="V774" i="1" s="1"/>
  <c r="F773" i="1"/>
  <c r="V773" i="1" s="1"/>
  <c r="F772" i="1"/>
  <c r="V772" i="1" s="1"/>
  <c r="F771" i="1"/>
  <c r="V771" i="1" s="1"/>
  <c r="F770" i="1"/>
  <c r="V770" i="1" s="1"/>
  <c r="F769" i="1"/>
  <c r="V769" i="1" s="1"/>
  <c r="F768" i="1"/>
  <c r="V768" i="1" s="1"/>
  <c r="F767" i="1"/>
  <c r="V767" i="1" s="1"/>
  <c r="F766" i="1"/>
  <c r="V766" i="1" s="1"/>
  <c r="F765" i="1"/>
  <c r="V765" i="1" s="1"/>
  <c r="F764" i="1"/>
  <c r="V764" i="1" s="1"/>
  <c r="F763" i="1"/>
  <c r="V763" i="1" s="1"/>
  <c r="F762" i="1"/>
  <c r="V762" i="1" s="1"/>
  <c r="F761" i="1"/>
  <c r="V761" i="1" s="1"/>
  <c r="F760" i="1"/>
  <c r="V760" i="1" s="1"/>
  <c r="F759" i="1"/>
  <c r="V759" i="1" s="1"/>
  <c r="F758" i="1"/>
  <c r="V758" i="1" s="1"/>
  <c r="F757" i="1"/>
  <c r="V757" i="1" s="1"/>
  <c r="F756" i="1"/>
  <c r="V756" i="1" s="1"/>
  <c r="F755" i="1"/>
  <c r="V755" i="1" s="1"/>
  <c r="F754" i="1"/>
  <c r="V754" i="1" s="1"/>
  <c r="F753" i="1"/>
  <c r="V753" i="1" s="1"/>
  <c r="F752" i="1"/>
  <c r="V752" i="1" s="1"/>
  <c r="F751" i="1"/>
  <c r="V751" i="1" s="1"/>
  <c r="F750" i="1"/>
  <c r="V750" i="1" s="1"/>
  <c r="F749" i="1"/>
  <c r="V749" i="1" s="1"/>
  <c r="F748" i="1"/>
  <c r="V748" i="1" s="1"/>
  <c r="F747" i="1"/>
  <c r="V747" i="1" s="1"/>
  <c r="F746" i="1"/>
  <c r="V746" i="1" s="1"/>
  <c r="F745" i="1"/>
  <c r="V745" i="1" s="1"/>
  <c r="F744" i="1"/>
  <c r="V744" i="1" s="1"/>
  <c r="F743" i="1"/>
  <c r="V743" i="1" s="1"/>
  <c r="F742" i="1"/>
  <c r="V742" i="1" s="1"/>
  <c r="F741" i="1"/>
  <c r="V741" i="1" s="1"/>
  <c r="F740" i="1"/>
  <c r="V740" i="1" s="1"/>
  <c r="F739" i="1"/>
  <c r="V739" i="1" s="1"/>
  <c r="F738" i="1"/>
  <c r="V738" i="1" s="1"/>
  <c r="F737" i="1"/>
  <c r="V737" i="1" s="1"/>
  <c r="F736" i="1"/>
  <c r="V736" i="1" s="1"/>
  <c r="F735" i="1"/>
  <c r="V735" i="1" s="1"/>
  <c r="F734" i="1"/>
  <c r="V734" i="1" s="1"/>
  <c r="F733" i="1"/>
  <c r="V733" i="1" s="1"/>
  <c r="V732" i="1"/>
  <c r="F732" i="1"/>
  <c r="F731" i="1"/>
  <c r="V731" i="1" s="1"/>
  <c r="F730" i="1"/>
  <c r="V730" i="1" s="1"/>
  <c r="F729" i="1"/>
  <c r="V729" i="1" s="1"/>
  <c r="F728" i="1"/>
  <c r="V728" i="1" s="1"/>
  <c r="F727" i="1"/>
  <c r="V727" i="1" s="1"/>
  <c r="F726" i="1"/>
  <c r="V726" i="1" s="1"/>
  <c r="F725" i="1"/>
  <c r="V725" i="1" s="1"/>
  <c r="F724" i="1"/>
  <c r="V724" i="1" s="1"/>
  <c r="F723" i="1"/>
  <c r="V723" i="1" s="1"/>
  <c r="F722" i="1"/>
  <c r="V722" i="1" s="1"/>
  <c r="F721" i="1"/>
  <c r="V721" i="1" s="1"/>
  <c r="F720" i="1"/>
  <c r="V720" i="1" s="1"/>
  <c r="F719" i="1"/>
  <c r="V719" i="1" s="1"/>
  <c r="F718" i="1"/>
  <c r="V718" i="1" s="1"/>
  <c r="F717" i="1"/>
  <c r="V717" i="1" s="1"/>
  <c r="F716" i="1"/>
  <c r="V716" i="1" s="1"/>
  <c r="F715" i="1"/>
  <c r="V715" i="1" s="1"/>
  <c r="F714" i="1"/>
  <c r="V714" i="1" s="1"/>
  <c r="F713" i="1"/>
  <c r="V713" i="1" s="1"/>
  <c r="F712" i="1"/>
  <c r="V712" i="1" s="1"/>
  <c r="F711" i="1"/>
  <c r="V711" i="1" s="1"/>
  <c r="F710" i="1"/>
  <c r="V710" i="1" s="1"/>
  <c r="F709" i="1"/>
  <c r="V709" i="1" s="1"/>
  <c r="F708" i="1"/>
  <c r="V708" i="1" s="1"/>
  <c r="F707" i="1"/>
  <c r="V707" i="1" s="1"/>
  <c r="F706" i="1"/>
  <c r="V706" i="1" s="1"/>
  <c r="F705" i="1"/>
  <c r="V705" i="1" s="1"/>
  <c r="F704" i="1"/>
  <c r="V704" i="1" s="1"/>
  <c r="F703" i="1"/>
  <c r="V703" i="1" s="1"/>
  <c r="F702" i="1"/>
  <c r="V702" i="1" s="1"/>
  <c r="F701" i="1"/>
  <c r="V701" i="1" s="1"/>
  <c r="F700" i="1"/>
  <c r="V700" i="1" s="1"/>
  <c r="F699" i="1"/>
  <c r="V699" i="1" s="1"/>
  <c r="F698" i="1"/>
  <c r="V698" i="1" s="1"/>
  <c r="F697" i="1"/>
  <c r="V697" i="1" s="1"/>
  <c r="F696" i="1"/>
  <c r="V696" i="1" s="1"/>
  <c r="F695" i="1"/>
  <c r="V695" i="1" s="1"/>
  <c r="F694" i="1"/>
  <c r="V694" i="1" s="1"/>
  <c r="F693" i="1"/>
  <c r="V693" i="1" s="1"/>
  <c r="F692" i="1"/>
  <c r="V692" i="1" s="1"/>
  <c r="F691" i="1"/>
  <c r="V691" i="1" s="1"/>
  <c r="F690" i="1"/>
  <c r="V690" i="1" s="1"/>
  <c r="F689" i="1"/>
  <c r="V689" i="1" s="1"/>
  <c r="F688" i="1"/>
  <c r="V688" i="1" s="1"/>
  <c r="F687" i="1"/>
  <c r="V687" i="1" s="1"/>
  <c r="F686" i="1"/>
  <c r="V686" i="1" s="1"/>
  <c r="F685" i="1"/>
  <c r="V685" i="1" s="1"/>
  <c r="F684" i="1"/>
  <c r="V684" i="1" s="1"/>
  <c r="F683" i="1"/>
  <c r="V683" i="1" s="1"/>
  <c r="F682" i="1"/>
  <c r="V682" i="1" s="1"/>
  <c r="F681" i="1"/>
  <c r="V681" i="1" s="1"/>
  <c r="F680" i="1"/>
  <c r="V680" i="1" s="1"/>
  <c r="F679" i="1"/>
  <c r="V679" i="1" s="1"/>
  <c r="F678" i="1"/>
  <c r="V678" i="1" s="1"/>
  <c r="F677" i="1"/>
  <c r="V677" i="1" s="1"/>
  <c r="F676" i="1"/>
  <c r="V676" i="1" s="1"/>
  <c r="F675" i="1"/>
  <c r="V675" i="1" s="1"/>
  <c r="F674" i="1"/>
  <c r="V674" i="1" s="1"/>
  <c r="F673" i="1"/>
  <c r="V673" i="1" s="1"/>
  <c r="F672" i="1"/>
  <c r="V672" i="1" s="1"/>
  <c r="F671" i="1"/>
  <c r="V671" i="1" s="1"/>
  <c r="F670" i="1"/>
  <c r="V670" i="1" s="1"/>
  <c r="F669" i="1"/>
  <c r="V669" i="1" s="1"/>
  <c r="F668" i="1"/>
  <c r="V668" i="1" s="1"/>
  <c r="F667" i="1"/>
  <c r="V667" i="1" s="1"/>
  <c r="F666" i="1"/>
  <c r="V666" i="1" s="1"/>
  <c r="F665" i="1"/>
  <c r="V665" i="1" s="1"/>
  <c r="F664" i="1"/>
  <c r="V664" i="1" s="1"/>
  <c r="F663" i="1"/>
  <c r="V663" i="1" s="1"/>
  <c r="F662" i="1"/>
  <c r="V662" i="1" s="1"/>
  <c r="F661" i="1"/>
  <c r="V661" i="1" s="1"/>
  <c r="F660" i="1"/>
  <c r="V660" i="1" s="1"/>
  <c r="F659" i="1"/>
  <c r="V659" i="1" s="1"/>
  <c r="F658" i="1"/>
  <c r="V658" i="1" s="1"/>
  <c r="F657" i="1"/>
  <c r="V657" i="1" s="1"/>
  <c r="F656" i="1"/>
  <c r="V656" i="1" s="1"/>
  <c r="F655" i="1"/>
  <c r="V655" i="1" s="1"/>
  <c r="F654" i="1"/>
  <c r="V654" i="1" s="1"/>
  <c r="F653" i="1"/>
  <c r="V653" i="1" s="1"/>
  <c r="F652" i="1"/>
  <c r="V652" i="1" s="1"/>
  <c r="F651" i="1"/>
  <c r="V651" i="1" s="1"/>
  <c r="F650" i="1"/>
  <c r="V650" i="1" s="1"/>
  <c r="F649" i="1"/>
  <c r="V649" i="1" s="1"/>
  <c r="F648" i="1"/>
  <c r="V648" i="1" s="1"/>
  <c r="F647" i="1"/>
  <c r="V647" i="1" s="1"/>
  <c r="F646" i="1"/>
  <c r="V646" i="1" s="1"/>
  <c r="F645" i="1"/>
  <c r="V645" i="1" s="1"/>
  <c r="F644" i="1"/>
  <c r="V644" i="1" s="1"/>
  <c r="F643" i="1"/>
  <c r="V643" i="1" s="1"/>
  <c r="F642" i="1"/>
  <c r="V642" i="1" s="1"/>
  <c r="F641" i="1"/>
  <c r="V641" i="1" s="1"/>
  <c r="F640" i="1"/>
  <c r="V640" i="1" s="1"/>
  <c r="F639" i="1"/>
  <c r="V639" i="1" s="1"/>
  <c r="F638" i="1"/>
  <c r="V638" i="1" s="1"/>
  <c r="F637" i="1"/>
  <c r="V637" i="1" s="1"/>
  <c r="F636" i="1"/>
  <c r="V636" i="1" s="1"/>
  <c r="F635" i="1"/>
  <c r="V635" i="1" s="1"/>
  <c r="F634" i="1"/>
  <c r="V634" i="1" s="1"/>
  <c r="F633" i="1"/>
  <c r="V633" i="1" s="1"/>
  <c r="F632" i="1"/>
  <c r="V632" i="1" s="1"/>
  <c r="F631" i="1"/>
  <c r="V631" i="1" s="1"/>
  <c r="F630" i="1"/>
  <c r="V630" i="1" s="1"/>
  <c r="F629" i="1"/>
  <c r="V629" i="1" s="1"/>
  <c r="F628" i="1"/>
  <c r="V628" i="1" s="1"/>
  <c r="F627" i="1"/>
  <c r="V627" i="1" s="1"/>
  <c r="F626" i="1"/>
  <c r="V626" i="1" s="1"/>
  <c r="F625" i="1"/>
  <c r="V625" i="1" s="1"/>
  <c r="F624" i="1"/>
  <c r="V624" i="1" s="1"/>
  <c r="F623" i="1"/>
  <c r="V623" i="1" s="1"/>
  <c r="F622" i="1"/>
  <c r="V622" i="1" s="1"/>
  <c r="F621" i="1"/>
  <c r="V621" i="1" s="1"/>
  <c r="F620" i="1"/>
  <c r="V620" i="1" s="1"/>
  <c r="F619" i="1"/>
  <c r="V619" i="1" s="1"/>
  <c r="F618" i="1"/>
  <c r="V618" i="1" s="1"/>
  <c r="F617" i="1"/>
  <c r="V617" i="1" s="1"/>
  <c r="F616" i="1"/>
  <c r="V616" i="1" s="1"/>
  <c r="F615" i="1"/>
  <c r="V615" i="1" s="1"/>
  <c r="F614" i="1"/>
  <c r="V614" i="1" s="1"/>
  <c r="F613" i="1"/>
  <c r="V613" i="1" s="1"/>
  <c r="F612" i="1"/>
  <c r="V612" i="1" s="1"/>
  <c r="F611" i="1"/>
  <c r="V611" i="1" s="1"/>
  <c r="F610" i="1"/>
  <c r="V610" i="1" s="1"/>
  <c r="F609" i="1"/>
  <c r="V609" i="1" s="1"/>
  <c r="F608" i="1"/>
  <c r="V608" i="1" s="1"/>
  <c r="F607" i="1"/>
  <c r="V607" i="1" s="1"/>
  <c r="F606" i="1"/>
  <c r="V606" i="1" s="1"/>
  <c r="F605" i="1"/>
  <c r="V605" i="1" s="1"/>
  <c r="F604" i="1"/>
  <c r="V604" i="1" s="1"/>
  <c r="F603" i="1"/>
  <c r="V603" i="1" s="1"/>
  <c r="F602" i="1"/>
  <c r="V602" i="1" s="1"/>
  <c r="F601" i="1"/>
  <c r="V601" i="1" s="1"/>
  <c r="F600" i="1"/>
  <c r="V600" i="1" s="1"/>
  <c r="F599" i="1"/>
  <c r="V599" i="1" s="1"/>
  <c r="F598" i="1"/>
  <c r="V598" i="1" s="1"/>
  <c r="F597" i="1"/>
  <c r="V597" i="1" s="1"/>
  <c r="F596" i="1"/>
  <c r="V596" i="1" s="1"/>
  <c r="F595" i="1"/>
  <c r="V595" i="1" s="1"/>
  <c r="F594" i="1"/>
  <c r="V594" i="1" s="1"/>
  <c r="F593" i="1"/>
  <c r="V593" i="1" s="1"/>
  <c r="F592" i="1"/>
  <c r="V592" i="1" s="1"/>
  <c r="F591" i="1"/>
  <c r="V591" i="1" s="1"/>
  <c r="F590" i="1"/>
  <c r="V590" i="1" s="1"/>
  <c r="F589" i="1"/>
  <c r="V589" i="1" s="1"/>
  <c r="F588" i="1"/>
  <c r="V588" i="1" s="1"/>
  <c r="F587" i="1"/>
  <c r="V587" i="1" s="1"/>
  <c r="F586" i="1"/>
  <c r="V586" i="1" s="1"/>
  <c r="F585" i="1"/>
  <c r="V585" i="1" s="1"/>
  <c r="F584" i="1"/>
  <c r="V584" i="1" s="1"/>
  <c r="F583" i="1"/>
  <c r="V583" i="1" s="1"/>
  <c r="F582" i="1"/>
  <c r="V582" i="1" s="1"/>
  <c r="F581" i="1"/>
  <c r="V581" i="1" s="1"/>
  <c r="F580" i="1"/>
  <c r="V580" i="1" s="1"/>
  <c r="F579" i="1"/>
  <c r="V579" i="1" s="1"/>
  <c r="F578" i="1"/>
  <c r="V578" i="1" s="1"/>
  <c r="F577" i="1"/>
  <c r="V577" i="1" s="1"/>
  <c r="F576" i="1"/>
  <c r="V576" i="1" s="1"/>
  <c r="F575" i="1"/>
  <c r="V575" i="1" s="1"/>
  <c r="F574" i="1"/>
  <c r="V574" i="1" s="1"/>
  <c r="F573" i="1"/>
  <c r="V573" i="1" s="1"/>
  <c r="F572" i="1"/>
  <c r="V572" i="1" s="1"/>
  <c r="F571" i="1"/>
  <c r="V571" i="1" s="1"/>
  <c r="F570" i="1"/>
  <c r="V570" i="1" s="1"/>
  <c r="F569" i="1"/>
  <c r="V569" i="1" s="1"/>
  <c r="F568" i="1"/>
  <c r="V568" i="1" s="1"/>
  <c r="F567" i="1"/>
  <c r="V567" i="1" s="1"/>
  <c r="F566" i="1"/>
  <c r="V566" i="1" s="1"/>
  <c r="F565" i="1"/>
  <c r="V565" i="1" s="1"/>
  <c r="F564" i="1"/>
  <c r="V564" i="1" s="1"/>
  <c r="F563" i="1"/>
  <c r="V563" i="1" s="1"/>
  <c r="F562" i="1"/>
  <c r="V562" i="1" s="1"/>
  <c r="F561" i="1"/>
  <c r="V561" i="1" s="1"/>
  <c r="F560" i="1"/>
  <c r="V560" i="1" s="1"/>
  <c r="F559" i="1"/>
  <c r="V559" i="1" s="1"/>
  <c r="F558" i="1"/>
  <c r="V558" i="1" s="1"/>
  <c r="F557" i="1"/>
  <c r="V557" i="1" s="1"/>
  <c r="F556" i="1"/>
  <c r="V556" i="1" s="1"/>
  <c r="F555" i="1"/>
  <c r="V555" i="1" s="1"/>
  <c r="F554" i="1"/>
  <c r="V554" i="1" s="1"/>
  <c r="F553" i="1"/>
  <c r="V553" i="1" s="1"/>
  <c r="F552" i="1"/>
  <c r="V552" i="1" s="1"/>
  <c r="F551" i="1"/>
  <c r="V551" i="1" s="1"/>
  <c r="F550" i="1"/>
  <c r="V550" i="1" s="1"/>
  <c r="V549" i="1"/>
  <c r="F549" i="1"/>
  <c r="F548" i="1"/>
  <c r="V548" i="1" s="1"/>
  <c r="F547" i="1"/>
  <c r="V547" i="1" s="1"/>
  <c r="F546" i="1"/>
  <c r="V546" i="1" s="1"/>
  <c r="F545" i="1"/>
  <c r="V545" i="1" s="1"/>
  <c r="F544" i="1"/>
  <c r="V544" i="1" s="1"/>
  <c r="F543" i="1"/>
  <c r="V543" i="1" s="1"/>
  <c r="F542" i="1"/>
  <c r="V542" i="1" s="1"/>
  <c r="F541" i="1"/>
  <c r="V541" i="1" s="1"/>
  <c r="F540" i="1"/>
  <c r="V540" i="1" s="1"/>
  <c r="F539" i="1"/>
  <c r="V539" i="1" s="1"/>
  <c r="F538" i="1"/>
  <c r="V538" i="1" s="1"/>
  <c r="F537" i="1"/>
  <c r="V537" i="1" s="1"/>
  <c r="F536" i="1"/>
  <c r="V536" i="1" s="1"/>
  <c r="F535" i="1"/>
  <c r="V535" i="1" s="1"/>
  <c r="F534" i="1"/>
  <c r="V534" i="1" s="1"/>
  <c r="F533" i="1"/>
  <c r="V533" i="1" s="1"/>
  <c r="F532" i="1"/>
  <c r="V532" i="1" s="1"/>
  <c r="F531" i="1"/>
  <c r="V531" i="1" s="1"/>
  <c r="F530" i="1"/>
  <c r="V530" i="1" s="1"/>
  <c r="F529" i="1"/>
  <c r="V529" i="1" s="1"/>
  <c r="F528" i="1"/>
  <c r="V528" i="1" s="1"/>
  <c r="F527" i="1"/>
  <c r="V527" i="1" s="1"/>
  <c r="F526" i="1"/>
  <c r="V526" i="1" s="1"/>
  <c r="F525" i="1"/>
  <c r="V525" i="1" s="1"/>
  <c r="F524" i="1"/>
  <c r="V524" i="1" s="1"/>
  <c r="F523" i="1"/>
  <c r="V523" i="1" s="1"/>
  <c r="F522" i="1"/>
  <c r="V522" i="1" s="1"/>
  <c r="F521" i="1"/>
  <c r="V521" i="1" s="1"/>
  <c r="F520" i="1"/>
  <c r="V520" i="1" s="1"/>
  <c r="F519" i="1"/>
  <c r="V519" i="1" s="1"/>
  <c r="F518" i="1"/>
  <c r="V518" i="1" s="1"/>
  <c r="F517" i="1"/>
  <c r="V517" i="1" s="1"/>
  <c r="F516" i="1"/>
  <c r="V516" i="1" s="1"/>
  <c r="F515" i="1"/>
  <c r="V515" i="1" s="1"/>
  <c r="F514" i="1"/>
  <c r="V514" i="1" s="1"/>
  <c r="F513" i="1"/>
  <c r="V513" i="1" s="1"/>
  <c r="F512" i="1"/>
  <c r="V512" i="1" s="1"/>
  <c r="F511" i="1"/>
  <c r="V511" i="1" s="1"/>
  <c r="F510" i="1"/>
  <c r="V510" i="1" s="1"/>
  <c r="F509" i="1"/>
  <c r="V509" i="1" s="1"/>
  <c r="F508" i="1"/>
  <c r="V508" i="1" s="1"/>
  <c r="F507" i="1"/>
  <c r="V507" i="1" s="1"/>
  <c r="F506" i="1"/>
  <c r="V506" i="1" s="1"/>
  <c r="F505" i="1"/>
  <c r="V505" i="1" s="1"/>
  <c r="F504" i="1"/>
  <c r="V504" i="1" s="1"/>
  <c r="F503" i="1"/>
  <c r="V503" i="1" s="1"/>
  <c r="F502" i="1"/>
  <c r="V502" i="1" s="1"/>
  <c r="F501" i="1"/>
  <c r="V501" i="1" s="1"/>
  <c r="F500" i="1"/>
  <c r="V500" i="1" s="1"/>
  <c r="F499" i="1"/>
  <c r="V499" i="1" s="1"/>
  <c r="F498" i="1"/>
  <c r="V498" i="1" s="1"/>
  <c r="F497" i="1"/>
  <c r="V497" i="1" s="1"/>
  <c r="F496" i="1"/>
  <c r="V496" i="1" s="1"/>
  <c r="F495" i="1"/>
  <c r="V495" i="1" s="1"/>
  <c r="F494" i="1"/>
  <c r="V494" i="1" s="1"/>
  <c r="F493" i="1"/>
  <c r="V493" i="1" s="1"/>
  <c r="F492" i="1"/>
  <c r="V492" i="1" s="1"/>
  <c r="F491" i="1"/>
  <c r="V491" i="1" s="1"/>
  <c r="F490" i="1"/>
  <c r="V490" i="1" s="1"/>
  <c r="F489" i="1"/>
  <c r="V489" i="1" s="1"/>
  <c r="F488" i="1"/>
  <c r="V488" i="1" s="1"/>
  <c r="F487" i="1"/>
  <c r="V487" i="1" s="1"/>
  <c r="F486" i="1"/>
  <c r="V486" i="1" s="1"/>
  <c r="F485" i="1"/>
  <c r="V485" i="1" s="1"/>
  <c r="F484" i="1"/>
  <c r="V484" i="1" s="1"/>
  <c r="F483" i="1"/>
  <c r="V483" i="1" s="1"/>
  <c r="F482" i="1"/>
  <c r="V482" i="1" s="1"/>
  <c r="F481" i="1"/>
  <c r="V481" i="1" s="1"/>
  <c r="F480" i="1"/>
  <c r="V480" i="1" s="1"/>
  <c r="F479" i="1"/>
  <c r="V479" i="1" s="1"/>
  <c r="F478" i="1"/>
  <c r="V478" i="1" s="1"/>
  <c r="F477" i="1"/>
  <c r="V477" i="1" s="1"/>
  <c r="F476" i="1"/>
  <c r="V476" i="1" s="1"/>
  <c r="F475" i="1"/>
  <c r="V475" i="1" s="1"/>
  <c r="F474" i="1"/>
  <c r="V474" i="1" s="1"/>
  <c r="F473" i="1"/>
  <c r="V473" i="1" s="1"/>
  <c r="F472" i="1"/>
  <c r="V472" i="1" s="1"/>
  <c r="F471" i="1"/>
  <c r="V471" i="1" s="1"/>
  <c r="F470" i="1"/>
  <c r="V470" i="1" s="1"/>
  <c r="F469" i="1"/>
  <c r="V469" i="1" s="1"/>
  <c r="F468" i="1"/>
  <c r="V468" i="1" s="1"/>
  <c r="F467" i="1"/>
  <c r="V467" i="1" s="1"/>
  <c r="F466" i="1"/>
  <c r="V466" i="1" s="1"/>
  <c r="F465" i="1"/>
  <c r="V465" i="1" s="1"/>
  <c r="F464" i="1"/>
  <c r="V464" i="1" s="1"/>
  <c r="F463" i="1"/>
  <c r="V463" i="1" s="1"/>
  <c r="F462" i="1"/>
  <c r="V462" i="1" s="1"/>
  <c r="F461" i="1"/>
  <c r="V461" i="1" s="1"/>
  <c r="F460" i="1"/>
  <c r="V460" i="1" s="1"/>
  <c r="F459" i="1"/>
  <c r="V459" i="1" s="1"/>
  <c r="F458" i="1"/>
  <c r="V458" i="1" s="1"/>
  <c r="F457" i="1"/>
  <c r="V457" i="1" s="1"/>
  <c r="F456" i="1"/>
  <c r="V456" i="1" s="1"/>
  <c r="F455" i="1"/>
  <c r="V455" i="1" s="1"/>
  <c r="F454" i="1"/>
  <c r="V454" i="1" s="1"/>
  <c r="F453" i="1"/>
  <c r="V453" i="1" s="1"/>
  <c r="F452" i="1"/>
  <c r="V452" i="1" s="1"/>
  <c r="F451" i="1"/>
  <c r="V451" i="1" s="1"/>
  <c r="F450" i="1"/>
  <c r="V450" i="1" s="1"/>
  <c r="F449" i="1"/>
  <c r="V449" i="1" s="1"/>
  <c r="F448" i="1"/>
  <c r="V448" i="1" s="1"/>
  <c r="F447" i="1"/>
  <c r="V447" i="1" s="1"/>
  <c r="F446" i="1"/>
  <c r="V446" i="1" s="1"/>
  <c r="F445" i="1"/>
  <c r="V445" i="1" s="1"/>
  <c r="F444" i="1"/>
  <c r="V444" i="1" s="1"/>
  <c r="F443" i="1"/>
  <c r="V443" i="1" s="1"/>
  <c r="F442" i="1"/>
  <c r="V442" i="1" s="1"/>
  <c r="F441" i="1"/>
  <c r="V441" i="1" s="1"/>
  <c r="F440" i="1"/>
  <c r="V440" i="1" s="1"/>
  <c r="F439" i="1"/>
  <c r="V439" i="1" s="1"/>
  <c r="F438" i="1"/>
  <c r="V438" i="1" s="1"/>
  <c r="F437" i="1"/>
  <c r="V437" i="1" s="1"/>
  <c r="F436" i="1"/>
  <c r="V436" i="1" s="1"/>
  <c r="F435" i="1"/>
  <c r="V435" i="1" s="1"/>
  <c r="F434" i="1"/>
  <c r="V434" i="1" s="1"/>
  <c r="F433" i="1"/>
  <c r="V433" i="1" s="1"/>
  <c r="F432" i="1"/>
  <c r="V432" i="1" s="1"/>
  <c r="F431" i="1"/>
  <c r="V431" i="1" s="1"/>
  <c r="F430" i="1"/>
  <c r="V430" i="1" s="1"/>
  <c r="F429" i="1"/>
  <c r="V429" i="1" s="1"/>
  <c r="F428" i="1"/>
  <c r="V428" i="1" s="1"/>
  <c r="F427" i="1"/>
  <c r="V427" i="1" s="1"/>
  <c r="F426" i="1"/>
  <c r="V426" i="1" s="1"/>
  <c r="F425" i="1"/>
  <c r="V425" i="1" s="1"/>
  <c r="F424" i="1"/>
  <c r="V424" i="1" s="1"/>
  <c r="F423" i="1"/>
  <c r="V423" i="1" s="1"/>
  <c r="F422" i="1"/>
  <c r="V422" i="1" s="1"/>
  <c r="F421" i="1"/>
  <c r="V421" i="1" s="1"/>
  <c r="F420" i="1"/>
  <c r="V420" i="1" s="1"/>
  <c r="F419" i="1"/>
  <c r="V419" i="1" s="1"/>
  <c r="F418" i="1"/>
  <c r="V418" i="1" s="1"/>
  <c r="F417" i="1"/>
  <c r="V417" i="1" s="1"/>
  <c r="F416" i="1"/>
  <c r="V416" i="1" s="1"/>
  <c r="F415" i="1"/>
  <c r="V415" i="1" s="1"/>
  <c r="F414" i="1"/>
  <c r="V414" i="1" s="1"/>
  <c r="F413" i="1"/>
  <c r="V413" i="1" s="1"/>
  <c r="F412" i="1"/>
  <c r="V412" i="1" s="1"/>
  <c r="F411" i="1"/>
  <c r="V411" i="1" s="1"/>
  <c r="F410" i="1"/>
  <c r="V410" i="1" s="1"/>
  <c r="F409" i="1"/>
  <c r="V409" i="1" s="1"/>
  <c r="F408" i="1"/>
  <c r="V408" i="1" s="1"/>
  <c r="F407" i="1"/>
  <c r="V407" i="1" s="1"/>
  <c r="F406" i="1"/>
  <c r="V406" i="1" s="1"/>
  <c r="F405" i="1"/>
  <c r="V405" i="1" s="1"/>
  <c r="F404" i="1"/>
  <c r="V404" i="1" s="1"/>
  <c r="F403" i="1"/>
  <c r="V403" i="1" s="1"/>
  <c r="F402" i="1"/>
  <c r="V402" i="1" s="1"/>
  <c r="F401" i="1"/>
  <c r="V401" i="1" s="1"/>
  <c r="F400" i="1"/>
  <c r="V400" i="1" s="1"/>
  <c r="F399" i="1"/>
  <c r="V399" i="1" s="1"/>
  <c r="F398" i="1"/>
  <c r="V398" i="1" s="1"/>
  <c r="F397" i="1"/>
  <c r="V397" i="1" s="1"/>
  <c r="F396" i="1"/>
  <c r="V396" i="1" s="1"/>
  <c r="F395" i="1"/>
  <c r="V395" i="1" s="1"/>
  <c r="F394" i="1"/>
  <c r="V394" i="1" s="1"/>
  <c r="F393" i="1"/>
  <c r="V393" i="1" s="1"/>
  <c r="F392" i="1"/>
  <c r="V392" i="1" s="1"/>
  <c r="F391" i="1"/>
  <c r="V391" i="1" s="1"/>
  <c r="F390" i="1"/>
  <c r="V390" i="1" s="1"/>
  <c r="F389" i="1"/>
  <c r="V389" i="1" s="1"/>
  <c r="F388" i="1"/>
  <c r="V388" i="1" s="1"/>
  <c r="F387" i="1"/>
  <c r="V387" i="1" s="1"/>
  <c r="F386" i="1"/>
  <c r="V386" i="1" s="1"/>
  <c r="F385" i="1"/>
  <c r="V385" i="1" s="1"/>
  <c r="F384" i="1"/>
  <c r="V384" i="1" s="1"/>
  <c r="F383" i="1"/>
  <c r="V383" i="1" s="1"/>
  <c r="F382" i="1"/>
  <c r="V382" i="1" s="1"/>
  <c r="F381" i="1"/>
  <c r="V381" i="1" s="1"/>
  <c r="F380" i="1"/>
  <c r="V380" i="1" s="1"/>
  <c r="F379" i="1"/>
  <c r="V379" i="1" s="1"/>
  <c r="F378" i="1"/>
  <c r="V378" i="1" s="1"/>
  <c r="F377" i="1"/>
  <c r="V377" i="1" s="1"/>
  <c r="F376" i="1"/>
  <c r="V376" i="1" s="1"/>
  <c r="F375" i="1"/>
  <c r="V375" i="1" s="1"/>
  <c r="F374" i="1"/>
  <c r="V374" i="1" s="1"/>
  <c r="F373" i="1"/>
  <c r="V373" i="1" s="1"/>
  <c r="F372" i="1"/>
  <c r="V372" i="1" s="1"/>
  <c r="F371" i="1"/>
  <c r="V371" i="1" s="1"/>
  <c r="F370" i="1"/>
  <c r="V370" i="1" s="1"/>
  <c r="F369" i="1"/>
  <c r="V369" i="1" s="1"/>
  <c r="F368" i="1"/>
  <c r="V368" i="1" s="1"/>
  <c r="F367" i="1"/>
  <c r="V367" i="1" s="1"/>
  <c r="F366" i="1"/>
  <c r="V366" i="1" s="1"/>
  <c r="F365" i="1"/>
  <c r="V365" i="1" s="1"/>
  <c r="F364" i="1"/>
  <c r="V364" i="1" s="1"/>
  <c r="F363" i="1"/>
  <c r="V363" i="1" s="1"/>
  <c r="F362" i="1"/>
  <c r="V362" i="1" s="1"/>
  <c r="F361" i="1"/>
  <c r="V361" i="1" s="1"/>
  <c r="F360" i="1"/>
  <c r="V360" i="1" s="1"/>
  <c r="F359" i="1"/>
  <c r="V359" i="1" s="1"/>
  <c r="F358" i="1"/>
  <c r="V358" i="1" s="1"/>
  <c r="F357" i="1"/>
  <c r="V357" i="1" s="1"/>
  <c r="F356" i="1"/>
  <c r="V356" i="1" s="1"/>
  <c r="F355" i="1"/>
  <c r="V355" i="1" s="1"/>
  <c r="F354" i="1"/>
  <c r="V354" i="1" s="1"/>
  <c r="F353" i="1"/>
  <c r="V353" i="1" s="1"/>
  <c r="F352" i="1"/>
  <c r="V352" i="1" s="1"/>
  <c r="F351" i="1"/>
  <c r="V351" i="1" s="1"/>
  <c r="F350" i="1"/>
  <c r="V350" i="1" s="1"/>
  <c r="F349" i="1"/>
  <c r="V349" i="1" s="1"/>
  <c r="F348" i="1"/>
  <c r="V348" i="1" s="1"/>
  <c r="F347" i="1"/>
  <c r="V347" i="1" s="1"/>
  <c r="F346" i="1"/>
  <c r="V346" i="1" s="1"/>
  <c r="F345" i="1"/>
  <c r="V345" i="1" s="1"/>
  <c r="F344" i="1"/>
  <c r="V344" i="1" s="1"/>
  <c r="F343" i="1"/>
  <c r="V343" i="1" s="1"/>
  <c r="F342" i="1"/>
  <c r="V342" i="1" s="1"/>
  <c r="F341" i="1"/>
  <c r="V341" i="1" s="1"/>
  <c r="F340" i="1"/>
  <c r="V340" i="1" s="1"/>
  <c r="F339" i="1"/>
  <c r="V339" i="1" s="1"/>
  <c r="F338" i="1"/>
  <c r="V338" i="1" s="1"/>
  <c r="F337" i="1"/>
  <c r="V337" i="1" s="1"/>
  <c r="F336" i="1"/>
  <c r="V336" i="1" s="1"/>
  <c r="F335" i="1"/>
  <c r="V335" i="1" s="1"/>
  <c r="F334" i="1"/>
  <c r="V334" i="1" s="1"/>
  <c r="F333" i="1"/>
  <c r="V333" i="1" s="1"/>
  <c r="F332" i="1"/>
  <c r="V332" i="1" s="1"/>
  <c r="F331" i="1"/>
  <c r="V331" i="1" s="1"/>
  <c r="F330" i="1"/>
  <c r="V330" i="1" s="1"/>
  <c r="F329" i="1"/>
  <c r="V329" i="1" s="1"/>
  <c r="F328" i="1"/>
  <c r="V328" i="1" s="1"/>
  <c r="F327" i="1"/>
  <c r="V327" i="1" s="1"/>
  <c r="F326" i="1"/>
  <c r="V326" i="1" s="1"/>
  <c r="F325" i="1"/>
  <c r="V325" i="1" s="1"/>
  <c r="F324" i="1"/>
  <c r="V324" i="1" s="1"/>
  <c r="F323" i="1"/>
  <c r="V323" i="1" s="1"/>
  <c r="F322" i="1"/>
  <c r="V322" i="1" s="1"/>
  <c r="F321" i="1"/>
  <c r="V321" i="1" s="1"/>
  <c r="F320" i="1"/>
  <c r="V320" i="1" s="1"/>
  <c r="F319" i="1"/>
  <c r="V319" i="1" s="1"/>
  <c r="F318" i="1"/>
  <c r="V318" i="1" s="1"/>
  <c r="F317" i="1"/>
  <c r="V317" i="1" s="1"/>
  <c r="F316" i="1"/>
  <c r="V316" i="1" s="1"/>
  <c r="F315" i="1"/>
  <c r="V315" i="1" s="1"/>
  <c r="F314" i="1"/>
  <c r="V314" i="1" s="1"/>
  <c r="F313" i="1"/>
  <c r="V313" i="1" s="1"/>
  <c r="F312" i="1"/>
  <c r="V312" i="1" s="1"/>
  <c r="F311" i="1"/>
  <c r="V311" i="1" s="1"/>
  <c r="F310" i="1"/>
  <c r="V310" i="1" s="1"/>
  <c r="F309" i="1"/>
  <c r="V309" i="1" s="1"/>
  <c r="F308" i="1"/>
  <c r="V308" i="1" s="1"/>
  <c r="F307" i="1"/>
  <c r="V307" i="1" s="1"/>
  <c r="F306" i="1"/>
  <c r="V306" i="1" s="1"/>
  <c r="F305" i="1"/>
  <c r="V305" i="1" s="1"/>
  <c r="F304" i="1"/>
  <c r="V304" i="1" s="1"/>
  <c r="F303" i="1"/>
  <c r="V303" i="1" s="1"/>
  <c r="F302" i="1"/>
  <c r="V302" i="1" s="1"/>
  <c r="F301" i="1"/>
  <c r="V301" i="1" s="1"/>
  <c r="F300" i="1"/>
  <c r="V300" i="1" s="1"/>
  <c r="F299" i="1"/>
  <c r="V299" i="1" s="1"/>
  <c r="F298" i="1"/>
  <c r="V298" i="1" s="1"/>
  <c r="F297" i="1"/>
  <c r="V297" i="1" s="1"/>
  <c r="F296" i="1"/>
  <c r="V296" i="1" s="1"/>
  <c r="F295" i="1"/>
  <c r="V295" i="1" s="1"/>
  <c r="F294" i="1"/>
  <c r="V294" i="1" s="1"/>
  <c r="F293" i="1"/>
  <c r="V293" i="1" s="1"/>
  <c r="F292" i="1"/>
  <c r="V292" i="1" s="1"/>
  <c r="F291" i="1"/>
  <c r="V291" i="1" s="1"/>
  <c r="F290" i="1"/>
  <c r="V290" i="1" s="1"/>
  <c r="F289" i="1"/>
  <c r="V289" i="1" s="1"/>
  <c r="F288" i="1"/>
  <c r="V288" i="1" s="1"/>
  <c r="F287" i="1"/>
  <c r="V287" i="1" s="1"/>
  <c r="F286" i="1"/>
  <c r="V286" i="1" s="1"/>
  <c r="F285" i="1"/>
  <c r="V285" i="1" s="1"/>
  <c r="F284" i="1"/>
  <c r="V284" i="1" s="1"/>
  <c r="F283" i="1"/>
  <c r="V283" i="1" s="1"/>
  <c r="F282" i="1"/>
  <c r="V282" i="1" s="1"/>
  <c r="F281" i="1"/>
  <c r="V281" i="1" s="1"/>
  <c r="F280" i="1"/>
  <c r="V280" i="1" s="1"/>
  <c r="F279" i="1"/>
  <c r="V279" i="1" s="1"/>
  <c r="F278" i="1"/>
  <c r="V278" i="1" s="1"/>
  <c r="F277" i="1"/>
  <c r="V277" i="1" s="1"/>
  <c r="F276" i="1"/>
  <c r="V276" i="1" s="1"/>
  <c r="F275" i="1"/>
  <c r="V275" i="1" s="1"/>
  <c r="F274" i="1"/>
  <c r="V274" i="1" s="1"/>
  <c r="F273" i="1"/>
  <c r="V273" i="1" s="1"/>
  <c r="F272" i="1"/>
  <c r="V272" i="1" s="1"/>
  <c r="F271" i="1"/>
  <c r="V271" i="1" s="1"/>
  <c r="F270" i="1"/>
  <c r="V270" i="1" s="1"/>
  <c r="F269" i="1"/>
  <c r="V269" i="1" s="1"/>
  <c r="F268" i="1"/>
  <c r="V268" i="1" s="1"/>
  <c r="F267" i="1"/>
  <c r="V267" i="1" s="1"/>
  <c r="F266" i="1"/>
  <c r="V266" i="1" s="1"/>
  <c r="F265" i="1"/>
  <c r="V265" i="1" s="1"/>
  <c r="F264" i="1"/>
  <c r="V264" i="1" s="1"/>
  <c r="F263" i="1"/>
  <c r="V263" i="1" s="1"/>
  <c r="F262" i="1"/>
  <c r="V262" i="1" s="1"/>
  <c r="F261" i="1"/>
  <c r="V261" i="1" s="1"/>
  <c r="F260" i="1"/>
  <c r="V260" i="1" s="1"/>
  <c r="F259" i="1"/>
  <c r="V259" i="1" s="1"/>
  <c r="F258" i="1"/>
  <c r="V258" i="1" s="1"/>
  <c r="F257" i="1"/>
  <c r="V257" i="1" s="1"/>
  <c r="F256" i="1"/>
  <c r="V256" i="1" s="1"/>
  <c r="F255" i="1"/>
  <c r="V255" i="1" s="1"/>
  <c r="F254" i="1"/>
  <c r="V254" i="1" s="1"/>
  <c r="F253" i="1"/>
  <c r="V253" i="1" s="1"/>
  <c r="F252" i="1"/>
  <c r="V252" i="1" s="1"/>
  <c r="F251" i="1"/>
  <c r="V251" i="1" s="1"/>
  <c r="F250" i="1"/>
  <c r="V250" i="1" s="1"/>
  <c r="V249" i="1"/>
  <c r="F249" i="1"/>
  <c r="F248" i="1"/>
  <c r="V248" i="1" s="1"/>
  <c r="F247" i="1"/>
  <c r="V247" i="1" s="1"/>
  <c r="F246" i="1"/>
  <c r="V246" i="1" s="1"/>
  <c r="F245" i="1"/>
  <c r="V245" i="1" s="1"/>
  <c r="F244" i="1"/>
  <c r="V244" i="1" s="1"/>
  <c r="F243" i="1"/>
  <c r="V243" i="1" s="1"/>
  <c r="F242" i="1"/>
  <c r="V242" i="1" s="1"/>
  <c r="F241" i="1"/>
  <c r="V241" i="1" s="1"/>
  <c r="F240" i="1"/>
  <c r="V240" i="1" s="1"/>
  <c r="F239" i="1"/>
  <c r="V239" i="1" s="1"/>
  <c r="F238" i="1"/>
  <c r="V238" i="1" s="1"/>
  <c r="F237" i="1"/>
  <c r="V237" i="1" s="1"/>
  <c r="F236" i="1"/>
  <c r="V236" i="1" s="1"/>
  <c r="F235" i="1"/>
  <c r="V235" i="1" s="1"/>
  <c r="F234" i="1"/>
  <c r="V234" i="1" s="1"/>
  <c r="F233" i="1"/>
  <c r="V233" i="1" s="1"/>
  <c r="F232" i="1"/>
  <c r="V232" i="1" s="1"/>
  <c r="F231" i="1"/>
  <c r="V231" i="1" s="1"/>
  <c r="F230" i="1"/>
  <c r="V230" i="1" s="1"/>
  <c r="F229" i="1"/>
  <c r="V229" i="1" s="1"/>
  <c r="F228" i="1"/>
  <c r="V228" i="1" s="1"/>
  <c r="F227" i="1"/>
  <c r="V227" i="1" s="1"/>
  <c r="F226" i="1"/>
  <c r="V226" i="1" s="1"/>
  <c r="F225" i="1"/>
  <c r="V225" i="1" s="1"/>
  <c r="F224" i="1"/>
  <c r="V224" i="1" s="1"/>
  <c r="F223" i="1"/>
  <c r="V223" i="1" s="1"/>
  <c r="F222" i="1"/>
  <c r="V222" i="1" s="1"/>
  <c r="F221" i="1"/>
  <c r="V221" i="1" s="1"/>
  <c r="F220" i="1"/>
  <c r="V220" i="1" s="1"/>
  <c r="F219" i="1"/>
  <c r="V219" i="1" s="1"/>
  <c r="F218" i="1"/>
  <c r="V218" i="1" s="1"/>
  <c r="F217" i="1"/>
  <c r="V217" i="1" s="1"/>
  <c r="F216" i="1"/>
  <c r="V216" i="1" s="1"/>
  <c r="F215" i="1"/>
  <c r="V215" i="1" s="1"/>
  <c r="F214" i="1"/>
  <c r="V214" i="1" s="1"/>
  <c r="F213" i="1"/>
  <c r="V213" i="1" s="1"/>
  <c r="F212" i="1"/>
  <c r="V212" i="1" s="1"/>
  <c r="F211" i="1"/>
  <c r="V211" i="1" s="1"/>
  <c r="F210" i="1"/>
  <c r="V210" i="1" s="1"/>
  <c r="F209" i="1"/>
  <c r="V209" i="1" s="1"/>
  <c r="F208" i="1"/>
  <c r="V208" i="1" s="1"/>
  <c r="F207" i="1"/>
  <c r="V207" i="1" s="1"/>
  <c r="F206" i="1"/>
  <c r="V206" i="1" s="1"/>
  <c r="F205" i="1"/>
  <c r="V205" i="1" s="1"/>
  <c r="F204" i="1"/>
  <c r="V204" i="1" s="1"/>
  <c r="F203" i="1"/>
  <c r="V203" i="1" s="1"/>
  <c r="F202" i="1"/>
  <c r="V202" i="1" s="1"/>
  <c r="F201" i="1"/>
  <c r="V201" i="1" s="1"/>
  <c r="F200" i="1"/>
  <c r="V200" i="1" s="1"/>
  <c r="F199" i="1"/>
  <c r="V199" i="1" s="1"/>
  <c r="F198" i="1"/>
  <c r="V198" i="1" s="1"/>
  <c r="F197" i="1"/>
  <c r="V197" i="1" s="1"/>
  <c r="F196" i="1"/>
  <c r="V196" i="1" s="1"/>
  <c r="F195" i="1"/>
  <c r="V195" i="1" s="1"/>
  <c r="F194" i="1"/>
  <c r="V194" i="1" s="1"/>
  <c r="F193" i="1"/>
  <c r="V193" i="1" s="1"/>
  <c r="F192" i="1"/>
  <c r="V192" i="1" s="1"/>
  <c r="F191" i="1"/>
  <c r="V191" i="1" s="1"/>
  <c r="F190" i="1"/>
  <c r="V190" i="1" s="1"/>
  <c r="F189" i="1"/>
  <c r="V189" i="1" s="1"/>
  <c r="F188" i="1"/>
  <c r="V188" i="1" s="1"/>
  <c r="F187" i="1"/>
  <c r="V187" i="1" s="1"/>
  <c r="F186" i="1"/>
  <c r="V186" i="1" s="1"/>
  <c r="F185" i="1"/>
  <c r="V185" i="1" s="1"/>
  <c r="F184" i="1"/>
  <c r="V184" i="1" s="1"/>
  <c r="F183" i="1"/>
  <c r="V183" i="1" s="1"/>
  <c r="F182" i="1"/>
  <c r="V182" i="1" s="1"/>
  <c r="F181" i="1"/>
  <c r="V181" i="1" s="1"/>
  <c r="F180" i="1"/>
  <c r="V180" i="1" s="1"/>
  <c r="F179" i="1"/>
  <c r="V179" i="1" s="1"/>
  <c r="F178" i="1"/>
  <c r="V178" i="1" s="1"/>
  <c r="F177" i="1"/>
  <c r="V177" i="1" s="1"/>
  <c r="F176" i="1"/>
  <c r="V176" i="1" s="1"/>
  <c r="F175" i="1"/>
  <c r="V175" i="1" s="1"/>
  <c r="F174" i="1"/>
  <c r="V174" i="1" s="1"/>
  <c r="F173" i="1"/>
  <c r="V173" i="1" s="1"/>
  <c r="F172" i="1"/>
  <c r="V172" i="1" s="1"/>
  <c r="F171" i="1"/>
  <c r="V171" i="1" s="1"/>
  <c r="F170" i="1"/>
  <c r="V170" i="1" s="1"/>
  <c r="F169" i="1"/>
  <c r="V169" i="1" s="1"/>
  <c r="F168" i="1"/>
  <c r="V168" i="1" s="1"/>
  <c r="F167" i="1"/>
  <c r="V167" i="1" s="1"/>
  <c r="F166" i="1"/>
  <c r="V166" i="1" s="1"/>
  <c r="F165" i="1"/>
  <c r="V165" i="1" s="1"/>
  <c r="F164" i="1"/>
  <c r="V164" i="1" s="1"/>
  <c r="F163" i="1"/>
  <c r="V163" i="1" s="1"/>
  <c r="F162" i="1"/>
  <c r="V162" i="1" s="1"/>
  <c r="F161" i="1"/>
  <c r="V161" i="1" s="1"/>
  <c r="F160" i="1"/>
  <c r="V160" i="1" s="1"/>
  <c r="F159" i="1"/>
  <c r="V159" i="1" s="1"/>
  <c r="F158" i="1"/>
  <c r="V158" i="1" s="1"/>
  <c r="F157" i="1"/>
  <c r="V157" i="1" s="1"/>
  <c r="F156" i="1"/>
  <c r="V156" i="1" s="1"/>
  <c r="F155" i="1"/>
  <c r="V155" i="1" s="1"/>
  <c r="F154" i="1"/>
  <c r="V154" i="1" s="1"/>
  <c r="F153" i="1"/>
  <c r="V153" i="1" s="1"/>
  <c r="F152" i="1"/>
  <c r="V152" i="1" s="1"/>
  <c r="F151" i="1"/>
  <c r="V151" i="1" s="1"/>
  <c r="F150" i="1"/>
  <c r="V150" i="1" s="1"/>
  <c r="F149" i="1"/>
  <c r="V149" i="1" s="1"/>
  <c r="F148" i="1"/>
  <c r="V148" i="1" s="1"/>
  <c r="F147" i="1"/>
  <c r="V147" i="1" s="1"/>
  <c r="F146" i="1"/>
  <c r="V146" i="1" s="1"/>
  <c r="F145" i="1"/>
  <c r="V145" i="1" s="1"/>
  <c r="F144" i="1"/>
  <c r="V144" i="1" s="1"/>
  <c r="F143" i="1"/>
  <c r="V143" i="1" s="1"/>
  <c r="F142" i="1"/>
  <c r="V142" i="1" s="1"/>
  <c r="F141" i="1"/>
  <c r="V141" i="1" s="1"/>
  <c r="F140" i="1"/>
  <c r="V140" i="1" s="1"/>
  <c r="F139" i="1"/>
  <c r="V139" i="1" s="1"/>
  <c r="F138" i="1"/>
  <c r="V138" i="1" s="1"/>
  <c r="F137" i="1"/>
  <c r="V137" i="1" s="1"/>
  <c r="F136" i="1"/>
  <c r="V136" i="1" s="1"/>
  <c r="F135" i="1"/>
  <c r="V135" i="1" s="1"/>
  <c r="F134" i="1"/>
  <c r="V134" i="1" s="1"/>
  <c r="F133" i="1"/>
  <c r="V133" i="1" s="1"/>
  <c r="F132" i="1"/>
  <c r="V132" i="1" s="1"/>
  <c r="F131" i="1"/>
  <c r="V131" i="1" s="1"/>
  <c r="F130" i="1"/>
  <c r="V130" i="1" s="1"/>
  <c r="F129" i="1"/>
  <c r="V129" i="1" s="1"/>
  <c r="F128" i="1"/>
  <c r="V128" i="1" s="1"/>
  <c r="F127" i="1"/>
  <c r="V127" i="1" s="1"/>
  <c r="F126" i="1"/>
  <c r="V126" i="1" s="1"/>
  <c r="F125" i="1"/>
  <c r="V125" i="1" s="1"/>
  <c r="F124" i="1"/>
  <c r="V124" i="1" s="1"/>
  <c r="F123" i="1"/>
  <c r="V123" i="1" s="1"/>
  <c r="F122" i="1"/>
  <c r="V122" i="1" s="1"/>
  <c r="F121" i="1"/>
  <c r="V121" i="1" s="1"/>
  <c r="F120" i="1"/>
  <c r="V120" i="1" s="1"/>
  <c r="F119" i="1"/>
  <c r="V119" i="1" s="1"/>
  <c r="F118" i="1"/>
  <c r="V118" i="1" s="1"/>
  <c r="F117" i="1"/>
  <c r="V117" i="1" s="1"/>
  <c r="F116" i="1"/>
  <c r="V116" i="1" s="1"/>
  <c r="F115" i="1"/>
  <c r="V115" i="1" s="1"/>
  <c r="F114" i="1"/>
  <c r="V114" i="1" s="1"/>
  <c r="F113" i="1"/>
  <c r="V113" i="1" s="1"/>
  <c r="F112" i="1"/>
  <c r="V112" i="1" s="1"/>
  <c r="F111" i="1"/>
  <c r="V111" i="1" s="1"/>
  <c r="F110" i="1"/>
  <c r="V110" i="1" s="1"/>
  <c r="F109" i="1"/>
  <c r="V109" i="1" s="1"/>
  <c r="F108" i="1"/>
  <c r="V108" i="1" s="1"/>
  <c r="F107" i="1"/>
  <c r="V107" i="1" s="1"/>
  <c r="F106" i="1"/>
  <c r="V106" i="1" s="1"/>
  <c r="F105" i="1"/>
  <c r="V105" i="1" s="1"/>
  <c r="F104" i="1"/>
  <c r="V104" i="1" s="1"/>
  <c r="F103" i="1"/>
  <c r="V103" i="1" s="1"/>
  <c r="F102" i="1"/>
  <c r="V102" i="1" s="1"/>
  <c r="F101" i="1"/>
  <c r="V101" i="1" s="1"/>
  <c r="F100" i="1"/>
  <c r="V100" i="1" s="1"/>
  <c r="F99" i="1"/>
  <c r="V99" i="1" s="1"/>
  <c r="F98" i="1"/>
  <c r="V98" i="1" s="1"/>
  <c r="F97" i="1"/>
  <c r="V97" i="1" s="1"/>
  <c r="F96" i="1"/>
  <c r="V96" i="1" s="1"/>
  <c r="F95" i="1"/>
  <c r="V95" i="1" s="1"/>
  <c r="F94" i="1"/>
  <c r="V94" i="1" s="1"/>
  <c r="F93" i="1"/>
  <c r="V93" i="1" s="1"/>
  <c r="F92" i="1"/>
  <c r="V92" i="1" s="1"/>
  <c r="F91" i="1"/>
  <c r="V91" i="1" s="1"/>
  <c r="F90" i="1"/>
  <c r="V90" i="1" s="1"/>
  <c r="F89" i="1"/>
  <c r="V89" i="1" s="1"/>
  <c r="F88" i="1"/>
  <c r="V88" i="1" s="1"/>
  <c r="F87" i="1"/>
  <c r="V87" i="1" s="1"/>
  <c r="F86" i="1"/>
  <c r="V86" i="1" s="1"/>
  <c r="F85" i="1"/>
  <c r="V85" i="1" s="1"/>
  <c r="F84" i="1"/>
  <c r="V84" i="1" s="1"/>
  <c r="F83" i="1"/>
  <c r="V83" i="1" s="1"/>
  <c r="F82" i="1"/>
  <c r="V82" i="1" s="1"/>
  <c r="F81" i="1"/>
  <c r="V81" i="1" s="1"/>
  <c r="F80" i="1"/>
  <c r="V80" i="1" s="1"/>
  <c r="F79" i="1"/>
  <c r="V79" i="1" s="1"/>
  <c r="F78" i="1"/>
  <c r="V78" i="1" s="1"/>
  <c r="F77" i="1"/>
  <c r="V77" i="1" s="1"/>
  <c r="F76" i="1"/>
  <c r="V76" i="1" s="1"/>
  <c r="F75" i="1"/>
  <c r="V75" i="1" s="1"/>
  <c r="F74" i="1"/>
  <c r="V74" i="1" s="1"/>
  <c r="F73" i="1"/>
  <c r="V73" i="1" s="1"/>
  <c r="F72" i="1"/>
  <c r="V72" i="1" s="1"/>
  <c r="F71" i="1"/>
  <c r="V71" i="1" s="1"/>
  <c r="F70" i="1"/>
  <c r="V70" i="1" s="1"/>
  <c r="F69" i="1"/>
  <c r="V69" i="1" s="1"/>
  <c r="F68" i="1"/>
  <c r="V68" i="1" s="1"/>
  <c r="F67" i="1"/>
  <c r="V67" i="1" s="1"/>
  <c r="F66" i="1"/>
  <c r="V66" i="1" s="1"/>
  <c r="F65" i="1"/>
  <c r="V65" i="1" s="1"/>
  <c r="F64" i="1"/>
  <c r="V64" i="1" s="1"/>
  <c r="F63" i="1"/>
  <c r="V63" i="1" s="1"/>
  <c r="F62" i="1"/>
  <c r="V62" i="1" s="1"/>
  <c r="F61" i="1"/>
  <c r="V61" i="1" s="1"/>
  <c r="F60" i="1"/>
  <c r="V60" i="1" s="1"/>
  <c r="F59" i="1"/>
  <c r="V59" i="1" s="1"/>
  <c r="F58" i="1"/>
  <c r="V58" i="1" s="1"/>
  <c r="F57" i="1"/>
  <c r="V57" i="1" s="1"/>
  <c r="F56" i="1"/>
  <c r="V56" i="1" s="1"/>
  <c r="F55" i="1"/>
  <c r="V55" i="1" s="1"/>
  <c r="F54" i="1"/>
  <c r="V54" i="1" s="1"/>
  <c r="F53" i="1"/>
  <c r="V53" i="1" s="1"/>
  <c r="F52" i="1"/>
  <c r="V52" i="1" s="1"/>
  <c r="F51" i="1"/>
  <c r="V51" i="1" s="1"/>
  <c r="F50" i="1"/>
  <c r="V50" i="1" s="1"/>
  <c r="F49" i="1"/>
  <c r="V49" i="1" s="1"/>
  <c r="F48" i="1"/>
  <c r="V48" i="1" s="1"/>
  <c r="F47" i="1"/>
  <c r="V47" i="1" s="1"/>
  <c r="F46" i="1"/>
  <c r="V46" i="1" s="1"/>
  <c r="F45" i="1"/>
  <c r="V45" i="1" s="1"/>
  <c r="F44" i="1"/>
  <c r="V44" i="1" s="1"/>
  <c r="F43" i="1"/>
  <c r="V43" i="1" s="1"/>
  <c r="F42" i="1"/>
  <c r="V42" i="1" s="1"/>
  <c r="F41" i="1"/>
  <c r="V41" i="1" s="1"/>
  <c r="F40" i="1"/>
  <c r="V40" i="1" s="1"/>
  <c r="F39" i="1"/>
  <c r="V39" i="1" s="1"/>
  <c r="F38" i="1"/>
  <c r="V38" i="1" s="1"/>
  <c r="F37" i="1"/>
  <c r="V37" i="1" s="1"/>
  <c r="F36" i="1"/>
  <c r="V36" i="1" s="1"/>
  <c r="F35" i="1"/>
  <c r="V35" i="1" s="1"/>
  <c r="F34" i="1"/>
  <c r="V34" i="1" s="1"/>
  <c r="F33" i="1"/>
  <c r="V33" i="1" s="1"/>
  <c r="F32" i="1"/>
  <c r="V32" i="1" s="1"/>
  <c r="F31" i="1"/>
  <c r="V31" i="1" s="1"/>
  <c r="F30" i="1"/>
  <c r="V30" i="1" s="1"/>
  <c r="F29" i="1"/>
  <c r="V29" i="1" s="1"/>
  <c r="F28" i="1"/>
  <c r="V28" i="1" s="1"/>
  <c r="F27" i="1"/>
  <c r="V27" i="1" s="1"/>
  <c r="F26" i="1"/>
  <c r="V26" i="1" s="1"/>
  <c r="F25" i="1"/>
  <c r="V25" i="1" s="1"/>
  <c r="F24" i="1"/>
  <c r="V24" i="1" s="1"/>
  <c r="F23" i="1"/>
  <c r="V23" i="1" s="1"/>
  <c r="F22" i="1"/>
  <c r="V22" i="1" s="1"/>
  <c r="F21" i="1"/>
  <c r="V21" i="1" s="1"/>
  <c r="F20" i="1"/>
  <c r="V20" i="1" s="1"/>
  <c r="F19" i="1"/>
  <c r="V19" i="1" s="1"/>
  <c r="F18" i="1"/>
  <c r="V18" i="1" s="1"/>
  <c r="F17" i="1"/>
  <c r="V17" i="1" s="1"/>
  <c r="F16" i="1"/>
  <c r="V16" i="1" s="1"/>
  <c r="F15" i="1"/>
  <c r="V15" i="1" s="1"/>
  <c r="F14" i="1"/>
  <c r="V14" i="1" s="1"/>
  <c r="F13" i="1"/>
  <c r="V13" i="1" s="1"/>
  <c r="F12" i="1"/>
  <c r="V12" i="1" s="1"/>
  <c r="F11" i="1"/>
  <c r="V11" i="1" s="1"/>
  <c r="E8" i="2" l="1"/>
  <c r="E6" i="2"/>
  <c r="E4" i="2"/>
  <c r="E5" i="1" l="1"/>
  <c r="E5" i="2" l="1"/>
  <c r="E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GILLERON Maurice</author>
  </authors>
  <commentList>
    <comment ref="AK10" authorId="0" shapeId="0" xr:uid="{8B33160B-EEEC-48D7-AC9B-3584B6B904AF}">
      <text>
        <r>
          <rPr>
            <b/>
            <sz val="9"/>
            <color indexed="81"/>
            <rFont val="Tahoma"/>
            <family val="2"/>
          </rPr>
          <t>GILLERON Maurice:</t>
        </r>
        <r>
          <rPr>
            <sz val="9"/>
            <color indexed="81"/>
            <rFont val="Tahoma"/>
            <family val="2"/>
          </rPr>
          <t xml:space="preserve">
g CO2/km ?</t>
        </r>
      </text>
    </comment>
  </commentList>
</comments>
</file>

<file path=xl/sharedStrings.xml><?xml version="1.0" encoding="utf-8"?>
<sst xmlns="http://schemas.openxmlformats.org/spreadsheetml/2006/main" count="96931" uniqueCount="11465">
  <si>
    <t>Parc gestion</t>
  </si>
  <si>
    <t>Parc production</t>
  </si>
  <si>
    <t>Identifiant</t>
  </si>
  <si>
    <t>Date de mise en service</t>
  </si>
  <si>
    <t>Marque</t>
  </si>
  <si>
    <t>Code segment</t>
  </si>
  <si>
    <t>Modèle</t>
  </si>
  <si>
    <t>Catégorie</t>
  </si>
  <si>
    <t>Sous-catégorie</t>
  </si>
  <si>
    <t>Genre</t>
  </si>
  <si>
    <t>Energie</t>
  </si>
  <si>
    <t>Département</t>
  </si>
  <si>
    <t>Unité</t>
  </si>
  <si>
    <t>Entité</t>
  </si>
  <si>
    <t>Groupe</t>
  </si>
  <si>
    <t>Activité moyenne mensuelle</t>
  </si>
  <si>
    <t>Dernier index compteur connu</t>
  </si>
  <si>
    <t>Date dernier index connu</t>
  </si>
  <si>
    <t>Famille</t>
  </si>
  <si>
    <t>Sous-famille</t>
  </si>
  <si>
    <t>Motorisation</t>
  </si>
  <si>
    <t>CO2</t>
  </si>
  <si>
    <t>Nb places assises</t>
  </si>
  <si>
    <t>Utilisateur</t>
  </si>
  <si>
    <t>Tel Utilis</t>
  </si>
  <si>
    <t>Correspondant</t>
  </si>
  <si>
    <t>Tel Cor</t>
  </si>
  <si>
    <t>OUI</t>
  </si>
  <si>
    <t>AD-667-KW</t>
  </si>
  <si>
    <t>VOLK</t>
  </si>
  <si>
    <t>MB</t>
  </si>
  <si>
    <t>CRAFTER 50</t>
  </si>
  <si>
    <t>CRAFTER</t>
  </si>
  <si>
    <t>VU</t>
  </si>
  <si>
    <t>GO</t>
  </si>
  <si>
    <t>CRIT AIR 3</t>
  </si>
  <si>
    <t>RDS</t>
  </si>
  <si>
    <t>AC</t>
  </si>
  <si>
    <t>MVA</t>
  </si>
  <si>
    <t>RELAIS ACCUEIL</t>
  </si>
  <si>
    <t>SERVICE</t>
  </si>
  <si>
    <t>2.5 D TURBO 5 CYLINDRES</t>
  </si>
  <si>
    <t>EN PRET A MOBICITE</t>
  </si>
  <si>
    <t>Behn ngoma - Behn.ngoma@ratpdev.com - 06.89.04.61.43 - 01.30.16.13.04</t>
  </si>
  <si>
    <t>MICHAUT Rémi</t>
  </si>
  <si>
    <t>non</t>
  </si>
  <si>
    <t>2009BJ27267</t>
  </si>
  <si>
    <t>WV1ZZZ2EZ86033433</t>
  </si>
  <si>
    <t>AJ-447-KY</t>
  </si>
  <si>
    <t>FIAT</t>
  </si>
  <si>
    <t>FG+</t>
  </si>
  <si>
    <t>FIAT DUC</t>
  </si>
  <si>
    <t>UTILITAIRE NACELLE</t>
  </si>
  <si>
    <t>VASP</t>
  </si>
  <si>
    <t>RATP INFRA</t>
  </si>
  <si>
    <t>ESO</t>
  </si>
  <si>
    <t>CPMO</t>
  </si>
  <si>
    <t>VI</t>
  </si>
  <si>
    <t>SER</t>
  </si>
  <si>
    <t>2.3 JTD</t>
  </si>
  <si>
    <t>DALINO Yann-BOUFFIER Eric</t>
  </si>
  <si>
    <t>LAVINA Bruno</t>
  </si>
  <si>
    <t>2010AB73917</t>
  </si>
  <si>
    <t>ZFA25000001626721</t>
  </si>
  <si>
    <t>AK-409-QV</t>
  </si>
  <si>
    <t>CITR</t>
  </si>
  <si>
    <t>FP</t>
  </si>
  <si>
    <t>CITR BER</t>
  </si>
  <si>
    <t>FOURGONNETTE</t>
  </si>
  <si>
    <t>MISO</t>
  </si>
  <si>
    <t>1.6 HDI 92</t>
  </si>
  <si>
    <t>GILLOT Pascal / PATRICE BESSON (correspondant)</t>
  </si>
  <si>
    <t>87212 / 66971</t>
  </si>
  <si>
    <t>2010AK19488</t>
  </si>
  <si>
    <t>VF77M9HXC9J346528</t>
  </si>
  <si>
    <t>AK-454-QV</t>
  </si>
  <si>
    <t>SEM</t>
  </si>
  <si>
    <t>L01</t>
  </si>
  <si>
    <t>MAITRISE DU TERRITOIRE</t>
  </si>
  <si>
    <t>NAJI Leila</t>
  </si>
  <si>
    <t>2010AK19489</t>
  </si>
  <si>
    <t>VF77M9HXC9J271203</t>
  </si>
  <si>
    <t>AK-695-QV</t>
  </si>
  <si>
    <t>SIPREL-RASSOL</t>
  </si>
  <si>
    <t>REMD</t>
  </si>
  <si>
    <t>S 2500 A</t>
  </si>
  <si>
    <t>RE</t>
  </si>
  <si>
    <t>REMORQUE CLASSIQUE</t>
  </si>
  <si>
    <t>SANS</t>
  </si>
  <si>
    <t>TDE/MCBT</t>
  </si>
  <si>
    <t>NANT</t>
  </si>
  <si>
    <t>MARZIVE Yannick</t>
  </si>
  <si>
    <t>HOLLMANN Catherine / COTTE Aurélie / MAREY Elise / M'BAREK Arnaud / JARRY Christophe</t>
  </si>
  <si>
    <t>62743 / 62584 /80629 / 80628</t>
  </si>
  <si>
    <t>RENOUVELLEMENT INDETERMINE</t>
  </si>
  <si>
    <t>2010AK19493</t>
  </si>
  <si>
    <t>VF90S25000A066079</t>
  </si>
  <si>
    <t>AL-843-DY</t>
  </si>
  <si>
    <t>EDT</t>
  </si>
  <si>
    <t>ADT93/95</t>
  </si>
  <si>
    <t>- JOLY David-QUEMARD Guillaume-SOUBRANE Céline-</t>
  </si>
  <si>
    <t>61404-61426</t>
  </si>
  <si>
    <t>SOUBRANE Cécile-JOLY David-</t>
  </si>
  <si>
    <t>2010AP11013</t>
  </si>
  <si>
    <t>VF77M9HXC9J278491</t>
  </si>
  <si>
    <t>AN-570-SV</t>
  </si>
  <si>
    <t>FM</t>
  </si>
  <si>
    <t>FIAT SCUD</t>
  </si>
  <si>
    <t>RVN</t>
  </si>
  <si>
    <t>MAINT-ASNIERES</t>
  </si>
  <si>
    <t>2.0 JTD 120</t>
  </si>
  <si>
    <t>BEL Christian</t>
  </si>
  <si>
    <t>CROSSARD Paul</t>
  </si>
  <si>
    <t>2010BJ06543</t>
  </si>
  <si>
    <t>ZFA27000064274398</t>
  </si>
  <si>
    <t>AN-689-SV</t>
  </si>
  <si>
    <t>FG</t>
  </si>
  <si>
    <t>FOURGON &lt; 3,5T</t>
  </si>
  <si>
    <t>QDS</t>
  </si>
  <si>
    <t>MAINT-IVRY</t>
  </si>
  <si>
    <t>REM</t>
  </si>
  <si>
    <t>2.2 JTD</t>
  </si>
  <si>
    <t>Paul GERARD - Eric ALONSO</t>
  </si>
  <si>
    <t>Bruno GALIANA</t>
  </si>
  <si>
    <t>2010BJ06544</t>
  </si>
  <si>
    <t>ZFA25000001745689</t>
  </si>
  <si>
    <t>AP-373-KY</t>
  </si>
  <si>
    <t>MAN</t>
  </si>
  <si>
    <t>PLG</t>
  </si>
  <si>
    <t>MAN 10-180</t>
  </si>
  <si>
    <t>PL</t>
  </si>
  <si>
    <t>CAMION PORTEUR</t>
  </si>
  <si>
    <t>VAFO</t>
  </si>
  <si>
    <t>THOMAS Johnny / SERRA Cedric / TERLICOQ Sylvain / NAYROLES Luc</t>
  </si>
  <si>
    <t>88487/88470/88486</t>
  </si>
  <si>
    <t>GAUTREAU Philippe /HOLLMANN Catherine</t>
  </si>
  <si>
    <t>88493/62743 / 88470</t>
  </si>
  <si>
    <t>oui</t>
  </si>
  <si>
    <t>2010BP10435</t>
  </si>
  <si>
    <t>WMAN05ZZ3AY240024</t>
  </si>
  <si>
    <t>AS-020-RT</t>
  </si>
  <si>
    <t>IVEC</t>
  </si>
  <si>
    <t>ML 150 E 22</t>
  </si>
  <si>
    <t>DPG</t>
  </si>
  <si>
    <t>LDT</t>
  </si>
  <si>
    <t>TRANSPORT</t>
  </si>
  <si>
    <t>ORNANO</t>
  </si>
  <si>
    <t>6.0 L 6 cyl 220ch</t>
  </si>
  <si>
    <t>RELAIS MRB ROUE  / !MRB-VA-Encadrement-Transport / - MRB-VA-Demandes de transport</t>
  </si>
  <si>
    <t>HERVE Jérôme</t>
  </si>
  <si>
    <t>2010CP33520</t>
  </si>
  <si>
    <t>ZCFA1LGO402561241</t>
  </si>
  <si>
    <t>AS-594-XA</t>
  </si>
  <si>
    <t>MERCEDES</t>
  </si>
  <si>
    <t>PLG+</t>
  </si>
  <si>
    <t>CAMION RAIL/ROUTE</t>
  </si>
  <si>
    <t>VOIE</t>
  </si>
  <si>
    <t>MO</t>
  </si>
  <si>
    <t>MET- JOUR</t>
  </si>
  <si>
    <t>GUERIN Alain</t>
  </si>
  <si>
    <t>65434 / 65630</t>
  </si>
  <si>
    <t>ORDO-MET@ratp.fr / ARIAN Lyes</t>
  </si>
  <si>
    <t>61719 / 73953</t>
  </si>
  <si>
    <t>2014AU73217</t>
  </si>
  <si>
    <t>WDB4271151W182747</t>
  </si>
  <si>
    <t>NON</t>
  </si>
  <si>
    <t>AUTOLIB-CARROSSERIE</t>
  </si>
  <si>
    <t>AUTOLIB</t>
  </si>
  <si>
    <t>AL</t>
  </si>
  <si>
    <t>VP</t>
  </si>
  <si>
    <t>ELECTRIQUE</t>
  </si>
  <si>
    <t>Jean-Pierre IMELE</t>
  </si>
  <si>
    <t>XXXX</t>
  </si>
  <si>
    <t>AV-237-AZ</t>
  </si>
  <si>
    <t>RENAULT TRUCKS</t>
  </si>
  <si>
    <t>RVI MIDLUM</t>
  </si>
  <si>
    <t>CRIT AIR 4</t>
  </si>
  <si>
    <t>BGLR</t>
  </si>
  <si>
    <t>CRESPEL Nicolas-BLANCHON Michael-DEVEZ Guillaume-HOLLMAN Catherine-POULOUIN Goulwen-BRODIN Maxime-BOUFAR Mamar-FANNI Gianni</t>
  </si>
  <si>
    <t>73381 / 73371</t>
  </si>
  <si>
    <t>HOLLMANN Catherine</t>
  </si>
  <si>
    <t>62743 / 62584</t>
  </si>
  <si>
    <t>2012AG27835</t>
  </si>
  <si>
    <t>VF644ACA000014403</t>
  </si>
  <si>
    <t>AV-468-AZ</t>
  </si>
  <si>
    <t>MR</t>
  </si>
  <si>
    <t>MAINT-TRAVAUX</t>
  </si>
  <si>
    <t>RDS-AC-Receptionnaire@ratp.fr-BESNARD David-DA SILVA Mickael</t>
  </si>
  <si>
    <t>87464 - 87381 - 61545</t>
  </si>
  <si>
    <t>TEIXEIRA CARDOSO Gael</t>
  </si>
  <si>
    <t>2013FE34350</t>
  </si>
  <si>
    <t>ZFA25000001787955</t>
  </si>
  <si>
    <t>AV-672-BS</t>
  </si>
  <si>
    <t>SDN</t>
  </si>
  <si>
    <t>DIR-EXP</t>
  </si>
  <si>
    <t>ALBARES Franck / CHERIAUX Philippe</t>
  </si>
  <si>
    <t>74979 / 61193 / 61107</t>
  </si>
  <si>
    <t>DELORME Thierry</t>
  </si>
  <si>
    <t>2010DB17879</t>
  </si>
  <si>
    <t>VF77M9HXCAJ657524</t>
  </si>
  <si>
    <t>AX-132-QK</t>
  </si>
  <si>
    <t>87464 - 60955 - 61545</t>
  </si>
  <si>
    <t>2010DV34794</t>
  </si>
  <si>
    <t>ZFA27000064281672</t>
  </si>
  <si>
    <t>AY-421-KR</t>
  </si>
  <si>
    <t>MRF</t>
  </si>
  <si>
    <t>MF67</t>
  </si>
  <si>
    <t>CHOISY</t>
  </si>
  <si>
    <t>MEI</t>
  </si>
  <si>
    <t>BENNOIT Laurent - LEONARDI Jean Marc</t>
  </si>
  <si>
    <t>86554 - 86425 - 86576</t>
  </si>
  <si>
    <t>METAY Rudy-LEROC Laurent-JANVIER Julien-</t>
  </si>
  <si>
    <t>2013DZ78186</t>
  </si>
  <si>
    <t>ZFA25000001784519</t>
  </si>
  <si>
    <t>AZ-796-TX</t>
  </si>
  <si>
    <t>RENAULT</t>
  </si>
  <si>
    <t>MAX</t>
  </si>
  <si>
    <t>M2E</t>
  </si>
  <si>
    <t>Maintenance patrimoniale et travaux</t>
  </si>
  <si>
    <t>SDAC</t>
  </si>
  <si>
    <t>EM</t>
  </si>
  <si>
    <t>YD25</t>
  </si>
  <si>
    <t>Renaud LOISSE / ROSETTE Olivier/MARTINAND Jeanne</t>
  </si>
  <si>
    <t>M2E-CG-CMGP@ratp.fr</t>
  </si>
  <si>
    <t>2010EN43558</t>
  </si>
  <si>
    <t>VF6SHTF24A2111518</t>
  </si>
  <si>
    <t>AZ-979-TX</t>
  </si>
  <si>
    <t>VSP</t>
  </si>
  <si>
    <t>CITR C3 ENT</t>
  </si>
  <si>
    <t>VEHICULE DE SOCIETE</t>
  </si>
  <si>
    <t>SIT</t>
  </si>
  <si>
    <t>ETI</t>
  </si>
  <si>
    <t>TRAVAUX</t>
  </si>
  <si>
    <t>1.4 HDI 70</t>
  </si>
  <si>
    <t>GROLEAU Marie / DE SOUSA José</t>
  </si>
  <si>
    <t>2010EN43560</t>
  </si>
  <si>
    <t>VF7FC8HZCAA605924</t>
  </si>
  <si>
    <t>BB-128-KQ</t>
  </si>
  <si>
    <t>MET</t>
  </si>
  <si>
    <t>MTW2</t>
  </si>
  <si>
    <t>Driss EL MOURADI - Laurent GIRARD-DESPROLET</t>
  </si>
  <si>
    <t>65434 / 85834</t>
  </si>
  <si>
    <t>ordo-met@ratp.fr  /ARIAN Lyes</t>
  </si>
  <si>
    <t>61724 / 73953</t>
  </si>
  <si>
    <t>2010FC68461</t>
  </si>
  <si>
    <t>ZFA25000001813492</t>
  </si>
  <si>
    <t>BC01545-DK-789-JF</t>
  </si>
  <si>
    <t>Philippe LEROY</t>
  </si>
  <si>
    <t>VL4BCEB1KET001545</t>
  </si>
  <si>
    <t>BC02089-DM-653-NM</t>
  </si>
  <si>
    <t>ZLOBCEB1KET002089</t>
  </si>
  <si>
    <t>BC02090-DM-716-NN</t>
  </si>
  <si>
    <t>ZLOBCEB1KET002090</t>
  </si>
  <si>
    <t>BC02092-DM-933-NP</t>
  </si>
  <si>
    <t>ZLOBCEB1KET002092</t>
  </si>
  <si>
    <t>BC02093-DM-220-NQ</t>
  </si>
  <si>
    <t>ZLOBCEB1KET002093</t>
  </si>
  <si>
    <t>BC02094-DM-359-NQ</t>
  </si>
  <si>
    <t>ZLOBCEB1KET002094</t>
  </si>
  <si>
    <t>BC02096-DM-430-NQ</t>
  </si>
  <si>
    <t>ZLOBCEB1KET002096</t>
  </si>
  <si>
    <t>BC02100-DM-662-NQ</t>
  </si>
  <si>
    <t>ZL0BCEB1KET002100</t>
  </si>
  <si>
    <t>BC02104-DM-136-NR</t>
  </si>
  <si>
    <t>ZL0BCEB1KDT002104</t>
  </si>
  <si>
    <t>BC02105-DM-247-NR</t>
  </si>
  <si>
    <t>ZL0BCEB1KDT002105</t>
  </si>
  <si>
    <t>BC02107- DM-519-NR</t>
  </si>
  <si>
    <t>ACCUEIL MICHELET</t>
  </si>
  <si>
    <t>ZL0BCEB1KET002107</t>
  </si>
  <si>
    <t>BC02108-DM-623-NR</t>
  </si>
  <si>
    <t>ZLOBCEB1KET002108</t>
  </si>
  <si>
    <t>BC02109-DM-770-NR</t>
  </si>
  <si>
    <t>ZLOBCEB1KET002109</t>
  </si>
  <si>
    <t>BC02112-DM-175-NS</t>
  </si>
  <si>
    <t>ZL0BCEB1KDT002112</t>
  </si>
  <si>
    <t>BC02114-DM-566-NS</t>
  </si>
  <si>
    <t>ZL0BCEB1KET002114</t>
  </si>
  <si>
    <t>BC02119-DM-543-NT</t>
  </si>
  <si>
    <t>ZL0BCEB1KDT002119</t>
  </si>
  <si>
    <t>BC02124-DM-341-NV</t>
  </si>
  <si>
    <t>ZL0BCEB1KDT002124</t>
  </si>
  <si>
    <t>BC02127-DM-784-NV</t>
  </si>
  <si>
    <t>ZL0BCEB1KDT002127</t>
  </si>
  <si>
    <t>BC02130-DM-046-NW</t>
  </si>
  <si>
    <t>ZLOBCEB1KET002130</t>
  </si>
  <si>
    <t>BC02131-DM-140-NW</t>
  </si>
  <si>
    <t>ZLOBCEB1KET002131</t>
  </si>
  <si>
    <t>BC02132-DM-238-NW</t>
  </si>
  <si>
    <t>ZLOBCEB1KET002132</t>
  </si>
  <si>
    <t>BC02140-DM-725-NW</t>
  </si>
  <si>
    <t>ZLOBCEB1KET002140</t>
  </si>
  <si>
    <t>BC02145-DM-022-NX</t>
  </si>
  <si>
    <t>ACCEUIL MICHELET</t>
  </si>
  <si>
    <t>ZLOBCEB1KET002145</t>
  </si>
  <si>
    <t>BC02147-DM-344-NX</t>
  </si>
  <si>
    <t>ZL0BCEB1KET002147</t>
  </si>
  <si>
    <t>BC02148-DM-396-NX</t>
  </si>
  <si>
    <t>ZLOBCEB1KET002148</t>
  </si>
  <si>
    <t>BC02149-DM-879-PB</t>
  </si>
  <si>
    <t>ZL0BCEB1KET002149</t>
  </si>
  <si>
    <t>BC02155-DM-716-PC</t>
  </si>
  <si>
    <t>ZLOBCEB1KET002155</t>
  </si>
  <si>
    <t>BC02156-DM-877-PC</t>
  </si>
  <si>
    <t>ZLOBCEB1KET002156</t>
  </si>
  <si>
    <t>BC02164-DM-200-PE</t>
  </si>
  <si>
    <t>ZL0BCEB1KET002164</t>
  </si>
  <si>
    <t>BC02171-DM-201-PF</t>
  </si>
  <si>
    <t>ZLOBCEB1KET002171</t>
  </si>
  <si>
    <t>BC02172-DM-715-PF</t>
  </si>
  <si>
    <t>ZL0BCEB1KET002172</t>
  </si>
  <si>
    <t>BC02174-DM-073-PG</t>
  </si>
  <si>
    <t>ZL0BCEB1KET002174</t>
  </si>
  <si>
    <t>BC02178-DM-705-PG</t>
  </si>
  <si>
    <t>ZL0BCEB1KET002178</t>
  </si>
  <si>
    <t>BC02180-DM-012-PH</t>
  </si>
  <si>
    <t>ZLOBCEB1KET002180</t>
  </si>
  <si>
    <t>BC02185-DM-839-PH</t>
  </si>
  <si>
    <t>ZLOBCEB1KET002185</t>
  </si>
  <si>
    <t>BC02203-DN-576-HX</t>
  </si>
  <si>
    <t>ZL0BCEB1KET002203</t>
  </si>
  <si>
    <t>BC02205-DN-961-HX</t>
  </si>
  <si>
    <t>ZL0BCEB1KCT002205</t>
  </si>
  <si>
    <t>BC02207-DN-193-HY</t>
  </si>
  <si>
    <t>ZL0BCEB1KCT002207</t>
  </si>
  <si>
    <t>BC02219-DN-398-JE</t>
  </si>
  <si>
    <t>ZL0BCEB1KET002219</t>
  </si>
  <si>
    <t>BC02224-DN-089-JF</t>
  </si>
  <si>
    <t>ZL0BCEB1KCT002224</t>
  </si>
  <si>
    <t>BC02229-DN-802-JF</t>
  </si>
  <si>
    <t>ZL0BCEB1KCT002229</t>
  </si>
  <si>
    <t>BC02231-DN-067-JG</t>
  </si>
  <si>
    <t>ZL0BCEB1KCT002231</t>
  </si>
  <si>
    <t>BC02236-DN-839-JK</t>
  </si>
  <si>
    <t>ZL0BCEB1KCT002236</t>
  </si>
  <si>
    <t>BC02238-DN-063-JL</t>
  </si>
  <si>
    <t>ZL0BCEB1KCT002238</t>
  </si>
  <si>
    <t>BC02243-DN-615-JL</t>
  </si>
  <si>
    <t>ZL0BCEB1KFT002243</t>
  </si>
  <si>
    <t>BC02252-DN-570-JP</t>
  </si>
  <si>
    <t>ZL0BCEB1KFT002252</t>
  </si>
  <si>
    <t>BC02253-DN-636-JP</t>
  </si>
  <si>
    <t>ZL0BCEB1KFT002253</t>
  </si>
  <si>
    <t>BC02256-DN-880-JP</t>
  </si>
  <si>
    <t>ZL0BCEB1KFT002256</t>
  </si>
  <si>
    <t>BC02261-DN-429-JQ</t>
  </si>
  <si>
    <t>ZL0BCEB1KFT002261</t>
  </si>
  <si>
    <t>BC02268-DN-890-YT</t>
  </si>
  <si>
    <t>ZL0BCEB1KFT002268</t>
  </si>
  <si>
    <t>BC02269-DN-039-YV</t>
  </si>
  <si>
    <t>ZL0BCEB1KFT002269</t>
  </si>
  <si>
    <t>BC02303-DQ-746-AM</t>
  </si>
  <si>
    <t>ZL0BCEB1KFT002303</t>
  </si>
  <si>
    <t>BC02307-DQ-488-AN</t>
  </si>
  <si>
    <t>ZL0BCEB1KFT002307</t>
  </si>
  <si>
    <t>BC02310-DQ-854-AN</t>
  </si>
  <si>
    <t>ZL0BCEB1KFT002310</t>
  </si>
  <si>
    <t>BC02318-DQ-131-VY</t>
  </si>
  <si>
    <t>ZL0BCEB1KFT002318</t>
  </si>
  <si>
    <t>BC02326-DQ-205-AP</t>
  </si>
  <si>
    <t>ZL0BCEB1KFT002326</t>
  </si>
  <si>
    <t>BC02329-DQ-455-AQ</t>
  </si>
  <si>
    <t>ZL0BCEB1KFT002329</t>
  </si>
  <si>
    <t>BC02330-DQ-869-AQ</t>
  </si>
  <si>
    <t>ZL0BCEB1KFT002330</t>
  </si>
  <si>
    <t>BC02332-DQ-203-AS</t>
  </si>
  <si>
    <t>ZL0BCEB1KFT002332</t>
  </si>
  <si>
    <t>BC02340-DQ-837-AV</t>
  </si>
  <si>
    <t>ZL0BCEB1KFT002340</t>
  </si>
  <si>
    <t>BC02344-DQ-303-AW</t>
  </si>
  <si>
    <t>ZL0BCEB1KFT002344</t>
  </si>
  <si>
    <t>BC02345-DQ-427-AW</t>
  </si>
  <si>
    <t>ZL0BCEB1KFT002345</t>
  </si>
  <si>
    <t>BC02346-DQ-632-AW</t>
  </si>
  <si>
    <t>ZL0BCEB1KFT002346</t>
  </si>
  <si>
    <t>BC02347-DQ-779-AW</t>
  </si>
  <si>
    <t>ZL0BCEB1KFT002347</t>
  </si>
  <si>
    <t>BC02352-DQ-986-VZ</t>
  </si>
  <si>
    <t>ZL0BCEB1KFT002352</t>
  </si>
  <si>
    <t>BC02357-DQ-728-WA</t>
  </si>
  <si>
    <t>ZL0BCEB1KFT002357</t>
  </si>
  <si>
    <t>BC02363-DQ-043-WG</t>
  </si>
  <si>
    <t>ZL0BCEB1KFT002363</t>
  </si>
  <si>
    <t>BC02364-DQ-363-WG</t>
  </si>
  <si>
    <t>ZL0BCEB1KFT002364</t>
  </si>
  <si>
    <t>BC02375-DQ-796-WJ</t>
  </si>
  <si>
    <t>ZL0BCEB1KFT002375</t>
  </si>
  <si>
    <t>BC02384-DQ-460-WK</t>
  </si>
  <si>
    <t>ZL0BCEB1KFT002384</t>
  </si>
  <si>
    <t>BC02387-DQ-705-WK</t>
  </si>
  <si>
    <t>ZL0BCEB1KFT002387</t>
  </si>
  <si>
    <t>BC02389-DQ-849-WK</t>
  </si>
  <si>
    <t>ZL0BCEB1KFT002389</t>
  </si>
  <si>
    <t>BC02407-DR-321-JV</t>
  </si>
  <si>
    <t>ZL0BCEB1KFT002407</t>
  </si>
  <si>
    <t>BC-360-WD</t>
  </si>
  <si>
    <t>FIAT DOBLO</t>
  </si>
  <si>
    <t>1.6 JTD 105</t>
  </si>
  <si>
    <t>TRIDON Hervé - HOLANDE Lina - SAINT MAXIMIN Josue</t>
  </si>
  <si>
    <t>2010FP56680</t>
  </si>
  <si>
    <t>ZFA26300009054801</t>
  </si>
  <si>
    <t>BC-956-AH</t>
  </si>
  <si>
    <t>RELEVAGE</t>
  </si>
  <si>
    <t>86440 - 86572</t>
  </si>
  <si>
    <t>LEROC Laurent-JANVIER Julien-</t>
  </si>
  <si>
    <t>2010FG98018</t>
  </si>
  <si>
    <t>ZFA25000001842621</t>
  </si>
  <si>
    <t>BD-544-BK</t>
  </si>
  <si>
    <t>2010FS09819</t>
  </si>
  <si>
    <t>ZFA27000064281781</t>
  </si>
  <si>
    <t>HOLLMANN Catherine  / COTTE Aurélie / MAREY Elise / M'BAREK Arnaud / JARRY Christophe</t>
  </si>
  <si>
    <t>BERCE-DECHET1</t>
  </si>
  <si>
    <t>BERCE-DECHET</t>
  </si>
  <si>
    <t>MRB</t>
  </si>
  <si>
    <t>VA</t>
  </si>
  <si>
    <t>BERCE-DECHET2</t>
  </si>
  <si>
    <t>BERCE-DECHET3</t>
  </si>
  <si>
    <t>BERCE-DENOYAGE</t>
  </si>
  <si>
    <t>TIB</t>
  </si>
  <si>
    <t>UTIML</t>
  </si>
  <si>
    <t>EEM</t>
  </si>
  <si>
    <t>GOUX Christophe</t>
  </si>
  <si>
    <t>86358/0616923826</t>
  </si>
  <si>
    <t>CROSNIER OLIVIER</t>
  </si>
  <si>
    <t>BERCE-ESSIEUX-BOGIE</t>
  </si>
  <si>
    <t>TAM</t>
  </si>
  <si>
    <t>DENOUEL Charles</t>
  </si>
  <si>
    <t>BERCE-GRUE</t>
  </si>
  <si>
    <t>BE-096-CE</t>
  </si>
  <si>
    <t>VPM2</t>
  </si>
  <si>
    <t>CITR JPY</t>
  </si>
  <si>
    <t>BREAK</t>
  </si>
  <si>
    <t>CSM</t>
  </si>
  <si>
    <t>CRETEIL</t>
  </si>
  <si>
    <t>2.0 HDI 120</t>
  </si>
  <si>
    <t>KONDRATIEFF Sandrine -  MIR Mustapha</t>
  </si>
  <si>
    <t>ABINAN Stéphane</t>
  </si>
  <si>
    <t>2010GB10404</t>
  </si>
  <si>
    <t>VF7XCRHKHAZ060654</t>
  </si>
  <si>
    <t>BE-161-CE</t>
  </si>
  <si>
    <t>PVNS - T1</t>
  </si>
  <si>
    <t>REGUL</t>
  </si>
  <si>
    <t>TRAD El Hadi -COSTILLE Jean-Baptiste-</t>
  </si>
  <si>
    <t>81 490 - 81 492</t>
  </si>
  <si>
    <t>KERZERHO Konrad</t>
  </si>
  <si>
    <t>2010GB10405</t>
  </si>
  <si>
    <t>VF7XCRHKHAZ060653</t>
  </si>
  <si>
    <t>BE-502-WG</t>
  </si>
  <si>
    <t>VITRY</t>
  </si>
  <si>
    <t>DRAME SEKHOU - BROCHARD Yann</t>
  </si>
  <si>
    <t>DORIN Véronique</t>
  </si>
  <si>
    <t>2010GG40849</t>
  </si>
  <si>
    <t>VF7XCRHKHAZ061536</t>
  </si>
  <si>
    <t>BF-113-XM</t>
  </si>
  <si>
    <t>PEUGEOT</t>
  </si>
  <si>
    <t>PEUG 206 +</t>
  </si>
  <si>
    <t>GIS</t>
  </si>
  <si>
    <t>CCAS</t>
  </si>
  <si>
    <t>PEE</t>
  </si>
  <si>
    <t>1.4 HDI 70 FAP</t>
  </si>
  <si>
    <t>ARNAUD Albert / DE BRYE DE VERT Daniel</t>
  </si>
  <si>
    <t>2011AC17907</t>
  </si>
  <si>
    <t>VF32L8HR0AY179326</t>
  </si>
  <si>
    <t>BF-304-ZE</t>
  </si>
  <si>
    <t>DEP</t>
  </si>
  <si>
    <t>RVI 310</t>
  </si>
  <si>
    <t>DE</t>
  </si>
  <si>
    <t>CAMION ATELIER</t>
  </si>
  <si>
    <t>CRIT AIR 2</t>
  </si>
  <si>
    <t>DEPANNAGE</t>
  </si>
  <si>
    <t>BASTILLE</t>
  </si>
  <si>
    <t>PEREZ Eduardo - GAUTEY Yves</t>
  </si>
  <si>
    <t>PICHON Ludovic</t>
  </si>
  <si>
    <t>2011CH20068</t>
  </si>
  <si>
    <t>VF629AHA000006226</t>
  </si>
  <si>
    <t>BF-412-XM</t>
  </si>
  <si>
    <t>PARIS-EST</t>
  </si>
  <si>
    <t>MONTALANT Corinne - CUNIN Aude</t>
  </si>
  <si>
    <t>SENSIER Sylvie</t>
  </si>
  <si>
    <t>2011AC17909</t>
  </si>
  <si>
    <t>VF7XCRHKHAZ060951</t>
  </si>
  <si>
    <t>BF-572-XM</t>
  </si>
  <si>
    <t>Maintenance courante</t>
  </si>
  <si>
    <t>BNE</t>
  </si>
  <si>
    <t>CHZY</t>
  </si>
  <si>
    <t>2.2 HDI 120</t>
  </si>
  <si>
    <t>VINCENTI Estelle-BASTOS Alexandre-ALVINO Jean-Christophe</t>
  </si>
  <si>
    <t>2011AC17911</t>
  </si>
  <si>
    <t>ZFA25000001902848</t>
  </si>
  <si>
    <t>BG-280-MN</t>
  </si>
  <si>
    <t>MRB DD  / !MRB-VA-Encadrement-Transport / - MRB-VA-Demandes de transport</t>
  </si>
  <si>
    <t>2011AG79433</t>
  </si>
  <si>
    <t>VF644AHH000004413</t>
  </si>
  <si>
    <t>BG-351-MN</t>
  </si>
  <si>
    <t>DFSO</t>
  </si>
  <si>
    <t>CHARLEBOURG</t>
  </si>
  <si>
    <t>PLANCHET Jean-Claude - ALET Jean-Luc - GAUTHIER Christophe</t>
  </si>
  <si>
    <t>Nicolas MADIC</t>
  </si>
  <si>
    <t>2011AG79434</t>
  </si>
  <si>
    <t>VF7XCRHKHAZ066965</t>
  </si>
  <si>
    <t>BH-393-VH</t>
  </si>
  <si>
    <t>PEUG PAR</t>
  </si>
  <si>
    <t>PM</t>
  </si>
  <si>
    <t>BGNX</t>
  </si>
  <si>
    <t>TAP</t>
  </si>
  <si>
    <t>1.6 HDI 75</t>
  </si>
  <si>
    <t>SYLVESTRE Frédéric - MAHEAS Romain</t>
  </si>
  <si>
    <t>2011AU00835</t>
  </si>
  <si>
    <t>VF37A9HTCBJ519644</t>
  </si>
  <si>
    <t>BH-568-VH</t>
  </si>
  <si>
    <t>Relais Acceuil</t>
  </si>
  <si>
    <t>MICHAUT Remi</t>
  </si>
  <si>
    <t>2013AG81942</t>
  </si>
  <si>
    <t>VF77M9HXCAJ895641</t>
  </si>
  <si>
    <t>BJ-339-QH</t>
  </si>
  <si>
    <t>LA-ENC</t>
  </si>
  <si>
    <t>FORRIERE Cédric - CLAIRET Anthony - CHASLES Philippe - CHAUMETTE Jean-Marc</t>
  </si>
  <si>
    <t>SOURDAINE Anaïs - MALAQUIN Thierry</t>
  </si>
  <si>
    <t>66946 - 67775</t>
  </si>
  <si>
    <t>2011BB95907</t>
  </si>
  <si>
    <t>VF644ACA000006871</t>
  </si>
  <si>
    <t>BK-515-CZ</t>
  </si>
  <si>
    <t>2011BF80545</t>
  </si>
  <si>
    <t>ZFA27000064291478</t>
  </si>
  <si>
    <t>BM-133-EB</t>
  </si>
  <si>
    <t>AMCA-NOVAL</t>
  </si>
  <si>
    <t>REMORQUE</t>
  </si>
  <si>
    <t>Eric TROSSEAU- Laurent GIRARD-DESPROLET</t>
  </si>
  <si>
    <t>ordo-met@ratp.fr / ARIAN Lyes</t>
  </si>
  <si>
    <t>61732 / 73953</t>
  </si>
  <si>
    <t>2011CB30756</t>
  </si>
  <si>
    <t>VMD200220WA000258</t>
  </si>
  <si>
    <t>BM-306-EA</t>
  </si>
  <si>
    <t>PLP</t>
  </si>
  <si>
    <t>IVEC DAI</t>
  </si>
  <si>
    <t>3.0 140 ch</t>
  </si>
  <si>
    <t>GAUTREAU Philippe / HOLLMANN Catherine</t>
  </si>
  <si>
    <t>2011CB30757</t>
  </si>
  <si>
    <t>ZCFC65A400D439476</t>
  </si>
  <si>
    <t>BM-707-SL</t>
  </si>
  <si>
    <t>PEUG BOX</t>
  </si>
  <si>
    <t>87831/87934</t>
  </si>
  <si>
    <t>2011CE66365</t>
  </si>
  <si>
    <t>VF3YCBMFB11976592</t>
  </si>
  <si>
    <t>BM-811-SL</t>
  </si>
  <si>
    <t>SIFFLET Philippe / PETIT Lionel / QUENEHEN Bernard</t>
  </si>
  <si>
    <t>68 151 / 63 690 / 0618519265</t>
  </si>
  <si>
    <t>2011CE66366</t>
  </si>
  <si>
    <t>VF7XTRHKHBZ013528</t>
  </si>
  <si>
    <t>BM-861-XR</t>
  </si>
  <si>
    <t>LADE</t>
  </si>
  <si>
    <t>HERBAIN Thierry / COURET Vincent / FELI Frédéric</t>
  </si>
  <si>
    <t>2016BX63518</t>
  </si>
  <si>
    <t>VF3YCBMFB11976874</t>
  </si>
  <si>
    <t>BM-947-BW</t>
  </si>
  <si>
    <t>BDM</t>
  </si>
  <si>
    <t>MAINT-NEUILLY</t>
  </si>
  <si>
    <t>REM NEUILLY - MACOINE Stéphane</t>
  </si>
  <si>
    <t>MOUCHQUELITA Soukayna - RINGUET Christophe</t>
  </si>
  <si>
    <t>2011CA00840</t>
  </si>
  <si>
    <t>VF3YCBMFB11972659</t>
  </si>
  <si>
    <t>BN-120-RX</t>
  </si>
  <si>
    <t>PEUG BIPPER</t>
  </si>
  <si>
    <t>IMB</t>
  </si>
  <si>
    <t>2014EK95418</t>
  </si>
  <si>
    <t>VF3AA8HSCB8154548</t>
  </si>
  <si>
    <t>BN-126-GS</t>
  </si>
  <si>
    <t>PEUG EXP</t>
  </si>
  <si>
    <t>HERBAIN Thierry / COURET Vincent / FELI Frederic</t>
  </si>
  <si>
    <t>2011CK05655</t>
  </si>
  <si>
    <t>VF3XURHKHBZ021943</t>
  </si>
  <si>
    <t>BP-697-SZ</t>
  </si>
  <si>
    <t>I2P</t>
  </si>
  <si>
    <t>1.6 HDI 90</t>
  </si>
  <si>
    <t>QACHRI Zakaria-DELMAS Jean-Francois-BARRIERE Michel-BROUARD Christophe-GRANDMOUGIN Christophe-GALLI Patrick-LEULIET Laurent</t>
  </si>
  <si>
    <t>70477/ 70469 / 0673870978</t>
  </si>
  <si>
    <t>VIGER Frédérick</t>
  </si>
  <si>
    <t>71720/0609867107</t>
  </si>
  <si>
    <t>2011CZ90407</t>
  </si>
  <si>
    <t>VF37M9HXCBJ617458</t>
  </si>
  <si>
    <t>BQ-271-TK</t>
  </si>
  <si>
    <t>SUR</t>
  </si>
  <si>
    <t>SRM</t>
  </si>
  <si>
    <t>CYNO</t>
  </si>
  <si>
    <t>AISSA-BOKHTACHE Mohamed / BOUBEKEUR Hacene</t>
  </si>
  <si>
    <t>ARDITTI Sébastien-DAVID Laurent</t>
  </si>
  <si>
    <t>2011DH58161</t>
  </si>
  <si>
    <t>VF3YCBMFC11994826</t>
  </si>
  <si>
    <t>BQ-740-TJ</t>
  </si>
  <si>
    <t>2011DH34490</t>
  </si>
  <si>
    <t>VF7XTRHKHBZ019971</t>
  </si>
  <si>
    <t>BQ-896-TK</t>
  </si>
  <si>
    <t>BELL</t>
  </si>
  <si>
    <t>MAINT-BELL</t>
  </si>
  <si>
    <t>DU BRON Stéphane - MARTY Nicolas</t>
  </si>
  <si>
    <t>87768 - 87814 (0631254934)</t>
  </si>
  <si>
    <t>ZEIDOUNI Houari</t>
  </si>
  <si>
    <t>87648  (0618383754)</t>
  </si>
  <si>
    <t>2011FT35257</t>
  </si>
  <si>
    <t>VF3YCBMFC11996831</t>
  </si>
  <si>
    <t>BS-068-CJ</t>
  </si>
  <si>
    <t>CICO</t>
  </si>
  <si>
    <t>LAMETRIE Jean-Jocelin - PARISOT Ludovic</t>
  </si>
  <si>
    <t>64930 - 64934</t>
  </si>
  <si>
    <t>ARDITTI Sébastien - DAVID Laurent</t>
  </si>
  <si>
    <t>2011DV77308</t>
  </si>
  <si>
    <t>VF77F9HXCBJ684800</t>
  </si>
  <si>
    <t>BS-425-BK</t>
  </si>
  <si>
    <t>2011DV39007</t>
  </si>
  <si>
    <t>VF3YCBMFB12029462</t>
  </si>
  <si>
    <t>BS-550-KF</t>
  </si>
  <si>
    <t>DUPONT Christophe-LEGRIS Kevin-DUPRE Théo</t>
  </si>
  <si>
    <t>2015FS46571</t>
  </si>
  <si>
    <t>VF3XSRHKHBZ039737</t>
  </si>
  <si>
    <t>BS-616-BK</t>
  </si>
  <si>
    <t>II</t>
  </si>
  <si>
    <t>MORIZUR Jean-Francois-NICOLAS Dewi-BLANC Frédéric</t>
  </si>
  <si>
    <t>2011DV39009</t>
  </si>
  <si>
    <t>VF3YCBMFB12029353</t>
  </si>
  <si>
    <t>BS-872-KE</t>
  </si>
  <si>
    <t>2011EA25154</t>
  </si>
  <si>
    <t>VF3YCBMFB12038622</t>
  </si>
  <si>
    <t>BT-803-WX</t>
  </si>
  <si>
    <t>CITR JPR</t>
  </si>
  <si>
    <t>87831/87478</t>
  </si>
  <si>
    <t>2011EN85774</t>
  </si>
  <si>
    <t>VF7YDBMFC11993261</t>
  </si>
  <si>
    <t>BV00856-DF-987-VB</t>
  </si>
  <si>
    <t>LEROY Philippe</t>
  </si>
  <si>
    <t>VL4BCEB1KET000856</t>
  </si>
  <si>
    <t>BV01297-DH-977-PZ</t>
  </si>
  <si>
    <t>VL4BCEB1KET001297</t>
  </si>
  <si>
    <t>BV01301-DH-814-QM</t>
  </si>
  <si>
    <t>VL4BCEB1KET001301</t>
  </si>
  <si>
    <t>BV01302-DH-967-QM</t>
  </si>
  <si>
    <t>VL4BCEB1KET001302</t>
  </si>
  <si>
    <t>BV01304-DH-358-QN</t>
  </si>
  <si>
    <t>VL4BCEB1KET001304</t>
  </si>
  <si>
    <t>BV01307-DH-952-QN</t>
  </si>
  <si>
    <t>VL4BCEB1KET001307</t>
  </si>
  <si>
    <t>BV01309-DH-368-QP</t>
  </si>
  <si>
    <t>VL4BCEB1KET001309</t>
  </si>
  <si>
    <t>BV01310-DH-538-QP</t>
  </si>
  <si>
    <t>VL4BCEB1KET001310</t>
  </si>
  <si>
    <t>BV01311-DH-716-QP</t>
  </si>
  <si>
    <t>VL4BCEB1KET001311</t>
  </si>
  <si>
    <t>BV01383-DH-029-QV</t>
  </si>
  <si>
    <t>VL4BCEB1KET001683</t>
  </si>
  <si>
    <t>BV01386-DH-472-QV</t>
  </si>
  <si>
    <t>VL4BCEB1KET001686</t>
  </si>
  <si>
    <t>BV01391-DH-395-QY</t>
  </si>
  <si>
    <t>VL4BCEB1KET001391</t>
  </si>
  <si>
    <t>BV01397-DH-422-QZ</t>
  </si>
  <si>
    <t>VL4BCEB1KET001397</t>
  </si>
  <si>
    <t>BV01398-DH-494-QZ</t>
  </si>
  <si>
    <t>VL4BCEB1KET001398</t>
  </si>
  <si>
    <t>BV01399-DH-606-QZ</t>
  </si>
  <si>
    <t>VL4BCEB1KET001399</t>
  </si>
  <si>
    <t>BV01400-DH-704-QZ</t>
  </si>
  <si>
    <t>ACCUEIL</t>
  </si>
  <si>
    <t>VL4BCEB1KET001400</t>
  </si>
  <si>
    <t>BV01407-DH-416-RB</t>
  </si>
  <si>
    <t>VL4BCEB1KET001407</t>
  </si>
  <si>
    <t>BV01409-DH-774-RB</t>
  </si>
  <si>
    <t>VL4BCEB1KET001409</t>
  </si>
  <si>
    <t>BV01417-DH-477-RD</t>
  </si>
  <si>
    <t>VL4BCEB1KET001417</t>
  </si>
  <si>
    <t>BV01422-DH-292-RE</t>
  </si>
  <si>
    <t>VL4BCEB1KET001422</t>
  </si>
  <si>
    <t>BV01432-CE-732-ER</t>
  </si>
  <si>
    <t>ZLOBCEB1KCT001432</t>
  </si>
  <si>
    <t>BV01438-DH-369-RG</t>
  </si>
  <si>
    <t>VL4BCEB1KET001438</t>
  </si>
  <si>
    <t>BV01440-DH-707-RG</t>
  </si>
  <si>
    <t>VL4BCEB1KET001440</t>
  </si>
  <si>
    <t>BV01444-DH-062-RP</t>
  </si>
  <si>
    <t>VL4BCEB1KET001444</t>
  </si>
  <si>
    <t>BV01448-DH-054-RQ</t>
  </si>
  <si>
    <t>VL4BCEB1KET001448</t>
  </si>
  <si>
    <t>BV01455-DH-589-RR</t>
  </si>
  <si>
    <t>VL4BCEB1KET001455</t>
  </si>
  <si>
    <t>BV01462-DH-808-RT</t>
  </si>
  <si>
    <t>VL4BCEB1KET001462</t>
  </si>
  <si>
    <t>BV01466-DH-635-RV</t>
  </si>
  <si>
    <t>VL4BCEB1KET001466</t>
  </si>
  <si>
    <t>BV01467-DH-787-RV</t>
  </si>
  <si>
    <t>VL4BCEB1KET001467</t>
  </si>
  <si>
    <t>BV01470-DH-275-RW</t>
  </si>
  <si>
    <t>ACCUEIL Michelet</t>
  </si>
  <si>
    <t>VL4BCEB1KET001470</t>
  </si>
  <si>
    <t>BV01475-DH-856-ZA</t>
  </si>
  <si>
    <t>VL4BCEB1KET001475</t>
  </si>
  <si>
    <t>BV01476-DH-010-ZB</t>
  </si>
  <si>
    <t>VL4BCEB1KET001476</t>
  </si>
  <si>
    <t>BV01479-DH-726-ZB</t>
  </si>
  <si>
    <t>VL4BCEB1KET001479</t>
  </si>
  <si>
    <t>BV01480-DH-883-ZB</t>
  </si>
  <si>
    <t>VL4BCEB1KET001480</t>
  </si>
  <si>
    <t>BV01481-DH-050-ZC</t>
  </si>
  <si>
    <t>VL4BCEB1KET001481</t>
  </si>
  <si>
    <t>BV01486-DH-911-ZC</t>
  </si>
  <si>
    <t>VL4BCEB1KET001486</t>
  </si>
  <si>
    <t>BV01487-DH-054-ZD</t>
  </si>
  <si>
    <t>VL4BCEB1KET001487</t>
  </si>
  <si>
    <t>BV01491-DH-775-ZD</t>
  </si>
  <si>
    <t>VL4BCEB1KET001491</t>
  </si>
  <si>
    <t>BV01492-DH-957-ZD</t>
  </si>
  <si>
    <t>JEAN LOUIS CILIA</t>
  </si>
  <si>
    <t>VL4BCEB1KET001492</t>
  </si>
  <si>
    <t>BV01493-DH-484-ZE</t>
  </si>
  <si>
    <t>VL4BCEB1KET001493</t>
  </si>
  <si>
    <t>BV01497-DH-013-ZF</t>
  </si>
  <si>
    <t>VL4BCEB1KET001497</t>
  </si>
  <si>
    <t>BV01498-DH-179-ZF</t>
  </si>
  <si>
    <t>VL4BCEB1KET001498</t>
  </si>
  <si>
    <t>BV01502-DH-727-ZF</t>
  </si>
  <si>
    <t>VL4BCEB1KET001502</t>
  </si>
  <si>
    <t>BV01509-DH-291-ZK</t>
  </si>
  <si>
    <t>VL4BCEB1KET001509</t>
  </si>
  <si>
    <t>BV01515-DK-814-JB</t>
  </si>
  <si>
    <t>VL4BCEB1KET001515</t>
  </si>
  <si>
    <t>BV01517-DK967-JB</t>
  </si>
  <si>
    <t>VL4BCEB1KET001517</t>
  </si>
  <si>
    <t>BV01518-DK-049-JC</t>
  </si>
  <si>
    <t>VL4BCEB1KET001518</t>
  </si>
  <si>
    <t>BV01519-DK-158-JC</t>
  </si>
  <si>
    <t>VL4BCEB1KET001519</t>
  </si>
  <si>
    <t>BV01520-DK-267-JC</t>
  </si>
  <si>
    <t>VL4BCEB1KET001520</t>
  </si>
  <si>
    <t>BV01523-DK-626-JC</t>
  </si>
  <si>
    <t>VL4BCEB1KET001523</t>
  </si>
  <si>
    <t>BV01525-DK-875-JC</t>
  </si>
  <si>
    <t>VL4BCEB1KET001525</t>
  </si>
  <si>
    <t>BV01529-DK-388-JD</t>
  </si>
  <si>
    <t>VL4BCEB1KET001529</t>
  </si>
  <si>
    <t>BV01533-DK-851-JD</t>
  </si>
  <si>
    <t>VL4BCEB1KET001533</t>
  </si>
  <si>
    <t>BV01539-DK-178-JF</t>
  </si>
  <si>
    <t>VL4BCEB1KET001539</t>
  </si>
  <si>
    <t>BV01540-DK-314-JF</t>
  </si>
  <si>
    <t>VL4BCEB1KET001540</t>
  </si>
  <si>
    <t>BV01552-DK-320-JG</t>
  </si>
  <si>
    <t>VL4BCEB1KET001552</t>
  </si>
  <si>
    <t>BV01559-DK-349-JN</t>
  </si>
  <si>
    <t>VL4BCEB1KET001559</t>
  </si>
  <si>
    <t>BV01562-DK-916-JN</t>
  </si>
  <si>
    <t>VL4BCEB1KET001562</t>
  </si>
  <si>
    <t>BV01569-DK-071-JQ</t>
  </si>
  <si>
    <t>VL4BCEB1KET001569</t>
  </si>
  <si>
    <t>BV01570-DK-217-JQ</t>
  </si>
  <si>
    <t>VL4BCEB1KET001570</t>
  </si>
  <si>
    <t>BV01572-DK-873-JQ</t>
  </si>
  <si>
    <t>VL4BCEB1KET001572</t>
  </si>
  <si>
    <t>BV01576-DK-778-JR</t>
  </si>
  <si>
    <t>VL4BCEB1KET001576</t>
  </si>
  <si>
    <t>BV01578-DK-227-JS</t>
  </si>
  <si>
    <t>VL4BCEB1KET001578</t>
  </si>
  <si>
    <t>BV01588-DK-853-JT</t>
  </si>
  <si>
    <t>PHILIPPE LEROY</t>
  </si>
  <si>
    <t>VL4BCEB1KET001588</t>
  </si>
  <si>
    <t>BV01594-DK-835-JV</t>
  </si>
  <si>
    <t>VL4BCEB1KET001594</t>
  </si>
  <si>
    <t>BV01601-DR-727-JY</t>
  </si>
  <si>
    <t>VL4BCEB1KET001601</t>
  </si>
  <si>
    <t>BV01604-DK-035-JZ</t>
  </si>
  <si>
    <t>VL4BCEB1KET001604</t>
  </si>
  <si>
    <t>BV01606-DK-137-JZ</t>
  </si>
  <si>
    <t>VL4BCEB1KET001606</t>
  </si>
  <si>
    <t>BV01611-DK-563-JZ</t>
  </si>
  <si>
    <t>VL4BCEB1KET001611</t>
  </si>
  <si>
    <t>BV01612-DK-651-JZ</t>
  </si>
  <si>
    <t>VL4BCEB1KET001612</t>
  </si>
  <si>
    <t>BV01613-DK-749-JZ</t>
  </si>
  <si>
    <t>VL4BCEB1KET001613</t>
  </si>
  <si>
    <t>BV01614-DK-889-JZ</t>
  </si>
  <si>
    <t>VL4BCEB1KET001614</t>
  </si>
  <si>
    <t>BV01620-DK-665-KA</t>
  </si>
  <si>
    <t>VL4BCEB1KET001620</t>
  </si>
  <si>
    <t>BV01623-DK-435-KB</t>
  </si>
  <si>
    <t>VL4BCEB1KET001623</t>
  </si>
  <si>
    <t>BV01625-DK-790-KB</t>
  </si>
  <si>
    <t>VL4BCEB1KET001625</t>
  </si>
  <si>
    <t>BV01628-DK-209-KC</t>
  </si>
  <si>
    <t>VL4BCEB1KET001628</t>
  </si>
  <si>
    <t>BV01629-DK-354-KC</t>
  </si>
  <si>
    <t>VL4BCEB1KET001629</t>
  </si>
  <si>
    <t>BV01632-DK-881-KC</t>
  </si>
  <si>
    <t>VL4BCEB1KET001632</t>
  </si>
  <si>
    <t>BV01635-DK-769-KD</t>
  </si>
  <si>
    <t>VL4BCEB1KET001635</t>
  </si>
  <si>
    <t>BV01636-DK-083-KE</t>
  </si>
  <si>
    <t>VL4BCEB1KET001636</t>
  </si>
  <si>
    <t>BV01640-DK-137-KF</t>
  </si>
  <si>
    <t>VL4BCEB1KET001640</t>
  </si>
  <si>
    <t>BV01643-DK-450-KF</t>
  </si>
  <si>
    <t>VL4BCEB1KET001644</t>
  </si>
  <si>
    <t>BV01644-DK-531-KF</t>
  </si>
  <si>
    <t>BV01646-DK-721-KF</t>
  </si>
  <si>
    <t>VL4BCEB1KET001646</t>
  </si>
  <si>
    <t>BV01647-DK-845-KF</t>
  </si>
  <si>
    <t>VL4BCEB1KET001647</t>
  </si>
  <si>
    <t>BV01649-DL-508-GH</t>
  </si>
  <si>
    <t>VL4BCEB1KET001649</t>
  </si>
  <si>
    <t>BV01650-DL-688-GH</t>
  </si>
  <si>
    <t>VL4BCEB1KET001650</t>
  </si>
  <si>
    <t>BV01653-DL-332-GJ</t>
  </si>
  <si>
    <t>VL4BCEB1KET001653</t>
  </si>
  <si>
    <t>BV01657-DL-412-GK</t>
  </si>
  <si>
    <t>VL4BCEB1KET001657</t>
  </si>
  <si>
    <t>BV01662-DL-247-GL</t>
  </si>
  <si>
    <t>VL4BCEB1KET001662</t>
  </si>
  <si>
    <t>BV01667-DL-710-GM</t>
  </si>
  <si>
    <t>VL4BCEB1KET001667</t>
  </si>
  <si>
    <t>BV01670-DL-189-GN</t>
  </si>
  <si>
    <t>VL4BCEB1KET001670</t>
  </si>
  <si>
    <t>BV01671-DL-444-GN</t>
  </si>
  <si>
    <t>VL4BCEB1KET001671</t>
  </si>
  <si>
    <t>BV01674-DL-913-GN</t>
  </si>
  <si>
    <t>VL4BCEB1KET001674</t>
  </si>
  <si>
    <t>BV01676-DL-176-GP</t>
  </si>
  <si>
    <t>VL4BCEB1KET001676</t>
  </si>
  <si>
    <t>BV01681-DL-019-GR</t>
  </si>
  <si>
    <t>VL4BCEB1KET001681</t>
  </si>
  <si>
    <t>BV01684-DL-509-GS</t>
  </si>
  <si>
    <t>VL4BCEB1KET001684</t>
  </si>
  <si>
    <t>BV01689-DL-039-GV</t>
  </si>
  <si>
    <t>VL4BCEB1KET001689</t>
  </si>
  <si>
    <t>BV01690-DL-121-GV</t>
  </si>
  <si>
    <t>VL4BCEB1KET001690</t>
  </si>
  <si>
    <t>BV01691-DL-192-GV</t>
  </si>
  <si>
    <t>VL4BCEB1KET001691</t>
  </si>
  <si>
    <t>BV01695-DL-696-GV</t>
  </si>
  <si>
    <t>VL4BCEB1KET001695</t>
  </si>
  <si>
    <t>BV01699-DL-270-GW</t>
  </si>
  <si>
    <t>VL4BCEB1KET001699</t>
  </si>
  <si>
    <t>BV01700-DL-403-GW</t>
  </si>
  <si>
    <t>VL4BCEB1KET001700</t>
  </si>
  <si>
    <t>BV01780-DL-172-HH</t>
  </si>
  <si>
    <t>VL4BCEB1KET001780</t>
  </si>
  <si>
    <t>BV01783-DL-677-HH</t>
  </si>
  <si>
    <t>VL4BCEB1KET001783</t>
  </si>
  <si>
    <t>BV01785-DL-996-HH</t>
  </si>
  <si>
    <t>VL4BCEB1KET001785</t>
  </si>
  <si>
    <t>BV01788-DL-514-HJ</t>
  </si>
  <si>
    <t>VL4BCEB1KET001788</t>
  </si>
  <si>
    <t>BV01793-DL-364-HK</t>
  </si>
  <si>
    <t>VL4BCEB1KET001793</t>
  </si>
  <si>
    <t>BV01794-DL-519-HK</t>
  </si>
  <si>
    <t>VL4BCEB1KET001794</t>
  </si>
  <si>
    <t>BV01799-DM-465-BS</t>
  </si>
  <si>
    <t>VL4BCEB1KET001799</t>
  </si>
  <si>
    <t>BV01802-DM-108-BT</t>
  </si>
  <si>
    <t>VL4BCEB1KET001802</t>
  </si>
  <si>
    <t>BV01807-DM-102-BV</t>
  </si>
  <si>
    <t>VL4BCEB1KET001807</t>
  </si>
  <si>
    <t>BV01816-DM146-BX</t>
  </si>
  <si>
    <t>VL4BCEB1KET001816</t>
  </si>
  <si>
    <t>BV01819-DM-628-BX</t>
  </si>
  <si>
    <t>VL4BCEB1KET001819</t>
  </si>
  <si>
    <t>BV01823-DM-667-BZ</t>
  </si>
  <si>
    <t>VL4BCEB1KET001823</t>
  </si>
  <si>
    <t>BV01824-DM-322-CA</t>
  </si>
  <si>
    <t>VL4BCEB1KET001824</t>
  </si>
  <si>
    <t>BV01825-DM-718-CA</t>
  </si>
  <si>
    <t>VL4BCEB1KET001825</t>
  </si>
  <si>
    <t>BV01826-DM-599-CB</t>
  </si>
  <si>
    <t>VL4BCEB1KET001826</t>
  </si>
  <si>
    <t>BV01831-DM-852-CC</t>
  </si>
  <si>
    <t>VL4BCEB1KET001831</t>
  </si>
  <si>
    <t>BV01835-DM-186-CE</t>
  </si>
  <si>
    <t>VL4BCEB1KET001835</t>
  </si>
  <si>
    <t>BV01837-DM-581-CE</t>
  </si>
  <si>
    <t>VL4BCEB1KET001837</t>
  </si>
  <si>
    <t>BV01841-DM-382-CF</t>
  </si>
  <si>
    <t>VL4BCEB1KET001841</t>
  </si>
  <si>
    <t>BV01843-DM-745-CF</t>
  </si>
  <si>
    <t>VL4BCEB1KET001843</t>
  </si>
  <si>
    <t>BV01844-DM-900-CF</t>
  </si>
  <si>
    <t>VL4BCEB1KET001844</t>
  </si>
  <si>
    <t>BV01847-DM-717-CG</t>
  </si>
  <si>
    <t>VL4BCEB1KET001847</t>
  </si>
  <si>
    <t>BV01848-DM-883-CG</t>
  </si>
  <si>
    <t>VL4BCEB1KET001848</t>
  </si>
  <si>
    <t>BV01849-DM-038-CH</t>
  </si>
  <si>
    <t>VL4BCEB1KET001849</t>
  </si>
  <si>
    <t>BV01850-DM-291-CH</t>
  </si>
  <si>
    <t>VL4BCEB1KET001850</t>
  </si>
  <si>
    <t>BV01853-DM-718-CH</t>
  </si>
  <si>
    <t>VL4BCEB1KET001853</t>
  </si>
  <si>
    <t>BV01856-DM-291-CJ</t>
  </si>
  <si>
    <t>VL4BCEB1KET001856</t>
  </si>
  <si>
    <t>BV01858-DM-544-CJ</t>
  </si>
  <si>
    <t>VL4BCEB1KET001858</t>
  </si>
  <si>
    <t>BV02289-DS-532-DL</t>
  </si>
  <si>
    <t>VL4BCEB3GFT002289</t>
  </si>
  <si>
    <t>BV02292-DS-421-DP</t>
  </si>
  <si>
    <t>VL4BCEB3GFT002292</t>
  </si>
  <si>
    <t>BV02298-DT-968-DJ</t>
  </si>
  <si>
    <t>VL4BCEB3GFT002298</t>
  </si>
  <si>
    <t>BV02299-DT-449-DK</t>
  </si>
  <si>
    <t>VL4BCEB3GFT002299</t>
  </si>
  <si>
    <t>BV02307-DQ-488-AN</t>
  </si>
  <si>
    <t>BV02336-DT-194-DQ</t>
  </si>
  <si>
    <t>VL4BCEB3GFT002336</t>
  </si>
  <si>
    <t>BV02345-DT-226-NH</t>
  </si>
  <si>
    <t>VL4BCEB3GFT002345</t>
  </si>
  <si>
    <t>BV02357-DT-757-NH</t>
  </si>
  <si>
    <t>VL4BCEB3GFT002357</t>
  </si>
  <si>
    <t>BV02511-DW-859-HL</t>
  </si>
  <si>
    <t>VL4BCEB3GFT002511</t>
  </si>
  <si>
    <t>BV02537-DX-452-FB</t>
  </si>
  <si>
    <t>VL4BCEB3GFT002537</t>
  </si>
  <si>
    <t>BV02625-DX-416-FA</t>
  </si>
  <si>
    <t>VL4BCEB3GFT002625</t>
  </si>
  <si>
    <t>BV02635-DX-435-RM</t>
  </si>
  <si>
    <t>VL4BCEB3GFT002635</t>
  </si>
  <si>
    <t>BV02636-DX-639-RM</t>
  </si>
  <si>
    <t>VL4BCEB3GFT002636</t>
  </si>
  <si>
    <t>BV02638-DX-809-RM</t>
  </si>
  <si>
    <t>VL4BCEB3GFT002638</t>
  </si>
  <si>
    <t>BV02649-DX-054-XV</t>
  </si>
  <si>
    <t>VL4BCEB3GFT002649</t>
  </si>
  <si>
    <t>BV02650-DX-136-XV</t>
  </si>
  <si>
    <t>VL4BCEB3GFT002650</t>
  </si>
  <si>
    <t>BV02651-DX-201-XV</t>
  </si>
  <si>
    <t>VL4BCEB3GFT002651</t>
  </si>
  <si>
    <t>BV02653-DX-542-XV</t>
  </si>
  <si>
    <t>VL4BCEB3GFT002653</t>
  </si>
  <si>
    <t>BV02656-DX-878-XV</t>
  </si>
  <si>
    <t>VL4BCEB3GFT002656</t>
  </si>
  <si>
    <t>BV02684-DX-596-XW</t>
  </si>
  <si>
    <t>VL4BCEB3GFT002684</t>
  </si>
  <si>
    <t>BV02695-DX-987-YE</t>
  </si>
  <si>
    <t>VL4BCEB3GFT002995</t>
  </si>
  <si>
    <t>BV02696-DX-382-YF</t>
  </si>
  <si>
    <t>VL4BCEB3GFT002996</t>
  </si>
  <si>
    <t>BV02707-DY-742-GS</t>
  </si>
  <si>
    <t>VL4BCEB3GFT002707</t>
  </si>
  <si>
    <t>BV02731-DY-270-GT</t>
  </si>
  <si>
    <t>VL4BCEB3GFT002731</t>
  </si>
  <si>
    <t>BV02735-DY-702-YB</t>
  </si>
  <si>
    <t>VL4BCEB3GFT002735</t>
  </si>
  <si>
    <t>BV02753-EA-376-TV</t>
  </si>
  <si>
    <t>VL4BCEB3GGT002753</t>
  </si>
  <si>
    <t>BV02755-EA-559-TV</t>
  </si>
  <si>
    <t>VL4BCEB3GGT002755</t>
  </si>
  <si>
    <t>BV02756-EA-671-TV</t>
  </si>
  <si>
    <t>VL4BCEB3GGT002756</t>
  </si>
  <si>
    <t>BV02758-EA-886-TV</t>
  </si>
  <si>
    <t>VL4BCEB3GGT002758</t>
  </si>
  <si>
    <t>BV02769-EA-351-TW</t>
  </si>
  <si>
    <t>VL4BCEB3GGT002769</t>
  </si>
  <si>
    <t>BV02770-EA-458-TW</t>
  </si>
  <si>
    <t>VL4BCEB3GGT002770</t>
  </si>
  <si>
    <t>BV02773-EA-710-TW</t>
  </si>
  <si>
    <t>VL4BCEB3GGT002773</t>
  </si>
  <si>
    <t>BV02777-EA-866-TW</t>
  </si>
  <si>
    <t>VL4BCEB3GGT002777</t>
  </si>
  <si>
    <t>BV02784-EB-454-DJ</t>
  </si>
  <si>
    <t>VL4BCEB3GGT002784</t>
  </si>
  <si>
    <t>BV05009-DT-038-MA</t>
  </si>
  <si>
    <t>VL4BCEB3GFD005009</t>
  </si>
  <si>
    <t>BV05017-DT-166-MB</t>
  </si>
  <si>
    <t>VL4BCEB3GFD005017</t>
  </si>
  <si>
    <t>BV05019-DT-107-MC</t>
  </si>
  <si>
    <t>BV05022-DT-503-MC</t>
  </si>
  <si>
    <t>VL4BCEB3GFD005022</t>
  </si>
  <si>
    <t>BV05098-DV-014-LV</t>
  </si>
  <si>
    <t>VL4BCEB3GFD005098</t>
  </si>
  <si>
    <t>BV05150-DV-197-LJ</t>
  </si>
  <si>
    <t>VL4BCEB3GFD005150</t>
  </si>
  <si>
    <t>BV05153-DV-165-LW</t>
  </si>
  <si>
    <t>VL4BCEB3GFD005153</t>
  </si>
  <si>
    <t>BV05155-DV-523-LW</t>
  </si>
  <si>
    <t>VL4BCEB3GFD005155</t>
  </si>
  <si>
    <t>BV05174-DV-776-MB</t>
  </si>
  <si>
    <t>VL4BCEB3GFD005174</t>
  </si>
  <si>
    <t>BV05184-DV-631-MC</t>
  </si>
  <si>
    <t>VL4BCEB3GFD005184</t>
  </si>
  <si>
    <t>BV05189-DV-264-MD</t>
  </si>
  <si>
    <t>VL4BCEB3GFD005189</t>
  </si>
  <si>
    <t>BV05190-DV-384-MD</t>
  </si>
  <si>
    <t>VL4BCEB3GFD005190</t>
  </si>
  <si>
    <t>BV05191-DV-536-MD</t>
  </si>
  <si>
    <t>VL4BCEB3GFD005191</t>
  </si>
  <si>
    <t>BV05193-DV-791-MD</t>
  </si>
  <si>
    <t>VL4BCEB3GFD005193</t>
  </si>
  <si>
    <t>BV05203-DV-513-MF</t>
  </si>
  <si>
    <t>VL4BCEB3GFD005203</t>
  </si>
  <si>
    <t>BV05237-DW-313-GK</t>
  </si>
  <si>
    <t>VL4BCEB3GFD005237</t>
  </si>
  <si>
    <t>BV05241-DW-881-GK</t>
  </si>
  <si>
    <t>VL4BCEB3GFD005241</t>
  </si>
  <si>
    <t>BV05243-DW-092-GL</t>
  </si>
  <si>
    <t>VL4BCEB3GFD005243</t>
  </si>
  <si>
    <t>BV05247-DW-574-GL</t>
  </si>
  <si>
    <t>VL4BCEB3GFD005247</t>
  </si>
  <si>
    <t>BV05253-DW-998-MC</t>
  </si>
  <si>
    <t>VL4BCEB3GFD005253</t>
  </si>
  <si>
    <t>BV05256-DW-583-MD</t>
  </si>
  <si>
    <t>VL4BCEB3GFD005256</t>
  </si>
  <si>
    <t>BV05259-DW-264-ME</t>
  </si>
  <si>
    <t>VL4BCEB3GFD005259</t>
  </si>
  <si>
    <t>BV05280-DW-348-MG</t>
  </si>
  <si>
    <t>VL4BCEB3GFD005280</t>
  </si>
  <si>
    <t>BV05282-DW-695-MG</t>
  </si>
  <si>
    <t>VL4BCEB3GFD005282</t>
  </si>
  <si>
    <t>BV05288-DW-819-MH</t>
  </si>
  <si>
    <t>VL4BCEB3GFD005288</t>
  </si>
  <si>
    <t>BV05289-DW-947-MH</t>
  </si>
  <si>
    <t>VL4BCEB3GFD005289</t>
  </si>
  <si>
    <t>BV05295-DW-445-MM</t>
  </si>
  <si>
    <t>VL4BCEB3GFD005295</t>
  </si>
  <si>
    <t>BV05297-DW-604-MM</t>
  </si>
  <si>
    <t>VL4BCEB3GFD005297</t>
  </si>
  <si>
    <t>BV05298-DW-804-MM</t>
  </si>
  <si>
    <t>VL4BCEB3GFD005298</t>
  </si>
  <si>
    <t>BV05302-DW-398-MN</t>
  </si>
  <si>
    <t>VL4BCEB3GFD005302</t>
  </si>
  <si>
    <t>BV05303-DW-576-MN</t>
  </si>
  <si>
    <t>VL4BCEB3GFD005303</t>
  </si>
  <si>
    <t>BV05310-DW-445-MS</t>
  </si>
  <si>
    <t>VL4BCEB3GFD005310</t>
  </si>
  <si>
    <t>BV05317-DW-211-MZ</t>
  </si>
  <si>
    <t>VL4BCEB3GFD005317</t>
  </si>
  <si>
    <t>BV05320-DW-733-MZ</t>
  </si>
  <si>
    <t>VL4BCEB3GFD005320</t>
  </si>
  <si>
    <t>BV05322-DW-063-NA</t>
  </si>
  <si>
    <t>VL4BCEB3GFD005322</t>
  </si>
  <si>
    <t>BV05333-DW-731-ND</t>
  </si>
  <si>
    <t>VL4BCEB3GFD005333</t>
  </si>
  <si>
    <t>BV05368-DW-726-NL</t>
  </si>
  <si>
    <t>VL4BCEB3GFD005368</t>
  </si>
  <si>
    <t>BV05376-DW-204-NM</t>
  </si>
  <si>
    <t>VL4BCEB3GFD005376</t>
  </si>
  <si>
    <t>BV05379-DW-964-NR</t>
  </si>
  <si>
    <t>VL4BCEB3GFD005379</t>
  </si>
  <si>
    <t>BV05382-DX-816-VC</t>
  </si>
  <si>
    <t>VL4BCEB3GFD005382</t>
  </si>
  <si>
    <t>BV05443-DX-429-FK</t>
  </si>
  <si>
    <t>VL4BCEBBGFD005443</t>
  </si>
  <si>
    <t>BV05446-DX-675-FK</t>
  </si>
  <si>
    <t>VL4BCEBBGFD005446</t>
  </si>
  <si>
    <t>BV05447-DX-747-FK</t>
  </si>
  <si>
    <t>VL4BCEBBGFD005447</t>
  </si>
  <si>
    <t>BV05451-DX-562-FP</t>
  </si>
  <si>
    <t>VL4BCEBBGFD005451</t>
  </si>
  <si>
    <t>BV05454-DX-195-FQ</t>
  </si>
  <si>
    <t>VL4BCEBBGFD005454</t>
  </si>
  <si>
    <t>BV05462-DX-927-FG</t>
  </si>
  <si>
    <t>VL4BCEBBGFD005462</t>
  </si>
  <si>
    <t>BV05465-DX-143-FR</t>
  </si>
  <si>
    <t>VL4BCEBBGFD005465</t>
  </si>
  <si>
    <t>BV05468-DX-374-FR</t>
  </si>
  <si>
    <t>VL4BCEB3GGD005468</t>
  </si>
  <si>
    <t>BV05469-DX-460-FR</t>
  </si>
  <si>
    <t>VL4BCEBBGFD005468</t>
  </si>
  <si>
    <t>BV05470-DX-543-FR</t>
  </si>
  <si>
    <t>VL4BCEBBGFD005470</t>
  </si>
  <si>
    <t>BV05472-DX-791-FR</t>
  </si>
  <si>
    <t>VL4BCEBBGFD005472</t>
  </si>
  <si>
    <t>BV05517-DY-776-YM</t>
  </si>
  <si>
    <t>VL4BCEB3GGD005517</t>
  </si>
  <si>
    <t>BV05547-DY-572-YL</t>
  </si>
  <si>
    <t>VL4BCEB3GGD005547</t>
  </si>
  <si>
    <t>BV05550-DY-829-YL</t>
  </si>
  <si>
    <t>VL4BCEB3GGD005550</t>
  </si>
  <si>
    <t>BV05559-DY-614-YN</t>
  </si>
  <si>
    <t>VL4BCEB3GGD005559</t>
  </si>
  <si>
    <t>BV05562-DY-808-YN</t>
  </si>
  <si>
    <t>VL4BCEB3GGD005562</t>
  </si>
  <si>
    <t>BV05566-DY-033-YP</t>
  </si>
  <si>
    <t>VL4BCEB3GGD005566</t>
  </si>
  <si>
    <t>BV05576-DZ-096-KB</t>
  </si>
  <si>
    <t>VL4BCEB3GGD005576</t>
  </si>
  <si>
    <t>BV05581-DZ-271-KB</t>
  </si>
  <si>
    <t>VL4BCEB3GGD005581</t>
  </si>
  <si>
    <t>BV05588-DZ-511-KB</t>
  </si>
  <si>
    <t>VL4BCEB3GGD005588</t>
  </si>
  <si>
    <t>BV05590-DZ-613-KB</t>
  </si>
  <si>
    <t>VL4BCEB3GGD005590</t>
  </si>
  <si>
    <t>BV05631-DZ-672-JT</t>
  </si>
  <si>
    <t>VL4BCEB3GGD005631</t>
  </si>
  <si>
    <t>BV05639-DZ-546-JW</t>
  </si>
  <si>
    <t>VL4BCEB3GGD005639</t>
  </si>
  <si>
    <t>BV05648-DZ-679-JX</t>
  </si>
  <si>
    <t>VL4BCEB3GGD005648</t>
  </si>
  <si>
    <t>BV05650-DZ-817-JX</t>
  </si>
  <si>
    <t>VL4BCEB3GGD005650</t>
  </si>
  <si>
    <t>BV05653-DZ-057-JY</t>
  </si>
  <si>
    <t>VL4BCEB3GGD005653</t>
  </si>
  <si>
    <t>BV05654-DZ-119-JY</t>
  </si>
  <si>
    <t>VL4BCEB3GGD005654</t>
  </si>
  <si>
    <t>BV05716-EA-275-TF</t>
  </si>
  <si>
    <t>VL4BCEB3GGD005716</t>
  </si>
  <si>
    <t>BV05718-EA-678-TF</t>
  </si>
  <si>
    <t>VL4BCEB3GGD005718</t>
  </si>
  <si>
    <t>BV05720-EA-973-TF</t>
  </si>
  <si>
    <t>VL4BCEB3GGD005720</t>
  </si>
  <si>
    <t>BV05723-EA-349-TG</t>
  </si>
  <si>
    <t>VL4BCEB3GGD005723</t>
  </si>
  <si>
    <t>BV05726-EA-703-TG</t>
  </si>
  <si>
    <t>VL4BCEB3GGD005726</t>
  </si>
  <si>
    <t>BV05732-EA-707-TH</t>
  </si>
  <si>
    <t>VL4BCEB3GGD005732</t>
  </si>
  <si>
    <t>BV05735-EA-932-TH</t>
  </si>
  <si>
    <t>VL4BCEB3GGD005735</t>
  </si>
  <si>
    <t>BV05740-EA-369-TJ</t>
  </si>
  <si>
    <t>VL4BCEB3GGD005740</t>
  </si>
  <si>
    <t>BV05743-EA-580-TJ</t>
  </si>
  <si>
    <t>VL4BCEB3GGD005743</t>
  </si>
  <si>
    <t>BV05747-EA-790-TJ</t>
  </si>
  <si>
    <t>VL4BCEB3GGD005747</t>
  </si>
  <si>
    <t>BV05749-EA-871-TJ</t>
  </si>
  <si>
    <t>VL4BCEB3GGD005749</t>
  </si>
  <si>
    <t>BV05750-EA-919-TJ</t>
  </si>
  <si>
    <t>VL4BCEB3GGD005754</t>
  </si>
  <si>
    <t>BV05754-EA-117-TK</t>
  </si>
  <si>
    <t>BV05760-EA-136-VG</t>
  </si>
  <si>
    <t>VL4BCEB3GGD005760</t>
  </si>
  <si>
    <t>BV05785-EB-470-ED</t>
  </si>
  <si>
    <t>VL4BCEB3GGD005785</t>
  </si>
  <si>
    <t>BV05793-EB-383-EE</t>
  </si>
  <si>
    <t>VL4BCEB3GGD005793</t>
  </si>
  <si>
    <t>BV05800-EB-056-EF</t>
  </si>
  <si>
    <t>VL4BCEB3GGD005800</t>
  </si>
  <si>
    <t>BV05804-EB-794-EF</t>
  </si>
  <si>
    <t>VL4BCEB3GGD005804</t>
  </si>
  <si>
    <t>BV05807-EB-029-EG</t>
  </si>
  <si>
    <t>VL4BCEB3GGD005807</t>
  </si>
  <si>
    <t>BV05809-EB-197-EG</t>
  </si>
  <si>
    <t>VL4BCEB3GGD005809</t>
  </si>
  <si>
    <t>BV05811-EB-373-EG</t>
  </si>
  <si>
    <t>VL4BCEB3GGD005811</t>
  </si>
  <si>
    <t>BV05812-EB-470-EG</t>
  </si>
  <si>
    <t>VL4BCEB3GGD005812</t>
  </si>
  <si>
    <t>BV05816-EB-947-EG</t>
  </si>
  <si>
    <t>VL4BCEB3GGD005816</t>
  </si>
  <si>
    <t>BV05820-EB-990-EK</t>
  </si>
  <si>
    <t>VL4BCEB3GGD005820</t>
  </si>
  <si>
    <t>BV05847-EB-509-EA</t>
  </si>
  <si>
    <t>VL4BCEB3GGD005847</t>
  </si>
  <si>
    <t>BV05848-EB-550-EA</t>
  </si>
  <si>
    <t>VL4BCEB3GGD005848</t>
  </si>
  <si>
    <t>BV05849-EB-606-EA</t>
  </si>
  <si>
    <t>VL4BCEB3GGD005849</t>
  </si>
  <si>
    <t>BV05856-EB-960-EA</t>
  </si>
  <si>
    <t>VL4BCEB3GGD005856</t>
  </si>
  <si>
    <t>BV05867-EB-233-YL</t>
  </si>
  <si>
    <t>VL4BCEB3GGD005867</t>
  </si>
  <si>
    <t>BV05868-EB-249-YL</t>
  </si>
  <si>
    <t>VL4BCEB3GGD005868</t>
  </si>
  <si>
    <t>BV05883-EB-852-YL</t>
  </si>
  <si>
    <t>VL4BCEB3GGD005883</t>
  </si>
  <si>
    <t>BV05916-EB-588-YP</t>
  </si>
  <si>
    <t>VL4BCEB3GGD005916</t>
  </si>
  <si>
    <t>BV05921-EB-225-XS</t>
  </si>
  <si>
    <t>VL4BCEB3GGD005921</t>
  </si>
  <si>
    <t>BV05928-EB-769-XS</t>
  </si>
  <si>
    <t>VL4BCEB3GGD005928</t>
  </si>
  <si>
    <t>BV05970-EC-284-XC</t>
  </si>
  <si>
    <t>VL4BCEB3GGD005970</t>
  </si>
  <si>
    <t>BV05988-EC-711-XZ</t>
  </si>
  <si>
    <t>VL4BCEB3GGD005988</t>
  </si>
  <si>
    <t>BV06030-EC-587-VB</t>
  </si>
  <si>
    <t>VL4BCEB3GGD006030</t>
  </si>
  <si>
    <t>BV06033-EC-072-VC</t>
  </si>
  <si>
    <t>VL4BCEB3GGD006033</t>
  </si>
  <si>
    <t>BV06034-EC-166-VC</t>
  </si>
  <si>
    <t>VL4BCEB3GGD006034</t>
  </si>
  <si>
    <t>BV06064-ED-099-RV</t>
  </si>
  <si>
    <t>VL4BCEB3GGD006064</t>
  </si>
  <si>
    <t>BV06077-ED-892-RV</t>
  </si>
  <si>
    <t>VL4BCEB3GGD006077</t>
  </si>
  <si>
    <t>BV06090-ED-716-SH</t>
  </si>
  <si>
    <t>VL4BCEB3GGD006090</t>
  </si>
  <si>
    <t>BV06137</t>
  </si>
  <si>
    <t>VL4BCEB3GGD006137</t>
  </si>
  <si>
    <t>BV1451-DH-837-RQ</t>
  </si>
  <si>
    <t>VL4BCEB1KET001451</t>
  </si>
  <si>
    <t>BV-167-QG</t>
  </si>
  <si>
    <t>NEW HOLLAND</t>
  </si>
  <si>
    <t>DIV HVA</t>
  </si>
  <si>
    <t>BDDC7B</t>
  </si>
  <si>
    <t>TRACTEUR AGRICOLE</t>
  </si>
  <si>
    <t>MP</t>
  </si>
  <si>
    <t>AMT T5</t>
  </si>
  <si>
    <t>LAVIOLETTE Yann</t>
  </si>
  <si>
    <t>PERROT Cyrile</t>
  </si>
  <si>
    <t>2011FL11366</t>
  </si>
  <si>
    <t>ZBBD11931</t>
  </si>
  <si>
    <t>BV-265-DD</t>
  </si>
  <si>
    <t>GEST ACTIF BUS</t>
  </si>
  <si>
    <t>CRATERE Gérard</t>
  </si>
  <si>
    <t>CROSNIER Olivier</t>
  </si>
  <si>
    <t>2011ES11208</t>
  </si>
  <si>
    <t>VF37M9HXCBJ710702</t>
  </si>
  <si>
    <t>BV-349-DD</t>
  </si>
  <si>
    <t>2011FS74082</t>
  </si>
  <si>
    <t>VF3YCBMFB12053309</t>
  </si>
  <si>
    <t>BV-578-YN</t>
  </si>
  <si>
    <t>RVN - T2</t>
  </si>
  <si>
    <t>Thierry FRENAY - Guillaume CUISINET - Laurent GRATON</t>
  </si>
  <si>
    <t>Rémy CHEVALLIER</t>
  </si>
  <si>
    <t>2011FA25344</t>
  </si>
  <si>
    <t>VF7XCRHKHBZ047984</t>
  </si>
  <si>
    <t>BV-856-YN</t>
  </si>
  <si>
    <t>GARES B</t>
  </si>
  <si>
    <t>MOYSSET Sébastien</t>
  </si>
  <si>
    <t>2011FA25346</t>
  </si>
  <si>
    <t>VF7XCRHKHBZ047979</t>
  </si>
  <si>
    <t>BV-885-YN</t>
  </si>
  <si>
    <t>MONTROUGE</t>
  </si>
  <si>
    <t>BAO DUNG - MATHION - ANTOINE Julien</t>
  </si>
  <si>
    <t>DUPLAIN Lauriane - LACLEF David</t>
  </si>
  <si>
    <t>2011FA25347</t>
  </si>
  <si>
    <t>VF7XCRHKHBZ047978</t>
  </si>
  <si>
    <t>BV-918-YN</t>
  </si>
  <si>
    <t>Manuelle DUCLOS - Murielle MAROLANY</t>
  </si>
  <si>
    <t>Pierre-Francois CHARLES</t>
  </si>
  <si>
    <t>2011FA25348</t>
  </si>
  <si>
    <t>VF7XCRHKHBZ047977</t>
  </si>
  <si>
    <t>BV-947-YN</t>
  </si>
  <si>
    <t>2011FA25349</t>
  </si>
  <si>
    <t>VF7XCRHKHBZ047976</t>
  </si>
  <si>
    <t>BV-985-NQ</t>
  </si>
  <si>
    <t>7.2 L 6 cyl D 310 ch</t>
  </si>
  <si>
    <t>2011GG25129</t>
  </si>
  <si>
    <t>VF629AHA000006914</t>
  </si>
  <si>
    <t>BW-246-XG</t>
  </si>
  <si>
    <t>BARBES</t>
  </si>
  <si>
    <t>M.RHINO-G.CANDELIER-LAUF Fabrice</t>
  </si>
  <si>
    <t>GARNIER Sylvie</t>
  </si>
  <si>
    <t>2019EVO8353</t>
  </si>
  <si>
    <t>VF3YCBMFC12033220</t>
  </si>
  <si>
    <t>BW-451-GH</t>
  </si>
  <si>
    <t>AUBER - T1</t>
  </si>
  <si>
    <t>AZZEDOU ABDELKRIM - GEFFROY-KOPROWS Christophe</t>
  </si>
  <si>
    <t>Abderrahim DKHISSI</t>
  </si>
  <si>
    <t>2011FC99641</t>
  </si>
  <si>
    <t>VF7XCRHKHBZ047983</t>
  </si>
  <si>
    <t>BW-532-GH</t>
  </si>
  <si>
    <t>2011FC99642</t>
  </si>
  <si>
    <t>VF7XCRHKHBZ047981</t>
  </si>
  <si>
    <t>BW-603-GH</t>
  </si>
  <si>
    <t>2011FC99643</t>
  </si>
  <si>
    <t>VF7XCRHKHBZ047982</t>
  </si>
  <si>
    <t>BW-921-PM</t>
  </si>
  <si>
    <t>NEF</t>
  </si>
  <si>
    <t>MICHELY Jean-Noel</t>
  </si>
  <si>
    <t>2011FF59199</t>
  </si>
  <si>
    <t>VF37M9HXCBJ744520</t>
  </si>
  <si>
    <t>BW-943-XB</t>
  </si>
  <si>
    <t>ML190 EL 28P</t>
  </si>
  <si>
    <t>BOGIE/ESSIEUX</t>
  </si>
  <si>
    <t>6.0 L 6 cyl 280ch</t>
  </si>
  <si>
    <t>MRF PLATEAU  / !MRB-VA-Encadrement-Transport / - MRB-VA-Demandes de transport</t>
  </si>
  <si>
    <t>2011FH77636</t>
  </si>
  <si>
    <t>ZCFA1VM0402585073</t>
  </si>
  <si>
    <t>BY-156-QW</t>
  </si>
  <si>
    <t>VPP</t>
  </si>
  <si>
    <t>CITR NEMO</t>
  </si>
  <si>
    <t>BERLINE</t>
  </si>
  <si>
    <t>TSI</t>
  </si>
  <si>
    <t>DPS-DSC</t>
  </si>
  <si>
    <t>1.3 HDI 70</t>
  </si>
  <si>
    <t>SIT-TSI-GestionVehiculesetVigicle@ratp.fr</t>
  </si>
  <si>
    <t>OMALY Kathie</t>
  </si>
  <si>
    <t>2011GB65810</t>
  </si>
  <si>
    <t>VF7AJFHZ0B8185192</t>
  </si>
  <si>
    <t>BY-169-QW</t>
  </si>
  <si>
    <t>C3 2èmeG</t>
  </si>
  <si>
    <t>2011GB65811</t>
  </si>
  <si>
    <t>VF7SC8HR4BA614106</t>
  </si>
  <si>
    <t>BY-186-QW</t>
  </si>
  <si>
    <t>2011GB65812</t>
  </si>
  <si>
    <t>VF7AJFHZ0B8186610</t>
  </si>
  <si>
    <t>BY-588-ZW</t>
  </si>
  <si>
    <t>CAMION PLATEAU</t>
  </si>
  <si>
    <t>4.8 L 220 ch</t>
  </si>
  <si>
    <t>2011GE57818</t>
  </si>
  <si>
    <t>VF644AGL000005444</t>
  </si>
  <si>
    <t>BY-633-ZW</t>
  </si>
  <si>
    <t>CT</t>
  </si>
  <si>
    <t>MSR-SMC</t>
  </si>
  <si>
    <t>CLARYSSE Jérome-AGODJRO Dzifa Komlan-GDI-CT-MSR-SMC-BLR-Enca@ratp.fr</t>
  </si>
  <si>
    <t>Pascal BOUCLIES</t>
  </si>
  <si>
    <t>2011GE57819</t>
  </si>
  <si>
    <t>VF3YCTMFC12117046</t>
  </si>
  <si>
    <t>BZ-171-AG</t>
  </si>
  <si>
    <t>MARZIVE Yannick/HOLLMANN Catherine</t>
  </si>
  <si>
    <t>80632/62743 / 62584</t>
  </si>
  <si>
    <t>2011GE65466</t>
  </si>
  <si>
    <t>WDB408100W177549</t>
  </si>
  <si>
    <t>BZ-191-EG</t>
  </si>
  <si>
    <t>MOP</t>
  </si>
  <si>
    <t>CP-PP</t>
  </si>
  <si>
    <t>Sandra KLOCK</t>
  </si>
  <si>
    <t>2011GG25123</t>
  </si>
  <si>
    <t>VF37M9HF0BJ804811</t>
  </si>
  <si>
    <t>MET-NUIT</t>
  </si>
  <si>
    <t>Christophe LAMY / Emmanuel DOS-REIS</t>
  </si>
  <si>
    <t>65434 / 65437</t>
  </si>
  <si>
    <t>ordo-met@ratp.fr /ARIAN Lyes</t>
  </si>
  <si>
    <t>BZ-842-ED</t>
  </si>
  <si>
    <t>2012CB35493</t>
  </si>
  <si>
    <t>VF629AHA000006930</t>
  </si>
  <si>
    <t>CA-094-DY</t>
  </si>
  <si>
    <t>HARDY Emmanuel</t>
  </si>
  <si>
    <t>HARDY Emmanuel -MARTINEZ Bruno</t>
  </si>
  <si>
    <t>2012AD59202</t>
  </si>
  <si>
    <t>VF37M9HF0BJ821899</t>
  </si>
  <si>
    <t>CA-312-NK</t>
  </si>
  <si>
    <t>REM JCR</t>
  </si>
  <si>
    <t>CITADINE</t>
  </si>
  <si>
    <t>ROULOTTE</t>
  </si>
  <si>
    <t>TDE/EMHT</t>
  </si>
  <si>
    <t>PEC</t>
  </si>
  <si>
    <t>LOISON Arnaud</t>
  </si>
  <si>
    <t>LOISON Arnaud/HOLLMANN Catherine</t>
  </si>
  <si>
    <t>62747/62743 / 62584</t>
  </si>
  <si>
    <t>2012AG75215</t>
  </si>
  <si>
    <t>VF9E2CB39BB881023</t>
  </si>
  <si>
    <t>CA-411-MT</t>
  </si>
  <si>
    <t>ML190 EL 25P</t>
  </si>
  <si>
    <t>BOISSY</t>
  </si>
  <si>
    <t>6.0 L 6 cyl 250ch</t>
  </si>
  <si>
    <t>MRB PCR / - MRB-Expedition-Boissy / !MRB-VA-Encadrement-Transport / - MRB-VA-Demandes de transport</t>
  </si>
  <si>
    <t>2012AG35672</t>
  </si>
  <si>
    <t>ZCFA1VJ0402588823</t>
  </si>
  <si>
    <t>CA-477-NK</t>
  </si>
  <si>
    <t>2012AG75216</t>
  </si>
  <si>
    <t>VF9E2CB39BB881021</t>
  </si>
  <si>
    <t>CA-541-NK</t>
  </si>
  <si>
    <t>2012AG75217</t>
  </si>
  <si>
    <t>VF9E2CB39BB881020</t>
  </si>
  <si>
    <t>CA-576-NK</t>
  </si>
  <si>
    <t>2012AG75218</t>
  </si>
  <si>
    <t>VF9E2CB39BB881022</t>
  </si>
  <si>
    <t>CA-830-DS</t>
  </si>
  <si>
    <t>GARES A</t>
  </si>
  <si>
    <t>AUGARDE Evelyne - DOS SANTOS Stéphanie</t>
  </si>
  <si>
    <t>Sébastien BENOIST</t>
  </si>
  <si>
    <t>2012AD59199</t>
  </si>
  <si>
    <t>VF37M9HF0BJ806386</t>
  </si>
  <si>
    <t>CA-873-DS</t>
  </si>
  <si>
    <t>STAG</t>
  </si>
  <si>
    <t>SILVESTRE Frédéric - DUPONT Christophe - MAILLARD Ludovic</t>
  </si>
  <si>
    <t>2012AD59200</t>
  </si>
  <si>
    <t>VF37E9HF0BJ821858</t>
  </si>
  <si>
    <t>CA-896-DS</t>
  </si>
  <si>
    <t>DES</t>
  </si>
  <si>
    <t>2012AD59201</t>
  </si>
  <si>
    <t>VF7AJFHZ0B8189471</t>
  </si>
  <si>
    <t>CC-065-GF</t>
  </si>
  <si>
    <t>2012BA83959</t>
  </si>
  <si>
    <t>ZCFA1VJ0402587737</t>
  </si>
  <si>
    <t>CC1213-CC-565-YW</t>
  </si>
  <si>
    <t>ZL0BCEB1KCT001213</t>
  </si>
  <si>
    <t>CC-272-GF</t>
  </si>
  <si>
    <t>FLANDRE</t>
  </si>
  <si>
    <t>MAINT-FLANDRE</t>
  </si>
  <si>
    <t>2.2 HDI 110</t>
  </si>
  <si>
    <t>DUBUCHE Laurent</t>
  </si>
  <si>
    <t>61039 - 61043</t>
  </si>
  <si>
    <t>LETEINTURIER Caroline/ MESSAOUI Sofiann / CARBEL Thierry / MAHDI Belkacem</t>
  </si>
  <si>
    <t>61040 / 0611405480</t>
  </si>
  <si>
    <t>2012BA83961</t>
  </si>
  <si>
    <t>VF3YBSMFA12157084</t>
  </si>
  <si>
    <t>CC-949-WE</t>
  </si>
  <si>
    <t>2.2 HDI 130</t>
  </si>
  <si>
    <t>M2E-BAME-PG@ratp.fr  /  MORIZUR Jean-Francois / ROUSSEL Hervé / TARDY Cyril / DIONGUE Naby</t>
  </si>
  <si>
    <t>2012CH44143</t>
  </si>
  <si>
    <t>VF3YCTMFB12130993</t>
  </si>
  <si>
    <t>CC-980-WE</t>
  </si>
  <si>
    <t>2012BF51223</t>
  </si>
  <si>
    <t>VF3YCTMFB12130826</t>
  </si>
  <si>
    <t>CD1225-CD-172-NE</t>
  </si>
  <si>
    <t>ZL0BCEB1KCT001225</t>
  </si>
  <si>
    <t>CD-472-FG</t>
  </si>
  <si>
    <t>ASCA</t>
  </si>
  <si>
    <t>REMS</t>
  </si>
  <si>
    <t>ASCA SEM</t>
  </si>
  <si>
    <t>SEMI-REMORQUE</t>
  </si>
  <si>
    <t>2012BJ82982</t>
  </si>
  <si>
    <t>VGTS222D132041906</t>
  </si>
  <si>
    <t>DIR</t>
  </si>
  <si>
    <t>DUO RESEAUX</t>
  </si>
  <si>
    <t>CE-752-RA</t>
  </si>
  <si>
    <t>MISSION DEFENSE</t>
  </si>
  <si>
    <t>JEANNIN Laurent - ROUX Pascal</t>
  </si>
  <si>
    <t>2012CA85950</t>
  </si>
  <si>
    <t>VF3XU9HMOCZ018391</t>
  </si>
  <si>
    <t>CE-776-RA</t>
  </si>
  <si>
    <t>MRER</t>
  </si>
  <si>
    <t>SY REV4</t>
  </si>
  <si>
    <t>BOUDOU Alexandre - CHOUZENOUX Guy - ARIACH Olivier</t>
  </si>
  <si>
    <t>86307-62401</t>
  </si>
  <si>
    <t>2012CA85951</t>
  </si>
  <si>
    <t>VF37A9HN0CN517794</t>
  </si>
  <si>
    <t>CE-786-RA</t>
  </si>
  <si>
    <t>ST FARG</t>
  </si>
  <si>
    <t>MAUGER Nicolas-GROS Guillaumel-DIARRA Aboubacar-RONDEAU Denis-SALEG Michael</t>
  </si>
  <si>
    <t>65751-45753-45752-45755</t>
  </si>
  <si>
    <t>MAUGER Nicolas -ROLLAND Yann-GROS Guillaume -DIARRA Aboubacar -GUERIN Arnaud - LORIEL Sébastien</t>
  </si>
  <si>
    <t>80504 - 80550</t>
  </si>
  <si>
    <t>2012CA85952</t>
  </si>
  <si>
    <t>VF37A9HN0CN517795</t>
  </si>
  <si>
    <t>CE-801-RA</t>
  </si>
  <si>
    <t>AME</t>
  </si>
  <si>
    <t>STOE</t>
  </si>
  <si>
    <t>EVERARD Tony-BOUTELOUP Stéphane-RENON Xavier</t>
  </si>
  <si>
    <t>PICHON David</t>
  </si>
  <si>
    <t>2012CA85953</t>
  </si>
  <si>
    <t>VF37A9HN0CN517793</t>
  </si>
  <si>
    <t>CE-828-RA</t>
  </si>
  <si>
    <t>1.3 HDI 75</t>
  </si>
  <si>
    <t>DAUNIZEAU Victor - UZAN Sergil</t>
  </si>
  <si>
    <t>610 73</t>
  </si>
  <si>
    <t>BRISHOUAL Ludovic</t>
  </si>
  <si>
    <t>61099 - 61040</t>
  </si>
  <si>
    <t>2012CA85954</t>
  </si>
  <si>
    <t>VF3AAFHZ0C8264306</t>
  </si>
  <si>
    <t>CE-885-DL</t>
  </si>
  <si>
    <t>MRF / !MRB-VA-Encadrement-Transport / - MRB-VA-Demandes de transport</t>
  </si>
  <si>
    <t>2012BU69964</t>
  </si>
  <si>
    <t>VF644AHH000005641</t>
  </si>
  <si>
    <t>CF-029-ZT</t>
  </si>
  <si>
    <t>THIAIS</t>
  </si>
  <si>
    <t>2.0 HDI 95</t>
  </si>
  <si>
    <t>MINE Juliette - LEBRET Sandrine</t>
  </si>
  <si>
    <t>Yann Davy BENGONO</t>
  </si>
  <si>
    <t>2012CP24786</t>
  </si>
  <si>
    <t>VF7XCAHY8CZ024637</t>
  </si>
  <si>
    <t>CF-111-ZT</t>
  </si>
  <si>
    <t>BELL - T3B</t>
  </si>
  <si>
    <t>2012CP24787</t>
  </si>
  <si>
    <t>VF7XCAHY8CZ025622</t>
  </si>
  <si>
    <t>CF-135-ZT</t>
  </si>
  <si>
    <t>2012CP24788</t>
  </si>
  <si>
    <t>VF7XCAHY8CZ024305</t>
  </si>
  <si>
    <t>CF-159-ZT</t>
  </si>
  <si>
    <t>CRIDELICH Elise - LEBRET Sandrine</t>
  </si>
  <si>
    <t>2012CP24789</t>
  </si>
  <si>
    <t>VF7XCAHY8CZ025295</t>
  </si>
  <si>
    <t>CF-179-ZT</t>
  </si>
  <si>
    <t>2012CP24790</t>
  </si>
  <si>
    <t>VF7XCAHY8CZ024306</t>
  </si>
  <si>
    <t>CF-496-LC</t>
  </si>
  <si>
    <t>POLICE</t>
  </si>
  <si>
    <t>2012CH80720</t>
  </si>
  <si>
    <t>VF7SC8HR4CA548952</t>
  </si>
  <si>
    <t>CF-532-LC</t>
  </si>
  <si>
    <t>EMI</t>
  </si>
  <si>
    <t>EPI/LACHAISE</t>
  </si>
  <si>
    <t>CONCENTRAIT-ROYO / GIRARD-DESPROLET Julien</t>
  </si>
  <si>
    <t>2012CH80721</t>
  </si>
  <si>
    <t>VF7XU9HM0CZ005407</t>
  </si>
  <si>
    <t>CF-558-LC</t>
  </si>
  <si>
    <t>KHBOB</t>
  </si>
  <si>
    <t>Emmanuel GUIBERT/Philippe BARBE/CHAUVET Yohan/DAUM Sebastien</t>
  </si>
  <si>
    <t>89257 / 89253 / 89254</t>
  </si>
  <si>
    <t>2012CH80722</t>
  </si>
  <si>
    <t>VF7SC8HR4CA548953</t>
  </si>
  <si>
    <t>CF-723-ZS</t>
  </si>
  <si>
    <t>MRF  / !MRB-VA-Encadrement-Transport / - MRB-VA-Demandes de transport</t>
  </si>
  <si>
    <t>2012CP24784</t>
  </si>
  <si>
    <t>VF644AHH000005628</t>
  </si>
  <si>
    <t>CF-869-VR</t>
  </si>
  <si>
    <t>MSR-SAE</t>
  </si>
  <si>
    <t>WEBER Stéphane / RAGOT Dominique / ROBLIN Fabrice</t>
  </si>
  <si>
    <t>63362 / 63193 / 68486</t>
  </si>
  <si>
    <t>RODE Yannick</t>
  </si>
  <si>
    <t>71700 / 63176</t>
  </si>
  <si>
    <t>2012CL77322</t>
  </si>
  <si>
    <t>VF37M9HFOCJ601386</t>
  </si>
  <si>
    <t>CF-992-ZS</t>
  </si>
  <si>
    <t>2013BP41527</t>
  </si>
  <si>
    <t>VF3YCTMFC12224661</t>
  </si>
  <si>
    <t>CG-067-RW</t>
  </si>
  <si>
    <t>José GERMAIN</t>
  </si>
  <si>
    <t>SCOQUART Joao</t>
  </si>
  <si>
    <t>2012CX53697</t>
  </si>
  <si>
    <t>VF3YCSMFB12223356</t>
  </si>
  <si>
    <t>CG-101-RW</t>
  </si>
  <si>
    <t>MF77-VMI</t>
  </si>
  <si>
    <t>AR LOG</t>
  </si>
  <si>
    <t>KOESTEL Julien/ WIART Frédéric</t>
  </si>
  <si>
    <t>88728 / 74906</t>
  </si>
  <si>
    <t>KOESTEL Julien</t>
  </si>
  <si>
    <t>2012CX53698</t>
  </si>
  <si>
    <t>VF3YBSMFA12230761</t>
  </si>
  <si>
    <t>CG-140-RW</t>
  </si>
  <si>
    <t>LAVINA Bruno - SAINT-MAXIMIN Josue - DAUGET Frédéric</t>
  </si>
  <si>
    <t>88573 - 61729 - 70506</t>
  </si>
  <si>
    <t>DEREMBLE Nathanael</t>
  </si>
  <si>
    <t>2012CX53699</t>
  </si>
  <si>
    <t>VF3YBSMFA12233820</t>
  </si>
  <si>
    <t>CG-177-RW</t>
  </si>
  <si>
    <t>BGC</t>
  </si>
  <si>
    <t>M2E-BAME-PG@ratp.fr - MORIZUR Jean-Francois  - FIGUEIREDO Joao - FRANCOIS Yves - SALGUEIRO Alexandre</t>
  </si>
  <si>
    <t>2012CX53700</t>
  </si>
  <si>
    <t>VF3YCSMFB12226318</t>
  </si>
  <si>
    <t>CG-221-RW</t>
  </si>
  <si>
    <t>DEMIRTOK Ozgur--OUHBAD Rachid</t>
  </si>
  <si>
    <t>87396 / 87270 / 87388</t>
  </si>
  <si>
    <t>2012CX53701</t>
  </si>
  <si>
    <t>VF3YCSMFB12228474</t>
  </si>
  <si>
    <t>CH-440-BL</t>
  </si>
  <si>
    <t>2012DB53012</t>
  </si>
  <si>
    <t>VF3YCSMFB12236287</t>
  </si>
  <si>
    <t>CH-516-BL</t>
  </si>
  <si>
    <t>M2E-BAME-PG@ratp.fr - MORIZUR Jean-Francois  - FIGUEIREDO Joao - FRANCOIS Yves - LAHAYE Frantz</t>
  </si>
  <si>
    <t>2012DB53013</t>
  </si>
  <si>
    <t>VF3YCSMFC12233739</t>
  </si>
  <si>
    <t>CH-578-BL</t>
  </si>
  <si>
    <t>M2E-BAME-PG@ratp.fr    / MORIZUR Jean-Francois / FIGUEIRO Joao / FRANCOIS Yves / LAHAYE Frantz</t>
  </si>
  <si>
    <t>2012DB53014</t>
  </si>
  <si>
    <t>VF3YCSMFC12238884</t>
  </si>
  <si>
    <t>CH-657-BL</t>
  </si>
  <si>
    <t>SITES</t>
  </si>
  <si>
    <t>ATELIER</t>
  </si>
  <si>
    <t>CHAVAGNE Patrick</t>
  </si>
  <si>
    <t>NOEL Mélanie</t>
  </si>
  <si>
    <t>2012DB53015</t>
  </si>
  <si>
    <t>VF3YCSMFB12237039</t>
  </si>
  <si>
    <t>CH-726-CX</t>
  </si>
  <si>
    <t>2012DC11754</t>
  </si>
  <si>
    <t>VGTS222D132041907</t>
  </si>
  <si>
    <t>CH-754-BL</t>
  </si>
  <si>
    <t>ITV PM</t>
  </si>
  <si>
    <t>M2E-BAME-PG@ratp.fr - MORIZUR Jean-François  / DEWI Nicolas / NICCOLAI Florian/ DIAS Michel / REYNAUD Christophe</t>
  </si>
  <si>
    <t>2012DB60046</t>
  </si>
  <si>
    <t>VF37A9HN0CN524012</t>
  </si>
  <si>
    <t>CH-782-RC</t>
  </si>
  <si>
    <t>AUBER</t>
  </si>
  <si>
    <t>AZZEDOU ABDELKRIM - NESTORET Frédéric</t>
  </si>
  <si>
    <t>2012DG75399</t>
  </si>
  <si>
    <t>VF7XCAHY8CZ030551</t>
  </si>
  <si>
    <t>CH-793-RC</t>
  </si>
  <si>
    <t>PLEYEL</t>
  </si>
  <si>
    <t>2012DG75400</t>
  </si>
  <si>
    <t>VF7XCAHY8CZ031516</t>
  </si>
  <si>
    <t>CH-806-RC</t>
  </si>
  <si>
    <t>SDN - T3A</t>
  </si>
  <si>
    <t>ADONIS Alain - EBER Emmanuel - DEPLANQUE Christophe</t>
  </si>
  <si>
    <t>Fouad DABADI</t>
  </si>
  <si>
    <t>2012DG75401</t>
  </si>
  <si>
    <t>VF7XCAHY8CZ031517</t>
  </si>
  <si>
    <t>CH-818-RC</t>
  </si>
  <si>
    <t>PASO</t>
  </si>
  <si>
    <t>MOREAU Jean - RAJAONARISON Véronique</t>
  </si>
  <si>
    <t>FRANCOIS Louis-Guillaume</t>
  </si>
  <si>
    <t>2012DG75402</t>
  </si>
  <si>
    <t>VF7XCAHY8CZ031196</t>
  </si>
  <si>
    <t>CH-831-RC</t>
  </si>
  <si>
    <t>2012DG75403</t>
  </si>
  <si>
    <t>VF7XCAHY8CZ031197</t>
  </si>
  <si>
    <t>CH-842-RC</t>
  </si>
  <si>
    <t>2.0 HDI 130</t>
  </si>
  <si>
    <t>2012DG75404</t>
  </si>
  <si>
    <t>VF3XSAHZ8CZ029733</t>
  </si>
  <si>
    <t>CH-849-RC</t>
  </si>
  <si>
    <t>2012DG75405</t>
  </si>
  <si>
    <t>VF3XSAHZ8CZ029394</t>
  </si>
  <si>
    <t>CH-857-RC</t>
  </si>
  <si>
    <t>CGSI</t>
  </si>
  <si>
    <t>PIDOUX Thibault-DIAGNE Lamine</t>
  </si>
  <si>
    <t>CHASSE Philippe - DUMANT Karine</t>
  </si>
  <si>
    <t>66057 - 70805</t>
  </si>
  <si>
    <t>2012DG75406</t>
  </si>
  <si>
    <t>VF37M9HFOCJ624374</t>
  </si>
  <si>
    <t>CJ-304-AW</t>
  </si>
  <si>
    <t>DEMIRTOK Ozgur-OUHBAD Rachid</t>
  </si>
  <si>
    <t>2012DL35374</t>
  </si>
  <si>
    <t>VF3YCSMFC12241048</t>
  </si>
  <si>
    <t>CJ-333-YE</t>
  </si>
  <si>
    <t>M2E-BAME-PG@ratp.fr - MORIZUR Jean-François  / DEWI Nicolas / NICCOLAI Florian / LARCHER Guillaume</t>
  </si>
  <si>
    <t>2012DX61800</t>
  </si>
  <si>
    <t>VF37A9HN0CN532334</t>
  </si>
  <si>
    <t>CJ-338-YE</t>
  </si>
  <si>
    <t>RELAIS TAPISTE</t>
  </si>
  <si>
    <t>REL</t>
  </si>
  <si>
    <t>TAPISTE</t>
  </si>
  <si>
    <t>2012DX61801</t>
  </si>
  <si>
    <t>VF37B9HNOCN532373</t>
  </si>
  <si>
    <t>CJ-348-YE</t>
  </si>
  <si>
    <t>COM</t>
  </si>
  <si>
    <t>VERKEST Véronique</t>
  </si>
  <si>
    <t>VERKEST Veronique</t>
  </si>
  <si>
    <t>66607 - 66673</t>
  </si>
  <si>
    <t>2012DX61802</t>
  </si>
  <si>
    <t>VF3AAFHZ0C8280042</t>
  </si>
  <si>
    <t>CJ-349-EL</t>
  </si>
  <si>
    <t>M2E-BAME-PG@ratp.fr    / MORIZUR Jean-Francois / FIGUEIRO Joao / FRANCOIS Yves / SALGUEIRO  Alexandre</t>
  </si>
  <si>
    <t>2012DN78635</t>
  </si>
  <si>
    <t>VF37A9HN0CN529751</t>
  </si>
  <si>
    <t>CJ-357-YE</t>
  </si>
  <si>
    <t>CHATELET</t>
  </si>
  <si>
    <t>CALMEL Philippe-LABARRE Rodolphe-PAUL Erick-</t>
  </si>
  <si>
    <t>66764-66785-63888</t>
  </si>
  <si>
    <t>2012DX61803</t>
  </si>
  <si>
    <t>VF3XSAHZ8CZ038133</t>
  </si>
  <si>
    <t>CJ-372-AW</t>
  </si>
  <si>
    <t>2012DL35376</t>
  </si>
  <si>
    <t>VF644AHH000005649</t>
  </si>
  <si>
    <t>CJ-439-EL</t>
  </si>
  <si>
    <t>CORENTIN</t>
  </si>
  <si>
    <t>2012DN78636</t>
  </si>
  <si>
    <t>VF37A9HNOCN528935</t>
  </si>
  <si>
    <t>CJ-522-EL</t>
  </si>
  <si>
    <t>M2E-BAME-PG@ratp.fr  /  MORIZUR Jean-Francois / DEWI Nicolas / NICCOLAI Florian / VOISINE Cyril</t>
  </si>
  <si>
    <t>2012DN78638</t>
  </si>
  <si>
    <t>VF37A9HN0CN530466</t>
  </si>
  <si>
    <t>CK-349-WE</t>
  </si>
  <si>
    <t>2.0 HDI 125</t>
  </si>
  <si>
    <t>DUPONT Christophe-LEGRIS Kevin</t>
  </si>
  <si>
    <t>2012EH28070</t>
  </si>
  <si>
    <t>VF3XUAHZ8CZ039904</t>
  </si>
  <si>
    <t>CK-382-WE</t>
  </si>
  <si>
    <t>RAMDANI Mounir-FELIX Frédéric</t>
  </si>
  <si>
    <t>2012EH28071</t>
  </si>
  <si>
    <t>VF3XUAHZ8CZ039903</t>
  </si>
  <si>
    <t>CK-405-WE</t>
  </si>
  <si>
    <t>M2E-BAME-PG@ratp.fr - MORIZUR Jean-Francois  - FIGUEIREDO Joao - FRANCOIS Yves - SALGUEIRO Alexandre - ISLER Geoffrey</t>
  </si>
  <si>
    <t>2012EH28072</t>
  </si>
  <si>
    <t>VF3XUAHZ8CZ040518</t>
  </si>
  <si>
    <t>CK-485-WE</t>
  </si>
  <si>
    <t>RAVENACH Richard / BASTOS Alexandre   / DIOGO Georges</t>
  </si>
  <si>
    <t>2012EH28075</t>
  </si>
  <si>
    <t>VF3XTAHZ8CZ040211</t>
  </si>
  <si>
    <t>CK-515-WE</t>
  </si>
  <si>
    <t>MRCE</t>
  </si>
  <si>
    <t>CONTROLE</t>
  </si>
  <si>
    <t>DESVARREUX-LARPENTEUR Grégoire - RANGLARET Benjamin</t>
  </si>
  <si>
    <t>2012EH28076</t>
  </si>
  <si>
    <t>VF3XSAHZ8CZ040456</t>
  </si>
  <si>
    <t>CK-536-WE</t>
  </si>
  <si>
    <t>2012EH28077</t>
  </si>
  <si>
    <t>VF3YCSMFB12274888</t>
  </si>
  <si>
    <t>CK-553-ZF</t>
  </si>
  <si>
    <t>VINCENTI Estelle-BASTOS Alexandre-GRIMAUD Rudi</t>
  </si>
  <si>
    <t>2012EJ45087</t>
  </si>
  <si>
    <t>VF3XTAHZ8CZ040778</t>
  </si>
  <si>
    <t>CK-560-ZF</t>
  </si>
  <si>
    <t>2012EJ45088</t>
  </si>
  <si>
    <t>VF3XTAHZ8CZ040464</t>
  </si>
  <si>
    <t>CK-596-ZF</t>
  </si>
  <si>
    <t>CALMEL Philippe-LAMARRE Rodolphe--PAUL Erick-</t>
  </si>
  <si>
    <t>2012EJ45089</t>
  </si>
  <si>
    <t>VF3XTAHZ8CZ040212</t>
  </si>
  <si>
    <t>CK-635-ZF</t>
  </si>
  <si>
    <t>CALMEL Philippe-LABARRE Rodolphe--PAUL Erick-</t>
  </si>
  <si>
    <t>2012EJ45090</t>
  </si>
  <si>
    <t>VF3XTAHZ8CZ040213</t>
  </si>
  <si>
    <t>CK-696-ZF</t>
  </si>
  <si>
    <t>M2E-BAME-PG@ratp.fr - MORIZUR Jean-Francois  - FIGUEIREDO Joao - FRANCOIS Yves - SALGUEIRO Alexandre - DANGLADE Jean-Luc</t>
  </si>
  <si>
    <t>2012EJ45091</t>
  </si>
  <si>
    <t>VF3YCSMFB12270687</t>
  </si>
  <si>
    <t>CL-446-DL</t>
  </si>
  <si>
    <t>MARZIVE Yannick - 80632</t>
  </si>
  <si>
    <t>80632/Nouvelle immatriculation suite erreur dans le N° de série du 477JXG75: carte grise remplacée le 26/09/2012</t>
  </si>
  <si>
    <t>2012EL16189</t>
  </si>
  <si>
    <t>000ORIGINO489249A</t>
  </si>
  <si>
    <t>CL-727-SM</t>
  </si>
  <si>
    <t>M2E-BAME-PG@ratp.fr  /  MORIZUR Jean-Francois  / ROUSSEL Hervé / TARDY Cyril / DIONGUE Naby</t>
  </si>
  <si>
    <t>2012ET29297</t>
  </si>
  <si>
    <t>VF3YCSMFB12284318</t>
  </si>
  <si>
    <t>CM-164-SF</t>
  </si>
  <si>
    <t>PVNS</t>
  </si>
  <si>
    <t>HYOT Celia - LEMAIRE Anais - T</t>
  </si>
  <si>
    <t>POMERANTZ Solenne</t>
  </si>
  <si>
    <t>2012FE47049</t>
  </si>
  <si>
    <t>VF7XCAHY8CZ047557</t>
  </si>
  <si>
    <t>CM-207-SF</t>
  </si>
  <si>
    <t>HYOT Celia - LEMAIRE Anais</t>
  </si>
  <si>
    <t>2012FE47050</t>
  </si>
  <si>
    <t>VF7XCAHY8CZ047556</t>
  </si>
  <si>
    <t>CM-212-RE</t>
  </si>
  <si>
    <t>RVI 380</t>
  </si>
  <si>
    <t>POLYBENNE</t>
  </si>
  <si>
    <t>10.8 6 cyl 380 ch</t>
  </si>
  <si>
    <t>2012FE01100</t>
  </si>
  <si>
    <t>VF624CPD000004672</t>
  </si>
  <si>
    <t>CM-257-SF</t>
  </si>
  <si>
    <t>2012FE47051</t>
  </si>
  <si>
    <t>VF3YBSMFB12314584</t>
  </si>
  <si>
    <t>CM-269-CN</t>
  </si>
  <si>
    <t>LEBRUN</t>
  </si>
  <si>
    <t>TOINON Véran-RIVERAIS Christophe  / ROCARD Pascal / HOUILLON Pascal</t>
  </si>
  <si>
    <t>DESVARREUX Jean-baptiste</t>
  </si>
  <si>
    <t>2012EZ10534</t>
  </si>
  <si>
    <t>VF77J9HNOCJ725554</t>
  </si>
  <si>
    <t>CM-291-CN</t>
  </si>
  <si>
    <t>DTI</t>
  </si>
  <si>
    <t>ALEXIS DURIS</t>
  </si>
  <si>
    <t>DURIS Alexis</t>
  </si>
  <si>
    <t>2012EZ10535</t>
  </si>
  <si>
    <t>VF3YBSMFA12281752</t>
  </si>
  <si>
    <t>CM-311-SF</t>
  </si>
  <si>
    <t>872 48</t>
  </si>
  <si>
    <t>2012FE47053</t>
  </si>
  <si>
    <t>VF3YDTMFC12303272</t>
  </si>
  <si>
    <t>CM-319-CN</t>
  </si>
  <si>
    <t>MTW1</t>
  </si>
  <si>
    <t>Sébastien GAJEK - Laurent GIRARD-DESPROLE</t>
  </si>
  <si>
    <t>65434 / 60796</t>
  </si>
  <si>
    <t>ordo-met@ratp.fr  / ARIAN Lyes</t>
  </si>
  <si>
    <t>61736 / 73953</t>
  </si>
  <si>
    <t>2012EZ10536</t>
  </si>
  <si>
    <t>VF3XSAHZ8CZ047367</t>
  </si>
  <si>
    <t>CN-054-EH</t>
  </si>
  <si>
    <t>BAME-PG@ratp.fr / MORIZUR Jean francois / FIGUEIREDO Joao / FRANCOIS Yves / SALGUEIRO Alexandre</t>
  </si>
  <si>
    <t>2012FJ95530</t>
  </si>
  <si>
    <t>VF3YCSMFB12313248</t>
  </si>
  <si>
    <t>CN-550-PK</t>
  </si>
  <si>
    <t>2012FP64407</t>
  </si>
  <si>
    <t>VF3XTAHZ8CZ051171</t>
  </si>
  <si>
    <t>CN-707-PK</t>
  </si>
  <si>
    <t>CERISAIE EMB</t>
  </si>
  <si>
    <t>2012FP64408</t>
  </si>
  <si>
    <t>VF3XTAHZ8CZ051170</t>
  </si>
  <si>
    <t>CN-865-PK</t>
  </si>
  <si>
    <t>2012FP64410</t>
  </si>
  <si>
    <t>VF3XTAHZ8CZ051168</t>
  </si>
  <si>
    <t>CP-035-VA</t>
  </si>
  <si>
    <t>CROIX-NIVERT</t>
  </si>
  <si>
    <t>BON Alexandre</t>
  </si>
  <si>
    <t>MOKNINE Hichem</t>
  </si>
  <si>
    <t>2013AD79331</t>
  </si>
  <si>
    <t>VF7SC8HR4CW616169</t>
  </si>
  <si>
    <t>CP-136-VA</t>
  </si>
  <si>
    <t>2013AD79332</t>
  </si>
  <si>
    <t>VF3XUAHZ8CZ059656</t>
  </si>
  <si>
    <t>CP-399-AW</t>
  </si>
  <si>
    <t>74874/79200/ 0610273938</t>
  </si>
  <si>
    <t>2012FU88815</t>
  </si>
  <si>
    <t>VF77J9HN0CN543592</t>
  </si>
  <si>
    <t>CP-872-TZ</t>
  </si>
  <si>
    <t>ITV</t>
  </si>
  <si>
    <t>SILVESTRE Frederick - SIMOES Filipe - PEEREIRA MERELES Daniel</t>
  </si>
  <si>
    <t>2013AD79329</t>
  </si>
  <si>
    <t>VF3XTAHZ8CZ058894</t>
  </si>
  <si>
    <t>KHPA</t>
  </si>
  <si>
    <t>CP-916-GA</t>
  </si>
  <si>
    <t>BAME-PG@ratp.fr  / MORIZUR Jean-Francois / FIGUEIREDO Joao / FRANCOIS Yves / SALGUEIRO Alexandre / LEBRET Benoît</t>
  </si>
  <si>
    <t>2012FZ12982</t>
  </si>
  <si>
    <t>VF3XU9HMOCZ057421</t>
  </si>
  <si>
    <t>CQ-051-YW</t>
  </si>
  <si>
    <t>ASNIERES</t>
  </si>
  <si>
    <t>2013AS98152</t>
  </si>
  <si>
    <t>VF7SC8HR4DA502627</t>
  </si>
  <si>
    <t>CQ-132-YW</t>
  </si>
  <si>
    <t>2013EH91539</t>
  </si>
  <si>
    <t>VF7XCAHY8CZ058543</t>
  </si>
  <si>
    <t>CQ-175-YW</t>
  </si>
  <si>
    <t>2013AS98155</t>
  </si>
  <si>
    <t>VF7XCAHY8CZ058542</t>
  </si>
  <si>
    <t>CQ-225-YW</t>
  </si>
  <si>
    <t>SIT-TSI-GestionVéhiculesetVigicle@ratp.fr</t>
  </si>
  <si>
    <t>2013AS98157</t>
  </si>
  <si>
    <t>VF7SC8HR4CW620873</t>
  </si>
  <si>
    <t>CQ-314-YW</t>
  </si>
  <si>
    <t>SEMGHOUNI ALI - GAVREL Céline</t>
  </si>
  <si>
    <t>Fabrice MONTEIL</t>
  </si>
  <si>
    <t>2013AS98158</t>
  </si>
  <si>
    <t>VF7XCAHY8CZ058544</t>
  </si>
  <si>
    <t>CQ-315-PM</t>
  </si>
  <si>
    <t>GAVOIS Yann  / COURET Vincent / DAGUENET Franck / DIOGO Georges</t>
  </si>
  <si>
    <t>2013AN42363</t>
  </si>
  <si>
    <t>VF37E9HFODJ515705</t>
  </si>
  <si>
    <t>CQ-320-CP</t>
  </si>
  <si>
    <t>GALY</t>
  </si>
  <si>
    <t>FAURE Jean-claude-STOURME Philippe-MARHUENDA Emmanuel-CESARI Marie</t>
  </si>
  <si>
    <t>68054 / 68182</t>
  </si>
  <si>
    <t>M2E-CG-CMGP</t>
  </si>
  <si>
    <t>2013AG97882</t>
  </si>
  <si>
    <t>VF37A9HN0CN547331</t>
  </si>
  <si>
    <t>CQ-333-PM</t>
  </si>
  <si>
    <t>ESMCM</t>
  </si>
  <si>
    <t>SIG</t>
  </si>
  <si>
    <t>GDI-CT-ESMCM-SIG-Enca@ratp.fr</t>
  </si>
  <si>
    <t>CALVEZ Stéphane</t>
  </si>
  <si>
    <t>2013AN42364</t>
  </si>
  <si>
    <t>VF37M9HF0DJ513515</t>
  </si>
  <si>
    <t>CQ-404-CP</t>
  </si>
  <si>
    <t>Relais Accueil</t>
  </si>
  <si>
    <t>Rémi MICHAUT</t>
  </si>
  <si>
    <t>2013AG97884</t>
  </si>
  <si>
    <t>VF37B9HN0CN547156</t>
  </si>
  <si>
    <t>CR-412-CQ</t>
  </si>
  <si>
    <t>BAME-PG@ratp.fr-MORIZUR Jean-francois / DIONGUE Naby/ ROUSSEL Hervé / TARDY Cyril</t>
  </si>
  <si>
    <t>2013AU54543</t>
  </si>
  <si>
    <t>VF7XU9HM0CZ058040</t>
  </si>
  <si>
    <t>CR-449-NJ</t>
  </si>
  <si>
    <t>BOISSY / - MRB-Expedition-Boissy / !MRB-VA-Encadrement-Transport / - MRB-VA-Demandes de transport</t>
  </si>
  <si>
    <t>2013BA60740</t>
  </si>
  <si>
    <t>VF644AHH000006884</t>
  </si>
  <si>
    <t>CR-533-JK</t>
  </si>
  <si>
    <t>COP</t>
  </si>
  <si>
    <t>PAO</t>
  </si>
  <si>
    <t>QUERO Jean-Michel - DELGADO François / TECHI Pierre Fred</t>
  </si>
  <si>
    <t>71979 - 69504 - 71394</t>
  </si>
  <si>
    <t>CAUDRON Blandine- DUBOURDIEU Sylvie</t>
  </si>
  <si>
    <t>69632 - 71035</t>
  </si>
  <si>
    <t>2015EF41660</t>
  </si>
  <si>
    <t>VF7AJFHZ0C8301147</t>
  </si>
  <si>
    <t>CR-543-CQ</t>
  </si>
  <si>
    <t>AUBR</t>
  </si>
  <si>
    <t>NICCOLAI Florian / COURET Vincent / FELI Frederic</t>
  </si>
  <si>
    <t>2013AU60805</t>
  </si>
  <si>
    <t>VF3YBSMFA12368822</t>
  </si>
  <si>
    <t>CR-578-CQ</t>
  </si>
  <si>
    <t>P-A</t>
  </si>
  <si>
    <t>BAME-PG@ratp.fr /MORIZUR Jean-Francois / NICOLAS Dewi/NICCOLAI Florian / VILOURVET Thierry</t>
  </si>
  <si>
    <t>2013AU60806</t>
  </si>
  <si>
    <t>VF3YCSMFB12367583</t>
  </si>
  <si>
    <t>CS-247-PP</t>
  </si>
  <si>
    <t>JOHN DEERE</t>
  </si>
  <si>
    <t>L001CD44</t>
  </si>
  <si>
    <t>AMT T6</t>
  </si>
  <si>
    <t>PRIVET Lionel - MORGE Raphael</t>
  </si>
  <si>
    <t>64427 - 64429</t>
  </si>
  <si>
    <t>HERY Richard</t>
  </si>
  <si>
    <t>2014AR83258</t>
  </si>
  <si>
    <t>1L06210RLDG751742</t>
  </si>
  <si>
    <t>CS-564-TN</t>
  </si>
  <si>
    <t>PEUG 208</t>
  </si>
  <si>
    <t>1.4 HDI 68</t>
  </si>
  <si>
    <t>2013BP41525</t>
  </si>
  <si>
    <t>VF3CC8HR0DY012185</t>
  </si>
  <si>
    <t>CS-585-TN</t>
  </si>
  <si>
    <t>2013BP41526</t>
  </si>
  <si>
    <t>VF3YCSMFB12390126</t>
  </si>
  <si>
    <t>CS-840-CB</t>
  </si>
  <si>
    <t>PERROTTI Lucas - CLAIRET Anthony - CHASLES Philippe - CHAUMETTE Jean-Marc</t>
  </si>
  <si>
    <t>2013BF84797</t>
  </si>
  <si>
    <t>VF3YCTMFC12362305</t>
  </si>
  <si>
    <t>CT-382-BN</t>
  </si>
  <si>
    <t>PASO - T2</t>
  </si>
  <si>
    <t>2013BT68506</t>
  </si>
  <si>
    <t>VF77J9HNODJ612803</t>
  </si>
  <si>
    <t>CT-515-PA</t>
  </si>
  <si>
    <t>DUPONT Christophe-LEGRIS Kevin-TASSIL Khalid</t>
  </si>
  <si>
    <t>2013CA40086</t>
  </si>
  <si>
    <t>VF37B9HN0DJ621023</t>
  </si>
  <si>
    <t>CT-558-XR</t>
  </si>
  <si>
    <t>61738 / 73953</t>
  </si>
  <si>
    <t>2020CF65690</t>
  </si>
  <si>
    <t>VF3XTAHZ8DZ019120</t>
  </si>
  <si>
    <t>CT-590-XR</t>
  </si>
  <si>
    <t>2013CD81154</t>
  </si>
  <si>
    <t>VF3CC8HRODT060282</t>
  </si>
  <si>
    <t>CT-621-XR</t>
  </si>
  <si>
    <t>STF</t>
  </si>
  <si>
    <t>RS</t>
  </si>
  <si>
    <t>Khaddouj KHOUKHI /Françoise JOVER</t>
  </si>
  <si>
    <t>70419 - 71101</t>
  </si>
  <si>
    <t>2013CD81155</t>
  </si>
  <si>
    <t>VF3CC8HRODT055152</t>
  </si>
  <si>
    <t>CT-792-GZ</t>
  </si>
  <si>
    <t>PEREZ Edourdo-GAUTEY Yves</t>
  </si>
  <si>
    <t>2013CB21944</t>
  </si>
  <si>
    <t>VF629AHA000008353</t>
  </si>
  <si>
    <t>CV-061-RY</t>
  </si>
  <si>
    <t>2013CN43209</t>
  </si>
  <si>
    <t>VF3YCSMFB12431377</t>
  </si>
  <si>
    <t>CV-072-RY</t>
  </si>
  <si>
    <t>ANGELIN Bruno -Alardin Frédéric - Godard Nicolas</t>
  </si>
  <si>
    <t>70490 - 73946 - 71722</t>
  </si>
  <si>
    <t>DEREMBLE Nathaël</t>
  </si>
  <si>
    <t>2013CN43210</t>
  </si>
  <si>
    <t>VF37M9HFODJ628036</t>
  </si>
  <si>
    <t>CV-103-DX</t>
  </si>
  <si>
    <t>DELORME Thierry - ALBARES Franck /</t>
  </si>
  <si>
    <t>CHERIAUX Philippe</t>
  </si>
  <si>
    <t>2013CG29821</t>
  </si>
  <si>
    <t>VF7SC8HR4DW559579</t>
  </si>
  <si>
    <t>CV-130-DX</t>
  </si>
  <si>
    <t>64844 - 64851</t>
  </si>
  <si>
    <t>2013CG29822</t>
  </si>
  <si>
    <t>VF3XUAHZ8DZ020346</t>
  </si>
  <si>
    <t>CV-671-JP</t>
  </si>
  <si>
    <t>BRY</t>
  </si>
  <si>
    <t>2013CJ31401</t>
  </si>
  <si>
    <t>VF3CC8HRODT065445</t>
  </si>
  <si>
    <t>CV-708-JP</t>
  </si>
  <si>
    <t>GAVOIS Yann/ GOMEZ ALCANTARA Didier/ DAGUENET Franck / CORNU Daniel / DIOGO Georges</t>
  </si>
  <si>
    <t>87585 - 85177 - 85173</t>
  </si>
  <si>
    <t>COUDERT Aline</t>
  </si>
  <si>
    <t>2013CJ31402</t>
  </si>
  <si>
    <t>VF3XU9HMODZ017187</t>
  </si>
  <si>
    <t>CV-774-JP</t>
  </si>
  <si>
    <t>GAVOIS Yann/ GOMEZ ALCANTARA Didier / DAGUENET Franck  /DIOGO Georges</t>
  </si>
  <si>
    <t>2013CJ31403</t>
  </si>
  <si>
    <t>VF3XU9HM0DZ018553</t>
  </si>
  <si>
    <t>CW-008-PM</t>
  </si>
  <si>
    <t>ECAP</t>
  </si>
  <si>
    <t>BAME-PG@ratp.fr / MORIZUR Jean-François / FIGUEIREDO Joao / FRANCOIS Yves / BERZOUKI Hassan</t>
  </si>
  <si>
    <t>2013DA39748</t>
  </si>
  <si>
    <t>VF37E9HF0DJ695809</t>
  </si>
  <si>
    <t>CW-030-PM</t>
  </si>
  <si>
    <t>2013DA39749</t>
  </si>
  <si>
    <t>VF3XU9HM0DZ027203</t>
  </si>
  <si>
    <t>CW-038-CS</t>
  </si>
  <si>
    <t>HERBAIN Thierry -BEGUE YANNICK</t>
  </si>
  <si>
    <t>2013CT86078</t>
  </si>
  <si>
    <t>VF3XTAHZ8DZ026562</t>
  </si>
  <si>
    <t>CW-046-XS</t>
  </si>
  <si>
    <t>2013DD80394</t>
  </si>
  <si>
    <t>VF77J9HNODN526387</t>
  </si>
  <si>
    <t>CW-069-CS</t>
  </si>
  <si>
    <t>2013CT86079</t>
  </si>
  <si>
    <t>VF3XTAHZ8DZ026561</t>
  </si>
  <si>
    <t>CW-100-CS</t>
  </si>
  <si>
    <t>2013CT86080</t>
  </si>
  <si>
    <t>VF3YBSMFA12440650</t>
  </si>
  <si>
    <t>CW-232-XY</t>
  </si>
  <si>
    <t>MAINTENANCE</t>
  </si>
  <si>
    <t>EQUIPE DE NUIT</t>
  </si>
  <si>
    <t>2013DD80398</t>
  </si>
  <si>
    <t>VF3YBSMFA12453596</t>
  </si>
  <si>
    <t>CW-499-JV</t>
  </si>
  <si>
    <t>RENA KAN ZE</t>
  </si>
  <si>
    <t>CRIT AIR VERTE</t>
  </si>
  <si>
    <t>SDI</t>
  </si>
  <si>
    <t>STE</t>
  </si>
  <si>
    <t>GESTION DE PARC</t>
  </si>
  <si>
    <t>EN PRET A LACROIX Philippe</t>
  </si>
  <si>
    <t>PERDREAU Frédéric - ARMANT Olivier</t>
  </si>
  <si>
    <t>2013CX10684</t>
  </si>
  <si>
    <t>VF1FW0ZBC49369429</t>
  </si>
  <si>
    <t>CW-580-CR</t>
  </si>
  <si>
    <t>2013CT86073</t>
  </si>
  <si>
    <t>VF3YBSMFA12440252</t>
  </si>
  <si>
    <t>CW-625-JZ</t>
  </si>
  <si>
    <t>Renaud LOISSE / ROSETTE Olivier / EDOM M./MARTINAND Jeanne</t>
  </si>
  <si>
    <t>2013CX35585</t>
  </si>
  <si>
    <t>VF3YCSMFB12446353</t>
  </si>
  <si>
    <t>CW-691-JZ</t>
  </si>
  <si>
    <t>BAUDE Christophe</t>
  </si>
  <si>
    <t>2013CX35587</t>
  </si>
  <si>
    <t>VF37B9HN0DN519658</t>
  </si>
  <si>
    <t>CW-759-PL</t>
  </si>
  <si>
    <t>CHNS</t>
  </si>
  <si>
    <t>2013DA39740</t>
  </si>
  <si>
    <t>VF3XTAHZ8DZ030874</t>
  </si>
  <si>
    <t>CW-769-CR</t>
  </si>
  <si>
    <t>81697-66763</t>
  </si>
  <si>
    <t>2013CT86074</t>
  </si>
  <si>
    <t>VF3YBSMFA12440748</t>
  </si>
  <si>
    <t>CW-829-JT</t>
  </si>
  <si>
    <t>RATP-INFRA-TOUL  SOUFI Nicolas-OURIBI HAMED</t>
  </si>
  <si>
    <t>85764-62842</t>
  </si>
  <si>
    <t>PERDREAU Frédéric - ARMANT Olivier - GILLERON Maurice</t>
  </si>
  <si>
    <t>688 93</t>
  </si>
  <si>
    <t>2013CX10683</t>
  </si>
  <si>
    <t>VF1FW0ZBC49369394</t>
  </si>
  <si>
    <t>CW-840-CR</t>
  </si>
  <si>
    <t>RAMDANI Mounir-BOUET Yann</t>
  </si>
  <si>
    <t>2013CT86076</t>
  </si>
  <si>
    <t>VF3XTAHZ8DZ025084</t>
  </si>
  <si>
    <t>CW-848-PL</t>
  </si>
  <si>
    <t>SRG</t>
  </si>
  <si>
    <t>MAINT-FONTENAY</t>
  </si>
  <si>
    <t>BALLAY Matthieu - BRIAULT Christophe</t>
  </si>
  <si>
    <t>GEORGET Evelyse</t>
  </si>
  <si>
    <t>2013DA39741</t>
  </si>
  <si>
    <t>VF3YBSMFA12450005</t>
  </si>
  <si>
    <t>CW-858-JZ</t>
  </si>
  <si>
    <t>GAVOIS Yann / GOMEZ ALCANTARA Didier / DAGUENET Franck / CORNU Daniel/ DIOGO Georges</t>
  </si>
  <si>
    <t>2013CX35590</t>
  </si>
  <si>
    <t>VF3XU9HMODZ027204</t>
  </si>
  <si>
    <t>CW-873-XX</t>
  </si>
  <si>
    <t>L12</t>
  </si>
  <si>
    <t>BABEJJA Jawad / MADRE Aurelie / BODIGUEL Loic / CORNETTE Lionel</t>
  </si>
  <si>
    <t>LECLERCQ Jean-claude</t>
  </si>
  <si>
    <t>2013DD80397</t>
  </si>
  <si>
    <t>VF3XSAHZ8DZ029885</t>
  </si>
  <si>
    <t>CW-882-CR</t>
  </si>
  <si>
    <t>MAINT-CXNV</t>
  </si>
  <si>
    <t>COLOMER Michael</t>
  </si>
  <si>
    <t>2013CT86077</t>
  </si>
  <si>
    <t>VF3YCSMFB12445966</t>
  </si>
  <si>
    <t>CW-938-PL</t>
  </si>
  <si>
    <t>BAME-PGNI@ratp.fr / MORIZUR Jean-François / FIGUEIREDO Joao / FRANCOIS Yves / SALGUEIRO Alexandre / FRANDEBOEUF Jean-Michel</t>
  </si>
  <si>
    <t>2013DA39745</t>
  </si>
  <si>
    <t>VF3XTAHZ8DZ029906</t>
  </si>
  <si>
    <t>CW-963-PL</t>
  </si>
  <si>
    <t>RAVENACH Richard / BASTOS Alexandre /  DIOGO Georges</t>
  </si>
  <si>
    <t>2013DA39746</t>
  </si>
  <si>
    <t>VF3XTAHZ8DZ029235</t>
  </si>
  <si>
    <t>CW-986-PL</t>
  </si>
  <si>
    <t>2013DA39747</t>
  </si>
  <si>
    <t>VF3AAFHZ0D8393663</t>
  </si>
  <si>
    <t>CX-027-JC</t>
  </si>
  <si>
    <t>2013DJ35323</t>
  </si>
  <si>
    <t>VF1FW0ZHC49383028</t>
  </si>
  <si>
    <t>CX-031-QE</t>
  </si>
  <si>
    <t>YANNICK MARZIVE</t>
  </si>
  <si>
    <t>HOLLMAN Catherine / COTTE Aurélie / MAREY Elise / M'BAREK Arnaud / JARRY Christophe</t>
  </si>
  <si>
    <t>2013DN30708</t>
  </si>
  <si>
    <t>VF3XSAHZ8DZ034547</t>
  </si>
  <si>
    <t>CX-109-QE</t>
  </si>
  <si>
    <t>L07</t>
  </si>
  <si>
    <t>CHAMARANDE Frédéric-ROYER Michael</t>
  </si>
  <si>
    <t>65140 - 85395</t>
  </si>
  <si>
    <t>CAVEL Emmanuel</t>
  </si>
  <si>
    <t>2013DN85158</t>
  </si>
  <si>
    <t>VF3XSAHZ8DZ034870</t>
  </si>
  <si>
    <t>CX-153-QE</t>
  </si>
  <si>
    <t>TOURE Ismail - DE ROISART Clément</t>
  </si>
  <si>
    <t>63146 - 62652</t>
  </si>
  <si>
    <t>DE ROISART Clément - HOLLMANN Catherine</t>
  </si>
  <si>
    <t>62743 -</t>
  </si>
  <si>
    <t>2013DN30710</t>
  </si>
  <si>
    <t>VF3XUAHZ8DZ034917</t>
  </si>
  <si>
    <t>CX-178-QE</t>
  </si>
  <si>
    <t>74874 /79200/ 0610273938</t>
  </si>
  <si>
    <t>2013DN30711</t>
  </si>
  <si>
    <t>VF7SC8HR4DW582050</t>
  </si>
  <si>
    <t>CX-229-QE</t>
  </si>
  <si>
    <t>CSC</t>
  </si>
  <si>
    <t>CHOCHINA Eric</t>
  </si>
  <si>
    <t>LIV Sylvie</t>
  </si>
  <si>
    <t>2013DN30713</t>
  </si>
  <si>
    <t>VF7SC8HR4DW594837</t>
  </si>
  <si>
    <t>CX-283-QE</t>
  </si>
  <si>
    <t>CITR DS3</t>
  </si>
  <si>
    <t>ESSENCE</t>
  </si>
  <si>
    <t>CRIT AIR 1</t>
  </si>
  <si>
    <t>FONC</t>
  </si>
  <si>
    <t>DD</t>
  </si>
  <si>
    <t>1.6 ESS Vti 120 BVA</t>
  </si>
  <si>
    <t>Mme la Directrice MRF : BUGLIONI Sylvie</t>
  </si>
  <si>
    <t>THILLOU Nadine</t>
  </si>
  <si>
    <t>2013DN30715</t>
  </si>
  <si>
    <t>VF7SA5FS9DW593808</t>
  </si>
  <si>
    <t>CX-291-EH</t>
  </si>
  <si>
    <t>BOB TRAM</t>
  </si>
  <si>
    <t>DELACOURT Frédéric - BOSELLI Stephane</t>
  </si>
  <si>
    <t>89247 - 89232</t>
  </si>
  <si>
    <t>CAUMON Stéphane - VEZIN Fabrice</t>
  </si>
  <si>
    <t>89208 - 89240</t>
  </si>
  <si>
    <t>2013DG60722</t>
  </si>
  <si>
    <t>VF1FWOZTC49397224</t>
  </si>
  <si>
    <t>CX-486-TE</t>
  </si>
  <si>
    <t>Thierry MALAQUIN</t>
  </si>
  <si>
    <t>2013DP98160</t>
  </si>
  <si>
    <t>ZCFA1LG0402610365</t>
  </si>
  <si>
    <t>CX-562-KV</t>
  </si>
  <si>
    <t>BAME-PG@ /MORIZUR Jean-François / FIGUEIREDO Joao / FRANCOIS Yves / SALGUEIRO Alexandre / PEGARD Kévin</t>
  </si>
  <si>
    <t>2013DK25210</t>
  </si>
  <si>
    <t>VF3XU9HM0DZ035572</t>
  </si>
  <si>
    <t>CX-634-EH</t>
  </si>
  <si>
    <t>ENCADREMENT  / !MRB-VA-Encadrement-Transport / - MRB-VA-Demandes de transport</t>
  </si>
  <si>
    <t>2013DG60724</t>
  </si>
  <si>
    <t>VF1FW0ZTJ49383159</t>
  </si>
  <si>
    <t>CX-658-KV</t>
  </si>
  <si>
    <t>BAME-PG@ratp.fr / /MORIZUR Jean-François/FIGUEIREDO Joao / FRANCOIS Yves / LAHAYE Frantz/ BAUDRY Quentin</t>
  </si>
  <si>
    <t>2013DK25211</t>
  </si>
  <si>
    <t>VF3XU9HMODZ035571</t>
  </si>
  <si>
    <t>CX-667-WE</t>
  </si>
  <si>
    <t>BAME-PG@ratp.fr  -     MORIZUR / NICOLAS Dewi / NICCOLAI Florian /CROUET Jean-Philippe</t>
  </si>
  <si>
    <t>2013DS52358</t>
  </si>
  <si>
    <t>VF37A9HF0DJ752464</t>
  </si>
  <si>
    <t>CX-678-WE</t>
  </si>
  <si>
    <t>2013DS52359</t>
  </si>
  <si>
    <t>VF37E9HF0DJ757512</t>
  </si>
  <si>
    <t>CX-681-WE</t>
  </si>
  <si>
    <t>MAINT-MASSY</t>
  </si>
  <si>
    <t>TAUSCHER Laurent - JACQUIER Ludivine</t>
  </si>
  <si>
    <t>64302 - 64301</t>
  </si>
  <si>
    <t>2013DS52360</t>
  </si>
  <si>
    <t>VF37M9HFODJ739184</t>
  </si>
  <si>
    <t>CX-701-WE</t>
  </si>
  <si>
    <t>2013EA35092</t>
  </si>
  <si>
    <t>VF3CC8HRODT120534</t>
  </si>
  <si>
    <t>CX-706-WE</t>
  </si>
  <si>
    <t>2013DS52363</t>
  </si>
  <si>
    <t>VF3CC8HR0DT114046</t>
  </si>
  <si>
    <t>CX-773-EH</t>
  </si>
  <si>
    <t>ESCRIVA Stéphane</t>
  </si>
  <si>
    <t>PROT Guillaume</t>
  </si>
  <si>
    <t>2013DG60725</t>
  </si>
  <si>
    <t>VF1FWOZTC49397222</t>
  </si>
  <si>
    <t>CX-802-KV</t>
  </si>
  <si>
    <t>MECHOUCHE Ahmed - MERLOT Georges - MAZET Laurent</t>
  </si>
  <si>
    <t>REGULATION</t>
  </si>
  <si>
    <t>BOISSEAUX Jean-Pierre</t>
  </si>
  <si>
    <t>2013DK25213</t>
  </si>
  <si>
    <t>VF37M9HF0DJ701194</t>
  </si>
  <si>
    <t>CX-872-MG</t>
  </si>
  <si>
    <t>2017AT74248</t>
  </si>
  <si>
    <t>VF77J9HN0DN527248</t>
  </si>
  <si>
    <t>CX-908-EG</t>
  </si>
  <si>
    <t>2013DG60721</t>
  </si>
  <si>
    <t>VF1FWOZHC49383051</t>
  </si>
  <si>
    <t>CY-007-SC</t>
  </si>
  <si>
    <t>2013ED15704</t>
  </si>
  <si>
    <t>VF1FWOZBC49513763</t>
  </si>
  <si>
    <t>CY-181-SB</t>
  </si>
  <si>
    <t>BAME-PG@ratp.fr  -     MORIZUR  Jean-Francois / NICOLAS Dewi / NICCOLAI Florian/BOIDIN Jean-Charles</t>
  </si>
  <si>
    <t>2013ED15694</t>
  </si>
  <si>
    <t>VF1FWOZHC49620757</t>
  </si>
  <si>
    <t>CY-184-SB</t>
  </si>
  <si>
    <t>BAME-PG@ratp.fr  /      NICOLAS Dewi/NICCOLAI Florian / MORIZUR Jean-François / MARHUENDA Emmanuel</t>
  </si>
  <si>
    <t>2013ED15695</t>
  </si>
  <si>
    <t>VF1FWOZHC49620911</t>
  </si>
  <si>
    <t>CY-219-SB</t>
  </si>
  <si>
    <t>BORGNIET Gilles</t>
  </si>
  <si>
    <t>PROT Guillaume - BORGNIET Gilles - PROST CyriL</t>
  </si>
  <si>
    <t>2013ED15696</t>
  </si>
  <si>
    <t>VF1FWOZTC49493043</t>
  </si>
  <si>
    <t>CY-267-SB</t>
  </si>
  <si>
    <t>2013ED15697</t>
  </si>
  <si>
    <t>VF1FWOZTC49526795</t>
  </si>
  <si>
    <t>CY-290-SB</t>
  </si>
  <si>
    <t>MAINT-MALAKOFF</t>
  </si>
  <si>
    <t>BERROD Mélanie - GUYONNET Yves</t>
  </si>
  <si>
    <t>SEDDA Karim</t>
  </si>
  <si>
    <t>2013ED15698</t>
  </si>
  <si>
    <t>VF1FWOZHC49493020</t>
  </si>
  <si>
    <t>CY-309-SB</t>
  </si>
  <si>
    <t>BOUET Yann-TROTE Nicolas-RAMDANI Mounir</t>
  </si>
  <si>
    <t>2013ED15699</t>
  </si>
  <si>
    <t>VF1FWOZBC49437503</t>
  </si>
  <si>
    <t>CY-336-VA</t>
  </si>
  <si>
    <t>EVS</t>
  </si>
  <si>
    <t>713 23</t>
  </si>
  <si>
    <t>Damien LOCATELLI -Camel BAZIZ -Serge DUTHIL</t>
  </si>
  <si>
    <t>Damien LOCATELLI</t>
  </si>
  <si>
    <t>2013EE04988</t>
  </si>
  <si>
    <t>VF3XUAHZ8DZ039988</t>
  </si>
  <si>
    <t>CY-351-VA</t>
  </si>
  <si>
    <t>2013EE04989</t>
  </si>
  <si>
    <t>VF3XUAHZ8DZ039310</t>
  </si>
  <si>
    <t>CY-352-SB</t>
  </si>
  <si>
    <t>2013ED15700</t>
  </si>
  <si>
    <t>VF1FWOZTC49526794</t>
  </si>
  <si>
    <t>CY-364-VA</t>
  </si>
  <si>
    <t>RESSOURCES</t>
  </si>
  <si>
    <t>ANDREU Stella</t>
  </si>
  <si>
    <t>0158782032 - 0673694707</t>
  </si>
  <si>
    <t>RODRIGUEZ Yan</t>
  </si>
  <si>
    <t>0158783668 - 0778682651</t>
  </si>
  <si>
    <t>2013EE04990</t>
  </si>
  <si>
    <t>VF77J9HNODN536965</t>
  </si>
  <si>
    <t>CY-419-SB</t>
  </si>
  <si>
    <t>HOLLMANN Catherine - MARTIAL GADRAN</t>
  </si>
  <si>
    <t>62743 - 62709</t>
  </si>
  <si>
    <t>2013ED15701</t>
  </si>
  <si>
    <t>VF1FWOZHC49620752</t>
  </si>
  <si>
    <t>CY-512-SB</t>
  </si>
  <si>
    <t>PARC MUTUALISE CH34</t>
  </si>
  <si>
    <t>ROMERO Jean-Pierre</t>
  </si>
  <si>
    <t>HELMANY Firmin</t>
  </si>
  <si>
    <t>2013ED15702</t>
  </si>
  <si>
    <t>VF1FWOZTC49513177</t>
  </si>
  <si>
    <t>CY-718-SB</t>
  </si>
  <si>
    <t>COUR</t>
  </si>
  <si>
    <t>2013ED15703</t>
  </si>
  <si>
    <t>VF1FWOZHC49437533</t>
  </si>
  <si>
    <t>CZ-613-LA</t>
  </si>
  <si>
    <t>HOLLMANN Catherine-ROBIN Stéphane-BOULAIRE Hugo-MEYSON Luc</t>
  </si>
  <si>
    <t>2013EL84949</t>
  </si>
  <si>
    <t>VF3XSAHZ8DZ040278</t>
  </si>
  <si>
    <t>CZ-676-LA</t>
  </si>
  <si>
    <t>LA-NANT-J</t>
  </si>
  <si>
    <t>LAFOLIE Alexis /  AUGER Patrick / LE GUEN Frederic</t>
  </si>
  <si>
    <t>2013EL84950</t>
  </si>
  <si>
    <t>VF3YCTMFC12471679</t>
  </si>
  <si>
    <t>CZ-797-LA</t>
  </si>
  <si>
    <t>ARDITTI Sébastien -DAVID Laurent</t>
  </si>
  <si>
    <t>2013EL84953</t>
  </si>
  <si>
    <t>VF7XCAHY8DZ044880</t>
  </si>
  <si>
    <t>C000-AUTOLIB-FICTIF</t>
  </si>
  <si>
    <t>C0122-BS-331-BX</t>
  </si>
  <si>
    <t>ZL0BCEB1KBT000122</t>
  </si>
  <si>
    <t>C0123-BS-387-BX</t>
  </si>
  <si>
    <t>ZL0BCEB1KBT000123</t>
  </si>
  <si>
    <t>C0124-BS-430-BX</t>
  </si>
  <si>
    <t>ZL0BCEB1KBT000124</t>
  </si>
  <si>
    <t>C0125-BS-465-BX</t>
  </si>
  <si>
    <t>ZL0BCEB1KBT000125</t>
  </si>
  <si>
    <t>C0126-BS-491-BX</t>
  </si>
  <si>
    <t>ZL0BCEB1KBT000126</t>
  </si>
  <si>
    <t>C0127-BT-892-EL</t>
  </si>
  <si>
    <t>ZL0BCEB1KBT000127</t>
  </si>
  <si>
    <t>C0128-BT-981-EL</t>
  </si>
  <si>
    <t>ZL0BCEB1KBT000128</t>
  </si>
  <si>
    <t>C0129-BT-029-EM</t>
  </si>
  <si>
    <t>ZL0BCEB1KBT000129</t>
  </si>
  <si>
    <t>C0130-BT-077-EM</t>
  </si>
  <si>
    <t>ZL0BCEB1KBT000130</t>
  </si>
  <si>
    <t>C0131-BT-148-EM</t>
  </si>
  <si>
    <t>ZL0BCEB1KBT000131</t>
  </si>
  <si>
    <t>C0132-BT-235-EM</t>
  </si>
  <si>
    <t>ZL0BCEB1KBT000132</t>
  </si>
  <si>
    <t>C0133-BT-290-EM</t>
  </si>
  <si>
    <t>ZL0BCEB1KBT000133</t>
  </si>
  <si>
    <t>C0134-BT-348-EM</t>
  </si>
  <si>
    <t>ZL0BCEB1KBT000134</t>
  </si>
  <si>
    <t>C0135-BT-411-EM</t>
  </si>
  <si>
    <t>ZL0BCEB1KBT000135</t>
  </si>
  <si>
    <t>C0136-BT-466-EM</t>
  </si>
  <si>
    <t>ZL0BCEB1KBT000136</t>
  </si>
  <si>
    <t>C0137-BT-947-KV</t>
  </si>
  <si>
    <t>ZL0BCEB1KBT000137</t>
  </si>
  <si>
    <t>C0138-BT-004-KW</t>
  </si>
  <si>
    <t>ZL0BCEB1KBT000138</t>
  </si>
  <si>
    <t>C0139-BT-084-KW</t>
  </si>
  <si>
    <t>ZL0BCEB1KBT000139</t>
  </si>
  <si>
    <t>C0140-BT-133-KW</t>
  </si>
  <si>
    <t>ZL0BCEB1KBT000140</t>
  </si>
  <si>
    <t>C0141-BT-353-KW</t>
  </si>
  <si>
    <t>ZL0BCEB1KBT000141</t>
  </si>
  <si>
    <t>C0142-BT-964-TD</t>
  </si>
  <si>
    <t>ZL0BCEB1KBT000142</t>
  </si>
  <si>
    <t>C0143-BT-654-TE</t>
  </si>
  <si>
    <t>ZL0BCEB1KBT000143</t>
  </si>
  <si>
    <t>C0144-BT-864-TE</t>
  </si>
  <si>
    <t>ZL0BCEB1KBT000144</t>
  </si>
  <si>
    <t>C0145-BT-971-TE</t>
  </si>
  <si>
    <t>ZL0BCEB1KBT000145</t>
  </si>
  <si>
    <t>C0146-BT-034-TF</t>
  </si>
  <si>
    <t>ZL0BCEB1KBT000146</t>
  </si>
  <si>
    <t>C0147-BT-106-TF</t>
  </si>
  <si>
    <t>ZL0BCEB1KBT000147</t>
  </si>
  <si>
    <t>C0148-BT-153-TF</t>
  </si>
  <si>
    <t>ZL0BCEB1KBT000148</t>
  </si>
  <si>
    <t>C0149-BT-220-TF</t>
  </si>
  <si>
    <t>ZL0BCEB1KBT000149</t>
  </si>
  <si>
    <t>C0150-BT-294-TF</t>
  </si>
  <si>
    <t>ZL0BCEB1KBT000150</t>
  </si>
  <si>
    <t>C0151-BT-349-TF</t>
  </si>
  <si>
    <t>ZL0BCEB1KBT000151</t>
  </si>
  <si>
    <t>C0152-BV-465-CS</t>
  </si>
  <si>
    <t>ZL0BCEB1KBT000152</t>
  </si>
  <si>
    <t>C0153-BV-882-CS</t>
  </si>
  <si>
    <t>ZL0BCEB1KBT000153</t>
  </si>
  <si>
    <t>C0154-BV-211-CT</t>
  </si>
  <si>
    <t>ZL0BCEB1KBT000154</t>
  </si>
  <si>
    <t>C0155-BV-290-CV</t>
  </si>
  <si>
    <t>ZL0BCEB1KBT000155</t>
  </si>
  <si>
    <t>C0156-BV-509-CV</t>
  </si>
  <si>
    <t>ZL0BCEB1KBT000156</t>
  </si>
  <si>
    <t>C0157-BV-732-CV</t>
  </si>
  <si>
    <t>ZL0BCEB1KBT000157</t>
  </si>
  <si>
    <t>C0158-BV-967-CV</t>
  </si>
  <si>
    <t>ZL0BCEB1KBT000158</t>
  </si>
  <si>
    <t>C0159-BV-209-CW</t>
  </si>
  <si>
    <t>ZL0BCEB1KBT000159</t>
  </si>
  <si>
    <t>C0160-BV-430-CW</t>
  </si>
  <si>
    <t>ZL0BCEB1KBT000160</t>
  </si>
  <si>
    <t>C0161-BV-619-CW</t>
  </si>
  <si>
    <t>ZL0BCEB1KBT000161</t>
  </si>
  <si>
    <t>C0162-BV-505-JF</t>
  </si>
  <si>
    <t>ZL0BCEB1KBT000162</t>
  </si>
  <si>
    <t>C0163-BV-891-JF</t>
  </si>
  <si>
    <t>ZL0BCEB1KBT000163</t>
  </si>
  <si>
    <t>C0164-BV-227-JG</t>
  </si>
  <si>
    <t>ZL0BCEB1KBT000164</t>
  </si>
  <si>
    <t>C0165-BV-389-JG</t>
  </si>
  <si>
    <t>ZL0BCEB1KBT000165</t>
  </si>
  <si>
    <t>C0166-BV-432-JG</t>
  </si>
  <si>
    <t>ZL0BCEB1KBT000166</t>
  </si>
  <si>
    <t>C0167-BV-758-JH</t>
  </si>
  <si>
    <t>ZL0BCEB1KBT000167</t>
  </si>
  <si>
    <t>C0168-BV-833-JH</t>
  </si>
  <si>
    <t>ZL0BCEB1KBT000168</t>
  </si>
  <si>
    <t>C0169-BV-941-JH</t>
  </si>
  <si>
    <t>ZL0BCEB1KBT000169</t>
  </si>
  <si>
    <t>C0170-BV-064-JJ</t>
  </si>
  <si>
    <t>ZL0BCEB1KBT000170</t>
  </si>
  <si>
    <t>C0171-BV-222-JJ</t>
  </si>
  <si>
    <t>ZL0BCEB1KBT000171</t>
  </si>
  <si>
    <t>C0172-BV-387-JJ</t>
  </si>
  <si>
    <t>ZL0BCEB1KBT000172</t>
  </si>
  <si>
    <t>C0173-BV-503-JJ</t>
  </si>
  <si>
    <t>ZL0BCEB1KBT000173</t>
  </si>
  <si>
    <t>C0174-BV-655-JJ</t>
  </si>
  <si>
    <t>ZL0BCEB1KBT000174</t>
  </si>
  <si>
    <t>C0175-BV-789-JJ</t>
  </si>
  <si>
    <t>ZL0BCEB1KBT000175</t>
  </si>
  <si>
    <t>C0176-BV-909-JJ</t>
  </si>
  <si>
    <t>ZL0BCEB1KBT000176</t>
  </si>
  <si>
    <t>C0177-BV-042-JK</t>
  </si>
  <si>
    <t>ZL0BCEB1KBT000177</t>
  </si>
  <si>
    <t>C0178-BV-195-JK</t>
  </si>
  <si>
    <t>ZL0BCEB1KBT000178</t>
  </si>
  <si>
    <t>C0179-BV-383-JK</t>
  </si>
  <si>
    <t>ZL0BCEB1KBT000179</t>
  </si>
  <si>
    <t>C0180-BV-580-JK</t>
  </si>
  <si>
    <t>ZL0BCEB1KBT000180</t>
  </si>
  <si>
    <t>C0181-BV-813-JK</t>
  </si>
  <si>
    <t>ZL0BCEB1KBT000181</t>
  </si>
  <si>
    <t>C0182-BV-010-JL</t>
  </si>
  <si>
    <t>ZL0BCEB1KBT000182</t>
  </si>
  <si>
    <t>C0183-BV-186-JL</t>
  </si>
  <si>
    <t>ZL0BCEB1KBT000183</t>
  </si>
  <si>
    <t>C0184-BV-396-JL</t>
  </si>
  <si>
    <t>ZL0BCEB1KBT000184</t>
  </si>
  <si>
    <t>C0185-BV-718-LM</t>
  </si>
  <si>
    <t>ZL0BCEB1KBT000185</t>
  </si>
  <si>
    <t>C0186-BV-950-LM</t>
  </si>
  <si>
    <t>ZL0BCEB1KBT000186</t>
  </si>
  <si>
    <t>C0187-BV-173-LN</t>
  </si>
  <si>
    <t>ZL0BCEB1KBT000187</t>
  </si>
  <si>
    <t>C0188-BW-281-BR</t>
  </si>
  <si>
    <t>ZL0BCEB1KBT000188</t>
  </si>
  <si>
    <t>C0189-BW-431-BR</t>
  </si>
  <si>
    <t>ZL0BCEB1KBT000189</t>
  </si>
  <si>
    <t>C0190-BW-566-BR</t>
  </si>
  <si>
    <t>ZL0BCEB1KBT000190</t>
  </si>
  <si>
    <t>C0191-BW-713-BR</t>
  </si>
  <si>
    <t>ZL0BCEB1KBT000191</t>
  </si>
  <si>
    <t>C0192-BW-819-BR</t>
  </si>
  <si>
    <t>ZL0BCEB1KBT000192</t>
  </si>
  <si>
    <t>C0193-BW-018-BV</t>
  </si>
  <si>
    <t>ZL0BCEB1KBT000193</t>
  </si>
  <si>
    <t>C0194-BW-548-BV</t>
  </si>
  <si>
    <t>ZL0BCEB1KBT000194</t>
  </si>
  <si>
    <t>C0195-BW-758-BV</t>
  </si>
  <si>
    <t>ZL0BCEB1KBT000195</t>
  </si>
  <si>
    <t>C0196-BW-022-BW</t>
  </si>
  <si>
    <t>ZL0BCEB1KBT000196</t>
  </si>
  <si>
    <t>C0197-BW-192-BW</t>
  </si>
  <si>
    <t>ZL0BCEB1KBT000197</t>
  </si>
  <si>
    <t>C0198-BW-368-GE</t>
  </si>
  <si>
    <t>ZL0BCEB1KBT000198</t>
  </si>
  <si>
    <t>C0199-BW-547-GE</t>
  </si>
  <si>
    <t>ZL0BCEB1KBT000199</t>
  </si>
  <si>
    <t>C0200-BW-696-GE</t>
  </si>
  <si>
    <t>ZL0BCEB1KBT000200</t>
  </si>
  <si>
    <t>C0201-BW-889-GE</t>
  </si>
  <si>
    <t>ZL0BCEB1KBT000201</t>
  </si>
  <si>
    <t>C0202-BW-047-GF</t>
  </si>
  <si>
    <t>ZL0BCEB1KBT000202</t>
  </si>
  <si>
    <t>C0203-BW-209-GF</t>
  </si>
  <si>
    <t>ZL0BCEB1KBT000203</t>
  </si>
  <si>
    <t>C0204-BW-347-GF</t>
  </si>
  <si>
    <t>ZL0BCEB1KBT000204</t>
  </si>
  <si>
    <t>C0205-BW-493-GF</t>
  </si>
  <si>
    <t>ZL0BCEB1KBT000205</t>
  </si>
  <si>
    <t>C0206-BW-661-GF</t>
  </si>
  <si>
    <t>ZL0BCEB1KBT000206</t>
  </si>
  <si>
    <t>C0207-BW-379-LA</t>
  </si>
  <si>
    <t>ZL0BCEB1KBT000207</t>
  </si>
  <si>
    <t>C0208-BW-571-LA</t>
  </si>
  <si>
    <t>ZL0BCEB1KBT000208</t>
  </si>
  <si>
    <t>C0209-BW-757-LA</t>
  </si>
  <si>
    <t>ZL0BCEB1KBT000209</t>
  </si>
  <si>
    <t>C0210-BW-948-LA</t>
  </si>
  <si>
    <t>ZL0BCEB1KBT000210</t>
  </si>
  <si>
    <t>C0211-BW-123-LB</t>
  </si>
  <si>
    <t>ZL0BCEB1KBT000211</t>
  </si>
  <si>
    <t>C0212-BW-328-LB</t>
  </si>
  <si>
    <t>ZL0BCEB1KBT000212</t>
  </si>
  <si>
    <t>C0213-BW-515-LB</t>
  </si>
  <si>
    <t>ZL0BCEB1KBT000213</t>
  </si>
  <si>
    <t>C0214-BW-683-LB</t>
  </si>
  <si>
    <t>ZL0BCEB1KBT000214</t>
  </si>
  <si>
    <t>C0215-BX-084-YK</t>
  </si>
  <si>
    <t>ZL0BCEB1KBT000215</t>
  </si>
  <si>
    <t>C0216-BW-475-LJ</t>
  </si>
  <si>
    <t>ZL0BCEB1KBT000216</t>
  </si>
  <si>
    <t>C0217-BX-875-TR</t>
  </si>
  <si>
    <t>ZL0BCEB1KBT000217</t>
  </si>
  <si>
    <t>C0218-BX-147-VZ</t>
  </si>
  <si>
    <t>ZL0BCEB1KBT000218</t>
  </si>
  <si>
    <t>C0219-BX-267-WC</t>
  </si>
  <si>
    <t>ZL0BCEB1KBT000219</t>
  </si>
  <si>
    <t>C0220-BX-515-YQ</t>
  </si>
  <si>
    <t>ZL0BCEB1KBT000220</t>
  </si>
  <si>
    <t>C0221-BX-973-WC</t>
  </si>
  <si>
    <t>ZL0BCEB1KBT000221</t>
  </si>
  <si>
    <t>C0222-BX-499-WC</t>
  </si>
  <si>
    <t>ZL0BCEB1KBT000222</t>
  </si>
  <si>
    <t>C0223-BX-723-WC</t>
  </si>
  <si>
    <t>ZL0BCEB1KBT000223</t>
  </si>
  <si>
    <t>C0224-BX-951-WC</t>
  </si>
  <si>
    <t>ZL0BCEB1KBT000224</t>
  </si>
  <si>
    <t>C0225-BX-189-WD</t>
  </si>
  <si>
    <t>ZL0BCEB1KBT000225</t>
  </si>
  <si>
    <t>C0226-BX-622-YQ</t>
  </si>
  <si>
    <t>ZL0BCEB1KBT000226</t>
  </si>
  <si>
    <t>C0227-BX-728-YQ</t>
  </si>
  <si>
    <t>ZL0BCEB1KBT000227</t>
  </si>
  <si>
    <t>C0228-BX-841-YQ</t>
  </si>
  <si>
    <t>ZL0BCEB1KBT000228</t>
  </si>
  <si>
    <t>C0229-BX-006-YR</t>
  </si>
  <si>
    <t>ZL0BCEB1KBT000229</t>
  </si>
  <si>
    <t>C0230-BX-130-YR</t>
  </si>
  <si>
    <t>ZL0BCEB1KBT000230</t>
  </si>
  <si>
    <t>C0231-BX-301-YR</t>
  </si>
  <si>
    <t>ZL0BCEB1KBT000231</t>
  </si>
  <si>
    <t>C0232-BX-446-YR</t>
  </si>
  <si>
    <t>ZL0BCEB1KBT000232</t>
  </si>
  <si>
    <t>C0233-BX-602-YR</t>
  </si>
  <si>
    <t>ZL0BCEB1KBT000233</t>
  </si>
  <si>
    <t>C0234-BX-691-YR</t>
  </si>
  <si>
    <t>ZL0BCEB1KBT000234</t>
  </si>
  <si>
    <t>C0235-BX-788-YR</t>
  </si>
  <si>
    <t>ZL0BCEB1KBT000235</t>
  </si>
  <si>
    <t>C0236-BX-913-YR</t>
  </si>
  <si>
    <t>ZL0BCEB1KBT000236</t>
  </si>
  <si>
    <t>C0237-BX-063-YS</t>
  </si>
  <si>
    <t>ZL0BCEB1KBT000237</t>
  </si>
  <si>
    <t>C0238-BX-198-YS</t>
  </si>
  <si>
    <t>ZL0BCEB1KBT000238</t>
  </si>
  <si>
    <t>C0239-BX-353-YS</t>
  </si>
  <si>
    <t>ZL0BCEB1KBT000239</t>
  </si>
  <si>
    <t>C0240-BX-720-YS</t>
  </si>
  <si>
    <t>ZL0BCEB1KBT000240</t>
  </si>
  <si>
    <t>C0241-BX-879-YS</t>
  </si>
  <si>
    <t>ZL0BCEB1KBT000241</t>
  </si>
  <si>
    <t>C0242-BX-136-YT</t>
  </si>
  <si>
    <t>ZL0BCEB1KBT000242</t>
  </si>
  <si>
    <t>C0243-BX-236-YS</t>
  </si>
  <si>
    <t>ZL0BCEB1KBT000243</t>
  </si>
  <si>
    <t>C0244-BX-231-ZN</t>
  </si>
  <si>
    <t>ZL0BCEB1KBT000244</t>
  </si>
  <si>
    <t>C0245-BX-416-ZN</t>
  </si>
  <si>
    <t>ZL0BCEB1KBT000245</t>
  </si>
  <si>
    <t>C0246-BX-578-ZN</t>
  </si>
  <si>
    <t>ZL0BCEB1KBT000246</t>
  </si>
  <si>
    <t>C0247-BX-814-ZN</t>
  </si>
  <si>
    <t>ZL0BCEB1KBT000247</t>
  </si>
  <si>
    <t>C0248-BX-981-ZN</t>
  </si>
  <si>
    <t>ZL0BCEB1KBT000248</t>
  </si>
  <si>
    <t>C0249-BX-149-ZP</t>
  </si>
  <si>
    <t>ZL0BCEB1KBT000249</t>
  </si>
  <si>
    <t>C0250-BX-314-ZP</t>
  </si>
  <si>
    <t>ZL0BCEB1KBT000250</t>
  </si>
  <si>
    <t>C0251-BX-482-ZP</t>
  </si>
  <si>
    <t>ZL0BCEB1KBT000251</t>
  </si>
  <si>
    <t>C0252-BX-678-ZQ</t>
  </si>
  <si>
    <t>ZL0BCEB1KBT000252</t>
  </si>
  <si>
    <t>C0253-BX-811-ZQ</t>
  </si>
  <si>
    <t>ZL0BCEB1KBT000253</t>
  </si>
  <si>
    <t>C0254-BX-979-ZQ</t>
  </si>
  <si>
    <t>ZL0BCEB1KBT000254</t>
  </si>
  <si>
    <t>C0255-BX-139-ZR</t>
  </si>
  <si>
    <t>ZL0BCEB1KBT000255</t>
  </si>
  <si>
    <t>C0256-BX-286-ZR</t>
  </si>
  <si>
    <t>ZL0BCEB1KBT000256</t>
  </si>
  <si>
    <t>C0257-BX-431-ZR</t>
  </si>
  <si>
    <t>ZL0BCEB1KBT000257</t>
  </si>
  <si>
    <t>C0258-BX-598-ZR</t>
  </si>
  <si>
    <t>ZL0BCEB1KBT000258</t>
  </si>
  <si>
    <t>C0259-BX-763-ZR</t>
  </si>
  <si>
    <t>ZL0BCEB1KBT000259</t>
  </si>
  <si>
    <t>C0260-BX-926-ZR</t>
  </si>
  <si>
    <t>ZL0BCEB1KBT000260</t>
  </si>
  <si>
    <t>C0261-BY-207-AY</t>
  </si>
  <si>
    <t>ZL0BCEB1KBT000261</t>
  </si>
  <si>
    <t>C0262-BY-717-AY</t>
  </si>
  <si>
    <t>ZL0BCEB1KBT000262</t>
  </si>
  <si>
    <t>C0263-BY-989-AY</t>
  </si>
  <si>
    <t>ZL0BCEB1KBT000263</t>
  </si>
  <si>
    <t>C0264-BY-167-AZ</t>
  </si>
  <si>
    <t>ZL0BCEB1KBT000264</t>
  </si>
  <si>
    <t>C0265-BY-418-AZ</t>
  </si>
  <si>
    <t>ZL0BCEB1KBT000265</t>
  </si>
  <si>
    <t>C0266-BY-651-AZ</t>
  </si>
  <si>
    <t>ZL0BCEB1KBT000266</t>
  </si>
  <si>
    <t>C0267-BY-887-AZ</t>
  </si>
  <si>
    <t>ZL0BCEB1KBT000267</t>
  </si>
  <si>
    <t>C0268-BY-114-BA</t>
  </si>
  <si>
    <t>ZL0BCEB1KBT000268</t>
  </si>
  <si>
    <t>C0269-BY-444-BA</t>
  </si>
  <si>
    <t>ZL0BCEB1KBT000269</t>
  </si>
  <si>
    <t>C0270-BY-585-CY</t>
  </si>
  <si>
    <t>ZL0BCEB1KBT000270</t>
  </si>
  <si>
    <t>C0271-BY-608-CY</t>
  </si>
  <si>
    <t>ZL0BCEB1KBT000271</t>
  </si>
  <si>
    <t>C0272-BY-641-CY</t>
  </si>
  <si>
    <t>ZL0BCEB1KBT000272</t>
  </si>
  <si>
    <t>C0273-BY-680-CY</t>
  </si>
  <si>
    <t>ZL0BCEB1KBT000273</t>
  </si>
  <si>
    <t>C0274-BY-805-CY</t>
  </si>
  <si>
    <t>ZL0BCEB1KBT000274</t>
  </si>
  <si>
    <t>C0275-BY-983-CY</t>
  </si>
  <si>
    <t>ZL0BCEB1KBT000275</t>
  </si>
  <si>
    <t>C0276-BY-322-DD</t>
  </si>
  <si>
    <t>ZL0BCEB1KBT000276</t>
  </si>
  <si>
    <t>C0277-BY-356-DD</t>
  </si>
  <si>
    <t>ZL0BCEB1KBT000277</t>
  </si>
  <si>
    <t>C0278-BY-390-DD</t>
  </si>
  <si>
    <t>ZL0BCEB1KBT000278</t>
  </si>
  <si>
    <t>C0279-BY-436-DD</t>
  </si>
  <si>
    <t>ZL0BCEB1KBT000279</t>
  </si>
  <si>
    <t>C0280-BY-510-DD</t>
  </si>
  <si>
    <t>ZL0BCEB1KBT000280</t>
  </si>
  <si>
    <t>C0281-BY-167-EL</t>
  </si>
  <si>
    <t>ZL0BCEB1KBT000281</t>
  </si>
  <si>
    <t>C0282-BY-574-DD</t>
  </si>
  <si>
    <t>ZL0BCEB1KBT000282</t>
  </si>
  <si>
    <t>C0283-BY-631-DD</t>
  </si>
  <si>
    <t>ZL0BCEB1KBT000283</t>
  </si>
  <si>
    <t>C0284-BY-701-DD</t>
  </si>
  <si>
    <t>ZL0BCEB1KBT000284</t>
  </si>
  <si>
    <t>C0285-BY-774-DD</t>
  </si>
  <si>
    <t>ZL0BCEB1KBT000285</t>
  </si>
  <si>
    <t>C0286-BY-863-DD</t>
  </si>
  <si>
    <t>ZL0BCEB1KBT000286</t>
  </si>
  <si>
    <t>C0287-BY-958-DD</t>
  </si>
  <si>
    <t>ZL0BCEB1KBT000287</t>
  </si>
  <si>
    <t>C0288-BY-227-EL</t>
  </si>
  <si>
    <t>ZL0BCEB1KBT000288</t>
  </si>
  <si>
    <t>C0289-BY-184-GK</t>
  </si>
  <si>
    <t>ZL0BCEB1KBT000289</t>
  </si>
  <si>
    <t>C0290-BY-044-DE</t>
  </si>
  <si>
    <t>ZL0BCEB1KBT000290</t>
  </si>
  <si>
    <t>C0291-BY-202-EL</t>
  </si>
  <si>
    <t>ZL0BCEB1KBT000291</t>
  </si>
  <si>
    <t>C0292-BY-369-EL</t>
  </si>
  <si>
    <t>ZL0BCEB1KBT000292</t>
  </si>
  <si>
    <t>C0293-BY-552-EL</t>
  </si>
  <si>
    <t>ZL0BCEB1KBT000293</t>
  </si>
  <si>
    <t>C0294-BY-697-EL</t>
  </si>
  <si>
    <t>ZL0BCEB1KBT000294</t>
  </si>
  <si>
    <t>C0295-BY-787-EL</t>
  </si>
  <si>
    <t>ZL0BCEB1KBT000295</t>
  </si>
  <si>
    <t>C0296-BY-878-EL</t>
  </si>
  <si>
    <t>ZL0BCEB1KBT000296</t>
  </si>
  <si>
    <t>C0297-BY-942-EL</t>
  </si>
  <si>
    <t>ZL0BCEB1KBT000297</t>
  </si>
  <si>
    <t>C0298-BY-998-EL</t>
  </si>
  <si>
    <t>ZL0BCEB1KBT000298</t>
  </si>
  <si>
    <t>C0299-BY-977-EL</t>
  </si>
  <si>
    <t>ZL0BCEB1KBT000299</t>
  </si>
  <si>
    <t>C0300-BY-228-GK</t>
  </si>
  <si>
    <t>ZL0BCEB1KBT000300</t>
  </si>
  <si>
    <t>C0301-BY-287-EL</t>
  </si>
  <si>
    <t>ZL0BCEB1KBT000301</t>
  </si>
  <si>
    <t>C0302-BY-171-JH</t>
  </si>
  <si>
    <t>ZL0BCEB1KBT000302</t>
  </si>
  <si>
    <t>C0303-BY-347-EL</t>
  </si>
  <si>
    <t>ZL0BCEB1KBT000303</t>
  </si>
  <si>
    <t>C0304-BY-451-EL</t>
  </si>
  <si>
    <t>ZL0BCEB1KBT000304</t>
  </si>
  <si>
    <t>C0305-BY-269-GK</t>
  </si>
  <si>
    <t>ZL0BCEB1KBT000305</t>
  </si>
  <si>
    <t>C0306-BY-499-EL</t>
  </si>
  <si>
    <t>ZL0BCEB1KBT000306</t>
  </si>
  <si>
    <t>C0307-BY-546-EL</t>
  </si>
  <si>
    <t>ZL0BCEB1KBT000307</t>
  </si>
  <si>
    <t>C0308-BY-634-EL</t>
  </si>
  <si>
    <t>ZL0BCEB1KBT000308</t>
  </si>
  <si>
    <t>C0309-BY-675-EL</t>
  </si>
  <si>
    <t>ZL0BCEB1KBT000309</t>
  </si>
  <si>
    <t>C0310-BY-314-GK</t>
  </si>
  <si>
    <t>ZL0BCEB1KBT000310</t>
  </si>
  <si>
    <t>C0311-BY-361-GK</t>
  </si>
  <si>
    <t>ZL0BCEB1KBT000311</t>
  </si>
  <si>
    <t>C0312-BY-420-GK</t>
  </si>
  <si>
    <t>ZL0BCEB1KBT000312</t>
  </si>
  <si>
    <t>C0313-BY-280-JH</t>
  </si>
  <si>
    <t>ZL0BCEB1KBT000313</t>
  </si>
  <si>
    <t>C0314-BY-479-GK</t>
  </si>
  <si>
    <t>ZL0BCEB1KBT000314</t>
  </si>
  <si>
    <t>C0315-BY-556-GK</t>
  </si>
  <si>
    <t>ZL0BCEB1KBT000315</t>
  </si>
  <si>
    <t>C0316-BY-626-GK</t>
  </si>
  <si>
    <t>ZL0BCEB1KBT000316</t>
  </si>
  <si>
    <t>C0317-BY-705-GK</t>
  </si>
  <si>
    <t>ZL0BCEB1KBT000317</t>
  </si>
  <si>
    <t>C0318-BY-801-GK</t>
  </si>
  <si>
    <t>ZL0BCEB1KBT000318</t>
  </si>
  <si>
    <t>C0319-BY-902-GK</t>
  </si>
  <si>
    <t>ZL0BCEB1KBT000319</t>
  </si>
  <si>
    <t>C0320-BY-381-JH</t>
  </si>
  <si>
    <t>ZL0BCEB1KBT000320</t>
  </si>
  <si>
    <t>C0321-BY-013-GL</t>
  </si>
  <si>
    <t>ZL0BCEB1KBT000321</t>
  </si>
  <si>
    <t>C0322-BY-107-GL</t>
  </si>
  <si>
    <t>ZL0BCEB1KBT000322</t>
  </si>
  <si>
    <t>C0323-BY-219-GL</t>
  </si>
  <si>
    <t>ZL0BCEB1KBT000323</t>
  </si>
  <si>
    <t>C0324-BY-349-GL</t>
  </si>
  <si>
    <t>ZL0BCEB1KBT000324</t>
  </si>
  <si>
    <t>C0325-BY-476-JH</t>
  </si>
  <si>
    <t>ZL0BCEB1KBT000325</t>
  </si>
  <si>
    <t>C0326-BY-462-GL</t>
  </si>
  <si>
    <t>ZL0BCEB1KBT000326</t>
  </si>
  <si>
    <t>C0327-BY-565-GL</t>
  </si>
  <si>
    <t>ZL0BCEB1KBT000327</t>
  </si>
  <si>
    <t>C0328-BY-681-GL</t>
  </si>
  <si>
    <t>ZL0BCEB1KBT000328</t>
  </si>
  <si>
    <t>C0329-BY-812-GL</t>
  </si>
  <si>
    <t>ZL0BCEB1KBT000329</t>
  </si>
  <si>
    <t>C0330-BY-603-JH</t>
  </si>
  <si>
    <t>ZL0BCEB1KBT000330</t>
  </si>
  <si>
    <t>C0331-BY-233-JL</t>
  </si>
  <si>
    <t>ZL0BCEB1KBT000331</t>
  </si>
  <si>
    <t>C0332-BY-956-GL</t>
  </si>
  <si>
    <t>ZL0BCEB1KBT000332</t>
  </si>
  <si>
    <t>C0333-BY-070-GM</t>
  </si>
  <si>
    <t>ZL0BCEB1KBT000333</t>
  </si>
  <si>
    <t>C0334-BY-708-JH</t>
  </si>
  <si>
    <t>ZL0BCEB1KBT000334</t>
  </si>
  <si>
    <t>C0335-BY-822-JH</t>
  </si>
  <si>
    <t>ZL0BCEB1KBT000335</t>
  </si>
  <si>
    <t>C0336-BY-092-JL</t>
  </si>
  <si>
    <t>ZL0BCEB1KBT000336</t>
  </si>
  <si>
    <t>C0337-BY-915-JH</t>
  </si>
  <si>
    <t>ZL0BCEB1KBT000337</t>
  </si>
  <si>
    <t>C0338-BY-604-GM</t>
  </si>
  <si>
    <t>ZL0BCEB1KBT000338</t>
  </si>
  <si>
    <t>C0339-BY-401-JL</t>
  </si>
  <si>
    <t>ZL0BCEB1KBT000339</t>
  </si>
  <si>
    <t>C0340-BY-610-JL</t>
  </si>
  <si>
    <t>ZL0BCEB1KBT000340</t>
  </si>
  <si>
    <t>C0341-BY-024-JJ</t>
  </si>
  <si>
    <t>ZL0BCEB1KBT000341</t>
  </si>
  <si>
    <t>C0342-BY-770-JL</t>
  </si>
  <si>
    <t>ZL0BCEB1KBT000342</t>
  </si>
  <si>
    <t>C0343-BY-197-JM</t>
  </si>
  <si>
    <t>ZL0BCEB1KBT000343</t>
  </si>
  <si>
    <t>C0344-BY-359-JM</t>
  </si>
  <si>
    <t>ZL0BCEB1KBT000344</t>
  </si>
  <si>
    <t>C0345-BY-772-GM</t>
  </si>
  <si>
    <t>ZL0BCEB1KBT000345</t>
  </si>
  <si>
    <t>C0346-BY-118-JJ</t>
  </si>
  <si>
    <t>ZL0BCEB1KBT000346</t>
  </si>
  <si>
    <t>C0347-BY-961-GM</t>
  </si>
  <si>
    <t>ZL0BCEB1KBT000347</t>
  </si>
  <si>
    <t>C0348-BY-238-JJ</t>
  </si>
  <si>
    <t>ZL0BCEB1KBT000348</t>
  </si>
  <si>
    <t>C0349-BY-125-GN</t>
  </si>
  <si>
    <t>ZL0BCEB1KBT000349</t>
  </si>
  <si>
    <t>C0350-BY-339-JJ</t>
  </si>
  <si>
    <t>ZL0BCEB1KBT000350</t>
  </si>
  <si>
    <t>C0351-BY-455-JJ</t>
  </si>
  <si>
    <t>ZL0BCEB1KBT000351</t>
  </si>
  <si>
    <t>C0352-BY-049-JN</t>
  </si>
  <si>
    <t>ZL0BCEB1KBT000352</t>
  </si>
  <si>
    <t>C0353-BY-587-JJ</t>
  </si>
  <si>
    <t>ZL0BCEB1KBT000353</t>
  </si>
  <si>
    <t>C0354-BY-713-JJ</t>
  </si>
  <si>
    <t>ZL0BCEB1KBT000354</t>
  </si>
  <si>
    <t>C0355-BY-194-JN</t>
  </si>
  <si>
    <t>ZL0BCEB1KBT000355</t>
  </si>
  <si>
    <t>C0356-BY-307-GN</t>
  </si>
  <si>
    <t>ZL0BCEB1KBT000356</t>
  </si>
  <si>
    <t>C0357-BY-840-JJ</t>
  </si>
  <si>
    <t>ZL0BCEB1KBT000357</t>
  </si>
  <si>
    <t>C0358-BY-365-JN</t>
  </si>
  <si>
    <t>ZL0BCEB1KBT000358</t>
  </si>
  <si>
    <t>C0359-BY-504-JN</t>
  </si>
  <si>
    <t>ZL0BCEB1KBT000359</t>
  </si>
  <si>
    <t>C0360-BY-661-JN</t>
  </si>
  <si>
    <t>ZL0BCEB1KBT000360</t>
  </si>
  <si>
    <t>C0361-BY-995-JJ</t>
  </si>
  <si>
    <t>ZL0BCEB1KBT000361</t>
  </si>
  <si>
    <t>C0362-BY-863-JN</t>
  </si>
  <si>
    <t>ZL0BCEB1KBT000362</t>
  </si>
  <si>
    <t>C0363-BY-002-JP</t>
  </si>
  <si>
    <t>ZL0BCEB1KBT000363</t>
  </si>
  <si>
    <t>C0364-BY-165-JK</t>
  </si>
  <si>
    <t>ZL0BCEB1KBT000364</t>
  </si>
  <si>
    <t>C0365-BY-195-JP</t>
  </si>
  <si>
    <t>ZL0BCEB1KBT000365</t>
  </si>
  <si>
    <t>C0366-BY-463-JP</t>
  </si>
  <si>
    <t>ZL0BCEB1KBT000366</t>
  </si>
  <si>
    <t>C0367-BY-927-JP</t>
  </si>
  <si>
    <t>ZL0BCEB1KBT000367</t>
  </si>
  <si>
    <t>C0368-BY-142-JQ</t>
  </si>
  <si>
    <t>ZL0BCEB1KBT000368</t>
  </si>
  <si>
    <t>C0369-BY-317-JQ</t>
  </si>
  <si>
    <t>ZL0BCEB1KBT000369</t>
  </si>
  <si>
    <t>C0370-BY-469-JQ</t>
  </si>
  <si>
    <t>ZL0BCEB1KBT000370</t>
  </si>
  <si>
    <t>C0371-BY-589-JQ</t>
  </si>
  <si>
    <t>ZL0BCEB1KBT000371</t>
  </si>
  <si>
    <t>C0372-BY-725-JQ</t>
  </si>
  <si>
    <t>ZL0BCEB1KBT000372</t>
  </si>
  <si>
    <t>C0373-BY-644-NF</t>
  </si>
  <si>
    <t>ZL0BCEB1KBT000373</t>
  </si>
  <si>
    <t>C0374-BY-771-NF</t>
  </si>
  <si>
    <t>ZL0BCEB1KBT000374</t>
  </si>
  <si>
    <t>C0375-BY-908-NF</t>
  </si>
  <si>
    <t>ZL0BCEB1KBT000375</t>
  </si>
  <si>
    <t>C0376-BY-035-NG</t>
  </si>
  <si>
    <t>ZL0BCEB1KBT000376</t>
  </si>
  <si>
    <t>C0377-BY-188-NG</t>
  </si>
  <si>
    <t>ZL0BCEB1KBT000377</t>
  </si>
  <si>
    <t>C0378-BY-214-NG</t>
  </si>
  <si>
    <t>ZL0BCEB1KBT000378</t>
  </si>
  <si>
    <t>C0379-BY-543-NG</t>
  </si>
  <si>
    <t>ZL0BCEB1KBT000379</t>
  </si>
  <si>
    <t>C0380-BY-749-NG</t>
  </si>
  <si>
    <t>ZL0BCEB1KBT000380</t>
  </si>
  <si>
    <t>C0381-BY-345-NG</t>
  </si>
  <si>
    <t>ZL0BCEB1KBT000381</t>
  </si>
  <si>
    <t>C0382-BY-107-ZF</t>
  </si>
  <si>
    <t>ZL0BCEB1KBT000382</t>
  </si>
  <si>
    <t>C0383-BY-200-ZF</t>
  </si>
  <si>
    <t>ZL0BCEB1KBT000383</t>
  </si>
  <si>
    <t>C0384-BY-297-ZF</t>
  </si>
  <si>
    <t>ZL0BCEB1KBT000384</t>
  </si>
  <si>
    <t>C0385-BY-409-ZF</t>
  </si>
  <si>
    <t>ZL0BCEB1KBT000385</t>
  </si>
  <si>
    <t>C0386-BY-470-ZF</t>
  </si>
  <si>
    <t>ZL0BCEB1KBT000386</t>
  </si>
  <si>
    <t>C0387-BY-527-ZF</t>
  </si>
  <si>
    <t>ZL0BCEB1KBT000387</t>
  </si>
  <si>
    <t>C0388-BY-599-ZF</t>
  </si>
  <si>
    <t>ZL0BCEB1KBT000388</t>
  </si>
  <si>
    <t>C0389-BY-662-ZF</t>
  </si>
  <si>
    <t>ZL0BCEB1KBT000389</t>
  </si>
  <si>
    <t>C0390-BY-718-ZF</t>
  </si>
  <si>
    <t>ZL0BCEB1KBT000390</t>
  </si>
  <si>
    <t>C0391-BY-788-ZF</t>
  </si>
  <si>
    <t>ZL0BCEB1KBT000391</t>
  </si>
  <si>
    <t>C0392-BZ-904-EM</t>
  </si>
  <si>
    <t>ZL0BCEB1KBT000392</t>
  </si>
  <si>
    <t>C0393-CA-516-NV</t>
  </si>
  <si>
    <t>ZL0BCEB1KBT000393</t>
  </si>
  <si>
    <t>C0394-BZ-975-EM</t>
  </si>
  <si>
    <t>ZL0BCEB1KBT000394</t>
  </si>
  <si>
    <t>C0395-BZ-031-EN</t>
  </si>
  <si>
    <t>ZL0BCEB1KBT000395</t>
  </si>
  <si>
    <t>C0396-BZ-106-EN</t>
  </si>
  <si>
    <t>ZL0BCEB1KBT000396</t>
  </si>
  <si>
    <t>C0397-BZ-197-EN</t>
  </si>
  <si>
    <t>ZL0BCEB1KBT000397</t>
  </si>
  <si>
    <t>C0398-BZ-286-EN</t>
  </si>
  <si>
    <t>ZL0BCEB1KBT000398</t>
  </si>
  <si>
    <t>C0399-BZ-381-EN</t>
  </si>
  <si>
    <t>ZL0BCEB1KBT000399</t>
  </si>
  <si>
    <t>C0400-BZ-109-FT</t>
  </si>
  <si>
    <t>ZL0BCEB1KBT000400</t>
  </si>
  <si>
    <t>C0401-BZ-249-FT</t>
  </si>
  <si>
    <t>ZL0BCEB1KBT000401</t>
  </si>
  <si>
    <t>C0402-BZ-369-FT</t>
  </si>
  <si>
    <t>ZL0BCEB1KBT000402</t>
  </si>
  <si>
    <t>C0403-BZ-471-FT</t>
  </si>
  <si>
    <t>ZL0BCEB1KBT000403</t>
  </si>
  <si>
    <t>C0404-BZ-577-FT</t>
  </si>
  <si>
    <t>ZL0BCEB1KBT000404</t>
  </si>
  <si>
    <t>C0405-BZ-664-FT</t>
  </si>
  <si>
    <t>ZL0BCEB1KBT000405</t>
  </si>
  <si>
    <t>C0406-BZ-460-EN</t>
  </si>
  <si>
    <t>ZL0BCEB1KBT000406</t>
  </si>
  <si>
    <t>C0407-CB-562-AA</t>
  </si>
  <si>
    <t>ZL0BCEB1KBT000407</t>
  </si>
  <si>
    <t>C0408-BZ-760-FT</t>
  </si>
  <si>
    <t>ZL0BCEB1KBT000408</t>
  </si>
  <si>
    <t>C0409-BZ-841-FT</t>
  </si>
  <si>
    <t>ZL0BCEB1KBT000409</t>
  </si>
  <si>
    <t>C0410-BZ-912-FT</t>
  </si>
  <si>
    <t>ZL0BCEB1KBT000410</t>
  </si>
  <si>
    <t>C0411-BZ-764-KW</t>
  </si>
  <si>
    <t>ZL0BCEB1KBT000411</t>
  </si>
  <si>
    <t>C0412-BZ-879-KW</t>
  </si>
  <si>
    <t>ZL0BCEB1KBT000412</t>
  </si>
  <si>
    <t>C0413-BZ-006-KX</t>
  </si>
  <si>
    <t>ZL0BCEB1KBT000413</t>
  </si>
  <si>
    <t>C0414-BZ-172-KX</t>
  </si>
  <si>
    <t>ZL0BCEB1KBT000414</t>
  </si>
  <si>
    <t>C0415-BZ-317-KX</t>
  </si>
  <si>
    <t>ZL0BCEB1KBT000415</t>
  </si>
  <si>
    <t>C0416-BZ-487-KX</t>
  </si>
  <si>
    <t>ZL0BCEB1KBT000416</t>
  </si>
  <si>
    <t>C0417-BZ-643-KX</t>
  </si>
  <si>
    <t>ZL0BCEB1KBT000417</t>
  </si>
  <si>
    <t>C0418-BZ-814-KX</t>
  </si>
  <si>
    <t>ZL0BCEB1KBT000418</t>
  </si>
  <si>
    <t>C0419-BZ-991-KX</t>
  </si>
  <si>
    <t>ZL0BCEB1KBT000419</t>
  </si>
  <si>
    <t>C0420-BZ-308-MT</t>
  </si>
  <si>
    <t>ZL0BCEB1KBT000420</t>
  </si>
  <si>
    <t>C0421-BZ-395-MT</t>
  </si>
  <si>
    <t>ZL0BCEB1KBT000421</t>
  </si>
  <si>
    <t>C0422-BZ-499-MT</t>
  </si>
  <si>
    <t>ZL0BCEB1KBT000422</t>
  </si>
  <si>
    <t>C0423-BZ-597-MT</t>
  </si>
  <si>
    <t>ZL0BCEB1KBT000423</t>
  </si>
  <si>
    <t>C0424-BZ-691-MT</t>
  </si>
  <si>
    <t>ZL0BCEB1KBT000424</t>
  </si>
  <si>
    <t>C0425-BZ-818-MT</t>
  </si>
  <si>
    <t>ZL0BCEB1KBT000425</t>
  </si>
  <si>
    <t>C0426-BZ-926-MT</t>
  </si>
  <si>
    <t>ZL0BCEB1KBT000426</t>
  </si>
  <si>
    <t>C0427-BZ-038-MV</t>
  </si>
  <si>
    <t>ZL0BCEB1KBT000427</t>
  </si>
  <si>
    <t>C0428-BZ-158-MV</t>
  </si>
  <si>
    <t>ZL0BCEB1KBT000428</t>
  </si>
  <si>
    <t>C0429-BZ-299-MV</t>
  </si>
  <si>
    <t>ZL0BCEB1KBT000429</t>
  </si>
  <si>
    <t>C0430-BZ-436-MV</t>
  </si>
  <si>
    <t>ZL0BCEB1KBT000430</t>
  </si>
  <si>
    <t>C0431-BZ-872-MV</t>
  </si>
  <si>
    <t>ZL0BCEB1KBT000431</t>
  </si>
  <si>
    <t>C0432-BZ-880-MW</t>
  </si>
  <si>
    <t>ZL0BCEB1KBT000432</t>
  </si>
  <si>
    <t>C0433-BZ-111-MX</t>
  </si>
  <si>
    <t>ZL0BCEB1KBT000433</t>
  </si>
  <si>
    <t>C0434-BZ-271-MX</t>
  </si>
  <si>
    <t>ZL0BCEB1KBT000434</t>
  </si>
  <si>
    <t>C0435-BZ-425-MX</t>
  </si>
  <si>
    <t>ZL0BCEB1KBT000435</t>
  </si>
  <si>
    <t>C0436-BZ-554-MX</t>
  </si>
  <si>
    <t>ZL0BCEB1KBT000436</t>
  </si>
  <si>
    <t>C0437-BZ-662-MX</t>
  </si>
  <si>
    <t>ZL0BCEB1KBT000437</t>
  </si>
  <si>
    <t>C0438-BZ-780-MX</t>
  </si>
  <si>
    <t>ZL0BCEB1KBT000438</t>
  </si>
  <si>
    <t>C0439-BZ-894-MX</t>
  </si>
  <si>
    <t>ZL0BCEB1KBT000439</t>
  </si>
  <si>
    <t>C0440-BZ-002-MY</t>
  </si>
  <si>
    <t>ZL0BCEB1KBT000440</t>
  </si>
  <si>
    <t>C0441-BZ-105-MY</t>
  </si>
  <si>
    <t>ZL0BCEB1KBT000441</t>
  </si>
  <si>
    <t>C0442-BZ-248-MY</t>
  </si>
  <si>
    <t>ZL0BCEB1KBT000442</t>
  </si>
  <si>
    <t>C0443-BZ-362-MY</t>
  </si>
  <si>
    <t>ZL0BCEB1KBT000443</t>
  </si>
  <si>
    <t>C0444-BZ-483-MY</t>
  </si>
  <si>
    <t>ZL0BCEB1KBT000444</t>
  </si>
  <si>
    <t>C0445-BZ-657-MY</t>
  </si>
  <si>
    <t>ZL0BCEB1KBT000445</t>
  </si>
  <si>
    <t>C0446-BZ-805-MY</t>
  </si>
  <si>
    <t>ZL0BCEB1KBT000446</t>
  </si>
  <si>
    <t>C0447-BZ-945-MY</t>
  </si>
  <si>
    <t>ZL0BCEB1KBT000447</t>
  </si>
  <si>
    <t>C0448-BZ-481-MZ</t>
  </si>
  <si>
    <t>ZL0BCEB1KBT000448</t>
  </si>
  <si>
    <t>C0449-BZ-633-MZ</t>
  </si>
  <si>
    <t>ZL0BCEB1KBT000449</t>
  </si>
  <si>
    <t>C0450-BZ-777-MZ</t>
  </si>
  <si>
    <t>ZL0BCEB1KBT000450</t>
  </si>
  <si>
    <t>C0451-BZ-727-NB</t>
  </si>
  <si>
    <t>ZL0BCEB1KBT000451</t>
  </si>
  <si>
    <t>C0452-BZ-857-NB</t>
  </si>
  <si>
    <t>ZL0BCEB1KBT000452</t>
  </si>
  <si>
    <t>C0453-BZ-993-NB</t>
  </si>
  <si>
    <t>ZL0BCEB1KBT000453</t>
  </si>
  <si>
    <t>C0454-BZ-129-NC</t>
  </si>
  <si>
    <t>ZL0BCEB1KBT000454</t>
  </si>
  <si>
    <t>C0455-BZ-285-NC</t>
  </si>
  <si>
    <t>ZL0BCEB1KBT000455</t>
  </si>
  <si>
    <t>C0456-BZ-411-NC</t>
  </si>
  <si>
    <t>ZL0BCEB1KBT000456</t>
  </si>
  <si>
    <t>C0457-BZ-569-NC</t>
  </si>
  <si>
    <t>ZL0BCEB1KBT000457</t>
  </si>
  <si>
    <t>C0458-BZ-768-NC</t>
  </si>
  <si>
    <t>ZL0BCEB1KBT000458</t>
  </si>
  <si>
    <t>C0459-BZ-973-NC</t>
  </si>
  <si>
    <t>ZL0BCEB1KBT000459</t>
  </si>
  <si>
    <t>C0460-BZ-135-ND</t>
  </si>
  <si>
    <t>ZL0BCEB1KBT000460</t>
  </si>
  <si>
    <t>C0461-BZ-699-ND</t>
  </si>
  <si>
    <t>ZL0BCEB1KBT000461</t>
  </si>
  <si>
    <t>C0462-BZ-835-ND</t>
  </si>
  <si>
    <t>ZL0BCEB1KBT000462</t>
  </si>
  <si>
    <t>C0463-BZ-984-ND</t>
  </si>
  <si>
    <t>ZL0BCEB1KBT000463</t>
  </si>
  <si>
    <t>C0464-BZ-126-NE</t>
  </si>
  <si>
    <t>ZL0BCEB1KBT000464</t>
  </si>
  <si>
    <t>C0465-BZ-245-NE</t>
  </si>
  <si>
    <t>ZL0BCEB1KBT000465</t>
  </si>
  <si>
    <t>C0466-BZ-419-NE</t>
  </si>
  <si>
    <t>ZL0BCEB1KBT000466</t>
  </si>
  <si>
    <t>C0467-BZ-562-NE</t>
  </si>
  <si>
    <t>ZL0BCEB1KBT000467</t>
  </si>
  <si>
    <t>C0468-BZ-691-NE</t>
  </si>
  <si>
    <t>ZL0BCEB1KBT000468</t>
  </si>
  <si>
    <t>C0469-BZ-822-NE</t>
  </si>
  <si>
    <t>ZL0BCEB1KBT000469</t>
  </si>
  <si>
    <t>C0470-BZ-960-NE</t>
  </si>
  <si>
    <t>ZL0BCEB1KBT000470</t>
  </si>
  <si>
    <t>C0471-BZ-427-NF</t>
  </si>
  <si>
    <t>ZL0BCEB1KBT000471</t>
  </si>
  <si>
    <t>C0472-BZ-529-NF</t>
  </si>
  <si>
    <t>ZL0BCEB1KBT000472</t>
  </si>
  <si>
    <t>C0473-BZ-624-NF</t>
  </si>
  <si>
    <t>ZL0BCEB1KBT000473</t>
  </si>
  <si>
    <t>C0474-BZ-663-NM</t>
  </si>
  <si>
    <t>ZL0BCEB1KBT000474</t>
  </si>
  <si>
    <t>C0475-BZ-760-NM</t>
  </si>
  <si>
    <t>ZL0BCEB1KBT000475</t>
  </si>
  <si>
    <t>C0476-BZ-859-NM</t>
  </si>
  <si>
    <t>ZL0BCEB1KBT000476</t>
  </si>
  <si>
    <t>C0477-BZ-140-NN</t>
  </si>
  <si>
    <t>ZL0BCEB1KBT000477</t>
  </si>
  <si>
    <t>C0478-BZ-249-NN</t>
  </si>
  <si>
    <t>ZL0BCEB1KBT000478</t>
  </si>
  <si>
    <t>C0479-BZ-367-NN</t>
  </si>
  <si>
    <t>ZL0BCEB1KBT000479</t>
  </si>
  <si>
    <t>C0480-BZ-477-NN</t>
  </si>
  <si>
    <t>ZL0BCEB1KBT000480</t>
  </si>
  <si>
    <t>C0481-BZ-589-NN</t>
  </si>
  <si>
    <t>ZL0BCEB1KBT000481</t>
  </si>
  <si>
    <t>C0482-BZ-690-NN</t>
  </si>
  <si>
    <t>ZL0BCEB1KBT000482</t>
  </si>
  <si>
    <t>C0483-BZ-779-NN</t>
  </si>
  <si>
    <t>ZL0BCEB1KBT000483</t>
  </si>
  <si>
    <t>C0484-BZ-880-NN</t>
  </si>
  <si>
    <t>ZL0BCEB1KBT000484</t>
  </si>
  <si>
    <t>C0485-BZ-989-NN</t>
  </si>
  <si>
    <t>ZL0BCEB1KBT000485</t>
  </si>
  <si>
    <t>C0486-BZ-098-NP</t>
  </si>
  <si>
    <t>ZL0BCEB1KBT000486</t>
  </si>
  <si>
    <t>C0487-BZ-235-NP</t>
  </si>
  <si>
    <t>ZL0BCEB1KBT000487</t>
  </si>
  <si>
    <t>C0488-BZ-341-NP</t>
  </si>
  <si>
    <t>ZL0BCEB1KBT000488</t>
  </si>
  <si>
    <t>C0489-BZ-438-NP</t>
  </si>
  <si>
    <t>ZL0BCEB1KBT000489</t>
  </si>
  <si>
    <t>C0490-BZ-553-NP</t>
  </si>
  <si>
    <t>ZL0BCEB1KBT000490</t>
  </si>
  <si>
    <t>C0491-BZ-731-NP</t>
  </si>
  <si>
    <t>ZL0BCEB1KBT000491</t>
  </si>
  <si>
    <t>C0492-BZ-837-NP</t>
  </si>
  <si>
    <t>ZL0BCEB1KBT000492</t>
  </si>
  <si>
    <t>C0493-BZ-952-NP</t>
  </si>
  <si>
    <t>ZL0BCEB1KBT000493</t>
  </si>
  <si>
    <t>C0494-BZ-054-NQ</t>
  </si>
  <si>
    <t>ZL0BCEB1KBT000494</t>
  </si>
  <si>
    <t>C0495-BZ-159-NQ</t>
  </si>
  <si>
    <t>ZL0BCEB1KBT000495</t>
  </si>
  <si>
    <t>C0496-BZ-271-NQ</t>
  </si>
  <si>
    <t>ZL0BCEB1KBT000496</t>
  </si>
  <si>
    <t>C0497-BZ-388-NQ</t>
  </si>
  <si>
    <t>ZL0BCEB1KBT000497</t>
  </si>
  <si>
    <t>C0498-BZ-533-NQ</t>
  </si>
  <si>
    <t>ZL0BCEB1KBT000498</t>
  </si>
  <si>
    <t>C0499-BZ-636-NQ</t>
  </si>
  <si>
    <t>ZL0BCEB1KBT000499</t>
  </si>
  <si>
    <t>C0500-BZ-784-NQ</t>
  </si>
  <si>
    <t>ZL0BCEB1KBT000500</t>
  </si>
  <si>
    <t>C0501-BZ-895-NQ</t>
  </si>
  <si>
    <t>ZL0BCEB1KBT000501</t>
  </si>
  <si>
    <t>C0502-BZ-002-NR</t>
  </si>
  <si>
    <t>ZL0BCEB1KBT000502</t>
  </si>
  <si>
    <t>C0503-BZ-122-NR</t>
  </si>
  <si>
    <t>ZL0BCEB1KBT000503</t>
  </si>
  <si>
    <t>C0504-BZ-257-NR</t>
  </si>
  <si>
    <t>ZL0BCEB1KBT000504</t>
  </si>
  <si>
    <t>C0505-BZ-377-NR</t>
  </si>
  <si>
    <t>ZL0BCEB1KBT000505</t>
  </si>
  <si>
    <t>C0506-BZ-485-NR</t>
  </si>
  <si>
    <t>ZL0BCEB1KBT000506</t>
  </si>
  <si>
    <t>C0507-BZ-607-NR</t>
  </si>
  <si>
    <t>ZL0BCEB1KBT000507</t>
  </si>
  <si>
    <t>C0508-BZ-706-NR</t>
  </si>
  <si>
    <t>ZL0BCEB1KBT000508</t>
  </si>
  <si>
    <t>C0509-BZ-823-NR</t>
  </si>
  <si>
    <t>ZL0BCEB1KBT000509</t>
  </si>
  <si>
    <t>C0510-BZ-924-NR</t>
  </si>
  <si>
    <t>ZL0BCEB1KBT000510</t>
  </si>
  <si>
    <t>C0511-BZ-055-NS</t>
  </si>
  <si>
    <t>ZL0BCEB1KBT000511</t>
  </si>
  <si>
    <t>C0512-BZ-256-NS</t>
  </si>
  <si>
    <t>ZL0BCEB1KBT000512</t>
  </si>
  <si>
    <t>C0513-BZ-463-NS</t>
  </si>
  <si>
    <t>ZL0BCEB1KBT000513</t>
  </si>
  <si>
    <t>C0514-BZ-570-NS</t>
  </si>
  <si>
    <t>ZL0BCEB1KBT000514</t>
  </si>
  <si>
    <t>C0515-BZ-677-NS</t>
  </si>
  <si>
    <t>ZL0BCEB1KBT000515</t>
  </si>
  <si>
    <t>C0516-BZ-781-NS</t>
  </si>
  <si>
    <t>ZL0BCEB1KBT000516</t>
  </si>
  <si>
    <t>C0517-BZ-951-NS</t>
  </si>
  <si>
    <t>ZL0BCEB1KBT000517</t>
  </si>
  <si>
    <t>C0518-BZ-985-NT</t>
  </si>
  <si>
    <t>ZL0BCEB1KBT000518</t>
  </si>
  <si>
    <t>C0519-BZ-084-NV</t>
  </si>
  <si>
    <t>ZL0BCEB1KBT000519</t>
  </si>
  <si>
    <t>C0520-BZ-189-NV</t>
  </si>
  <si>
    <t>ZL0BCEB1KBT000520</t>
  </si>
  <si>
    <t>C0521-BZ-274-NV</t>
  </si>
  <si>
    <t>ZL0BCEB1KBT000521</t>
  </si>
  <si>
    <t>C0522-BZ-356-NV</t>
  </si>
  <si>
    <t>ZL0BCEB1KBT000522</t>
  </si>
  <si>
    <t>C0523-CA-350-NZ</t>
  </si>
  <si>
    <t>ZL0BCEB1KBT000523</t>
  </si>
  <si>
    <t>C0524-CA-465-NZ</t>
  </si>
  <si>
    <t>ZL0BCEB1KBT000524</t>
  </si>
  <si>
    <t>C0525-CA-590-NZ</t>
  </si>
  <si>
    <t>ZL0BCEB1KBT000525</t>
  </si>
  <si>
    <t>C0526-CA-698-NZ</t>
  </si>
  <si>
    <t>ZL0BCEB1KBT000526</t>
  </si>
  <si>
    <t>C0527-CA-802-NZ</t>
  </si>
  <si>
    <t>ZL0BCEB1KBT000527</t>
  </si>
  <si>
    <t>C0528-CA-922-NZ</t>
  </si>
  <si>
    <t>ZL0BCEB1KBT000528</t>
  </si>
  <si>
    <t>C0529-CA-042-PA</t>
  </si>
  <si>
    <t>ZL0BCEB1KBT000529</t>
  </si>
  <si>
    <t>C0530-CA-213-PA</t>
  </si>
  <si>
    <t>ZL0BCEB1KBT000530</t>
  </si>
  <si>
    <t>C0531-CA-304-PA</t>
  </si>
  <si>
    <t>ZL0BCEB1KBT000531</t>
  </si>
  <si>
    <t>C0532-CA-414-PA</t>
  </si>
  <si>
    <t>ZL0BCEB1KBT000532</t>
  </si>
  <si>
    <t>C0533-CA-511-PA</t>
  </si>
  <si>
    <t>ZL0BCEB1KBT000533</t>
  </si>
  <si>
    <t>C0534-CA-638-PA</t>
  </si>
  <si>
    <t>ZL0BCEB1KBT000534</t>
  </si>
  <si>
    <t>C0535-CA-810-PA</t>
  </si>
  <si>
    <t>ZL0BCEB1KBT000535</t>
  </si>
  <si>
    <t>C0536-CA-911-PA</t>
  </si>
  <si>
    <t>ZL0BCEB1KBT000536</t>
  </si>
  <si>
    <t>C0537-CA-014-PB</t>
  </si>
  <si>
    <t>ZL0BCEB1KBT000537</t>
  </si>
  <si>
    <t>C0538-CA-216-PB</t>
  </si>
  <si>
    <t>ZL0BCEB1KBT000538</t>
  </si>
  <si>
    <t>C0539-CA-316-PB</t>
  </si>
  <si>
    <t>ZL0BCEB1KBT000539</t>
  </si>
  <si>
    <t>C0540-CA-442-PB</t>
  </si>
  <si>
    <t>ZL0BCEB1KBT000540</t>
  </si>
  <si>
    <t>C0541-CA-568-PB</t>
  </si>
  <si>
    <t>ZL0BCEB1KBT000541</t>
  </si>
  <si>
    <t>C0542-CA-663-PB</t>
  </si>
  <si>
    <t>ZL0BCEB1KBT000542</t>
  </si>
  <si>
    <t>C0543-CA-782-PB</t>
  </si>
  <si>
    <t>ZL0BCEB1KBT000543</t>
  </si>
  <si>
    <t>C0544-CA-903-PB</t>
  </si>
  <si>
    <t>ZL0BCEB1KBT000544</t>
  </si>
  <si>
    <t>C0545-CA-015-PC</t>
  </si>
  <si>
    <t>ZL0BCEB1KBT000545</t>
  </si>
  <si>
    <t>C0546-CA-115-PC</t>
  </si>
  <si>
    <t>ZL0BCEB1KBT000546</t>
  </si>
  <si>
    <t>C0547-CA-226-PC</t>
  </si>
  <si>
    <t>ZL0BCEB1KBT000547</t>
  </si>
  <si>
    <t>C0548-CA-368-PC</t>
  </si>
  <si>
    <t>ZL0BCEB1KBT000548</t>
  </si>
  <si>
    <t>C0549-CA-473-PC</t>
  </si>
  <si>
    <t>ZL0BCEB1KBT000549</t>
  </si>
  <si>
    <t>C0550-CA-591-PC</t>
  </si>
  <si>
    <t>ZL0BCEB1KBT000550</t>
  </si>
  <si>
    <t>C0551-CA-674-PC</t>
  </si>
  <si>
    <t>ZL0BCEB1KBT000551</t>
  </si>
  <si>
    <t>C0552-CA-813-PC</t>
  </si>
  <si>
    <t>ZL0BCEB1KBT000552</t>
  </si>
  <si>
    <t>C0553-CA-960-PC</t>
  </si>
  <si>
    <t>ZL0BCEB1KBT000553</t>
  </si>
  <si>
    <t>C0554-CA-075-PD</t>
  </si>
  <si>
    <t>ZL0BCEB1KBT000554</t>
  </si>
  <si>
    <t>C0555-CA-237-PD</t>
  </si>
  <si>
    <t>ZL0BCEB1KBT000555</t>
  </si>
  <si>
    <t>C0556-CA-360-PD</t>
  </si>
  <si>
    <t>ZL0BCEB1KBT000556</t>
  </si>
  <si>
    <t>C0557-CA-476-PD</t>
  </si>
  <si>
    <t>ZL0BCEB1KBT000557</t>
  </si>
  <si>
    <t>C0558-CA-576-PD</t>
  </si>
  <si>
    <t>ZL0BCEB1KBT000558</t>
  </si>
  <si>
    <t>C0559-CA-700-PD</t>
  </si>
  <si>
    <t>ZL0BCEB1KBT000559</t>
  </si>
  <si>
    <t>C0560-CA-800-PD</t>
  </si>
  <si>
    <t>ZL0BCEB1KBT000560</t>
  </si>
  <si>
    <t>C0561-CA-898-PD</t>
  </si>
  <si>
    <t>ZL0BCEB1KBT000561</t>
  </si>
  <si>
    <t>C0562-CA-993-PD</t>
  </si>
  <si>
    <t>ZL0BCEB1KBT000562</t>
  </si>
  <si>
    <t>C0563-CA-235-PE</t>
  </si>
  <si>
    <t>ZL0BCEB1KBT000563</t>
  </si>
  <si>
    <t>C0564-CA-361-PE</t>
  </si>
  <si>
    <t>ZL0BCEB1KBT000564</t>
  </si>
  <si>
    <t>C0565-CA-769-PF</t>
  </si>
  <si>
    <t>ZL0BCEB1KBT000565</t>
  </si>
  <si>
    <t>C0566-CA-975-PF</t>
  </si>
  <si>
    <t>ZL0BCEB1KBT000566</t>
  </si>
  <si>
    <t>C0567-CA-487-PG</t>
  </si>
  <si>
    <t>ZL0BCEB1KBT000567</t>
  </si>
  <si>
    <t>C0568-CA-308-PG</t>
  </si>
  <si>
    <t>ZL0BCEB1KBT000568</t>
  </si>
  <si>
    <t>C0569-CA-411-PF</t>
  </si>
  <si>
    <t>ZL0BCEB1KBT000569</t>
  </si>
  <si>
    <t>C0570-CA-953-PE</t>
  </si>
  <si>
    <t>ZL0BCEB1KBT000570</t>
  </si>
  <si>
    <t>C0571-CA-517-PE</t>
  </si>
  <si>
    <t>ZL0BCEB1KBT000571</t>
  </si>
  <si>
    <t>C0572-CA-109-PE</t>
  </si>
  <si>
    <t>ZL0BCEB1KBT000572</t>
  </si>
  <si>
    <t>C0573-CA-959-PG</t>
  </si>
  <si>
    <t>ZL0BCEB1KBT000573</t>
  </si>
  <si>
    <t>C0574-CA-165-PH</t>
  </si>
  <si>
    <t>ZL0BCEB1KBT000574</t>
  </si>
  <si>
    <t>C0575-CA-418-PH</t>
  </si>
  <si>
    <t>ZL0BCEB1KBT000575</t>
  </si>
  <si>
    <t>C0576-CA-564-PH</t>
  </si>
  <si>
    <t>ZL0BCEB1KBT000576</t>
  </si>
  <si>
    <t>C0577-CA-689-PH</t>
  </si>
  <si>
    <t>ZL0BCEB1KBT000577</t>
  </si>
  <si>
    <t>C0578-CA-095-PJ</t>
  </si>
  <si>
    <t>ZL0BCEB1KBT000578</t>
  </si>
  <si>
    <t>C0579-CA-164-PJ</t>
  </si>
  <si>
    <t>ZL0BCEB1KBT000579</t>
  </si>
  <si>
    <t>C0580-CA-271-PJ</t>
  </si>
  <si>
    <t>ZL0BCEB1KBT000580</t>
  </si>
  <si>
    <t>C0581-CA-340-PJ</t>
  </si>
  <si>
    <t>ZL0BCEB1KBT000581</t>
  </si>
  <si>
    <t>C0582-CA-399-PJ</t>
  </si>
  <si>
    <t>ZL0BCEB1KBT000582</t>
  </si>
  <si>
    <t>C0583-CA-417-PJ</t>
  </si>
  <si>
    <t>ZL0BCEB1KBT000583</t>
  </si>
  <si>
    <t>C0584-CA-445-PJ</t>
  </si>
  <si>
    <t>ZL0BCEB1KBT000584</t>
  </si>
  <si>
    <t>C0585-CA-464-PJ</t>
  </si>
  <si>
    <t>ZL0BCEB1KBT000585</t>
  </si>
  <si>
    <t>C0586-CA-481-PJ</t>
  </si>
  <si>
    <t>ZL0BCEB1KBT000586</t>
  </si>
  <si>
    <t>C0587-CA-501-PJ</t>
  </si>
  <si>
    <t>ZL0BCEB1KBT000587</t>
  </si>
  <si>
    <t>C0588-CA-516-PJ</t>
  </si>
  <si>
    <t>ZL0BCEB1KBT000588</t>
  </si>
  <si>
    <t>C0589-CA-549-PJ</t>
  </si>
  <si>
    <t>ZL0BCEB1KBT000589</t>
  </si>
  <si>
    <t>C0590-CA-573-PJ</t>
  </si>
  <si>
    <t>ZL0BCEB1KBT000590</t>
  </si>
  <si>
    <t>C0591-CA-596-PJ</t>
  </si>
  <si>
    <t>ZL0BCEB1KBT000591</t>
  </si>
  <si>
    <t>C0592-CA-617-PJ</t>
  </si>
  <si>
    <t>ZL0BCEB1KBT000592</t>
  </si>
  <si>
    <t>C0593-CA-630-PJ</t>
  </si>
  <si>
    <t>ZL0BCEB1KBT000593</t>
  </si>
  <si>
    <t>C0594-CA-644-PJ</t>
  </si>
  <si>
    <t>ZL0BCEB1KBT000594</t>
  </si>
  <si>
    <t>C0595-CA-660-PJ</t>
  </si>
  <si>
    <t>ZL0BCEB1KBT000595</t>
  </si>
  <si>
    <t>C0596-CA-677-PJ</t>
  </si>
  <si>
    <t>ZL0BCEB1KBT000596</t>
  </si>
  <si>
    <t>C0597-CA-728-PJ</t>
  </si>
  <si>
    <t>ZL0BCEB1KBT000597</t>
  </si>
  <si>
    <t>C0598-CA-117-PH</t>
  </si>
  <si>
    <t>ZL0BCEB1KBT000598</t>
  </si>
  <si>
    <t>C0599-CA-199-PH</t>
  </si>
  <si>
    <t>ZL0BCEB1KBT000599</t>
  </si>
  <si>
    <t>C0600-CA-289-PH</t>
  </si>
  <si>
    <t>ZL0BCEB1KBT000600</t>
  </si>
  <si>
    <t>C0601-CA-358-PH</t>
  </si>
  <si>
    <t>ZL0BCEB1KBT000601</t>
  </si>
  <si>
    <t>C0602-CA-416-PH</t>
  </si>
  <si>
    <t>ZL0BCEB1KBT000602</t>
  </si>
  <si>
    <t>C0603-CA-471-PH</t>
  </si>
  <si>
    <t>ZL0BCEB1KBT000603</t>
  </si>
  <si>
    <t>C0604-CA-531-PH</t>
  </si>
  <si>
    <t>ZL0BCEB1KBT000604</t>
  </si>
  <si>
    <t>C0605-CA-582-PH</t>
  </si>
  <si>
    <t>ZL0BCEB1KBT000605</t>
  </si>
  <si>
    <t>C0606-CA-626-PH</t>
  </si>
  <si>
    <t>ZL0BCEB1KBT000606</t>
  </si>
  <si>
    <t>C0607-CA-677-PH</t>
  </si>
  <si>
    <t>ZL0BCEB1KBT000607</t>
  </si>
  <si>
    <t>C0608-CA-711-PH</t>
  </si>
  <si>
    <t>ZL0BCEB1KBT000608</t>
  </si>
  <si>
    <t>C0609-CA-749-PH</t>
  </si>
  <si>
    <t>ZL0BCEB1KBT000609</t>
  </si>
  <si>
    <t>C0610-CA-794-PH</t>
  </si>
  <si>
    <t>ZL0BCEB1KBT000610</t>
  </si>
  <si>
    <t>C0611-CA-967-PH</t>
  </si>
  <si>
    <t>ZL0BCEB1KBT000611</t>
  </si>
  <si>
    <t>C0612-CA-012-PJ</t>
  </si>
  <si>
    <t>ZL0BCEB1KBT000612</t>
  </si>
  <si>
    <t>C0613-CA-048-PJ</t>
  </si>
  <si>
    <t>ZL0BCEB1KBT000613</t>
  </si>
  <si>
    <t>C0614-CA-085-PJ</t>
  </si>
  <si>
    <t>ZL0BCEB1KBT000614</t>
  </si>
  <si>
    <t>C0615-CA-107-PJ</t>
  </si>
  <si>
    <t>ZL0BCEB1KBT000615</t>
  </si>
  <si>
    <t>C0616-CA-135-PJ</t>
  </si>
  <si>
    <t>ZL0BCEB1KBT000616</t>
  </si>
  <si>
    <t>C0617-CA-182-PJ</t>
  </si>
  <si>
    <t>ZL0BCEB1KBT000617</t>
  </si>
  <si>
    <t>C0618-CA-225-PJ</t>
  </si>
  <si>
    <t>ZL0BCEB1KBT000618</t>
  </si>
  <si>
    <t>C0619-CA-254-PJ</t>
  </si>
  <si>
    <t>ZL0BCEB1KBT000619</t>
  </si>
  <si>
    <t>C0620-CA-286-PJ</t>
  </si>
  <si>
    <t>ZL0BCEB1KBT000620</t>
  </si>
  <si>
    <t>C0621-CA-319-PJ</t>
  </si>
  <si>
    <t>ZL0BCEB1KBT000621</t>
  </si>
  <si>
    <t>C0622-CA-366-PJ</t>
  </si>
  <si>
    <t>ZL0BCEB1KBT000622</t>
  </si>
  <si>
    <t>C0623-CA-595-QL</t>
  </si>
  <si>
    <t>ZL0BCEB1KBT000623</t>
  </si>
  <si>
    <t>C0624-CA-731-QL</t>
  </si>
  <si>
    <t>ZL0BCEB1KBT000624</t>
  </si>
  <si>
    <t>C0625-CA-841-QL</t>
  </si>
  <si>
    <t>ZL0BCEB1KBT000625</t>
  </si>
  <si>
    <t>C0626-CA-960-QL</t>
  </si>
  <si>
    <t>ZL0BCEB1KBT000626</t>
  </si>
  <si>
    <t>C0627-CA-106-QM</t>
  </si>
  <si>
    <t>ZL0BCEB1KBT000627</t>
  </si>
  <si>
    <t>C0628-CA-249-QM</t>
  </si>
  <si>
    <t>ZL0BCEB1KBT000628</t>
  </si>
  <si>
    <t>C0629-CA-519-QM</t>
  </si>
  <si>
    <t>ZL0BCEB1KBT000629</t>
  </si>
  <si>
    <t>C0630-CA-632-QM</t>
  </si>
  <si>
    <t>ZL0BCEB1KBT000630</t>
  </si>
  <si>
    <t>C0631-CA-770-QM</t>
  </si>
  <si>
    <t>ZL0BCEB1KBT000631</t>
  </si>
  <si>
    <t>C0632-CA-018-QN</t>
  </si>
  <si>
    <t>ZL0BCEB1KBT000632</t>
  </si>
  <si>
    <t>C0633-CA-439-QN</t>
  </si>
  <si>
    <t>ZL0BCEB1KBT000633</t>
  </si>
  <si>
    <t>C0634-CA-543-QN</t>
  </si>
  <si>
    <t>ZL0BCEB1KBT000634</t>
  </si>
  <si>
    <t>C0635-CA-660-QN</t>
  </si>
  <si>
    <t>ZL0BCEB1KBT000635</t>
  </si>
  <si>
    <t>C0636-CA-914-QN</t>
  </si>
  <si>
    <t>ZL0BCEB1KBT000636</t>
  </si>
  <si>
    <t>C0637-CA-086-QP</t>
  </si>
  <si>
    <t>ZL0BCEB1KBT000637</t>
  </si>
  <si>
    <t>C0638-CA-287-QP</t>
  </si>
  <si>
    <t>ZL0BCEB1KBT000638</t>
  </si>
  <si>
    <t>C0639-CA-434-QP</t>
  </si>
  <si>
    <t>ZL0BCEB1KBT000639</t>
  </si>
  <si>
    <t>C0640-CA-570-QP</t>
  </si>
  <si>
    <t>ZL0BCEB1KBT000640</t>
  </si>
  <si>
    <t>C0641-CA-674-QP</t>
  </si>
  <si>
    <t>ZL0BCEB1KBT000641</t>
  </si>
  <si>
    <t>C0642-CA-795-QP</t>
  </si>
  <si>
    <t>ZL0BCEB1KBT000642</t>
  </si>
  <si>
    <t>C0643-CA-890-QP</t>
  </si>
  <si>
    <t>ZL0BCEB1KBT000643</t>
  </si>
  <si>
    <t>C0644-CA-004-QQ</t>
  </si>
  <si>
    <t>ZL0BCEB1KBT000644</t>
  </si>
  <si>
    <t>C0645-CA-097-QQ</t>
  </si>
  <si>
    <t>ZL0BCEB1KBT000645</t>
  </si>
  <si>
    <t>C0646-CA-191-QQ</t>
  </si>
  <si>
    <t>ZL0BCEB1KBT000646</t>
  </si>
  <si>
    <t>C0647-CA-269-QQ</t>
  </si>
  <si>
    <t>ZL0BCEB1KBT000647</t>
  </si>
  <si>
    <t>C0648-CA-388-QQ</t>
  </si>
  <si>
    <t>ZL0BCEB1KBT000648</t>
  </si>
  <si>
    <t>C0649-CA-492-QQ</t>
  </si>
  <si>
    <t>ZL0BCEB1KBT000649</t>
  </si>
  <si>
    <t>C0650-CA-895-QQ</t>
  </si>
  <si>
    <t>ZL0BCEB1KBT000650</t>
  </si>
  <si>
    <t>C0651-CA-175-QR</t>
  </si>
  <si>
    <t>ZL0BCEB1KBT000651</t>
  </si>
  <si>
    <t>C0652-CA-333-QR</t>
  </si>
  <si>
    <t>ZL0BCEB1KBT000652</t>
  </si>
  <si>
    <t>C0653-CA-429-QR</t>
  </si>
  <si>
    <t>ZL0BCEB1KBT000653</t>
  </si>
  <si>
    <t>C0654-CA-570-QR</t>
  </si>
  <si>
    <t>ZL0BCEB1KBT000654</t>
  </si>
  <si>
    <t>C0655-CA-685-QR</t>
  </si>
  <si>
    <t>ZL0BCEB1KBT000655</t>
  </si>
  <si>
    <t>C0656-CA-772-QR</t>
  </si>
  <si>
    <t>ZL0BCEB1KBT000656</t>
  </si>
  <si>
    <t>C0657-CA-836-QR</t>
  </si>
  <si>
    <t>ZL0BCEB1KBT000657</t>
  </si>
  <si>
    <t>C0658-CA-908-QR</t>
  </si>
  <si>
    <t>ZL0BCEB1KBT000658</t>
  </si>
  <si>
    <t>C0659-CA-961-QR</t>
  </si>
  <si>
    <t>ZL0BCEB1KBT000659</t>
  </si>
  <si>
    <t>C0660-CA-614-QQ</t>
  </si>
  <si>
    <t>ZL0BCEB1KBT000660</t>
  </si>
  <si>
    <t>C0661-CA-020-QS</t>
  </si>
  <si>
    <t>ZL0BCEB1KBT000661</t>
  </si>
  <si>
    <t>C0662-CA-073-QS</t>
  </si>
  <si>
    <t>ZL0BCEB1KBT000662</t>
  </si>
  <si>
    <t>C0663-CA-136-QS</t>
  </si>
  <si>
    <t>ZL0BCEB1KBT000663</t>
  </si>
  <si>
    <t>C0664-CA-967-QR</t>
  </si>
  <si>
    <t>ZL0BCEB1KBT000664</t>
  </si>
  <si>
    <t>C0665-CA-047-QS</t>
  </si>
  <si>
    <t>ZL0BCEB1KBT000665</t>
  </si>
  <si>
    <t>C0666-CA-096-QS</t>
  </si>
  <si>
    <t>ZL0BCEB1KBT000666</t>
  </si>
  <si>
    <t>C0667-CA-131-QS</t>
  </si>
  <si>
    <t>ZL0BCEB1KBT000667</t>
  </si>
  <si>
    <t>C0668-CA-164-QS</t>
  </si>
  <si>
    <t>ZL0BCEB1KBT000668</t>
  </si>
  <si>
    <t>C0669-CA-226-QS</t>
  </si>
  <si>
    <t>ZL0BCEB1KBT000669</t>
  </si>
  <si>
    <t>C0670-CA-364-QS</t>
  </si>
  <si>
    <t>ZL0BCEB1KBT000670</t>
  </si>
  <si>
    <t>C0671-CA-410-QS</t>
  </si>
  <si>
    <t>ZL0BCEB1KBT000671</t>
  </si>
  <si>
    <t>C0672-CA-447-QS</t>
  </si>
  <si>
    <t>ZL0BCEB1KBT000672</t>
  </si>
  <si>
    <t>C0673-CB-697-FW</t>
  </si>
  <si>
    <t>ZL0BCEB1KBT000673</t>
  </si>
  <si>
    <t>C0674-CB-816-FW</t>
  </si>
  <si>
    <t>ZL0BCEB1KBT000674</t>
  </si>
  <si>
    <t>C0675-CB-081-FX</t>
  </si>
  <si>
    <t>ZL0BCEB1KBT000675</t>
  </si>
  <si>
    <t>C0676-CB-651-GP</t>
  </si>
  <si>
    <t>ZL0BCEB1KBT000676</t>
  </si>
  <si>
    <t>C0677-CB-210-FX</t>
  </si>
  <si>
    <t>ZL0BCEB1KBT000677</t>
  </si>
  <si>
    <t>C0678-CB-341-FX</t>
  </si>
  <si>
    <t>ZL0BCEB1KBT000678</t>
  </si>
  <si>
    <t>C0679-CB-365-GW</t>
  </si>
  <si>
    <t>ZL0BCEB1KBT000679</t>
  </si>
  <si>
    <t>C0680-CB-478-FX</t>
  </si>
  <si>
    <t>ZL0BCEB1KBT000680</t>
  </si>
  <si>
    <t>C0681-CB-451-GW</t>
  </si>
  <si>
    <t>ZL0BCEB1KBT000681</t>
  </si>
  <si>
    <t>C0682-CB-592-FX</t>
  </si>
  <si>
    <t>ZL0BCEB1KBT000682</t>
  </si>
  <si>
    <t>C0683-CB-001-GX</t>
  </si>
  <si>
    <t>ZL0BCEB1KBT000683</t>
  </si>
  <si>
    <t>C0684-CB-611-GX</t>
  </si>
  <si>
    <t>ZL0BCEB1KBT000684</t>
  </si>
  <si>
    <t>C0685-CB-935-GX</t>
  </si>
  <si>
    <t>ZL0BCEB1KBT000685</t>
  </si>
  <si>
    <t>C0686-CB-131-GY</t>
  </si>
  <si>
    <t>ZL0BCEB1KBT000686</t>
  </si>
  <si>
    <t>C0687-CB-229-GY</t>
  </si>
  <si>
    <t>ZL0BCEB1KBT000687</t>
  </si>
  <si>
    <t>C0688-CB-330-GY</t>
  </si>
  <si>
    <t>ZL0BCEB1KBT000688</t>
  </si>
  <si>
    <t>C0689-CB-415-GY</t>
  </si>
  <si>
    <t>ZL0BCEB1KBT000689</t>
  </si>
  <si>
    <t>C0690-CB-576-GY</t>
  </si>
  <si>
    <t>ZL0BCEB1KBT000690</t>
  </si>
  <si>
    <t>C0691-CB-416-HJ</t>
  </si>
  <si>
    <t>ZL0BCEB1KBT000691</t>
  </si>
  <si>
    <t>C0692-CB-565-HE</t>
  </si>
  <si>
    <t>ZL0BCEB1KBT000692</t>
  </si>
  <si>
    <t>C0693-CB-457-HF</t>
  </si>
  <si>
    <t>ZL0BCEB1KBT000693</t>
  </si>
  <si>
    <t>C0694-CB-160-HG</t>
  </si>
  <si>
    <t>ZL0BCEB1KBT000694</t>
  </si>
  <si>
    <t>C0695-CB-741-HG</t>
  </si>
  <si>
    <t>ZL0BCEB1KBT000695</t>
  </si>
  <si>
    <t>C0696-CB-418-HH</t>
  </si>
  <si>
    <t>ZL0BCEB1KBT000696</t>
  </si>
  <si>
    <t>C0697-CB-038-HJ</t>
  </si>
  <si>
    <t>ZL0BCEB1KBT000697</t>
  </si>
  <si>
    <t>C0698-CB-711-HJ</t>
  </si>
  <si>
    <t>ZL0BCEB1KBT000698</t>
  </si>
  <si>
    <t>C0699-CB-237-HK</t>
  </si>
  <si>
    <t>ZL0BCEB1KBT000699</t>
  </si>
  <si>
    <t>C0700-CB-732-GW</t>
  </si>
  <si>
    <t>ZL0BCEB1KBT000700</t>
  </si>
  <si>
    <t>C0701-CB-842-GW</t>
  </si>
  <si>
    <t>ZL0BCEB1KBT000701</t>
  </si>
  <si>
    <t>C0702-CB-969-GW</t>
  </si>
  <si>
    <t>ZL0BCEB1KBT000702</t>
  </si>
  <si>
    <t>C0703-CB-034-GX</t>
  </si>
  <si>
    <t>ZL0BCEB1KBT000703</t>
  </si>
  <si>
    <t>C0704-CB-110-GX</t>
  </si>
  <si>
    <t>ZL0BCEB1KBT000704</t>
  </si>
  <si>
    <t>C0705-CB-160-GX</t>
  </si>
  <si>
    <t>ZL0BCEB1KBT000705</t>
  </si>
  <si>
    <t>C0706-CB-229-GX</t>
  </si>
  <si>
    <t>ZL0BCEB1KBT000706</t>
  </si>
  <si>
    <t>C0707-CB-305-GX</t>
  </si>
  <si>
    <t>ZL0BCEB1KBT000707</t>
  </si>
  <si>
    <t>C0708-CB-384-GX</t>
  </si>
  <si>
    <t>ZL0BCEB1KBT000708</t>
  </si>
  <si>
    <t>C0709-CB-455-GX</t>
  </si>
  <si>
    <t>ZL0BCEB1KBT000709</t>
  </si>
  <si>
    <t>C0710-CB-517-GX</t>
  </si>
  <si>
    <t>ZL0BCEB1KBT000710</t>
  </si>
  <si>
    <t>C0711-CB-562-GX</t>
  </si>
  <si>
    <t>ZL0BCEB1KBT000711</t>
  </si>
  <si>
    <t>C0712-CB-617-GX</t>
  </si>
  <si>
    <t>ZL0BCEB1KBT000712</t>
  </si>
  <si>
    <t>C0713-CB-659-GX</t>
  </si>
  <si>
    <t>ZL0BCEB1KBT000713</t>
  </si>
  <si>
    <t>C0714-CB-703-GX</t>
  </si>
  <si>
    <t>ZL0BCEB1KBT000714</t>
  </si>
  <si>
    <t>C0715-CB-014-GY</t>
  </si>
  <si>
    <t>ZL0BCEB1KBT000715</t>
  </si>
  <si>
    <t>C0716-CB-072-GY</t>
  </si>
  <si>
    <t>ZL0BCEB1KBT000716</t>
  </si>
  <si>
    <t>C0717-CB-107-GY</t>
  </si>
  <si>
    <t>ZL0BCEB1KBT000717</t>
  </si>
  <si>
    <t>C0718-CB-141-GY</t>
  </si>
  <si>
    <t>ZL0BCEB1KBT000718</t>
  </si>
  <si>
    <t>C0719-CB-172-GY</t>
  </si>
  <si>
    <t>ZL0BCEB1KBT000719</t>
  </si>
  <si>
    <t>C0720-CB-257-GY</t>
  </si>
  <si>
    <t>ZL0BCEB1KBT000720</t>
  </si>
  <si>
    <t>C0721-CB-297-GY</t>
  </si>
  <si>
    <t>ZL0BCEB1KBT000721</t>
  </si>
  <si>
    <t>C0722-CB-353-GY</t>
  </si>
  <si>
    <t>ZL0BCEB1KBT000722</t>
  </si>
  <si>
    <t>C0723-CB-392-GY</t>
  </si>
  <si>
    <t>ZL0BCEB1KBT000723</t>
  </si>
  <si>
    <t>C0724-CB-420-GY</t>
  </si>
  <si>
    <t>ZL0BCEB1KBT000724</t>
  </si>
  <si>
    <t>C0725-CB-455-GY</t>
  </si>
  <si>
    <t>ZL0BCEB1KBT000725</t>
  </si>
  <si>
    <t>C0726-CB-491-GY</t>
  </si>
  <si>
    <t>ZL0BCEB1KBT000726</t>
  </si>
  <si>
    <t>C0727-CB-517-GY</t>
  </si>
  <si>
    <t>ZL0BCEB1KBT000727</t>
  </si>
  <si>
    <t>C0728-CB-551-GY</t>
  </si>
  <si>
    <t>ZL0BCEB1KBT000728</t>
  </si>
  <si>
    <t>C0729-CB-582-GY</t>
  </si>
  <si>
    <t>ZL0BCEB1KBT000729</t>
  </si>
  <si>
    <t>C0730-CB-612-GY</t>
  </si>
  <si>
    <t>ZL0BCEB1KBT000730</t>
  </si>
  <si>
    <t>C0731-CB-635-GY</t>
  </si>
  <si>
    <t>ZL0BCEB1KBT000731</t>
  </si>
  <si>
    <t>C0732-CB-667-GY</t>
  </si>
  <si>
    <t>ZL0BCEB1KBT000732</t>
  </si>
  <si>
    <t>C0733-CB-691-GY</t>
  </si>
  <si>
    <t>ZL0BCEB1KBT000733</t>
  </si>
  <si>
    <t>C0734-CB-735-GY</t>
  </si>
  <si>
    <t>ZL0BCEB1KBT000734</t>
  </si>
  <si>
    <t>C0735-CB-776-GY</t>
  </si>
  <si>
    <t>ZL0BCEB1KBT000735</t>
  </si>
  <si>
    <t>C0736-CB-796-GY</t>
  </si>
  <si>
    <t>ZL0BCEB1KBT000736</t>
  </si>
  <si>
    <t>C0737-CB-830-GY</t>
  </si>
  <si>
    <t>ZL0BCEB1KBT000737</t>
  </si>
  <si>
    <t>C0738-CB-868-GY</t>
  </si>
  <si>
    <t>ZL0BCEB1KBT000738</t>
  </si>
  <si>
    <t>C0739-CB-894-GY</t>
  </si>
  <si>
    <t>ZL0BCEB1KBT000739</t>
  </si>
  <si>
    <t>C0740-CB-912-GY</t>
  </si>
  <si>
    <t>ZL0BCEB1KBT000740</t>
  </si>
  <si>
    <t>C0741-CB-936-GY</t>
  </si>
  <si>
    <t>ZL0BCEB1KBT000741</t>
  </si>
  <si>
    <t>C0742-CB-957-GY</t>
  </si>
  <si>
    <t>ZL0BCEB1KBT000742</t>
  </si>
  <si>
    <t>C0743-CB-001-GZ</t>
  </si>
  <si>
    <t>ZL0BCEB1KBT000743</t>
  </si>
  <si>
    <t>C0744-CB-039-GZ</t>
  </si>
  <si>
    <t>ZL0BCEB1KBT000744</t>
  </si>
  <si>
    <t>C0745-CB-306-GZ</t>
  </si>
  <si>
    <t>ZL0BCEB1KBT000745</t>
  </si>
  <si>
    <t>C0746-CB-473-HH</t>
  </si>
  <si>
    <t>ZL0BCEB1KBT000746</t>
  </si>
  <si>
    <t>C0747-CB-807-HL</t>
  </si>
  <si>
    <t>ZL0BCEB1KBT000747</t>
  </si>
  <si>
    <t>C0748-CB-250-HM</t>
  </si>
  <si>
    <t>ZL0BCEB1KBT000748</t>
  </si>
  <si>
    <t>C0749-CB-145-HN</t>
  </si>
  <si>
    <t>ZL0BCEB1KBT000749</t>
  </si>
  <si>
    <t>C0750-CB-523-HN</t>
  </si>
  <si>
    <t>ZL0BCEB1KBT000750</t>
  </si>
  <si>
    <t>C0751-CB-936-HN</t>
  </si>
  <si>
    <t>ZL0BCEB1KBT000751</t>
  </si>
  <si>
    <t>C0752-CB-257-HP</t>
  </si>
  <si>
    <t>ZL0BCEB1KBT000752</t>
  </si>
  <si>
    <t>C0753-CB-598-HP</t>
  </si>
  <si>
    <t>ZL0BCEB1KBT000753</t>
  </si>
  <si>
    <t>C0754-CB-921-HP</t>
  </si>
  <si>
    <t>ZL0BCEB1KBT000754</t>
  </si>
  <si>
    <t>C0755-CB-177-HQ</t>
  </si>
  <si>
    <t>ZL0BCEB1KBT000755</t>
  </si>
  <si>
    <t>C0756-CB-084-HM</t>
  </si>
  <si>
    <t>ZL0BCEB1KBT000756</t>
  </si>
  <si>
    <t>C0757-CB-309-HN</t>
  </si>
  <si>
    <t>ZL0BCEB1KBT000757</t>
  </si>
  <si>
    <t>C0758-CB-551-HN</t>
  </si>
  <si>
    <t>ZL0BCEB1KBT000758</t>
  </si>
  <si>
    <t>C0759-CB-050-HP</t>
  </si>
  <si>
    <t>ZL0BCEB1KBT000759</t>
  </si>
  <si>
    <t>C0760-CB-505-HP</t>
  </si>
  <si>
    <t>ZL0BCEB1KBT000760</t>
  </si>
  <si>
    <t>C0761-CB-450-HW</t>
  </si>
  <si>
    <t>ZL0BCEB1KBT000761</t>
  </si>
  <si>
    <t>C0762-CB-755-HW</t>
  </si>
  <si>
    <t>ZL0BCEB1KBT000762</t>
  </si>
  <si>
    <t>C0763-CB-069-HX</t>
  </si>
  <si>
    <t>ZL0BCEB1KBT000763</t>
  </si>
  <si>
    <t>C0764-CB-316-HX</t>
  </si>
  <si>
    <t>ZL0BCEB1KBT000764</t>
  </si>
  <si>
    <t>C0765-CB-661-HX</t>
  </si>
  <si>
    <t>ZL0BCEB1KBT000765</t>
  </si>
  <si>
    <t>C0766-CB-917-HX</t>
  </si>
  <si>
    <t>ZL0BCEB1KBT000766</t>
  </si>
  <si>
    <t>C0767-CB-252-HY</t>
  </si>
  <si>
    <t>ZL0BCEB1KBT000767</t>
  </si>
  <si>
    <t>C0768-CB-515-HY</t>
  </si>
  <si>
    <t>ZL0BCEB1KBT000768</t>
  </si>
  <si>
    <t>C0769-CB-753-HY</t>
  </si>
  <si>
    <t>ZL0BCEB1KBT000769</t>
  </si>
  <si>
    <t>C0770-CB-980-HY</t>
  </si>
  <si>
    <t>ZL0BCEB1KBT000770</t>
  </si>
  <si>
    <t>C0771-CB-275-HZ</t>
  </si>
  <si>
    <t>ZL0BCEB1KBT000771</t>
  </si>
  <si>
    <t>C0772-CB-521-HZ</t>
  </si>
  <si>
    <t>ZL0BCEB1KBT000772</t>
  </si>
  <si>
    <t>C0773-CB-845-HZ</t>
  </si>
  <si>
    <t>ZL0BCEB1KBT000773</t>
  </si>
  <si>
    <t>C0774-CB-153-JA</t>
  </si>
  <si>
    <t>ZL0BCEB1KBT000774</t>
  </si>
  <si>
    <t>C0775-CB-426-JA</t>
  </si>
  <si>
    <t>ZL0BCEB1KBT000775</t>
  </si>
  <si>
    <t>C0776-CB-684-JA</t>
  </si>
  <si>
    <t>ZL0BCEB1KBT000776</t>
  </si>
  <si>
    <t>C0777-CB-934-JA</t>
  </si>
  <si>
    <t>ZL0BCEB1KBT000777</t>
  </si>
  <si>
    <t>C0778-CB-715-JB</t>
  </si>
  <si>
    <t>ZL0BCEB1KBT000778</t>
  </si>
  <si>
    <t>C0779-CB-940-JB</t>
  </si>
  <si>
    <t>ZL0BCEB1KBT000779</t>
  </si>
  <si>
    <t>C0780-CB-180-JC</t>
  </si>
  <si>
    <t>ZL0BCEB1KBT000780</t>
  </si>
  <si>
    <t>C0781-CB-368-JC</t>
  </si>
  <si>
    <t>ZL0BCEB1KBT000781</t>
  </si>
  <si>
    <t>C0782-CB-575-JC</t>
  </si>
  <si>
    <t>ZL0BCEB1KBT000782</t>
  </si>
  <si>
    <t>C0783-CB-746-JC</t>
  </si>
  <si>
    <t>ZL0BCEB1KBT000783</t>
  </si>
  <si>
    <t>C0784-CB-902-JC</t>
  </si>
  <si>
    <t>ZL0BCEB1KBT000784</t>
  </si>
  <si>
    <t>C0785-CB-074-JD</t>
  </si>
  <si>
    <t>ZL0BCEB1KBT000785</t>
  </si>
  <si>
    <t>C0786-CB-219-JD</t>
  </si>
  <si>
    <t>ZL0BCEB1KBT000786</t>
  </si>
  <si>
    <t>C0787-CB-354-JD</t>
  </si>
  <si>
    <t>ZL0BCEB1KBT000787</t>
  </si>
  <si>
    <t>C0788-CB-485-JD</t>
  </si>
  <si>
    <t>ZL0BCEB1KBT000788</t>
  </si>
  <si>
    <t>C0789-CB-597-JD</t>
  </si>
  <si>
    <t>ZL0BCEB1KBT000789</t>
  </si>
  <si>
    <t>C0790-CB-864-HX</t>
  </si>
  <si>
    <t>ZL0BCEB1KBT000790</t>
  </si>
  <si>
    <t>C0791-CB-978-HX</t>
  </si>
  <si>
    <t>ZL0BCEB1KBT000791</t>
  </si>
  <si>
    <t>C0792-CB-110-HY</t>
  </si>
  <si>
    <t>ZL0BCEB1KBT000792</t>
  </si>
  <si>
    <t>C0793-CB-249-HY</t>
  </si>
  <si>
    <t>ZL0BCEB1KBT000793</t>
  </si>
  <si>
    <t>C0794-CB-371-HY</t>
  </si>
  <si>
    <t>ZL0BCEB1KBT000794</t>
  </si>
  <si>
    <t>C0795-CB-502-HY</t>
  </si>
  <si>
    <t>ZL0BCEB1KBT000795</t>
  </si>
  <si>
    <t>C0796-CB-612-HY</t>
  </si>
  <si>
    <t>ZL0BCEB1KBT000796</t>
  </si>
  <si>
    <t>C0797-CB-728-HY</t>
  </si>
  <si>
    <t>ZL0BCEB1KBT000797</t>
  </si>
  <si>
    <t>C0798-CB-853-HY</t>
  </si>
  <si>
    <t>ZL0BCEB1KBT000798</t>
  </si>
  <si>
    <t>C0799-CB-953-HY</t>
  </si>
  <si>
    <t>ZL0BCEB1KBT000799</t>
  </si>
  <si>
    <t>C0800-CB-711-HQ</t>
  </si>
  <si>
    <t>ZL0BCEB1KBT000800</t>
  </si>
  <si>
    <t>C0801-CB-957-HQ</t>
  </si>
  <si>
    <t>ZL0BCEB1KBT000801</t>
  </si>
  <si>
    <t>C0802-CB-660-HT</t>
  </si>
  <si>
    <t>ZL0BCEB1KBT000802</t>
  </si>
  <si>
    <t>C0803-CB-774-HT</t>
  </si>
  <si>
    <t>ZL0BCEB1KBT000803</t>
  </si>
  <si>
    <t>C0804-CB-893-HT</t>
  </si>
  <si>
    <t>ZL0BCEB1KBT000804</t>
  </si>
  <si>
    <t>C0805-CB-032-HV</t>
  </si>
  <si>
    <t>ZL0BCEB1KBT000805</t>
  </si>
  <si>
    <t>C0806-CB-224-HV</t>
  </si>
  <si>
    <t>ZL0BCEB1KBT000806</t>
  </si>
  <si>
    <t>C0807-CB-420-HV</t>
  </si>
  <si>
    <t>ZL0BCEB1KBT000807</t>
  </si>
  <si>
    <t>C0808-CB-649-HV</t>
  </si>
  <si>
    <t>ZL0BCEB1KBT000808</t>
  </si>
  <si>
    <t>C0809-CB-882-HV</t>
  </si>
  <si>
    <t>ZL0BCEB1KBT000809</t>
  </si>
  <si>
    <t>C0810-CB-125-HW</t>
  </si>
  <si>
    <t>ZL0BCEB1KBT000810</t>
  </si>
  <si>
    <t>C0811-CB-853-TY</t>
  </si>
  <si>
    <t>ZL0BCEB1KBT000811</t>
  </si>
  <si>
    <t>C0812-CB-331-TZ</t>
  </si>
  <si>
    <t>ZL0BCEB1KBT000812</t>
  </si>
  <si>
    <t>C0813-CB-281-VL</t>
  </si>
  <si>
    <t>ZL0BCEB1KBT000813</t>
  </si>
  <si>
    <t>C0814-CB-860-TZ</t>
  </si>
  <si>
    <t>ZL0BCEB1KBT000814</t>
  </si>
  <si>
    <t>C0815-CB-352-VA</t>
  </si>
  <si>
    <t>ZL0BCEB1KBT000815</t>
  </si>
  <si>
    <t>C0816-CB-952-VL</t>
  </si>
  <si>
    <t>ZL0BCEB1KBT000816</t>
  </si>
  <si>
    <t>C0817-CB-337-VM</t>
  </si>
  <si>
    <t>ZL0BCEB1KBT000817</t>
  </si>
  <si>
    <t>C0818-CB-797-VM</t>
  </si>
  <si>
    <t>ZL0BCEB1KBT000818</t>
  </si>
  <si>
    <t>C0819-CB-283-VN</t>
  </si>
  <si>
    <t>ZL0BCEB1KBT000819</t>
  </si>
  <si>
    <t>C0820-CB-685-VN</t>
  </si>
  <si>
    <t>ZL0BCEB1KBT000820</t>
  </si>
  <si>
    <t>C0821-CB-037-VP</t>
  </si>
  <si>
    <t>ZL0BCEB1KBT000821</t>
  </si>
  <si>
    <t>C0822-CB-366-VP</t>
  </si>
  <si>
    <t>ZL0BCEB1KBT000822</t>
  </si>
  <si>
    <t>C0823-CB-673-VP</t>
  </si>
  <si>
    <t>ZL0BCEB1KBT000823</t>
  </si>
  <si>
    <t>C0824-CB-273-VQ</t>
  </si>
  <si>
    <t>ZL0BCEB1KBT000824</t>
  </si>
  <si>
    <t>C0825-CB-625-VQ</t>
  </si>
  <si>
    <t>ZL0BCEB1KBT000825</t>
  </si>
  <si>
    <t>C0826-CB-981-VQ</t>
  </si>
  <si>
    <t>ZL0BCEB1KBT000826</t>
  </si>
  <si>
    <t>C0827-CB-294-VR</t>
  </si>
  <si>
    <t>ZL0BCEB1KBT000827</t>
  </si>
  <si>
    <t>C0828-CB-753-VR</t>
  </si>
  <si>
    <t>ZL0BCEB1KBT000828</t>
  </si>
  <si>
    <t>C0829-CB-126-VS</t>
  </si>
  <si>
    <t>ZL0BCEB1KBT000829</t>
  </si>
  <si>
    <t>C0830-CB-484-VS</t>
  </si>
  <si>
    <t>ZL0BCEB1KBT000830</t>
  </si>
  <si>
    <t>C0831-CB-927-VS</t>
  </si>
  <si>
    <t>ZL0BCEB1KBT000831</t>
  </si>
  <si>
    <t>C0832-CB-046-VV</t>
  </si>
  <si>
    <t>ZL0BCEB1KBT000832</t>
  </si>
  <si>
    <t>C0833-CB-357-VV</t>
  </si>
  <si>
    <t>ZL0BCEB1KBT000833</t>
  </si>
  <si>
    <t>C0834-CB-656-VV</t>
  </si>
  <si>
    <t>ZL0BCEB1KBT000834</t>
  </si>
  <si>
    <t>C0835-CB-958-VV</t>
  </si>
  <si>
    <t>ZL0BCEB1KBT000835</t>
  </si>
  <si>
    <t>C0836-CB-298-VW</t>
  </si>
  <si>
    <t>ZL0BCEB1KBT000836</t>
  </si>
  <si>
    <t>C0837-CB-568-VW</t>
  </si>
  <si>
    <t>ZL0BCEB1KBT000837</t>
  </si>
  <si>
    <t>C0838-CB-863-VW</t>
  </si>
  <si>
    <t>ZL0BCEB1KBT000838</t>
  </si>
  <si>
    <t>C0839-CB-161-VX</t>
  </si>
  <si>
    <t>ZL0BCEB1KBT000839</t>
  </si>
  <si>
    <t>C0840-CB-423-VX</t>
  </si>
  <si>
    <t>ZL0BCEB1KBT000840</t>
  </si>
  <si>
    <t>C0841-CB-667-VX</t>
  </si>
  <si>
    <t>ZL0BCEB1KBT000841</t>
  </si>
  <si>
    <t>C0842-CB-247-VZ</t>
  </si>
  <si>
    <t>ZL0BCEB1KBT000842</t>
  </si>
  <si>
    <t>C0843-CB-065-WA</t>
  </si>
  <si>
    <t>ZL0BCEB1KBT000843</t>
  </si>
  <si>
    <t>C0844-CB-245-WB</t>
  </si>
  <si>
    <t>ZL0BCEB1KBT000844</t>
  </si>
  <si>
    <t>C0845-CB-668-WB</t>
  </si>
  <si>
    <t>ZL0BCEB1KBT000845</t>
  </si>
  <si>
    <t>C0846-CB-987-WB</t>
  </si>
  <si>
    <t>ZL0BCEB1KBT000846</t>
  </si>
  <si>
    <t>C0847-CB-207-WC</t>
  </si>
  <si>
    <t>ZL0BCEB1KBT000847</t>
  </si>
  <si>
    <t>C0848-CB-314-WC</t>
  </si>
  <si>
    <t>ZL0BCEB1KBT000848</t>
  </si>
  <si>
    <t>C0849-CB-422-WC</t>
  </si>
  <si>
    <t>ZL0BCEB1KBT000849</t>
  </si>
  <si>
    <t>C0850-CB-570-WC</t>
  </si>
  <si>
    <t>ZL0BCEB1KBT000850</t>
  </si>
  <si>
    <t>C0851-CB-724-WC</t>
  </si>
  <si>
    <t>ZL0BCEB1KBT000851</t>
  </si>
  <si>
    <t>C0852-CB-887-WC</t>
  </si>
  <si>
    <t>ZL0BCEB1KBT000852</t>
  </si>
  <si>
    <t>C0853-CB-080-WD</t>
  </si>
  <si>
    <t>ZL0BCEB1KBT000853</t>
  </si>
  <si>
    <t>C0854-CB-253-WD</t>
  </si>
  <si>
    <t>ZL0BCEB1KBT000854</t>
  </si>
  <si>
    <t>C0855-CB-494-WD</t>
  </si>
  <si>
    <t>ZL0BCEB1KBT000855</t>
  </si>
  <si>
    <t>C0856-CB-920-WD</t>
  </si>
  <si>
    <t>ZL0BCEB1KBT000856</t>
  </si>
  <si>
    <t>C0857-CB-161-WE</t>
  </si>
  <si>
    <t>ZL0BCEB1KBT000857</t>
  </si>
  <si>
    <t>C0858-CB-456-WE</t>
  </si>
  <si>
    <t>ZL0BCEB1KBT000858</t>
  </si>
  <si>
    <t>C0859-CB-692-WE</t>
  </si>
  <si>
    <t>ZL0BCEB1KBT000859</t>
  </si>
  <si>
    <t>C0860-CB-944-WE</t>
  </si>
  <si>
    <t>ZL0BCEB1KBT000860</t>
  </si>
  <si>
    <t>C0861-CB-177-WF</t>
  </si>
  <si>
    <t>ZL0BCEB1KBT000861</t>
  </si>
  <si>
    <t>C0862-CB-464-WF</t>
  </si>
  <si>
    <t>ZL0BCEB1KBT000862</t>
  </si>
  <si>
    <t>C0863-CB-445-YH</t>
  </si>
  <si>
    <t>ZL0BCEB1KBT000863</t>
  </si>
  <si>
    <t>C0864-CB-704-YH</t>
  </si>
  <si>
    <t>ZL0BCEB1KBT000864</t>
  </si>
  <si>
    <t>C0865-CB-958-YH</t>
  </si>
  <si>
    <t>ZL0BCEB1KBT000865</t>
  </si>
  <si>
    <t>C0866-CB-235-YJ</t>
  </si>
  <si>
    <t>ZL0BCEB1KBT000866</t>
  </si>
  <si>
    <t>C0867-CB-509-YJ</t>
  </si>
  <si>
    <t>ZL0BCEB1KBT000867</t>
  </si>
  <si>
    <t>C0868-CB-767-YJ</t>
  </si>
  <si>
    <t>ZL0BCEB1KBT000868</t>
  </si>
  <si>
    <t>C0869-CB-097-YK</t>
  </si>
  <si>
    <t>ZL0BCEB1KBT000869</t>
  </si>
  <si>
    <t>C0870-CB-395-YK</t>
  </si>
  <si>
    <t>ZL0BCEB1KBT000870</t>
  </si>
  <si>
    <t>C0871-CB-650-YK</t>
  </si>
  <si>
    <t>ZL0BCEB1KBT000871</t>
  </si>
  <si>
    <t>C0872-CB-906-YK</t>
  </si>
  <si>
    <t>ZL0BCEB1KBT000872</t>
  </si>
  <si>
    <t>C0873-CB-170-YL</t>
  </si>
  <si>
    <t>ZL0BCEB1KBT000873</t>
  </si>
  <si>
    <t>C0874-CB-415-YL</t>
  </si>
  <si>
    <t>ZL0BCEB1KBT000874</t>
  </si>
  <si>
    <t>C0875-CB-741-YL</t>
  </si>
  <si>
    <t>ZL0BCEB1KBT000875</t>
  </si>
  <si>
    <t>C0876-CB-011-YM</t>
  </si>
  <si>
    <t>ZL0BCEB1KBT000876</t>
  </si>
  <si>
    <t>C0877-CB-296-YM</t>
  </si>
  <si>
    <t>ZL0BCEB1KBT000877</t>
  </si>
  <si>
    <t>C0878-CB-581-YM</t>
  </si>
  <si>
    <t>ZL0BCEB1KBT000878</t>
  </si>
  <si>
    <t>C0879-CB-857-YM</t>
  </si>
  <si>
    <t>ZL0BCEB1KBT000879</t>
  </si>
  <si>
    <t>C0880-CB-171-YN</t>
  </si>
  <si>
    <t>ZL0BCEB1KBT000880</t>
  </si>
  <si>
    <t>C0881-CB-489-YN</t>
  </si>
  <si>
    <t>ZL0BCEB1KBT000881</t>
  </si>
  <si>
    <t>C0882-CB-766-YN</t>
  </si>
  <si>
    <t>ZL0BCEB1KBT000882</t>
  </si>
  <si>
    <t>C0883-CB-051-YP</t>
  </si>
  <si>
    <t>ZL0BCEB1KBT000883</t>
  </si>
  <si>
    <t>C0884-CB-348-YP</t>
  </si>
  <si>
    <t>ZL0BCEB1KBT000884</t>
  </si>
  <si>
    <t>C0885-CB-613-YP</t>
  </si>
  <si>
    <t>ZL0BCEB1KBT000885</t>
  </si>
  <si>
    <t>C0886-CB-882-YP</t>
  </si>
  <si>
    <t>ZL0BCEB1KBT000886</t>
  </si>
  <si>
    <t>C0887-CB-728-YQ</t>
  </si>
  <si>
    <t>ZL0BCEB1KBT000887</t>
  </si>
  <si>
    <t>C0888-CB-010-YR</t>
  </si>
  <si>
    <t>ZL0BCEB1KBT000888</t>
  </si>
  <si>
    <t>C0889-CB-289-YR</t>
  </si>
  <si>
    <t>ZL0BCEB1KBT000889</t>
  </si>
  <si>
    <t>C0890-CB-586-YR</t>
  </si>
  <si>
    <t>ZL0BCEB1KBT000890</t>
  </si>
  <si>
    <t>C0891-CB-829-YR</t>
  </si>
  <si>
    <t>ZL0BCEB1KBT000891</t>
  </si>
  <si>
    <t>C0892-CB-111-YS</t>
  </si>
  <si>
    <t>ZL0BCEB1KBT000892</t>
  </si>
  <si>
    <t>C0893-CB-398-YS</t>
  </si>
  <si>
    <t>ZL0BCEB1KBT000893</t>
  </si>
  <si>
    <t>C0894-CB-622-YS</t>
  </si>
  <si>
    <t>ZL0BCEB1KBT000894</t>
  </si>
  <si>
    <t>C0895-CB-834-YS</t>
  </si>
  <si>
    <t>ZL0BCEB1KBT000895</t>
  </si>
  <si>
    <t>C0896-CB-045-YT</t>
  </si>
  <si>
    <t>ZL0BCEB1KBT000896</t>
  </si>
  <si>
    <t>C0897-CB-294-YV</t>
  </si>
  <si>
    <t>ZL0BCEB1KBT000897</t>
  </si>
  <si>
    <t>C0898-CB-464-YV</t>
  </si>
  <si>
    <t>ZL0BCEB1KBT000898</t>
  </si>
  <si>
    <t>C0899-CB-139-YW</t>
  </si>
  <si>
    <t>ZL0BCEB1KBT000899</t>
  </si>
  <si>
    <t>C0900-CB-202-YX</t>
  </si>
  <si>
    <t>ZL0BCEB1KBT000900</t>
  </si>
  <si>
    <t>C0901-CB-098-YY</t>
  </si>
  <si>
    <t>ZL0BCEB1KBT000901</t>
  </si>
  <si>
    <t>C0902-CB-719-YY</t>
  </si>
  <si>
    <t>ZL0BCEB1KBT000902</t>
  </si>
  <si>
    <t>C0903-CB-258-YZ</t>
  </si>
  <si>
    <t>ZL0BCEB1KBT000903</t>
  </si>
  <si>
    <t>C0904-CB-503-YZ</t>
  </si>
  <si>
    <t>ZL0BCEB1KBT000904</t>
  </si>
  <si>
    <t>C0905-CB-728-YZ</t>
  </si>
  <si>
    <t>ZL0BCEB1KBT000905</t>
  </si>
  <si>
    <t>C0906-CB-063-ZA</t>
  </si>
  <si>
    <t>ZL0BCEB1KBT000906</t>
  </si>
  <si>
    <t>C0907-CB-304-ZA</t>
  </si>
  <si>
    <t>ZL0BCEB1KBT000907</t>
  </si>
  <si>
    <t>C0908-CB-450-ZA</t>
  </si>
  <si>
    <t>ZL0BCEB1KBT000908</t>
  </si>
  <si>
    <t>C0909-CB-636-ZA</t>
  </si>
  <si>
    <t>ZL0BCEB1KBT000909</t>
  </si>
  <si>
    <t>C0910-CB-810-ZA</t>
  </si>
  <si>
    <t>ZL0BCEB1KBT000910</t>
  </si>
  <si>
    <t>C0911-CB-051-ZB</t>
  </si>
  <si>
    <t>ZL0BCEB1KBT000911</t>
  </si>
  <si>
    <t>C0912-CB-302-ZB</t>
  </si>
  <si>
    <t>ZL0BCEB1KBT000912</t>
  </si>
  <si>
    <t>C0913-CB-550-ZB</t>
  </si>
  <si>
    <t>ZL0BCEB1KBT000913</t>
  </si>
  <si>
    <t>C0914-CB-774-ZB</t>
  </si>
  <si>
    <t>ZL0BCEB1KBT000914</t>
  </si>
  <si>
    <t>C0915-CB-995-ZB</t>
  </si>
  <si>
    <t>ZL0BCEB1KBT000915</t>
  </si>
  <si>
    <t>C0916-CB-263-ZC</t>
  </si>
  <si>
    <t>ZL0BCEB1KBT000916</t>
  </si>
  <si>
    <t>C0917-CB-494-ZC</t>
  </si>
  <si>
    <t>ZL0BCEB1KBT000917</t>
  </si>
  <si>
    <t>C0918-CB-782-ZC</t>
  </si>
  <si>
    <t>ZL0BCEB1KBT000918</t>
  </si>
  <si>
    <t>C0919-CB-057-ZD</t>
  </si>
  <si>
    <t>ZL0BCEB1KBT000919</t>
  </si>
  <si>
    <t>C0920-CB-323-ZD</t>
  </si>
  <si>
    <t>ZL0BCEB1KBT000920</t>
  </si>
  <si>
    <t>C0921-CB-618-ZD</t>
  </si>
  <si>
    <t>ZL0BCEB1KBT000921</t>
  </si>
  <si>
    <t>C0922-CB-846-ZD</t>
  </si>
  <si>
    <t>ZL0BCEB1KBT000922</t>
  </si>
  <si>
    <t>C0923-CB-071-ZE</t>
  </si>
  <si>
    <t>ZL0BCEB1KBT000923</t>
  </si>
  <si>
    <t>C0924-CB-286-ZE</t>
  </si>
  <si>
    <t>ZL0BCEB1KBT000924</t>
  </si>
  <si>
    <t>C0925-CB-543-ZE</t>
  </si>
  <si>
    <t>ZL0BCEB1KBT000925</t>
  </si>
  <si>
    <t>C0926-CB-402-ZF</t>
  </si>
  <si>
    <t>ZL0BCEB1KBT000926</t>
  </si>
  <si>
    <t>C0927-CB-888-ZF</t>
  </si>
  <si>
    <t>ZL0BCEB1KBT000927</t>
  </si>
  <si>
    <t>C0928-CB-110-ZG</t>
  </si>
  <si>
    <t>ZL0BCEB1KBT000928</t>
  </si>
  <si>
    <t>C0929-CB-327-ZG</t>
  </si>
  <si>
    <t>ZL0BCEB1KBT000929</t>
  </si>
  <si>
    <t>C0930-CB-547-ZG</t>
  </si>
  <si>
    <t>ZL0BCEB1KBT000930</t>
  </si>
  <si>
    <t>C0931-CB-790-ZG</t>
  </si>
  <si>
    <t>ZL0BCEB1KBT000931</t>
  </si>
  <si>
    <t>C0932-CB-959-ZG</t>
  </si>
  <si>
    <t>ZL0BCEB1KBT000932</t>
  </si>
  <si>
    <t>C0933-CB-156-ZH</t>
  </si>
  <si>
    <t>ZL0BCEB1KBT000933</t>
  </si>
  <si>
    <t>C0934-CB-370-ZH</t>
  </si>
  <si>
    <t>ZL0BCEB1KBT000934</t>
  </si>
  <si>
    <t>C0935-CB-560-ZH</t>
  </si>
  <si>
    <t>ZL0BCEB1KBT000935</t>
  </si>
  <si>
    <t>C0936-CB-753-ZH</t>
  </si>
  <si>
    <t>ZL0BCEB1KBT000936</t>
  </si>
  <si>
    <t>C0937-CB-928-ZH</t>
  </si>
  <si>
    <t>ZL0BCEB1KBT000937</t>
  </si>
  <si>
    <t>C0938-CB-077-ZJ</t>
  </si>
  <si>
    <t>ZL0BCEB1KBT000938</t>
  </si>
  <si>
    <t>C0939-CB-222-ZJ</t>
  </si>
  <si>
    <t>ZL0BCEB1KBT000939</t>
  </si>
  <si>
    <t>C0940-CB-334-ZJ</t>
  </si>
  <si>
    <t>ZL0BCEB1KBT000940</t>
  </si>
  <si>
    <t>C0941-CB-512-ZJ</t>
  </si>
  <si>
    <t>ZL0BCEB1KBT000941</t>
  </si>
  <si>
    <t>C0942-CB-635-ZJ</t>
  </si>
  <si>
    <t>ZL0BCEB1KBT000942</t>
  </si>
  <si>
    <t>C0943-CB-736-ZJ</t>
  </si>
  <si>
    <t>ZL0BCEB1KBT000943</t>
  </si>
  <si>
    <t>C0944-CB-812-ZJ</t>
  </si>
  <si>
    <t>ZL0BCEB1KBT000944</t>
  </si>
  <si>
    <t>C0945-CB-897-ZJ</t>
  </si>
  <si>
    <t>ZL0BCEB1KBT000945</t>
  </si>
  <si>
    <t>C0946-CB-129-ZT</t>
  </si>
  <si>
    <t>ZL0BCEB1KBT000946</t>
  </si>
  <si>
    <t>C0947-CB-383-ZT</t>
  </si>
  <si>
    <t>ZL0BCEB1KBT000947</t>
  </si>
  <si>
    <t>C0948-CB-718-ZT</t>
  </si>
  <si>
    <t>ZL0BCEB1KBT000948</t>
  </si>
  <si>
    <t>C0949-CB-028-ZV</t>
  </si>
  <si>
    <t>ZL0BCEB1KBT000949</t>
  </si>
  <si>
    <t>C0950-CB-282-ZV</t>
  </si>
  <si>
    <t>ZL0BCEB1KBT000950</t>
  </si>
  <si>
    <t>C0951-CB-543-ZV</t>
  </si>
  <si>
    <t>ZL0BCEB1KBT000951</t>
  </si>
  <si>
    <t>C0952-CB-823-ZV</t>
  </si>
  <si>
    <t>ZL0BCEB1KBT000952</t>
  </si>
  <si>
    <t>C0953-CB-127-ZW</t>
  </si>
  <si>
    <t>ZL0BCEB1KBT000953</t>
  </si>
  <si>
    <t>C0954-CB-413-ZW</t>
  </si>
  <si>
    <t>ZL0BCEB1KBT000954</t>
  </si>
  <si>
    <t>C0955-CB-737-ZW</t>
  </si>
  <si>
    <t>ZL0BCEB1KBT000955</t>
  </si>
  <si>
    <t>C0956-CB-058-ZX</t>
  </si>
  <si>
    <t>ZL0BCEB1KBT000956</t>
  </si>
  <si>
    <t>C0957-CB-318-ZX</t>
  </si>
  <si>
    <t>ZL0BCEB1KBT000957</t>
  </si>
  <si>
    <t>C0958-CB-601-ZX</t>
  </si>
  <si>
    <t>ZL0BCEB1KBT000958</t>
  </si>
  <si>
    <t>C0959-CB-863-ZX</t>
  </si>
  <si>
    <t>ZL0BCEB1KBT000959</t>
  </si>
  <si>
    <t>C0960-CB-125-ZY</t>
  </si>
  <si>
    <t>ZL0BCEB1KBT000960</t>
  </si>
  <si>
    <t>C0961-CB-464-ZY</t>
  </si>
  <si>
    <t>ZL0BCEB1KBT000961</t>
  </si>
  <si>
    <t>C0962-CC-969-HP</t>
  </si>
  <si>
    <t>ZL0BCEB1KBT000962</t>
  </si>
  <si>
    <t>C0963-CC-265-HQ</t>
  </si>
  <si>
    <t>ZL0BCEB1KBT000963</t>
  </si>
  <si>
    <t>C0964-CC-492-HQ</t>
  </si>
  <si>
    <t>ZL0BCEB1KBT000964</t>
  </si>
  <si>
    <t>C0965-CC-664-HQ</t>
  </si>
  <si>
    <t>ZL0BCEB1KBT000965</t>
  </si>
  <si>
    <t>C0966-CC-848-HQ</t>
  </si>
  <si>
    <t>ZL0BCEB1KBT000966</t>
  </si>
  <si>
    <t>C0967-CC-067-HR</t>
  </si>
  <si>
    <t>ZL0BCEB1KBT000967</t>
  </si>
  <si>
    <t>C0968-CC-287-HR</t>
  </si>
  <si>
    <t>ZL0BCEB1KBT000968</t>
  </si>
  <si>
    <t>C0969-CC-421-HR</t>
  </si>
  <si>
    <t>ZL0BCEB1KBT000969</t>
  </si>
  <si>
    <t>C0970-CC-565-HR</t>
  </si>
  <si>
    <t>ZL0BCEB1KBT000970</t>
  </si>
  <si>
    <t>C0971-CC-684-HR</t>
  </si>
  <si>
    <t>ZL0BCEB1KBT000971</t>
  </si>
  <si>
    <t>C0972-CC-786-HR</t>
  </si>
  <si>
    <t>ZL0BCEB1KBT000972</t>
  </si>
  <si>
    <t>C0973-CC-941-HR</t>
  </si>
  <si>
    <t>ZL0BCEB1KBT000973</t>
  </si>
  <si>
    <t>C0974-CC-064-HS</t>
  </si>
  <si>
    <t>ZL0BCEB1KBT000974</t>
  </si>
  <si>
    <t>C0975-CC-168-HS</t>
  </si>
  <si>
    <t>ZL0BCEB1KBT000975</t>
  </si>
  <si>
    <t>C0976-CC-250-HS</t>
  </si>
  <si>
    <t>ZL0BCEB1KBT000976</t>
  </si>
  <si>
    <t>C0977-CC-424-HY</t>
  </si>
  <si>
    <t>ZL0BCEB1KBT000977</t>
  </si>
  <si>
    <t>C0978-CC-521-HY</t>
  </si>
  <si>
    <t>ZL0BCEB1KBT000978</t>
  </si>
  <si>
    <t>C0979-CC-607-HY</t>
  </si>
  <si>
    <t>ZL0BCEB1KBT000979</t>
  </si>
  <si>
    <t>C0980-CC-461-JA</t>
  </si>
  <si>
    <t>ZL0BCEB1KCT000980</t>
  </si>
  <si>
    <t>C0981-CC-697-JA</t>
  </si>
  <si>
    <t>ZL0BCEB1KCT000981</t>
  </si>
  <si>
    <t>C0982-CC-911-JA</t>
  </si>
  <si>
    <t>ZL0BCEB1KCT000982</t>
  </si>
  <si>
    <t>C0983-CC-155-JB</t>
  </si>
  <si>
    <t>ZL0BCEB1KCT000983</t>
  </si>
  <si>
    <t>C0984-CC-407-JB</t>
  </si>
  <si>
    <t>ZL0BCEB1KCT000984</t>
  </si>
  <si>
    <t>C0985-CC-664-JB</t>
  </si>
  <si>
    <t>ZL0BCEB1KCT000985</t>
  </si>
  <si>
    <t>C0986-CC-905-JB</t>
  </si>
  <si>
    <t>ZL0BCEB1KCT000986</t>
  </si>
  <si>
    <t>C0987-CC-105-JC</t>
  </si>
  <si>
    <t>ZL0BCEB1KCT000987</t>
  </si>
  <si>
    <t>C0988-CC-324-JC</t>
  </si>
  <si>
    <t>ZL0BCEB1KCT000988</t>
  </si>
  <si>
    <t>C0989-CC-520-JC</t>
  </si>
  <si>
    <t>ZL0BCEB1KCT000989</t>
  </si>
  <si>
    <t>C0990-CC-714-JC</t>
  </si>
  <si>
    <t>ZL0BCEB1KCT000990</t>
  </si>
  <si>
    <t>C0991-CC-901-JC</t>
  </si>
  <si>
    <t>ZL0BCEB1KCT000991</t>
  </si>
  <si>
    <t>C0992-CC-026-JD</t>
  </si>
  <si>
    <t>ZL0BCEB1KCT000992</t>
  </si>
  <si>
    <t>C0993-CC-195-JD</t>
  </si>
  <si>
    <t>ZL0BCEB1KCT000993</t>
  </si>
  <si>
    <t>C0994-CC-430-JD</t>
  </si>
  <si>
    <t>ZL0BCEB1KCT000994</t>
  </si>
  <si>
    <t>C0995-CC-619-JD</t>
  </si>
  <si>
    <t>ZL0BCEB1KCT000995</t>
  </si>
  <si>
    <t>C0996-CC-772-JD</t>
  </si>
  <si>
    <t>ZL0BCEB1KCT000996</t>
  </si>
  <si>
    <t>C0997-CC-952-JD</t>
  </si>
  <si>
    <t>ZL0BCEB1KCT000997</t>
  </si>
  <si>
    <t>C0998-CC-143-JE</t>
  </si>
  <si>
    <t>ZL0BCEB1KCT000998</t>
  </si>
  <si>
    <t>C0999-CC-360-JE</t>
  </si>
  <si>
    <t>ZL0BCEB1KCT000999</t>
  </si>
  <si>
    <t>C1000-CC-493-JA</t>
  </si>
  <si>
    <t>ZL0BCEB1KCT001000</t>
  </si>
  <si>
    <t>C1001-CC-628-JA</t>
  </si>
  <si>
    <t>ZL0BCEB1KCT001001</t>
  </si>
  <si>
    <t>C1002-CC-749-JA</t>
  </si>
  <si>
    <t>ZL0BCEB1KCT001002</t>
  </si>
  <si>
    <t>C1003-CC-867-JA</t>
  </si>
  <si>
    <t>ZL0BCEB1KCT001003</t>
  </si>
  <si>
    <t>C1004-CC-014-JB</t>
  </si>
  <si>
    <t>ZL0BCEB1KCT001004</t>
  </si>
  <si>
    <t>C1005-CC-132-JB</t>
  </si>
  <si>
    <t>ZL0BCEB1KCT001005</t>
  </si>
  <si>
    <t>C1006-CC-254-JB</t>
  </si>
  <si>
    <t>ZL0BCEB1KCT001006</t>
  </si>
  <si>
    <t>C1007-CC-404-JB</t>
  </si>
  <si>
    <t>ZL0BCEB1KCT001007</t>
  </si>
  <si>
    <t>C1008-CC-513-JB</t>
  </si>
  <si>
    <t>ZL0BCEB1KCT001008</t>
  </si>
  <si>
    <t>C1009-CC-630-JB</t>
  </si>
  <si>
    <t>ZL0BCEB1KCT001009</t>
  </si>
  <si>
    <t>C1010-CC-756-JB</t>
  </si>
  <si>
    <t>ZL0BCEB1KCT001010</t>
  </si>
  <si>
    <t>C1011-CC-859-JB</t>
  </si>
  <si>
    <t>ZL0BCEB1KCT001011</t>
  </si>
  <si>
    <t>C1012-CC-986-JB</t>
  </si>
  <si>
    <t>ZL0BCEB1KCT001012</t>
  </si>
  <si>
    <t>C1013-CC-083-JC</t>
  </si>
  <si>
    <t>ZL0BCEB1KCT001013</t>
  </si>
  <si>
    <t>C1014-CC-186-JC</t>
  </si>
  <si>
    <t>ZL0BCEB1KCT001014</t>
  </si>
  <si>
    <t>C1015-CC-287-JC</t>
  </si>
  <si>
    <t>ZL0BCEB1KCT001015</t>
  </si>
  <si>
    <t>C1016-CC-401-JC</t>
  </si>
  <si>
    <t>ZL0BCEB1KCT001016</t>
  </si>
  <si>
    <t>C1017-CC-500-JC</t>
  </si>
  <si>
    <t>ZL0BCEB1KCT001017</t>
  </si>
  <si>
    <t>C1018-CC-591-JC</t>
  </si>
  <si>
    <t>ZL0BCEB1KCT001018</t>
  </si>
  <si>
    <t>C1019-CC-687-JC</t>
  </si>
  <si>
    <t>ZL0BCEB1KCT001019</t>
  </si>
  <si>
    <t>C1020-CC-788-JC</t>
  </si>
  <si>
    <t>ZL0BCEB1KCT001020</t>
  </si>
  <si>
    <t>C1021-CC-875-JC</t>
  </si>
  <si>
    <t>ZL0BCEB1KCT001021</t>
  </si>
  <si>
    <t>C1022-CC-937-JC</t>
  </si>
  <si>
    <t>ZL0BCEB1KCT001022</t>
  </si>
  <si>
    <t>C1023-CC-010-JD</t>
  </si>
  <si>
    <t>ZL0BCEB1KCT001023</t>
  </si>
  <si>
    <t>C1024-CC-070-JD</t>
  </si>
  <si>
    <t>ZL0BCEB1KCT001024</t>
  </si>
  <si>
    <t>C1025-CC-138-JD</t>
  </si>
  <si>
    <t>ZL0BCEB1KCT001025</t>
  </si>
  <si>
    <t>C1026-CC-268-JD</t>
  </si>
  <si>
    <t>ZL0BCEB1KCT001026</t>
  </si>
  <si>
    <t>C1027-CC-381-JD</t>
  </si>
  <si>
    <t>ZL0BCEB1KCT001027</t>
  </si>
  <si>
    <t>C1028-CC-484-JD</t>
  </si>
  <si>
    <t>ZL0BCEB1KCT001028</t>
  </si>
  <si>
    <t>C1029-CC-584-JD</t>
  </si>
  <si>
    <t>ZL0BCEB1KCT001029</t>
  </si>
  <si>
    <t>C1030-CC-671-JD</t>
  </si>
  <si>
    <t>ZL0BCEB1KCT001030</t>
  </si>
  <si>
    <t>C1031-CC-765-JD</t>
  </si>
  <si>
    <t>ZL0BCEB1KCT001031</t>
  </si>
  <si>
    <t>C1032-CC-838-JD</t>
  </si>
  <si>
    <t>ZL0BCEB1KCT001032</t>
  </si>
  <si>
    <t>C1033-CC-943-JD</t>
  </si>
  <si>
    <t>ZL0BCEB1KCT001033</t>
  </si>
  <si>
    <t>C1034-CC-040-JE</t>
  </si>
  <si>
    <t>ZL0BCEB1KCT001034</t>
  </si>
  <si>
    <t>C1035-CC-133-JE</t>
  </si>
  <si>
    <t>ZL0BCEB1KCT001035</t>
  </si>
  <si>
    <t>C1036-CC-316-JE</t>
  </si>
  <si>
    <t>ZL0BCEB1KCT001036</t>
  </si>
  <si>
    <t>C1037-CC-457-JE</t>
  </si>
  <si>
    <t>ZL0BCEB1KCT001037</t>
  </si>
  <si>
    <t>C1038-CC-619-JE</t>
  </si>
  <si>
    <t>ZL0BCEB1KCT001038</t>
  </si>
  <si>
    <t>C1039-CC-721-JE</t>
  </si>
  <si>
    <t>ZL0BCEB1KCT001039</t>
  </si>
  <si>
    <t>C1040-CC-838-JE</t>
  </si>
  <si>
    <t>ZL0BCEB1KCT001040</t>
  </si>
  <si>
    <t>C1041-CC-966-JE</t>
  </si>
  <si>
    <t>ZL0BCEB1KCT001041</t>
  </si>
  <si>
    <t>C1042-CC-096-JF</t>
  </si>
  <si>
    <t>ZL0BCEB1KCT001042</t>
  </si>
  <si>
    <t>C1043-CC-225-JF</t>
  </si>
  <si>
    <t>ZL0BCEB1KCT001043</t>
  </si>
  <si>
    <t>C1044-CC-356-JF</t>
  </si>
  <si>
    <t>ZL0BCEB1KCT001044</t>
  </si>
  <si>
    <t>C1045-CC-539-JF</t>
  </si>
  <si>
    <t>ZL0BCEB1KCT001045</t>
  </si>
  <si>
    <t>C1046-CC-662-JF</t>
  </si>
  <si>
    <t>ZL0BCEB1KCT001046</t>
  </si>
  <si>
    <t>C1047-CC-814-JF</t>
  </si>
  <si>
    <t>ZL0BCEB1KCT001047</t>
  </si>
  <si>
    <t>C1048-CC-940-JF</t>
  </si>
  <si>
    <t>ZL0BCEB1KCT001048</t>
  </si>
  <si>
    <t>C1049-CC-074-JG</t>
  </si>
  <si>
    <t>ZL0BCEB1KCT001049</t>
  </si>
  <si>
    <t>C1050-CC-190-JG</t>
  </si>
  <si>
    <t>ZL0BCEB1KCT001050</t>
  </si>
  <si>
    <t>C1051-CC-309-JG</t>
  </si>
  <si>
    <t>ZL0BCEB1KCT001051</t>
  </si>
  <si>
    <t>C1052-CC-455-JG</t>
  </si>
  <si>
    <t>ZL0BCEB1KCT001052</t>
  </si>
  <si>
    <t>C1053-CC-568-JG</t>
  </si>
  <si>
    <t>ZL0BCEB1KCT001053</t>
  </si>
  <si>
    <t>C1054-CC-692-JG</t>
  </si>
  <si>
    <t>ZL0BCEB1KCT001054</t>
  </si>
  <si>
    <t>C1055-CC-797-JG</t>
  </si>
  <si>
    <t>ZL0BCEB1KCT001055</t>
  </si>
  <si>
    <t>C1056-CC-918-JG</t>
  </si>
  <si>
    <t>ZL0BCEB1KCT001056</t>
  </si>
  <si>
    <t>C1057-CC-049-JH</t>
  </si>
  <si>
    <t>ZL0BCEB1KCT001057</t>
  </si>
  <si>
    <t>C1058-CC-155-JH</t>
  </si>
  <si>
    <t>ZL0BCEB1KCT001058</t>
  </si>
  <si>
    <t>C1059-CC-284-JH</t>
  </si>
  <si>
    <t>ZL0BCEB1KCT001059</t>
  </si>
  <si>
    <t>C1060-CC-414-JH</t>
  </si>
  <si>
    <t>ZL0BCEB1KCT001060</t>
  </si>
  <si>
    <t>C1061-CC-539-JH</t>
  </si>
  <si>
    <t>ZL0BCEB1KCT001061</t>
  </si>
  <si>
    <t>C1062-CC-670-JH</t>
  </si>
  <si>
    <t>ZL0BCEB1KCT001062</t>
  </si>
  <si>
    <t>C1063-CC-769-JH</t>
  </si>
  <si>
    <t>ZL0BCEB1KCT001063</t>
  </si>
  <si>
    <t>C1064-CC-868-JH</t>
  </si>
  <si>
    <t>ZL0BCEB1KCT001064</t>
  </si>
  <si>
    <t>C1065-CC-971-JH</t>
  </si>
  <si>
    <t>ZL0BCEB1KCT001065</t>
  </si>
  <si>
    <t>C1066-CC-059-JJ</t>
  </si>
  <si>
    <t>ZL0BCEB1KCT001066</t>
  </si>
  <si>
    <t>C1067-CC-168-JJ</t>
  </si>
  <si>
    <t>ZL0BCEB1KCT001067</t>
  </si>
  <si>
    <t>C1068-CC-305-JJ</t>
  </si>
  <si>
    <t>ZL0BCEB1KCT001068</t>
  </si>
  <si>
    <t>C1069-CC-475-JJ</t>
  </si>
  <si>
    <t>ZL0BCEB1KCT001069</t>
  </si>
  <si>
    <t>C1070-CC-677-JE</t>
  </si>
  <si>
    <t>ZL0BCEB1KCT001070</t>
  </si>
  <si>
    <t>C1071-CC-939-JE</t>
  </si>
  <si>
    <t>ZL0BCEB1KCT001071</t>
  </si>
  <si>
    <t>C1072-CC-197-JF</t>
  </si>
  <si>
    <t>ZL0BCEB1KCT001072</t>
  </si>
  <si>
    <t>C1073-CC-444-JF</t>
  </si>
  <si>
    <t>ZL0BCEB1KCT001073</t>
  </si>
  <si>
    <t>C1074-CC-687-JF</t>
  </si>
  <si>
    <t>ZL0BCEB1KCT001074</t>
  </si>
  <si>
    <t>C1075-CC-019-JG</t>
  </si>
  <si>
    <t>ZL0BCEB1KCT001075</t>
  </si>
  <si>
    <t>C1076-CC-278-JG</t>
  </si>
  <si>
    <t>ZL0BCEB1KCT001076</t>
  </si>
  <si>
    <t>C1077-CC-554-JG</t>
  </si>
  <si>
    <t>ZL0BCEB1KCT001077</t>
  </si>
  <si>
    <t>C1078-CC-793-JG</t>
  </si>
  <si>
    <t>ZL0BCEB1KCT001078</t>
  </si>
  <si>
    <t>C1079-CC-516-JH</t>
  </si>
  <si>
    <t>ZL0BCEB1KCT001079</t>
  </si>
  <si>
    <t>C1080-CC-801-JH</t>
  </si>
  <si>
    <t>ZL0BCEB1KCT001080</t>
  </si>
  <si>
    <t>C1081-CC-984-JH</t>
  </si>
  <si>
    <t>ZL0BCEB1KCT001081</t>
  </si>
  <si>
    <t>C1082-CC-217-JJ</t>
  </si>
  <si>
    <t>ZL0BCEB1KCT001082</t>
  </si>
  <si>
    <t>C1083-CC-421-JJ</t>
  </si>
  <si>
    <t>ZL0BCEB1KCT001083</t>
  </si>
  <si>
    <t>C1084-CC-616-JJ</t>
  </si>
  <si>
    <t>ZL0BCEB1KCT001084</t>
  </si>
  <si>
    <t>C1085-CC-817-JJ</t>
  </si>
  <si>
    <t>ZL0BCEB1KCT001085</t>
  </si>
  <si>
    <t>C1086-CC-033-JK</t>
  </si>
  <si>
    <t>ZL0BCEB1KCT001086</t>
  </si>
  <si>
    <t>C1087-CC-081-JK</t>
  </si>
  <si>
    <t>ZL0BCEB1KCT001087</t>
  </si>
  <si>
    <t>C1088-CC-131-JK</t>
  </si>
  <si>
    <t>ZL0BCEB1KCT001088</t>
  </si>
  <si>
    <t>C1089-CC-180-JK</t>
  </si>
  <si>
    <t>ZL0BCEB1KCT001089</t>
  </si>
  <si>
    <t>C1090-CC-568-JJ</t>
  </si>
  <si>
    <t>ZL0BCEB1KCT001090</t>
  </si>
  <si>
    <t>C1091-CC-686-JJ</t>
  </si>
  <si>
    <t>ZL0BCEB1KCT001091</t>
  </si>
  <si>
    <t>C1092-CC-766-JJ</t>
  </si>
  <si>
    <t>ZL0BCEB1KCT001092</t>
  </si>
  <si>
    <t>C1093-CC-872-JJ</t>
  </si>
  <si>
    <t>ZL0BCEB1KCT001093</t>
  </si>
  <si>
    <t>C1094-CC-947-JJ</t>
  </si>
  <si>
    <t>ZL0BCEB1KCT001094</t>
  </si>
  <si>
    <t>C1095-CC-411-JJ</t>
  </si>
  <si>
    <t>ZL0BCEB1KCT001095</t>
  </si>
  <si>
    <t>C1096-CC-606-JJ</t>
  </si>
  <si>
    <t>ZL0BCEB1KCT001096</t>
  </si>
  <si>
    <t>C1097-CC-786-JJ</t>
  </si>
  <si>
    <t>ZL0BCEB1KCT001097</t>
  </si>
  <si>
    <t>C1098-CC-934-JJ</t>
  </si>
  <si>
    <t>ZL0BCEB1KCT001098</t>
  </si>
  <si>
    <t>C1099-CC-059-JK</t>
  </si>
  <si>
    <t>ZL0BCEB1KCT001099</t>
  </si>
  <si>
    <t>C1100-CC-754-JB</t>
  </si>
  <si>
    <t>ZL0BCEB1KCT001100</t>
  </si>
  <si>
    <t>C1101-CC-140-JC</t>
  </si>
  <si>
    <t>ZL0BCEB1KCT001101</t>
  </si>
  <si>
    <t>C1102-CC-443-JC</t>
  </si>
  <si>
    <t>ZL0BCEB1KCT001102</t>
  </si>
  <si>
    <t>C1103-CC-689-JC</t>
  </si>
  <si>
    <t>ZL0BCEB1KCT001103</t>
  </si>
  <si>
    <t>C1104-CC-945-JC</t>
  </si>
  <si>
    <t>ZL0BCEB1KCT001104</t>
  </si>
  <si>
    <t>C1105-CC-093-JD</t>
  </si>
  <si>
    <t>ZL0BCEB1KCT001105</t>
  </si>
  <si>
    <t>C1106-CC-372-JD</t>
  </si>
  <si>
    <t>ZL0BCEB1KCT001106</t>
  </si>
  <si>
    <t>C1107-CC-607-JD</t>
  </si>
  <si>
    <t>ZL0BCEB1KCT001107</t>
  </si>
  <si>
    <t>C1108-CC-808-JD</t>
  </si>
  <si>
    <t>ZL0BCEB1KCT001108</t>
  </si>
  <si>
    <t>C1109-CC-554-JE</t>
  </si>
  <si>
    <t>ZL0BCEB1KCT001109</t>
  </si>
  <si>
    <t>C1110-CC-808-JE</t>
  </si>
  <si>
    <t>ZL0BCEB1KCT001110</t>
  </si>
  <si>
    <t>C1111-CC-151-JF</t>
  </si>
  <si>
    <t>ZL0BCEB1KCT001111</t>
  </si>
  <si>
    <t>C1112-CC-550-JF</t>
  </si>
  <si>
    <t>ZL0BCEB1KCT001112</t>
  </si>
  <si>
    <t>C1113-CC-826-JF</t>
  </si>
  <si>
    <t>ZL0BCEB1KCT001113</t>
  </si>
  <si>
    <t>C1114-CC-108-JG</t>
  </si>
  <si>
    <t>ZL0BCEB1KCT001114</t>
  </si>
  <si>
    <t>C1115-CC-374-JG</t>
  </si>
  <si>
    <t>ZL0BCEB1KCT001115</t>
  </si>
  <si>
    <t>C1116-CC-658-JG</t>
  </si>
  <si>
    <t>ZL0BCEB1KCT001116</t>
  </si>
  <si>
    <t>C1117-CC-924-JG</t>
  </si>
  <si>
    <t>ZL0BCEB1KCT001117</t>
  </si>
  <si>
    <t>C1118-CC-188-JH</t>
  </si>
  <si>
    <t>ZL0BCEB1KCT001118</t>
  </si>
  <si>
    <t>C1119-CC-487-JH</t>
  </si>
  <si>
    <t>ZL0BCEB1KCT001119</t>
  </si>
  <si>
    <t>C1120-CC-829-JH</t>
  </si>
  <si>
    <t>ZL0BCEB1KCT001120</t>
  </si>
  <si>
    <t>C1121-CC-051-JJ</t>
  </si>
  <si>
    <t>ZL0BCEB1KCT001121</t>
  </si>
  <si>
    <t>C1122-CC-752-YG</t>
  </si>
  <si>
    <t>ZL0BCEB1KCT001122</t>
  </si>
  <si>
    <t>C1123-CC-100-YH</t>
  </si>
  <si>
    <t>ZL0BCEB1KCT001123</t>
  </si>
  <si>
    <t>C1124-CC-372-YH</t>
  </si>
  <si>
    <t>ZL0BCEB1KCT001124</t>
  </si>
  <si>
    <t>C1125-CC-645-YH</t>
  </si>
  <si>
    <t>ZL0BCEB1KCT001125</t>
  </si>
  <si>
    <t>C1126-CC-917-YH</t>
  </si>
  <si>
    <t>ZL0BCEB1KCT001126</t>
  </si>
  <si>
    <t>C1127-CC-265-YJ</t>
  </si>
  <si>
    <t>ZL0BCEB1KCT001127</t>
  </si>
  <si>
    <t>C1128-CC-538-YJ</t>
  </si>
  <si>
    <t>ZL0BCEB1KCT001128</t>
  </si>
  <si>
    <t>C1129-CC-852-YJ</t>
  </si>
  <si>
    <t>ZL0BCEB1KCT001129</t>
  </si>
  <si>
    <t>C1130-CC-130-YK</t>
  </si>
  <si>
    <t>ZL0BCEB1KCT001130</t>
  </si>
  <si>
    <t>C1131-CC-443-YK</t>
  </si>
  <si>
    <t>ZL0BCEB1KCT001131</t>
  </si>
  <si>
    <t>C1132-CC-744-YK</t>
  </si>
  <si>
    <t>ZL0BCEB1KCT001132</t>
  </si>
  <si>
    <t>C1133-CC-024-YL</t>
  </si>
  <si>
    <t>ZL0BCEB1KCT001133</t>
  </si>
  <si>
    <t>C1134-CC-353-YL</t>
  </si>
  <si>
    <t>ZL0BCEB1KCT001134</t>
  </si>
  <si>
    <t>C1135-CC-638-YL</t>
  </si>
  <si>
    <t>ZL0BCEB1KCT001135</t>
  </si>
  <si>
    <t>C1136-CC-082-YM</t>
  </si>
  <si>
    <t>ZL0BCEB1KCT001136</t>
  </si>
  <si>
    <t>C1137-CC-369-YM</t>
  </si>
  <si>
    <t>ZL0BCEB1KCT001137</t>
  </si>
  <si>
    <t>C1138-CC-298-YN</t>
  </si>
  <si>
    <t>ZL0BCEB1KCT001138</t>
  </si>
  <si>
    <t>C1139-CC-537-YN</t>
  </si>
  <si>
    <t>ZL0BCEB1KCT001139</t>
  </si>
  <si>
    <t>C1140-CC-810-YN</t>
  </si>
  <si>
    <t>ZL0BCEB1KCT001140</t>
  </si>
  <si>
    <t>C1141-CC-089-YP</t>
  </si>
  <si>
    <t>ZL0BCEB1KCT001141</t>
  </si>
  <si>
    <t>C1142-CC-381-YP</t>
  </si>
  <si>
    <t>ZL0BCEB1KCT001142</t>
  </si>
  <si>
    <t>C1143-CC-666-YP</t>
  </si>
  <si>
    <t>ZL0BCEB1KCT001143</t>
  </si>
  <si>
    <t>C1144-CC-938-YP</t>
  </si>
  <si>
    <t>ZL0BCEB1KCT001144</t>
  </si>
  <si>
    <t>C1145-CC-227-YQ</t>
  </si>
  <si>
    <t>ZL0BCEB1KCT001145</t>
  </si>
  <si>
    <t>C1146-CC-492-YQ</t>
  </si>
  <si>
    <t>ZL0BCEB1KCT001146</t>
  </si>
  <si>
    <t>C1147-CC-754-YQ</t>
  </si>
  <si>
    <t>ZL0BCEB1KCT001147</t>
  </si>
  <si>
    <t>C1148-CC-043-YR</t>
  </si>
  <si>
    <t>ZL0BCEB1KCT001148</t>
  </si>
  <si>
    <t>C1149-CC-286-YR</t>
  </si>
  <si>
    <t>ZL0BCEB1KCT001149</t>
  </si>
  <si>
    <t>C1150-CC-523-YR</t>
  </si>
  <si>
    <t>ZL0BCEB1KCT001150</t>
  </si>
  <si>
    <t>C1151-CC-735-YR</t>
  </si>
  <si>
    <t>ZL0BCEB1KCT001151</t>
  </si>
  <si>
    <t>C1152-CC-998-YR</t>
  </si>
  <si>
    <t>ZL0BCEB1KCT001152</t>
  </si>
  <si>
    <t>C1153-CC-424-YT</t>
  </si>
  <si>
    <t>ZL0BCEB1KCT001153</t>
  </si>
  <si>
    <t>C1154-CC-628-YT</t>
  </si>
  <si>
    <t>ZL0BCEB1KCT001154</t>
  </si>
  <si>
    <t>C1155-CC-163-YV</t>
  </si>
  <si>
    <t>ZL0BCEB1KCT001155</t>
  </si>
  <si>
    <t>C1156-CC-083-YW</t>
  </si>
  <si>
    <t>ZL0BCEB1KCT001156</t>
  </si>
  <si>
    <t>C1157-CC-760-YW</t>
  </si>
  <si>
    <t>ZL0BCEB1KCT001157</t>
  </si>
  <si>
    <t>C1158-CC-994-YW</t>
  </si>
  <si>
    <t>ZL0BCEB1KCT001158</t>
  </si>
  <si>
    <t>C1159-CC-211-YX</t>
  </si>
  <si>
    <t>ZL0BCEB1KCT001159</t>
  </si>
  <si>
    <t>C1160-CC-344-YX</t>
  </si>
  <si>
    <t>ZL0BCEB1KCT001160</t>
  </si>
  <si>
    <t>C1161-CC-426-YX</t>
  </si>
  <si>
    <t>ZL0BCEB1KCT001161</t>
  </si>
  <si>
    <t>C1162-CC-539-YX</t>
  </si>
  <si>
    <t>ZL0BCEB1KCT001162</t>
  </si>
  <si>
    <t>C1163-CC-660-YX</t>
  </si>
  <si>
    <t>ZL0BCEB1KCT001163</t>
  </si>
  <si>
    <t>C1164-CC-791-YX</t>
  </si>
  <si>
    <t>ZL0BCEB1KCT001164</t>
  </si>
  <si>
    <t>C1165-CC-918-YX</t>
  </si>
  <si>
    <t>ZL0BCEB1KCT001165</t>
  </si>
  <si>
    <t>C1166-CC-069-YY</t>
  </si>
  <si>
    <t>ZL0BCEB1KCT001166</t>
  </si>
  <si>
    <t>C1167-CC-231-YY</t>
  </si>
  <si>
    <t>ZL0BCEB1KCT001167</t>
  </si>
  <si>
    <t>C1168-CC-415-YY</t>
  </si>
  <si>
    <t>ZL0BCEB1KCT001168</t>
  </si>
  <si>
    <t>C1169-CC-621-YY</t>
  </si>
  <si>
    <t>ZL0BCEB1KCT001169</t>
  </si>
  <si>
    <t>C1170-CC-846-YY</t>
  </si>
  <si>
    <t>ZL0BCEB1KCT001170</t>
  </si>
  <si>
    <t>C1171-CC-052-YZ</t>
  </si>
  <si>
    <t>ZL0BCEB1KCT001171</t>
  </si>
  <si>
    <t>C1172-CC-466-YZ</t>
  </si>
  <si>
    <t>ZL0BCEB1KCT001172</t>
  </si>
  <si>
    <t>C1173-CC-672-YZ</t>
  </si>
  <si>
    <t>ZL0BCEB1KCT001173</t>
  </si>
  <si>
    <t>C1174-CC-902-YZ</t>
  </si>
  <si>
    <t>ZL0BCEB1KCT001174</t>
  </si>
  <si>
    <t>C1175-CC-106-ZA</t>
  </si>
  <si>
    <t>ZL0BCEB1KCT001175</t>
  </si>
  <si>
    <t>C1176-CC-312-ZA</t>
  </si>
  <si>
    <t>ZL0BCEB1KCT001176</t>
  </si>
  <si>
    <t>C1177-CC-535-ZA</t>
  </si>
  <si>
    <t>ZL0BCEB1KCT001177</t>
  </si>
  <si>
    <t>C1178-CC-758-ZA</t>
  </si>
  <si>
    <t>ZL0BCEB1KCT001178</t>
  </si>
  <si>
    <t>C1179-CC-182-ZB</t>
  </si>
  <si>
    <t>ZL0BCEB1KCT001179</t>
  </si>
  <si>
    <t>C1180-CC-392-ZB</t>
  </si>
  <si>
    <t>ZL0BCEB1KCT001180</t>
  </si>
  <si>
    <t>C1181-CC-670-ZB</t>
  </si>
  <si>
    <t>ZL0BCEB1KCT001181</t>
  </si>
  <si>
    <t>C1182-CC-940-ZB</t>
  </si>
  <si>
    <t>ZL0BCEB1KCT001182</t>
  </si>
  <si>
    <t>C1183-CC-147-ZC</t>
  </si>
  <si>
    <t>ZL0BCEB1KCT001183</t>
  </si>
  <si>
    <t>C1184-CC-506-ZC</t>
  </si>
  <si>
    <t>ZL0BCEB1KCT001184</t>
  </si>
  <si>
    <t>C1185-CC-746-ZC</t>
  </si>
  <si>
    <t>ZL0BCEB1KCT001185</t>
  </si>
  <si>
    <t>C1186-CC-976-ZC</t>
  </si>
  <si>
    <t>ZL0BCEB1KCT001186</t>
  </si>
  <si>
    <t>C1187-CC-411-ZD</t>
  </si>
  <si>
    <t>ZL0BCEB1KCT001187</t>
  </si>
  <si>
    <t>C1188-CC-641-ZD</t>
  </si>
  <si>
    <t>ZL0BCEB1KCT001188</t>
  </si>
  <si>
    <t>C1189-CC-022-ZE</t>
  </si>
  <si>
    <t>ZL0BCEB1KCT001189</t>
  </si>
  <si>
    <t>C1190-CC-402-ZE</t>
  </si>
  <si>
    <t>ZL0BCEB1KCT001190</t>
  </si>
  <si>
    <t>C1191-CC-587-ZE</t>
  </si>
  <si>
    <t>ZL0BCEB1KCT001191</t>
  </si>
  <si>
    <t>C1192-CC-738-ZE</t>
  </si>
  <si>
    <t>ZL0BCEB1KCT001192</t>
  </si>
  <si>
    <t>C1193-CC-900-ZE</t>
  </si>
  <si>
    <t>ZL0BCEB1KCT001193</t>
  </si>
  <si>
    <t>C1194-CC-376-ZD</t>
  </si>
  <si>
    <t>ZL0BCEB1KCT001194</t>
  </si>
  <si>
    <t>C1195-CC-588-ZD</t>
  </si>
  <si>
    <t>ZL0BCEB1KCT001195</t>
  </si>
  <si>
    <t>C1196-CC-922-ZD</t>
  </si>
  <si>
    <t>ZL0BCEB1KCT001196</t>
  </si>
  <si>
    <t>C1197-CC-350-ZE</t>
  </si>
  <si>
    <t>ZL0BCEB1KCT001197</t>
  </si>
  <si>
    <t>C1198-CC-536-ZE</t>
  </si>
  <si>
    <t>ZL0BCEB1KCT001198</t>
  </si>
  <si>
    <t>C1199-CC-702-ZE</t>
  </si>
  <si>
    <t>ZL0BCEB1KCT001199</t>
  </si>
  <si>
    <t>C1200-CC-745-YZ</t>
  </si>
  <si>
    <t>ZL0BCEB1KCT001200</t>
  </si>
  <si>
    <t>C1201-CC-999-YZ</t>
  </si>
  <si>
    <t>ZL0BCEB1KCT001201</t>
  </si>
  <si>
    <t>C1202-CC-264-ZA</t>
  </si>
  <si>
    <t>ZL0BCEB1KCT001202</t>
  </si>
  <si>
    <t>C1203-CC-515-ZA</t>
  </si>
  <si>
    <t>ZL0BCEB1KCT001203</t>
  </si>
  <si>
    <t>C1204-CC-752-ZA</t>
  </si>
  <si>
    <t>ZL0BCEB1KCT001204</t>
  </si>
  <si>
    <t>C1205-CC-207-ZB</t>
  </si>
  <si>
    <t>ZL0BCEB1KCT001205</t>
  </si>
  <si>
    <t>C1206-CC-418-ZB</t>
  </si>
  <si>
    <t>ZL0BCEB1KCT001206</t>
  </si>
  <si>
    <t>C1207-CC-932-ZB</t>
  </si>
  <si>
    <t>ZL0BCEB1KCT001207</t>
  </si>
  <si>
    <t>C1208-CC-248-ZC</t>
  </si>
  <si>
    <t>ZL0BCEB1KCT001208</t>
  </si>
  <si>
    <t>C1209-CC-645-ZC</t>
  </si>
  <si>
    <t>ZL0BCEB1KCT001209</t>
  </si>
  <si>
    <t>C1210-CC-610-YR</t>
  </si>
  <si>
    <t>ZL0BCEB1KCT001210</t>
  </si>
  <si>
    <t>C1211-CC-955-YR</t>
  </si>
  <si>
    <t>ZL0BCEB1KCT001211</t>
  </si>
  <si>
    <t>C1212-CC-463-YT</t>
  </si>
  <si>
    <t>ZL0BCEB1KCT001212</t>
  </si>
  <si>
    <t>C1213-CC-565-YW</t>
  </si>
  <si>
    <t>C1214-CC-953-YW</t>
  </si>
  <si>
    <t>ZL0BCEB1KCT001214</t>
  </si>
  <si>
    <t>C1215-CC-262-YX</t>
  </si>
  <si>
    <t>ZL0BCEB1KCT001215</t>
  </si>
  <si>
    <t>C1216-CC-383-YX</t>
  </si>
  <si>
    <t>ZL0BCEB1KCT001216</t>
  </si>
  <si>
    <t>C1217-CC-518-YX</t>
  </si>
  <si>
    <t>ZL0BCEB1KCT001217</t>
  </si>
  <si>
    <t>C1218-CC-666-YX</t>
  </si>
  <si>
    <t>ZL0BCEB1KCT001218</t>
  </si>
  <si>
    <t>C1219-CC-841-YX</t>
  </si>
  <si>
    <t>ZL0BCEB1KCT001219</t>
  </si>
  <si>
    <t>C1220-CC-034-YY</t>
  </si>
  <si>
    <t>ZL0BCEB1KCT001220</t>
  </si>
  <si>
    <t>C1221-CC-270-YY</t>
  </si>
  <si>
    <t>ZL0BCEB1KCT001221</t>
  </si>
  <si>
    <t>C1222-CC-534-YY</t>
  </si>
  <si>
    <t>ZL0BCEB1KCT001222</t>
  </si>
  <si>
    <t>C1223-CD-646-ND</t>
  </si>
  <si>
    <t>ZL0BCEB1KCT001223</t>
  </si>
  <si>
    <t>C1224-CD-923-ND</t>
  </si>
  <si>
    <t>ZL0BCEB1KCT001224</t>
  </si>
  <si>
    <t>C1225-CD-172-NE</t>
  </si>
  <si>
    <t>C1226-CD-451-NE</t>
  </si>
  <si>
    <t>ZL0BCEB1KCT001226</t>
  </si>
  <si>
    <t>C1227-CD-742-NE</t>
  </si>
  <si>
    <t>ZL0BCEB1KCT001227</t>
  </si>
  <si>
    <t>C1228-CD-020-NF</t>
  </si>
  <si>
    <t>ZL0BCEB1KCT001228</t>
  </si>
  <si>
    <t>C1229-CD-324-NF</t>
  </si>
  <si>
    <t>ZL0BCEB1KCT001229</t>
  </si>
  <si>
    <t>C1230-CD-650-NF</t>
  </si>
  <si>
    <t>ZL0BCEB1KCT001230</t>
  </si>
  <si>
    <t>C1231-CD-925-NF</t>
  </si>
  <si>
    <t>ZL0BCEB1KCT001231</t>
  </si>
  <si>
    <t>C1232-CD-192-NG</t>
  </si>
  <si>
    <t>ZL0BCEB1KCT001232</t>
  </si>
  <si>
    <t>C1233-CD-454-NG</t>
  </si>
  <si>
    <t>ZL0BCEB1KCT001233</t>
  </si>
  <si>
    <t>C1234-CD-785-NG</t>
  </si>
  <si>
    <t>ZL0BCEB1KCT001234</t>
  </si>
  <si>
    <t>C1235-CD-051-NH</t>
  </si>
  <si>
    <t>ZL0BCEB1KCT001235</t>
  </si>
  <si>
    <t>C1236-CD-350-NH</t>
  </si>
  <si>
    <t>ZL0BCEB1KCT001236</t>
  </si>
  <si>
    <t>C1237-CD-630-NH</t>
  </si>
  <si>
    <t>ZL0BCEB1KCT001237</t>
  </si>
  <si>
    <t>C1238-CD-981-NH</t>
  </si>
  <si>
    <t>ZL0BCEB1KCT001238</t>
  </si>
  <si>
    <t>C1239-CD-256-NJ</t>
  </si>
  <si>
    <t>ZL0BCEB1KCT001239</t>
  </si>
  <si>
    <t>C1240-CD-567-NJ</t>
  </si>
  <si>
    <t>ZL0BCEB1KCT001240</t>
  </si>
  <si>
    <t>C1241-CD-863-NJ</t>
  </si>
  <si>
    <t>ZL0BCEB1KCT001241</t>
  </si>
  <si>
    <t>C1242-CD-280-NK</t>
  </si>
  <si>
    <t>ZL0BCEB1KCT001242</t>
  </si>
  <si>
    <t>C1243-CD-556-NK</t>
  </si>
  <si>
    <t>ZL0BCEB1KCT001243</t>
  </si>
  <si>
    <t>C1244-CD-848-NK</t>
  </si>
  <si>
    <t>ZL0BCEB1KCT001244</t>
  </si>
  <si>
    <t>C1245-CD-791-NL</t>
  </si>
  <si>
    <t>ZL0BCEB1KCT001245</t>
  </si>
  <si>
    <t>C1246-CD-035-NM</t>
  </si>
  <si>
    <t>ZL0BCEB1KCT001246</t>
  </si>
  <si>
    <t>C1247-CD-308-NM</t>
  </si>
  <si>
    <t>ZL0BCEB1KCT001247</t>
  </si>
  <si>
    <t>C1248-CD-583-NM</t>
  </si>
  <si>
    <t>ZL0BCEB1KCT001248</t>
  </si>
  <si>
    <t>C1249-CD-827-NM</t>
  </si>
  <si>
    <t>ZL0BCEB1KCT001249</t>
  </si>
  <si>
    <t>C1250-CD-078-NN</t>
  </si>
  <si>
    <t>ZL0BCEB1KCT001250</t>
  </si>
  <si>
    <t>C1251-CD-335-NN</t>
  </si>
  <si>
    <t>ZL0BCEB1KCT001251</t>
  </si>
  <si>
    <t>C1252-CD-572-NN</t>
  </si>
  <si>
    <t>ZL0BCEB1KCT001252</t>
  </si>
  <si>
    <t>C1253-CD-814-NN</t>
  </si>
  <si>
    <t>ZL0BCEB1KCT001253</t>
  </si>
  <si>
    <t>C1254-CD-055-NP</t>
  </si>
  <si>
    <t>ZL0BCEB1KCT001254</t>
  </si>
  <si>
    <t>C1255-CD-258-NP</t>
  </si>
  <si>
    <t>ZL0BCEB1KCT001255</t>
  </si>
  <si>
    <t>C1256-CD-502-NP</t>
  </si>
  <si>
    <t>ZL0BCEB1KCT001256</t>
  </si>
  <si>
    <t>C1257-CD-687-NP</t>
  </si>
  <si>
    <t>ZL0BCEB1KCT001257</t>
  </si>
  <si>
    <t>C1258-CD-855-NP</t>
  </si>
  <si>
    <t>ZL0BCEB1KCT001258</t>
  </si>
  <si>
    <t>C1259-CD-139-NR</t>
  </si>
  <si>
    <t>ZL0BCEB1KCT001259</t>
  </si>
  <si>
    <t>C1260-CD-292-NR</t>
  </si>
  <si>
    <t>ZL0BCEB1KCT001260</t>
  </si>
  <si>
    <t>C1261-CD-747-NR</t>
  </si>
  <si>
    <t>ZL0BCEB1KCT001261</t>
  </si>
  <si>
    <t>C1262-CD-640-NS</t>
  </si>
  <si>
    <t>ZL0BCEB1KCT001262</t>
  </si>
  <si>
    <t>C1263-CD-688-NT</t>
  </si>
  <si>
    <t>ZL0BCEB1KCT001263</t>
  </si>
  <si>
    <t>C1264-CD-769-NT</t>
  </si>
  <si>
    <t>ZL0BCEB1KCT001264</t>
  </si>
  <si>
    <t>C1265-CD-859-NT</t>
  </si>
  <si>
    <t>ZL0BCEB1KCT001265</t>
  </si>
  <si>
    <t>C1266-CD-978-NT</t>
  </si>
  <si>
    <t>ZL0BCEB1KCT001266</t>
  </si>
  <si>
    <t>C1267-CD-095-NV</t>
  </si>
  <si>
    <t>ZL0BCEB1KCT001267</t>
  </si>
  <si>
    <t>C1268-CD-193-NV</t>
  </si>
  <si>
    <t>ZL0BCEB1KCT001268</t>
  </si>
  <si>
    <t>C1269-CD-325-NV</t>
  </si>
  <si>
    <t>ZL0BCEB1KCT001269</t>
  </si>
  <si>
    <t>C1270-CD-445-NV</t>
  </si>
  <si>
    <t>ZL0BCEB1KCT001270</t>
  </si>
  <si>
    <t>C1271-CD-574-NV</t>
  </si>
  <si>
    <t>ZL0BCEB1KCT001271</t>
  </si>
  <si>
    <t>C1272-CD-742-NV</t>
  </si>
  <si>
    <t>ZL0BCEB1KCT001272</t>
  </si>
  <si>
    <t>C1273-CD-935-NV</t>
  </si>
  <si>
    <t>ZL0BCEB1KCT001273</t>
  </si>
  <si>
    <t>C1274-CD-099-NW</t>
  </si>
  <si>
    <t>ZL0BCEB1KCT001274</t>
  </si>
  <si>
    <t>C1275-CD-273-NW</t>
  </si>
  <si>
    <t>ZL0BCEB1KCT001275</t>
  </si>
  <si>
    <t>C1276-CD-522-NW</t>
  </si>
  <si>
    <t>ZL0BCEB1KCT001276</t>
  </si>
  <si>
    <t>C1277-CD-757-NW</t>
  </si>
  <si>
    <t>ZL0BCEB1KCT001277</t>
  </si>
  <si>
    <t>C1278-CD-017-NX</t>
  </si>
  <si>
    <t>ZL0BCEB1KCT001278</t>
  </si>
  <si>
    <t>C1279-CD-268-NX</t>
  </si>
  <si>
    <t>ZL0BCEB1KCT001279</t>
  </si>
  <si>
    <t>C1280-CD-268-NX</t>
  </si>
  <si>
    <t>ZL0BCEB1KCT001280</t>
  </si>
  <si>
    <t>C1280-CD-531-NX</t>
  </si>
  <si>
    <t>C1281-CD-773-NX</t>
  </si>
  <si>
    <t>ZL0BCEB1KCT001281</t>
  </si>
  <si>
    <t>C1282-CD-349-NY</t>
  </si>
  <si>
    <t>ZL0BCEB1KCT001282</t>
  </si>
  <si>
    <t>C1283-CD-640-NY</t>
  </si>
  <si>
    <t>ZL0BCEB1KCT001283</t>
  </si>
  <si>
    <t>C1284-CD-114-NZ</t>
  </si>
  <si>
    <t>ZL0BCEB1KCT001284</t>
  </si>
  <si>
    <t>C1285-CD-338-NZ</t>
  </si>
  <si>
    <t>ZL0BCEB1KCT001285</t>
  </si>
  <si>
    <t>C1286-CD-192-PA</t>
  </si>
  <si>
    <t>ZL0BCEB1KCT001286</t>
  </si>
  <si>
    <t>C1287-CD-422-PA</t>
  </si>
  <si>
    <t>ZL0BCEB1KCT001287</t>
  </si>
  <si>
    <t>C1288-CD-727-PA</t>
  </si>
  <si>
    <t>ZL0BCEB1KCT001288</t>
  </si>
  <si>
    <t>C1289-CD-942-PA</t>
  </si>
  <si>
    <t>ZL0BCEB1KCT001289</t>
  </si>
  <si>
    <t>C1290-CD-351-PB</t>
  </si>
  <si>
    <t>ZL0BCEB1KCT001290</t>
  </si>
  <si>
    <t>C1291-CD-597-PB</t>
  </si>
  <si>
    <t>ZL0BCEB1KCT001291</t>
  </si>
  <si>
    <t>C1292-CD-865-PB</t>
  </si>
  <si>
    <t>ZL0BCEB1KCT001292</t>
  </si>
  <si>
    <t>C1293-CD-063-PC</t>
  </si>
  <si>
    <t>ZL0BCEB1KCT001293</t>
  </si>
  <si>
    <t>C1294-CD-233-PC</t>
  </si>
  <si>
    <t>ZL0BCEB1KCT001294</t>
  </si>
  <si>
    <t>C1295-CD-472-PC</t>
  </si>
  <si>
    <t>ZL0BCEB1KCT001295</t>
  </si>
  <si>
    <t>C1296-CD-699-PC</t>
  </si>
  <si>
    <t>ZL0BCEB1KCT001296</t>
  </si>
  <si>
    <t>C1297-CD-909-PC</t>
  </si>
  <si>
    <t>ZL0BCEB1KCT001297</t>
  </si>
  <si>
    <t>C1298-CD-090-PD</t>
  </si>
  <si>
    <t>ZL0BCEB1KCT001298</t>
  </si>
  <si>
    <t>C1299-CD-263-PD</t>
  </si>
  <si>
    <t>ZL0BCEB1KCT001299</t>
  </si>
  <si>
    <t>C1300-CD-461-PD</t>
  </si>
  <si>
    <t>ZL0BCEB1KCT001300</t>
  </si>
  <si>
    <t>C1301-CD-605-PD</t>
  </si>
  <si>
    <t>ZL0BCEB1KCT001301</t>
  </si>
  <si>
    <t>C1302-CD-715-PD</t>
  </si>
  <si>
    <t>ZL0BCEB1KCT001302</t>
  </si>
  <si>
    <t>C1303-CD-841-PD</t>
  </si>
  <si>
    <t>ZL0BCEB1KCT001303</t>
  </si>
  <si>
    <t>C1304-CD-005-PE</t>
  </si>
  <si>
    <t>ZL0BCEB1KCT001304</t>
  </si>
  <si>
    <t>C1305-CD-113-PE</t>
  </si>
  <si>
    <t>ZL0BCEB1KCT001305</t>
  </si>
  <si>
    <t>C1306-CD-239-PE</t>
  </si>
  <si>
    <t>ZL0BCEB1KCT001306</t>
  </si>
  <si>
    <t>C1307-CD-340-PE</t>
  </si>
  <si>
    <t>ZL0BCEB1KCT001307</t>
  </si>
  <si>
    <t>C1308-CD-435-PE</t>
  </si>
  <si>
    <t>ZL0BCEB1KCT001308</t>
  </si>
  <si>
    <t>C1309-CD-514-PE</t>
  </si>
  <si>
    <t>ZL0BCEB1KCT001309</t>
  </si>
  <si>
    <t>C1310-CD-625-PE</t>
  </si>
  <si>
    <t>ZL0BCEB1KCT001310</t>
  </si>
  <si>
    <t>C1311-CD-918-PE</t>
  </si>
  <si>
    <t>ZL0BCEB1KCT001311</t>
  </si>
  <si>
    <t>C1312-CD-874-PE</t>
  </si>
  <si>
    <t>ZL0BCEB1KCT001312</t>
  </si>
  <si>
    <t>C1313-CD-837-PE</t>
  </si>
  <si>
    <t>ZL0BCEB1KCT001313</t>
  </si>
  <si>
    <t>C1314-CD-799-PE</t>
  </si>
  <si>
    <t>ZL0BCEB1KCT001314</t>
  </si>
  <si>
    <t>C1315-CD-739-PE</t>
  </si>
  <si>
    <t>ZL0BCEB1KCT001315</t>
  </si>
  <si>
    <t>C1316-CD-688-PE</t>
  </si>
  <si>
    <t>ZL0BCEB1KCT001316</t>
  </si>
  <si>
    <t>C1317-CD-641-PE</t>
  </si>
  <si>
    <t>ZL0BCEB1KCT001317</t>
  </si>
  <si>
    <t>C1318-CD-587-PE</t>
  </si>
  <si>
    <t>ZL0BCEB1KCT001318</t>
  </si>
  <si>
    <t>C1319-CD-548-PE</t>
  </si>
  <si>
    <t>ZL0BCEB1KCT001319</t>
  </si>
  <si>
    <t>C1320-CD-504-PE</t>
  </si>
  <si>
    <t>ZL0BCEB1KCT001320</t>
  </si>
  <si>
    <t>C1321-CD-456-PE</t>
  </si>
  <si>
    <t>ZL0BCEB1KCT001321</t>
  </si>
  <si>
    <t>C1321-CD-546-PE</t>
  </si>
  <si>
    <t>C1322-CD-401-PE</t>
  </si>
  <si>
    <t>ZL0BCEB1KCT001322</t>
  </si>
  <si>
    <t>C1323-CD-337-PE</t>
  </si>
  <si>
    <t>ZL0BCEB1KCT001323</t>
  </si>
  <si>
    <t>C1324-CD-136-VY</t>
  </si>
  <si>
    <t>ZL0BCEB1KCT001324</t>
  </si>
  <si>
    <t>C1325-CD-429-VY</t>
  </si>
  <si>
    <t>ZL0BCEB1KCT001325</t>
  </si>
  <si>
    <t>C1326-CD-735-VY</t>
  </si>
  <si>
    <t>ZL0BCEB1KCT001326</t>
  </si>
  <si>
    <t>C1327-CD-018-VZ</t>
  </si>
  <si>
    <t>ZL0BCEB1KCT001327</t>
  </si>
  <si>
    <t>C1328-CD-266-VZ</t>
  </si>
  <si>
    <t>ZL0BCEB1KCT001328</t>
  </si>
  <si>
    <t>C1329-CD-540-VZ</t>
  </si>
  <si>
    <t>ZL0BCEB1KCT001329</t>
  </si>
  <si>
    <t>C1330-CD-837-VZ</t>
  </si>
  <si>
    <t>ZL0BCEB1KCT001330</t>
  </si>
  <si>
    <t>C1331-CD-095-WA</t>
  </si>
  <si>
    <t>ZL0BCEB1KCT001331</t>
  </si>
  <si>
    <t>C1332-CD-394-WA</t>
  </si>
  <si>
    <t>ZL0BCEB1KCT001332</t>
  </si>
  <si>
    <t>C1333-CD-667-WA</t>
  </si>
  <si>
    <t>ZL0BCEB1KCT001333</t>
  </si>
  <si>
    <t>C1334-CD-941-WA</t>
  </si>
  <si>
    <t>ZL0BCEB1KCT001334</t>
  </si>
  <si>
    <t>C1335-CD-209-WB</t>
  </si>
  <si>
    <t>ZL0BCEB1KCT001335</t>
  </si>
  <si>
    <t>C1336</t>
  </si>
  <si>
    <t>ZL0BCEB1KCT001336</t>
  </si>
  <si>
    <t>C1336-CD-497-WB</t>
  </si>
  <si>
    <t>C1337-CD-780-WB</t>
  </si>
  <si>
    <t>ZL0BCEB1KCT001337</t>
  </si>
  <si>
    <t>C1338-CD-115-WC</t>
  </si>
  <si>
    <t>ZL0BCEB1KCT001338</t>
  </si>
  <si>
    <t>C1339-CD-425-WC</t>
  </si>
  <si>
    <t>ZL0BCEB1KCT001339</t>
  </si>
  <si>
    <t>C1340-CD-730-WC</t>
  </si>
  <si>
    <t>ZL0BCEB1KCT001340</t>
  </si>
  <si>
    <t>C1341-CD-269-WD</t>
  </si>
  <si>
    <t>ZL0BCEB1KCT001341</t>
  </si>
  <si>
    <t>C1342-CD-536-WD</t>
  </si>
  <si>
    <t>ZL0BCEB1KCT001342</t>
  </si>
  <si>
    <t>C1343-CD-794-WD</t>
  </si>
  <si>
    <t>ZL0BCEB1KCT001343</t>
  </si>
  <si>
    <t>C1344-CD-057-WE</t>
  </si>
  <si>
    <t>ZL0BCEB1KCT001344</t>
  </si>
  <si>
    <t>C1345-CD-373-WE</t>
  </si>
  <si>
    <t>ZL0BCEB1KCT001345</t>
  </si>
  <si>
    <t>C1346-CD-644-WE</t>
  </si>
  <si>
    <t>ZL0BCEB1KCT001346</t>
  </si>
  <si>
    <t>C1347-CD-904-WE</t>
  </si>
  <si>
    <t>ZL0BCEB1KCT001347</t>
  </si>
  <si>
    <t>C1348-CD-158-WF</t>
  </si>
  <si>
    <t>ZL0BCEB1KCT001348</t>
  </si>
  <si>
    <t>C1349-CD-399-WF</t>
  </si>
  <si>
    <t>ZL0BCEB1KCT001349</t>
  </si>
  <si>
    <t>C1350-CD-649-WF</t>
  </si>
  <si>
    <t>ZL0BCEB1KCT001350</t>
  </si>
  <si>
    <t>C1351-CD-932-WF</t>
  </si>
  <si>
    <t>ZL0BCEB1KCT001351</t>
  </si>
  <si>
    <t>C1352-CD-208-WG</t>
  </si>
  <si>
    <t>ZL0BCEB1KCT001352</t>
  </si>
  <si>
    <t>C1353-CD-510-WG</t>
  </si>
  <si>
    <t>ZL0BCEB1KCT001353</t>
  </si>
  <si>
    <t>C1354-CD-758-WG</t>
  </si>
  <si>
    <t>ZL0BCEB1KCT001354</t>
  </si>
  <si>
    <t>C1355-CD-737-WH</t>
  </si>
  <si>
    <t>ZL0BCEB1KCT001355</t>
  </si>
  <si>
    <t>C1356-CD-978-WH</t>
  </si>
  <si>
    <t>ZL0BCEB1KCT001356</t>
  </si>
  <si>
    <t>C1357-CD-237-WJ</t>
  </si>
  <si>
    <t>ZL0BCEB1KCT001357</t>
  </si>
  <si>
    <t>C1357-CD-327-WJ</t>
  </si>
  <si>
    <t>C1358-CD-452-WJ</t>
  </si>
  <si>
    <t>ZL0BCEB1KCT001358</t>
  </si>
  <si>
    <t>C1359-CD-669-WJ</t>
  </si>
  <si>
    <t>ZL0BCEB1KCT001359</t>
  </si>
  <si>
    <t>C1360-CD-821-WJ</t>
  </si>
  <si>
    <t>ZL0BCEB1KCT001360</t>
  </si>
  <si>
    <t>C1361-CD-167-WL</t>
  </si>
  <si>
    <t>ZL0BCEB1KCT001361</t>
  </si>
  <si>
    <t>C1362-CD-389-WL</t>
  </si>
  <si>
    <t>ZL0BCEB1KCT001362</t>
  </si>
  <si>
    <t>C1363-CD-159-WM</t>
  </si>
  <si>
    <t>ZL0BCEB1KCT001363</t>
  </si>
  <si>
    <t>C1364-CD-825-WM</t>
  </si>
  <si>
    <t>ZL0BCEB1KCT001364</t>
  </si>
  <si>
    <t>C1365-CD-008-WN</t>
  </si>
  <si>
    <t>ZL0BCEB1KCT001365</t>
  </si>
  <si>
    <t>C1366-CD-072-WN</t>
  </si>
  <si>
    <t>ZL0BCEB1KCT001366</t>
  </si>
  <si>
    <t>C1367-CD-122-WN</t>
  </si>
  <si>
    <t>ZL0BCEB1KCT001367</t>
  </si>
  <si>
    <t>C1368-CD-165-WN</t>
  </si>
  <si>
    <t>ZL0BCEB1KCT001368</t>
  </si>
  <si>
    <t>C1369-CD-240-WN</t>
  </si>
  <si>
    <t>ZL0BCEB1KCT001369</t>
  </si>
  <si>
    <t>C1370-CD-322-WN</t>
  </si>
  <si>
    <t>ZL0BCEB1KCT001370</t>
  </si>
  <si>
    <t>C1371-CD-425-WN</t>
  </si>
  <si>
    <t>ZL0BCEB1KCT001371</t>
  </si>
  <si>
    <t>C1372-CD-552-WN</t>
  </si>
  <si>
    <t>ZL0BCEB1KCT001372</t>
  </si>
  <si>
    <t>C1373-CD-660-WN</t>
  </si>
  <si>
    <t>ZL0BCEB1KCT001373</t>
  </si>
  <si>
    <t>C1374-CE-366-DX</t>
  </si>
  <si>
    <t>ZL0BCEB1KCT001374</t>
  </si>
  <si>
    <t>C1375-CE-682-DX</t>
  </si>
  <si>
    <t>ZL0BCEB1KCT001375</t>
  </si>
  <si>
    <t>C1376-CE-966-DX</t>
  </si>
  <si>
    <t>ZL0BCEB1KCT001376</t>
  </si>
  <si>
    <t>C1377-CE-236-DY</t>
  </si>
  <si>
    <t>ZL0BCEB1KCT001377</t>
  </si>
  <si>
    <t>C1378-CE-503-DY</t>
  </si>
  <si>
    <t>ZL0BCEB1KCT001378</t>
  </si>
  <si>
    <t>C1379-CE-779-DY</t>
  </si>
  <si>
    <t>ZL0BCEB1KCT001379</t>
  </si>
  <si>
    <t>C1380-CE-097-DZ</t>
  </si>
  <si>
    <t>ZL0BCEB1KCT001380</t>
  </si>
  <si>
    <t>C1381-CE-373-DZ</t>
  </si>
  <si>
    <t>ZL0BCEB1KCT001381</t>
  </si>
  <si>
    <t>C1382-CE-754-DZ</t>
  </si>
  <si>
    <t>ZL0BCEB1KCT001382</t>
  </si>
  <si>
    <t>C1383-CE-061-EA</t>
  </si>
  <si>
    <t>ZL0BCEB1KCT001383</t>
  </si>
  <si>
    <t>C1384-CE-356-EA</t>
  </si>
  <si>
    <t>ZL0BCEB1KCT001384</t>
  </si>
  <si>
    <t>C1385-CE-645-EA</t>
  </si>
  <si>
    <t>ZL0BCEB1KCT001385</t>
  </si>
  <si>
    <t>C1386-CE-015-EB</t>
  </si>
  <si>
    <t>ZL0BCEB1KCT001386</t>
  </si>
  <si>
    <t>C1387-CE-284-EB</t>
  </si>
  <si>
    <t>ZL0BCEB1KCT001387</t>
  </si>
  <si>
    <t>C1388-CE-560-EB</t>
  </si>
  <si>
    <t>ZL0BCEB1KCT001388</t>
  </si>
  <si>
    <t>C1389-CE-862-EB</t>
  </si>
  <si>
    <t>ZL0BCEB1KCT001389</t>
  </si>
  <si>
    <t>C1390-CE-176-EC</t>
  </si>
  <si>
    <t>ZL0BCEB1KCT001390</t>
  </si>
  <si>
    <t>C1391-CE-467-EC</t>
  </si>
  <si>
    <t>ZL0BCEB1KCT001391</t>
  </si>
  <si>
    <t>C1392-CE-467-EC</t>
  </si>
  <si>
    <t>C1392-CE-723-EC</t>
  </si>
  <si>
    <t>ZL0BCEB1KCT001392</t>
  </si>
  <si>
    <t>C1393-CE-016-ED</t>
  </si>
  <si>
    <t>ZL0BCEB1KCT001393</t>
  </si>
  <si>
    <t>C1394-CE-351-ED</t>
  </si>
  <si>
    <t>ZL0BCEB1KCT001394</t>
  </si>
  <si>
    <t>C1395-CE-684-ED</t>
  </si>
  <si>
    <t>ZL0BCEB1KCT001395</t>
  </si>
  <si>
    <t>C1396-CE-022-EE</t>
  </si>
  <si>
    <t>ZL0BCEB1KCT001396</t>
  </si>
  <si>
    <t>C1397-CE-367-EE</t>
  </si>
  <si>
    <t>ZL0BCEB1KCT001397</t>
  </si>
  <si>
    <t>C1398-CE-721-EE</t>
  </si>
  <si>
    <t>ZL0BCEB1KCT001398</t>
  </si>
  <si>
    <t>C1399-CE-079-EF</t>
  </si>
  <si>
    <t>ZL0BCEB1KCT001399</t>
  </si>
  <si>
    <t>C1400-CE-433-EF</t>
  </si>
  <si>
    <t>ZL0BCEB1KCT001400</t>
  </si>
  <si>
    <t>C1401-CE-790-EF</t>
  </si>
  <si>
    <t>ZL0BCEB1KCT001401</t>
  </si>
  <si>
    <t>C1402-CE-107-EG</t>
  </si>
  <si>
    <t>ZL0BCEB1KCT001402</t>
  </si>
  <si>
    <t>C1403-CE-554-EG</t>
  </si>
  <si>
    <t>ZL0BCEB1KCT001403</t>
  </si>
  <si>
    <t>C1404-CE-885-EG</t>
  </si>
  <si>
    <t>ZL0BCEB1KCT001404</t>
  </si>
  <si>
    <t>C1405-CE-216-EH</t>
  </si>
  <si>
    <t>ZL0BCEB1KCT001405</t>
  </si>
  <si>
    <t>C1406-CE-549-EH</t>
  </si>
  <si>
    <t>ZL0BCEB1KCT001406</t>
  </si>
  <si>
    <t>C1407-CE-880-EH</t>
  </si>
  <si>
    <t>ZL0BCEB1KCT001407</t>
  </si>
  <si>
    <t>C1408-CE-128-EJ</t>
  </si>
  <si>
    <t>ZL0BCEB1KCT001408</t>
  </si>
  <si>
    <t>C1409-CE-533-EJ</t>
  </si>
  <si>
    <t>ZL0BCEB1KCT001409</t>
  </si>
  <si>
    <t>C1410-CE-771-EJ</t>
  </si>
  <si>
    <t>ZL0BCEB1KCT001410</t>
  </si>
  <si>
    <t>C1411-CE-015-EK</t>
  </si>
  <si>
    <t>ZL0BCEB1KCT001411</t>
  </si>
  <si>
    <t>C1412-CE-199-EK</t>
  </si>
  <si>
    <t>ZL0BCEB1KCT001412</t>
  </si>
  <si>
    <t>C1413-CE-753-EL</t>
  </si>
  <si>
    <t>ZL0BCEB1KCT001413</t>
  </si>
  <si>
    <t>C1414-CE-927-EL</t>
  </si>
  <si>
    <t>ZL0BCEB1KCT001414</t>
  </si>
  <si>
    <t>C1415-CE-240-EM</t>
  </si>
  <si>
    <t>ZL0BCEB1KCT001415</t>
  </si>
  <si>
    <t>C1416-CE-901-EM</t>
  </si>
  <si>
    <t>ZL0BCEB1KCT001416</t>
  </si>
  <si>
    <t>C1417-CE-577-EN</t>
  </si>
  <si>
    <t>ZL0BCEB1KCT001417</t>
  </si>
  <si>
    <t>C1418-CE-966-EN</t>
  </si>
  <si>
    <t>ZL0BCEB1KCT001418</t>
  </si>
  <si>
    <t>C1419-CE-312-EP</t>
  </si>
  <si>
    <t>ZL0BCEB1KCT001419</t>
  </si>
  <si>
    <t>C1420-CE-574-EP</t>
  </si>
  <si>
    <t>ZL0BCEB1KCT001420</t>
  </si>
  <si>
    <t>C1421-CE-815-EP</t>
  </si>
  <si>
    <t>ZL0BCEB1KCT001421</t>
  </si>
  <si>
    <t>C1422-CE-079-EQ</t>
  </si>
  <si>
    <t>ZL0BCEB1KCT001422</t>
  </si>
  <si>
    <t>C1423-CE-282-EQ</t>
  </si>
  <si>
    <t>ZL0BCEB1KCT001423</t>
  </si>
  <si>
    <t>C1424-CE-389-EQ</t>
  </si>
  <si>
    <t>ZL0BCEB1KCT001424</t>
  </si>
  <si>
    <t>C1425-CE-523-EQ</t>
  </si>
  <si>
    <t>ZL0BCEB1KCT001425</t>
  </si>
  <si>
    <t>C1426-CE-664-EQ</t>
  </si>
  <si>
    <t>ZL0BCEB1KCT001426</t>
  </si>
  <si>
    <t>C1427-CE-799-EQ</t>
  </si>
  <si>
    <t>ZL0BCEB1KCT001427</t>
  </si>
  <si>
    <t>C1428-CE-959-EQ</t>
  </si>
  <si>
    <t>ZL0BCEB1KCT001428</t>
  </si>
  <si>
    <t>C1429-CE-128-ER</t>
  </si>
  <si>
    <t>ZL0BCEB1KCT001429</t>
  </si>
  <si>
    <t>C1430-CE-291-ER</t>
  </si>
  <si>
    <t>ZL0BCEB1KCT001430</t>
  </si>
  <si>
    <t>C1431-CE-505-ER</t>
  </si>
  <si>
    <t>ZL0BCEB1KCT001431</t>
  </si>
  <si>
    <t>C1432-CE-732-ER</t>
  </si>
  <si>
    <t>ZL0BCEB1KCT001432</t>
  </si>
  <si>
    <t>C1433-CE-003-ES</t>
  </si>
  <si>
    <t>ZL0BCEB1KCT001433</t>
  </si>
  <si>
    <t>C1434-CE-275-ES</t>
  </si>
  <si>
    <t>ZL0BCEB1KCT001434</t>
  </si>
  <si>
    <t>C1435-CE-513-ES</t>
  </si>
  <si>
    <t>ZL0BCEB1KCT001435</t>
  </si>
  <si>
    <t>C1436-CE-760-ES</t>
  </si>
  <si>
    <t>ZL0BCEB1KCT001436</t>
  </si>
  <si>
    <t>C1437-CE-031-ET</t>
  </si>
  <si>
    <t>ZL0BCEB1KCT001437</t>
  </si>
  <si>
    <t>C1438-CE-293-ET</t>
  </si>
  <si>
    <t>ZL0BCEB1KCT001438</t>
  </si>
  <si>
    <t>C1439-CE-555-ET</t>
  </si>
  <si>
    <t>ZL0BCEB1KCT001439</t>
  </si>
  <si>
    <t>C1440-CE-843-ET</t>
  </si>
  <si>
    <t>ZL0BCEB1KCT001440</t>
  </si>
  <si>
    <t>C1441-CE-135-EV</t>
  </si>
  <si>
    <t>ZL0BCEB1KCT001441</t>
  </si>
  <si>
    <t>C1442-CE-405-EV</t>
  </si>
  <si>
    <t>ZL0BCEB1KCT001442</t>
  </si>
  <si>
    <t>C1443-CE-698-EV</t>
  </si>
  <si>
    <t>ZL0BCEB1KCT001443</t>
  </si>
  <si>
    <t>C1444-CE-936-EV</t>
  </si>
  <si>
    <t>ZL0BCEB1KCT001444</t>
  </si>
  <si>
    <t>C1445-CE-171-EW</t>
  </si>
  <si>
    <t>ZL0BCEB1KCT001445</t>
  </si>
  <si>
    <t>C1446-CE-463-EW</t>
  </si>
  <si>
    <t>ZL0BCEB1KCT001446</t>
  </si>
  <si>
    <t>C1447-CE-704-EW</t>
  </si>
  <si>
    <t>ZL0BCEB1KCT001447</t>
  </si>
  <si>
    <t>C1448-CE-962-EW</t>
  </si>
  <si>
    <t>ZL0BCEB1KCT001448</t>
  </si>
  <si>
    <t>C1449-CE-176-EX</t>
  </si>
  <si>
    <t>ZL0BCEB1KCT001449</t>
  </si>
  <si>
    <t>C1450-CE-619-EX</t>
  </si>
  <si>
    <t>ZL0BCEB1KCT001450</t>
  </si>
  <si>
    <t>C1451-CE-876-EX</t>
  </si>
  <si>
    <t>ZL0BCEB1KCT001451</t>
  </si>
  <si>
    <t>C1452-CE-116-EY</t>
  </si>
  <si>
    <t>ZL0BCEB1KCT001452</t>
  </si>
  <si>
    <t>C1453-CE-355-EY</t>
  </si>
  <si>
    <t>ZL0BCEB1KCT001453</t>
  </si>
  <si>
    <t>C1454-CE-815-EY</t>
  </si>
  <si>
    <t>ZL0BCEB1KCT001454</t>
  </si>
  <si>
    <t>C1455-CE-135-EZ</t>
  </si>
  <si>
    <t>ZL0BCEB1KCT001455</t>
  </si>
  <si>
    <t>C1456-CE-326-EZ</t>
  </si>
  <si>
    <t>ZL0BCEB1KCT001456</t>
  </si>
  <si>
    <t>C1457-CE-518-EZ</t>
  </si>
  <si>
    <t>ZL0BCEB1KCT001457</t>
  </si>
  <si>
    <t>C1458-CE-717-EZ</t>
  </si>
  <si>
    <t>ZL0BCEB1KCT001458</t>
  </si>
  <si>
    <t>C1458-CE-896-EZ</t>
  </si>
  <si>
    <t>ZL0BCEB1KCT001459</t>
  </si>
  <si>
    <t>C1459-CE-896-EZ</t>
  </si>
  <si>
    <t>C1460-CE-077-FA</t>
  </si>
  <si>
    <t>ZL0BCEB1KCT001460</t>
  </si>
  <si>
    <t>C1461-CE-218-FA</t>
  </si>
  <si>
    <t>ZL0BCEB1KCT001461</t>
  </si>
  <si>
    <t>C1462-CE-342-FA</t>
  </si>
  <si>
    <t>ZL0BCEB1KCT001462</t>
  </si>
  <si>
    <t>C1462-CE-432-FA</t>
  </si>
  <si>
    <t>C1463-CE-453-FA</t>
  </si>
  <si>
    <t>ZL0BCEB1KCT001463</t>
  </si>
  <si>
    <t>C1464-CE-573-FA</t>
  </si>
  <si>
    <t>ZL0BCEB1KCT001464</t>
  </si>
  <si>
    <t>C1465-CE-696-FA</t>
  </si>
  <si>
    <t>ZL0BCEB1KCT001465</t>
  </si>
  <si>
    <t>C1466-CE-787-FA</t>
  </si>
  <si>
    <t>ZL0BCEB1KCT001466</t>
  </si>
  <si>
    <t>C1467-CE-883-FA</t>
  </si>
  <si>
    <t>ZL0BCEB1KCT001467</t>
  </si>
  <si>
    <t>C1468-CE-022-FB</t>
  </si>
  <si>
    <t>ZL0BCEB1KCT001468</t>
  </si>
  <si>
    <t>C1469-CE-144-FB</t>
  </si>
  <si>
    <t>ZL0BCEB1KCT001469</t>
  </si>
  <si>
    <t>C1470-CE-245-FB</t>
  </si>
  <si>
    <t>ZL0BCEB1KCT001470</t>
  </si>
  <si>
    <t>C1471-CE-376-ND</t>
  </si>
  <si>
    <t>ZL0BCEB1KCT001471</t>
  </si>
  <si>
    <t>C1472-CE-637-ND</t>
  </si>
  <si>
    <t>ZL0BCEB1KCT001472</t>
  </si>
  <si>
    <t>C1473-CE-914-ND</t>
  </si>
  <si>
    <t>ZL0BCEB1KCT001473</t>
  </si>
  <si>
    <t>C1474-CE-322-NE</t>
  </si>
  <si>
    <t>ZL0BCEB1KCT001474</t>
  </si>
  <si>
    <t>C1475-CE-624-NE</t>
  </si>
  <si>
    <t>ZL0BCEB1KCT001475</t>
  </si>
  <si>
    <t>C1476-CE-862-NE</t>
  </si>
  <si>
    <t>ZL0BCEB1KCT001476</t>
  </si>
  <si>
    <t>C1477-CE-094-NF</t>
  </si>
  <si>
    <t>ZL0BCEB1KCT001477</t>
  </si>
  <si>
    <t>C1478-CE-342-NF</t>
  </si>
  <si>
    <t>ZL0BCEB1KCT001478</t>
  </si>
  <si>
    <t>C1479-CE-547-NF</t>
  </si>
  <si>
    <t>ZL0BCEB1KCT001479</t>
  </si>
  <si>
    <t>C1480-CE-772-NF</t>
  </si>
  <si>
    <t>ZL0BCEB1KCT001480</t>
  </si>
  <si>
    <t>C1481-CE-372-NG</t>
  </si>
  <si>
    <t>ZL0BCEB1KCT001481</t>
  </si>
  <si>
    <t>C1482-CE-529-NG</t>
  </si>
  <si>
    <t>ZL0BCEB1KCT001482</t>
  </si>
  <si>
    <t>C1483-CE-690-NG</t>
  </si>
  <si>
    <t>ZL0BCEB1KCT001483</t>
  </si>
  <si>
    <t>C1484-CE-852-NG</t>
  </si>
  <si>
    <t>ZL0BCEB1KCT001484</t>
  </si>
  <si>
    <t>C1485-CE-001-NH</t>
  </si>
  <si>
    <t>ZL0BCEB1KCT001485</t>
  </si>
  <si>
    <t>C1486-CE-129-NH</t>
  </si>
  <si>
    <t>ZL0BCEB1KCT001486</t>
  </si>
  <si>
    <t>C1487-CE-251-NH</t>
  </si>
  <si>
    <t>ZL0BCEB1KCT001487</t>
  </si>
  <si>
    <t>C1488-CE-364-NH</t>
  </si>
  <si>
    <t>ZL0BCEB1KCT001488</t>
  </si>
  <si>
    <t>C1489-CE-464-NH</t>
  </si>
  <si>
    <t>ZL0BCEB1KCT001489</t>
  </si>
  <si>
    <t>C1490-CE-596-NH</t>
  </si>
  <si>
    <t>ZL0BCEB1KCT001490</t>
  </si>
  <si>
    <t>C1491-CE-687-NH</t>
  </si>
  <si>
    <t>ZL0BCEB1KCT001491</t>
  </si>
  <si>
    <t>C1492-CE-779-NH</t>
  </si>
  <si>
    <t>ZL0BCEB1KCT001492</t>
  </si>
  <si>
    <t>C1493-CE-860-NH</t>
  </si>
  <si>
    <t>ZL0BCEB1KCT001493</t>
  </si>
  <si>
    <t>C1494-CE-940-NH</t>
  </si>
  <si>
    <t>ZL0BCEB1KCT001494</t>
  </si>
  <si>
    <t>C1495-CE-236-NQ</t>
  </si>
  <si>
    <t>ZL0BCEB1KCT001495</t>
  </si>
  <si>
    <t>C1496-CE-496-NQ</t>
  </si>
  <si>
    <t>ZL0BCEB1KCT001496</t>
  </si>
  <si>
    <t>C1497-CE-788-NQ</t>
  </si>
  <si>
    <t>ZL0BCEB1KCT001497</t>
  </si>
  <si>
    <t>C1498-CE-101-NR</t>
  </si>
  <si>
    <t>ZL0BCEB1KCT001498</t>
  </si>
  <si>
    <t>C1499-CE-385-NR</t>
  </si>
  <si>
    <t>ZL0BCEB1KCT001499</t>
  </si>
  <si>
    <t>C1500-CE-663-NR</t>
  </si>
  <si>
    <t>ZL0BCEB1KCT001500</t>
  </si>
  <si>
    <t>C1501-CE-037-SZ</t>
  </si>
  <si>
    <t>ZL0BCEB1KCT001501</t>
  </si>
  <si>
    <t>C1502-CE-329-SZ</t>
  </si>
  <si>
    <t>ZL0BCEB1KCT001502</t>
  </si>
  <si>
    <t>C1503-CE-609-SZ</t>
  </si>
  <si>
    <t>ZL0BCEB1KCT001503</t>
  </si>
  <si>
    <t>C1504-CE-862-SZ</t>
  </si>
  <si>
    <t>ZL0BCEB1KCT001504</t>
  </si>
  <si>
    <t>C1505-CE-119-TA</t>
  </si>
  <si>
    <t>ZL0BCEB1KCT001505</t>
  </si>
  <si>
    <t>C1506-CE-428-TA</t>
  </si>
  <si>
    <t>ZL0BCEB1KCT001506</t>
  </si>
  <si>
    <t>C1507-CE-732-TA</t>
  </si>
  <si>
    <t>ZL0BCEB1KCT001507</t>
  </si>
  <si>
    <t>C1508-CE-036-TB</t>
  </si>
  <si>
    <t>ZL0BCEB1KCT001508</t>
  </si>
  <si>
    <t>C1509-CE-408-TB</t>
  </si>
  <si>
    <t>ZL0BCEB1KCT001509</t>
  </si>
  <si>
    <t>C1510-CE-781-TB</t>
  </si>
  <si>
    <t>ZL0BCEB1KCT001510</t>
  </si>
  <si>
    <t>C1511-CE-121-TC</t>
  </si>
  <si>
    <t>ZL0BCEB1KCT001511</t>
  </si>
  <si>
    <t>C1512-CE-462-TC</t>
  </si>
  <si>
    <t>ZL0BCEB1KCT001512</t>
  </si>
  <si>
    <t>C1513-CE-761-TC</t>
  </si>
  <si>
    <t>ZL0BCEB1KCT001513</t>
  </si>
  <si>
    <t>C1514-CE-132-TD</t>
  </si>
  <si>
    <t>ZL0BCEB1KCT001514</t>
  </si>
  <si>
    <t>C1515-CE-520-TD</t>
  </si>
  <si>
    <t>ZL0BCEB1KCT001515</t>
  </si>
  <si>
    <t>C1516-CE-873-TD</t>
  </si>
  <si>
    <t>ZL0BCEB1KCT001516</t>
  </si>
  <si>
    <t>C1517-CE-182-TE</t>
  </si>
  <si>
    <t>ZL0BCEB1KCT001517</t>
  </si>
  <si>
    <t>C1518-CE-545-TE</t>
  </si>
  <si>
    <t>ZL0BCEB1KCT001518</t>
  </si>
  <si>
    <t>C1519-CE-826-TE</t>
  </si>
  <si>
    <t>ZL0BCEB1KCT001519</t>
  </si>
  <si>
    <t>C1520-CE-180-TF</t>
  </si>
  <si>
    <t>ZL0BCEB1KCT001520</t>
  </si>
  <si>
    <t>C1521-CE-496-TF</t>
  </si>
  <si>
    <t>ZL0BCEB1KCT001521</t>
  </si>
  <si>
    <t>C1649-CT-480-BX</t>
  </si>
  <si>
    <t>ZL0BCEB1KDT001649</t>
  </si>
  <si>
    <t>C1652-CT-899-BX</t>
  </si>
  <si>
    <t>ZL0BCEB1KDT001652</t>
  </si>
  <si>
    <t>C1653-CT-025-BY</t>
  </si>
  <si>
    <t>ZL0BCEB1KDT001653</t>
  </si>
  <si>
    <t>C1658-CT-650-BY</t>
  </si>
  <si>
    <t>ZL0BCEB1KDT001658</t>
  </si>
  <si>
    <t>C1661-CT-308-CA</t>
  </si>
  <si>
    <t>ZL0BCEB1KDT001661</t>
  </si>
  <si>
    <t>C1667-CT-303-CC</t>
  </si>
  <si>
    <t>ZL0BCEB1KDT001667</t>
  </si>
  <si>
    <t>C1669-CT-587-CC</t>
  </si>
  <si>
    <t>ZL0BCEB1KDT001669</t>
  </si>
  <si>
    <t>C1671-CT-706-CC</t>
  </si>
  <si>
    <t>ZL0BCEB1KDT001671</t>
  </si>
  <si>
    <t>C1673-CV-058-EW</t>
  </si>
  <si>
    <t>ZL0BCEB1KDT001673</t>
  </si>
  <si>
    <t>C1674-CV-326-EW</t>
  </si>
  <si>
    <t>ZL0BCEB1KDT001674</t>
  </si>
  <si>
    <t>C1677-CV-834-EW</t>
  </si>
  <si>
    <t>ZL0BCEB1KDT001677</t>
  </si>
  <si>
    <t>C1678-CV-970-EW</t>
  </si>
  <si>
    <t>ZL0BCEB1KDT001678</t>
  </si>
  <si>
    <t>C1680-CV-246-EX</t>
  </si>
  <si>
    <t>ZL0BCEB1KDT001680</t>
  </si>
  <si>
    <t>C1681-CV-403-EX</t>
  </si>
  <si>
    <t>ZL0BCEB1KDT001681</t>
  </si>
  <si>
    <t>C1682-CV-559-EX</t>
  </si>
  <si>
    <t>ZL0BCEB1KDT001682</t>
  </si>
  <si>
    <t>C1686-CV-220-EY</t>
  </si>
  <si>
    <t>ZL0BCEB1KDT001686</t>
  </si>
  <si>
    <t>C1688-CV-510-EY</t>
  </si>
  <si>
    <t>ZL0BCEB1KDT001688</t>
  </si>
  <si>
    <t>C1690-CV-791-EY</t>
  </si>
  <si>
    <t>ZL0BCEB1KDT001690</t>
  </si>
  <si>
    <t>C1691-CV-946-EY</t>
  </si>
  <si>
    <t>ZL0BCEB1KDT001691</t>
  </si>
  <si>
    <t>C1693-CV-296-EZ</t>
  </si>
  <si>
    <t>ZL0BCEB1KDT001693</t>
  </si>
  <si>
    <t>C1695-CV-575-EZ</t>
  </si>
  <si>
    <t>ZL0BCEB1KDT001695</t>
  </si>
  <si>
    <t>C1696-CV-417-FA</t>
  </si>
  <si>
    <t>ZL0BCEB1KDT001696</t>
  </si>
  <si>
    <t>C1698-CV-699-FA</t>
  </si>
  <si>
    <t>ZL0BCEB1KDT001698</t>
  </si>
  <si>
    <t>C1699-CV-834-FA</t>
  </si>
  <si>
    <t>ZL0BCEB1KDT001699</t>
  </si>
  <si>
    <t>C1701-CV-092-FB</t>
  </si>
  <si>
    <t>ZL0BCEB1KDT001701</t>
  </si>
  <si>
    <t>C1703-CV-316-FB</t>
  </si>
  <si>
    <t>ZL0BCEB1KDT001703</t>
  </si>
  <si>
    <t>C1707-CV-062-FC</t>
  </si>
  <si>
    <t>ZL0BCEB1KDT001707</t>
  </si>
  <si>
    <t>C1708-CV-142-FC</t>
  </si>
  <si>
    <t>Jean Louis CILIA</t>
  </si>
  <si>
    <t>ZL0BCEB1KDT001708</t>
  </si>
  <si>
    <t>C1710-CV-294-FC</t>
  </si>
  <si>
    <t>ZL0BCEB1KDT001710</t>
  </si>
  <si>
    <t>C1712-CV-450-FC</t>
  </si>
  <si>
    <t>ZL0BCEB1KDT001712</t>
  </si>
  <si>
    <t>C1714-CV-586-FC</t>
  </si>
  <si>
    <t>ZL0BCEB1KDT001714</t>
  </si>
  <si>
    <t>C1715-CV-627-FC</t>
  </si>
  <si>
    <t>ZL0BCEB1KDT001715</t>
  </si>
  <si>
    <t>C1716-CV-676-FC</t>
  </si>
  <si>
    <t>ZL0BCEB1KDT001716</t>
  </si>
  <si>
    <t>C1717-CV-511-FK</t>
  </si>
  <si>
    <t>ZL0BCEB1KDT001717</t>
  </si>
  <si>
    <t>C1719-CV-887-FK</t>
  </si>
  <si>
    <t>ZL0BCEB1KDT001719</t>
  </si>
  <si>
    <t>C1723-CX-923-FT</t>
  </si>
  <si>
    <t>ZL0BCEB1KDT001723</t>
  </si>
  <si>
    <t>C1724-CX-008-FV</t>
  </si>
  <si>
    <t>ZL0BCEB1KDT001724</t>
  </si>
  <si>
    <t>C1725-CX-245-FV</t>
  </si>
  <si>
    <t>ZL0BCEB1KDT001725</t>
  </si>
  <si>
    <t>C1729-CX-558-FV</t>
  </si>
  <si>
    <t>ZL0BCEB1KDT001729</t>
  </si>
  <si>
    <t>C1732-CX-214-MD</t>
  </si>
  <si>
    <t>ZL0BCEB1KDT001732</t>
  </si>
  <si>
    <t>C1733-CX-315-MD</t>
  </si>
  <si>
    <t>ZL0BCEB1KDT001733</t>
  </si>
  <si>
    <t>C1736-CX-508-MD</t>
  </si>
  <si>
    <t>ZL0BCEB1KDT001736</t>
  </si>
  <si>
    <t>C1737-CX-294-ME</t>
  </si>
  <si>
    <t>ZL0BCEB1KDT001737</t>
  </si>
  <si>
    <t>C1738-CX-357-ME</t>
  </si>
  <si>
    <t>ZL0BCEB1KDT001738</t>
  </si>
  <si>
    <t>C1739-CX-437-ME</t>
  </si>
  <si>
    <t>ZL0BCEB1KDT001739</t>
  </si>
  <si>
    <t>C1740-CX-517-ME</t>
  </si>
  <si>
    <t>ZL0BCEB1KDT001740</t>
  </si>
  <si>
    <t>C1745-CX-880-ME</t>
  </si>
  <si>
    <t>ZL0BCEB1KDT001745</t>
  </si>
  <si>
    <t>C1747-CX-026-MF</t>
  </si>
  <si>
    <t>ZL0BCEB1KDT001747</t>
  </si>
  <si>
    <t>C1748-CX-098-MF</t>
  </si>
  <si>
    <t>ZL0BCEB1KDT001748</t>
  </si>
  <si>
    <t>C1752-CY-247-MQ</t>
  </si>
  <si>
    <t>ZL0BCEB1KDT001752</t>
  </si>
  <si>
    <t>C1753-CY-451-MQ</t>
  </si>
  <si>
    <t>ZL0BCEB1KDT001753</t>
  </si>
  <si>
    <t>C1754-CY-614-MQ</t>
  </si>
  <si>
    <t>ZL0BCEB1KDT001754</t>
  </si>
  <si>
    <t>C1756-CY-916-MQ</t>
  </si>
  <si>
    <t>ZL0BCEB1KDT001756</t>
  </si>
  <si>
    <t>C1759-CY-346-MR</t>
  </si>
  <si>
    <t>ZL0BCEB1KDT001759</t>
  </si>
  <si>
    <t>C1764-CY-956-MR</t>
  </si>
  <si>
    <t>ZL0BCEB1KDT001764</t>
  </si>
  <si>
    <t>C1765-CY-079-MS</t>
  </si>
  <si>
    <t>ZL0BCEB1KDT001765</t>
  </si>
  <si>
    <t>C1766-CY-221-MS</t>
  </si>
  <si>
    <t>ZL0BCEB1KDT001766</t>
  </si>
  <si>
    <t>C1768-CY-508-MS</t>
  </si>
  <si>
    <t>ZL0BCEB1KDT001768</t>
  </si>
  <si>
    <t>C1769-CY-647-MS</t>
  </si>
  <si>
    <t>ZL0BCEB1KDT001769</t>
  </si>
  <si>
    <t>C1771-CY-874-MS</t>
  </si>
  <si>
    <t>ZL0BCEB1KDT001771</t>
  </si>
  <si>
    <t>C1773-CY-141-MT</t>
  </si>
  <si>
    <t>ZL0BCEB1KDT001773</t>
  </si>
  <si>
    <t>C1776-CY-081-MV</t>
  </si>
  <si>
    <t>ZL0BCEB1KDT001776</t>
  </si>
  <si>
    <t>C1777-CY-300-MV</t>
  </si>
  <si>
    <t>ZL0BCEB1KDT001777</t>
  </si>
  <si>
    <t>C1781-CY-745-MV</t>
  </si>
  <si>
    <t>ZL0BCEB1KDT001781</t>
  </si>
  <si>
    <t>C1782-CY-834-MV</t>
  </si>
  <si>
    <t>ZL0BCEB1KDT001782</t>
  </si>
  <si>
    <t>C1783-CY-305-MW</t>
  </si>
  <si>
    <t>ZL0BCEB1KDT001783</t>
  </si>
  <si>
    <t>C1784-CY-421-MW</t>
  </si>
  <si>
    <t>ZL0BCEB1KDT001784</t>
  </si>
  <si>
    <t>C1785-CY-503-MW</t>
  </si>
  <si>
    <t>ZL0BCEB1KDT001785</t>
  </si>
  <si>
    <t>C1786-CY-941-MX</t>
  </si>
  <si>
    <t>ZL0BCEB1KDT001786</t>
  </si>
  <si>
    <t>C1787-CY-342-MY</t>
  </si>
  <si>
    <t>ZL0BCEB1KDT001787</t>
  </si>
  <si>
    <t>C1788-CY-815-MY</t>
  </si>
  <si>
    <t>ZL0BCEB1KDT001788</t>
  </si>
  <si>
    <t>C1789-CY-081-MZ</t>
  </si>
  <si>
    <t>ZL0BCEB1KDT001789</t>
  </si>
  <si>
    <t>C1790-CY-333-MZ</t>
  </si>
  <si>
    <t>ZL0BCEB1KDT001790</t>
  </si>
  <si>
    <t>C1795-CY-595-MZ</t>
  </si>
  <si>
    <t>ZL0BCEB1KDT001795</t>
  </si>
  <si>
    <t>C1797-CY-686-MZ</t>
  </si>
  <si>
    <t>ZL0BCEB1KDT001797</t>
  </si>
  <si>
    <t>C1798-CY-732-MZ</t>
  </si>
  <si>
    <t>ZL0BCEB1KDT001798</t>
  </si>
  <si>
    <t>C1799-CY-782-MZ</t>
  </si>
  <si>
    <t>ZL0BCEB1KDT001799</t>
  </si>
  <si>
    <t>C1800-CY-851-MZ</t>
  </si>
  <si>
    <t>ZL0BCEB1KDT001800</t>
  </si>
  <si>
    <t>C1801-CY-939-MZ</t>
  </si>
  <si>
    <t>ZL0BCEB1KDT001801</t>
  </si>
  <si>
    <t>C1802-CY-010-NA</t>
  </si>
  <si>
    <t>ZLOBCEB1KDT001802</t>
  </si>
  <si>
    <t>C1804-CY-127-NA</t>
  </si>
  <si>
    <t>ZLOBCEB1KDT001804</t>
  </si>
  <si>
    <t>C1805-CY-186-NA</t>
  </si>
  <si>
    <t>ZLOBCEB1KDT001805</t>
  </si>
  <si>
    <t>C1809-CY-470-NA</t>
  </si>
  <si>
    <t>Jean-Louis CILIA</t>
  </si>
  <si>
    <t>ZLOBCEB1KDT001809</t>
  </si>
  <si>
    <t>C1810-CY-563-NA</t>
  </si>
  <si>
    <t>ZL0BCEB1KDT001810</t>
  </si>
  <si>
    <t>C1812-CY-891-NA</t>
  </si>
  <si>
    <t>ZL0BCEB1KDT001812</t>
  </si>
  <si>
    <t>C1813-CY022-NB</t>
  </si>
  <si>
    <t>ZL0BCEB1KDT001813</t>
  </si>
  <si>
    <t>C1815-CY-367-NB</t>
  </si>
  <si>
    <t>ZL0BCEB1KDT001815</t>
  </si>
  <si>
    <t>C1816-CY-492-NB</t>
  </si>
  <si>
    <t>ZL0BCEB1KDT001816</t>
  </si>
  <si>
    <t>C1818-CY-702-NB</t>
  </si>
  <si>
    <t>ZL0BCEB1KDT001818</t>
  </si>
  <si>
    <t>C1819-CY-016-NC</t>
  </si>
  <si>
    <t>ZL0BCEB1KDT001819</t>
  </si>
  <si>
    <t>C1820-CY-107-NC</t>
  </si>
  <si>
    <t>ZL0BCEB1KDT001820</t>
  </si>
  <si>
    <t>C1821-CY-208-NC</t>
  </si>
  <si>
    <t>ZL0BCEB1KDT001821</t>
  </si>
  <si>
    <t>C1822-CZ-772-JR</t>
  </si>
  <si>
    <t>ZL0BCEB1KDT001822</t>
  </si>
  <si>
    <t>C1823-CZ-999-JR</t>
  </si>
  <si>
    <t>ZL0BCEB1KDT001823</t>
  </si>
  <si>
    <t>C1824-CZ-811-JZ</t>
  </si>
  <si>
    <t>ZLOBCEB1KDT001824</t>
  </si>
  <si>
    <t>C1827-CZ-493-KA</t>
  </si>
  <si>
    <t>ZL0BCEB1KDT001827</t>
  </si>
  <si>
    <t>C1828-CZ-636-KA</t>
  </si>
  <si>
    <t>ZL0BCEB1KDT001828</t>
  </si>
  <si>
    <t>C1829-CZ-797-KA</t>
  </si>
  <si>
    <t>ZL0BCEB1KDT001829</t>
  </si>
  <si>
    <t>C1831-CZ-075-KB</t>
  </si>
  <si>
    <t>ZLOBCEB1KDT001833</t>
  </si>
  <si>
    <t>C1833-CZ-359-KB</t>
  </si>
  <si>
    <t>C1837-CZ-920-KB</t>
  </si>
  <si>
    <t>ZLOBCEB1KDT001837</t>
  </si>
  <si>
    <t>C1839-CZ-308-KC</t>
  </si>
  <si>
    <t>ZLOBCEB1KDT001839</t>
  </si>
  <si>
    <t>C1841-CZ-615-KC</t>
  </si>
  <si>
    <t>ZL0BCEB1KBT001841</t>
  </si>
  <si>
    <t>C1842-CZ-791-KC</t>
  </si>
  <si>
    <t>ZL0BCEB1KDT001842</t>
  </si>
  <si>
    <t>C1843-CZ-945-KC</t>
  </si>
  <si>
    <t>ZL0BCEB1KBT001843</t>
  </si>
  <si>
    <t>C1844-CZ-109-KD</t>
  </si>
  <si>
    <t>ZL0BCEB1KDT001844</t>
  </si>
  <si>
    <t>C2029-DA-116-VN</t>
  </si>
  <si>
    <t>ZL0BCEB1KDT002029</t>
  </si>
  <si>
    <t>C2031-DA-095-VP</t>
  </si>
  <si>
    <t>ZL0BCEB1KDT002031</t>
  </si>
  <si>
    <t>C2033-DA-791-VP</t>
  </si>
  <si>
    <t>ZL0BCEB1KDT002033</t>
  </si>
  <si>
    <t>C2039-DA-960-VQ</t>
  </si>
  <si>
    <t>ZL0BCEB1KDT002039</t>
  </si>
  <si>
    <t>C2041-DA-199-VR</t>
  </si>
  <si>
    <t>ZL0BCEB1KDT002041</t>
  </si>
  <si>
    <t>C2043-DA-314-VR</t>
  </si>
  <si>
    <t>ZL0BCEB1KDT002043</t>
  </si>
  <si>
    <t>C2046-DB-492-JQ</t>
  </si>
  <si>
    <t>ZL0BCEB1KDT002046</t>
  </si>
  <si>
    <t>C2049-DB-933-JQ</t>
  </si>
  <si>
    <t>ZL0BCEB1KDT002049</t>
  </si>
  <si>
    <t>C2053-DB-431-JR</t>
  </si>
  <si>
    <t>ZL0BCEB1KDT002053</t>
  </si>
  <si>
    <t>C2061-DB-418-JS</t>
  </si>
  <si>
    <t>ZL0BCEB1KDT002061</t>
  </si>
  <si>
    <t>C2062-DB-551-JS</t>
  </si>
  <si>
    <t>ZL0BCEB1KDT002062</t>
  </si>
  <si>
    <t>C2063-DB-649-JS</t>
  </si>
  <si>
    <t>ZL0BCEB1KDT002063</t>
  </si>
  <si>
    <t>C2067-DB133-JT</t>
  </si>
  <si>
    <t>ZL0BCEB1KDT002067</t>
  </si>
  <si>
    <t>C2068-DB-296-JT</t>
  </si>
  <si>
    <t>ZL0BCEB1KDT002068</t>
  </si>
  <si>
    <t>C2070-DB-567-JT</t>
  </si>
  <si>
    <t>ZL0BCEB1KDT002070</t>
  </si>
  <si>
    <t>C2071-DB-700-JT</t>
  </si>
  <si>
    <t>Philipe LEROY</t>
  </si>
  <si>
    <t>ZL0BCEB1KDT002071</t>
  </si>
  <si>
    <t>C2074-DB-149-JV</t>
  </si>
  <si>
    <t>ZL0BCEB1KDT002074</t>
  </si>
  <si>
    <t>C2075-DB-253-JV</t>
  </si>
  <si>
    <t>ZL0BCEB1KDT002075</t>
  </si>
  <si>
    <t>C2076-DB-385-JV</t>
  </si>
  <si>
    <t>ZL0BCEB1KDT002076</t>
  </si>
  <si>
    <t>C2077-DB-510-JV</t>
  </si>
  <si>
    <t>ZL0BCEB1KBT002077</t>
  </si>
  <si>
    <t>C2078-DB-643-JV</t>
  </si>
  <si>
    <t>ZL0BCEB1KDT002078</t>
  </si>
  <si>
    <t>C2080-DB-937-JV</t>
  </si>
  <si>
    <t>ZL0BCEB1KDT002080</t>
  </si>
  <si>
    <t>C2082-DB-602-JW</t>
  </si>
  <si>
    <t>ZL0BCEB1KDT002082</t>
  </si>
  <si>
    <t>C2084-DB-793-JW</t>
  </si>
  <si>
    <t>ZL0BCEB1KDT002084</t>
  </si>
  <si>
    <t>C2086-DB-975-JW</t>
  </si>
  <si>
    <t>ZL0BCEB1KDT002086</t>
  </si>
  <si>
    <t>C2087-DB-069-JX</t>
  </si>
  <si>
    <t>ZL0BCEB1KDT002087</t>
  </si>
  <si>
    <t>DA-040-DS</t>
  </si>
  <si>
    <t>2013FE34523</t>
  </si>
  <si>
    <t>VF3YCTMFB12487561</t>
  </si>
  <si>
    <t>DA-553-SF</t>
  </si>
  <si>
    <t>2013FE17630</t>
  </si>
  <si>
    <t>VF3XTAHZ8DZ052359</t>
  </si>
  <si>
    <t>DA-587-SF</t>
  </si>
  <si>
    <t>2013FE17631</t>
  </si>
  <si>
    <t>VF3XTAHZ8DZ052360</t>
  </si>
  <si>
    <t>DA-628-ZQ</t>
  </si>
  <si>
    <t>DUFFOURD Xavier-DUPONT Christophe-LEGRIS Kevin</t>
  </si>
  <si>
    <t>!M2E-CG-CMGP</t>
  </si>
  <si>
    <t>2013FG84829</t>
  </si>
  <si>
    <t>VF3XTAHZ8DZ052361</t>
  </si>
  <si>
    <t>DA-669-ZQ</t>
  </si>
  <si>
    <t>NICCOLAI Florian / COURET Vincent /  CORNU Daniel</t>
  </si>
  <si>
    <t>2013FG84955</t>
  </si>
  <si>
    <t>VF3XUAHZ8DZ052014</t>
  </si>
  <si>
    <t>DB-405-RT</t>
  </si>
  <si>
    <t>3.0 L 150</t>
  </si>
  <si>
    <t>2013FS00658</t>
  </si>
  <si>
    <t>ZCFC50A400D498565</t>
  </si>
  <si>
    <t>DB-415-EX</t>
  </si>
  <si>
    <t>Yann PENOT-Mathieu QUENE-GDI-CT-MSR-SMC-NTR-Enca@ratp.fr</t>
  </si>
  <si>
    <t>Nicolas CORBE</t>
  </si>
  <si>
    <t>2013FK24515</t>
  </si>
  <si>
    <t>VF3YCTMFC12480133</t>
  </si>
  <si>
    <t>DB-450-EX</t>
  </si>
  <si>
    <t>BAME-PG@ratp.fr / MORIZUR Jean-francois/NICOLAS Dewi / NICCOLAI Florian/ CROUET Jean-Philippe</t>
  </si>
  <si>
    <t>2013FK24516</t>
  </si>
  <si>
    <t>VF3XTAHZ8DZ054993</t>
  </si>
  <si>
    <t>DB-465-KE</t>
  </si>
  <si>
    <t>David DELAVAUX</t>
  </si>
  <si>
    <t>791 63</t>
  </si>
  <si>
    <t>2013FN23834</t>
  </si>
  <si>
    <t>VF77J9HN0DJ849012</t>
  </si>
  <si>
    <t>DB-476-EX</t>
  </si>
  <si>
    <t>88487 / 88486</t>
  </si>
  <si>
    <t>GAUTREAU Philippe / HOLLMAN Catherine</t>
  </si>
  <si>
    <t>88493- 62743</t>
  </si>
  <si>
    <t>2013FK24517</t>
  </si>
  <si>
    <t>VF3YDTMFC12529412</t>
  </si>
  <si>
    <t>DB-498-EX</t>
  </si>
  <si>
    <t>FREDERIC NOUGE</t>
  </si>
  <si>
    <t>2013FK24518</t>
  </si>
  <si>
    <t>VF37B9HN0DJ848361</t>
  </si>
  <si>
    <t>DB-554-KE</t>
  </si>
  <si>
    <t>AMT SY LA</t>
  </si>
  <si>
    <t>DELGADO Jérome</t>
  </si>
  <si>
    <t>BUSSON Aymeric - CATHALA Jean-Marc - MERCURI Pascalino - DESCAMPS Jacky</t>
  </si>
  <si>
    <t>86373 - 86304 - 62441 - 62399</t>
  </si>
  <si>
    <t>2013FN23836</t>
  </si>
  <si>
    <t>VF77J9HNODJ849011</t>
  </si>
  <si>
    <t>DC-030-BJ</t>
  </si>
  <si>
    <t>2.2 HDI 150</t>
  </si>
  <si>
    <t>2014AC18202</t>
  </si>
  <si>
    <t>VF3YCUMFB12539418</t>
  </si>
  <si>
    <t>DC-074-MR</t>
  </si>
  <si>
    <t>Renaud LOISSE /ROSETTE Olivier/MARTINAND Jeanne</t>
  </si>
  <si>
    <t>2014AH24811</t>
  </si>
  <si>
    <t>VF1FW0ZBC50318548</t>
  </si>
  <si>
    <t>DC-079-BJ</t>
  </si>
  <si>
    <t>LOCATELLI Damien</t>
  </si>
  <si>
    <t>2014AC18203</t>
  </si>
  <si>
    <t>VF3YCTMFC12511024</t>
  </si>
  <si>
    <t>DC-118-BJ</t>
  </si>
  <si>
    <t>88493   -    62743</t>
  </si>
  <si>
    <t>2014AC18204</t>
  </si>
  <si>
    <t>VF3YCTMFC12532679</t>
  </si>
  <si>
    <t>DC-192-DV</t>
  </si>
  <si>
    <t>MOBILE</t>
  </si>
  <si>
    <t>GARE ET INFRA</t>
  </si>
  <si>
    <t>BERNY Jérome</t>
  </si>
  <si>
    <t>2014AD41254</t>
  </si>
  <si>
    <t>VF9E5CB53DB881063</t>
  </si>
  <si>
    <t>DC-332-TG</t>
  </si>
  <si>
    <t>DOS SANTOS Aurélie - CARON Yannick - TRIVIAUX Vincent - MOULY Brice</t>
  </si>
  <si>
    <t>DOS SANTOS Aurélie</t>
  </si>
  <si>
    <t>2014AK79209</t>
  </si>
  <si>
    <t>VF1FWOZHC50388355</t>
  </si>
  <si>
    <t>DC-338-DV</t>
  </si>
  <si>
    <t>2014AD41256</t>
  </si>
  <si>
    <t>VF9E5CB53DB881064</t>
  </si>
  <si>
    <t>DC-388-RZ</t>
  </si>
  <si>
    <t>T3 LUCOTTE</t>
  </si>
  <si>
    <t>GUIDEZ Julien - EL HARRACH Rachid</t>
  </si>
  <si>
    <t>60531 - 73800</t>
  </si>
  <si>
    <t>GACHET Didier</t>
  </si>
  <si>
    <t>2014AK04978</t>
  </si>
  <si>
    <t>VF1FWOZHC50388361</t>
  </si>
  <si>
    <t>DC-422-MR</t>
  </si>
  <si>
    <t>LILAS</t>
  </si>
  <si>
    <t>ANTOLINI Jean charles-ROBERT Sébastien</t>
  </si>
  <si>
    <t>703 10</t>
  </si>
  <si>
    <t>2014AH24812</t>
  </si>
  <si>
    <t>VF1FW0ZBC50318538</t>
  </si>
  <si>
    <t>DC-731-BH</t>
  </si>
  <si>
    <t>ISE</t>
  </si>
  <si>
    <t>MARTINS Aléxia  - DA CUNHA Natacha</t>
  </si>
  <si>
    <t>70419 - 70666</t>
  </si>
  <si>
    <t>2014AC18199</t>
  </si>
  <si>
    <t>VF3CC8HR0DT176858</t>
  </si>
  <si>
    <t>DC-747-MS</t>
  </si>
  <si>
    <t>CSA</t>
  </si>
  <si>
    <t>A.KERANGUEVEN-P.CERRI GRIFONI-LAUF Fabrice</t>
  </si>
  <si>
    <t>66233 - 66112</t>
  </si>
  <si>
    <t>2014AH24994</t>
  </si>
  <si>
    <t>VF37A9HN0DJ886161</t>
  </si>
  <si>
    <t>DC-777-MS</t>
  </si>
  <si>
    <t>BOUTELOUP Stéphane-RENON Xavier</t>
  </si>
  <si>
    <t>2014AH24995</t>
  </si>
  <si>
    <t>VF3XTAHZ8DZ061753</t>
  </si>
  <si>
    <t>DC-869-BH</t>
  </si>
  <si>
    <t>PATRICE BESSON</t>
  </si>
  <si>
    <t>GILLOT Pascal</t>
  </si>
  <si>
    <t>2014AC18200</t>
  </si>
  <si>
    <t>VF37M9HF0DJ846757</t>
  </si>
  <si>
    <t>DC-956-BH</t>
  </si>
  <si>
    <t>88493/62743/</t>
  </si>
  <si>
    <t>2014AC18201</t>
  </si>
  <si>
    <t>VF3YCTMFC12525770</t>
  </si>
  <si>
    <t>DD-323-PP</t>
  </si>
  <si>
    <t>THIAIS - T7</t>
  </si>
  <si>
    <t>PAYSAN David</t>
  </si>
  <si>
    <t>CHAVANCE Etienne</t>
  </si>
  <si>
    <t>2014AZ01094</t>
  </si>
  <si>
    <t>VF77J9HNODJ852400</t>
  </si>
  <si>
    <t>DD-342-YJ</t>
  </si>
  <si>
    <t>2014BC58567</t>
  </si>
  <si>
    <t>VF1FWOZBC50547630</t>
  </si>
  <si>
    <t>DD-357-AL</t>
  </si>
  <si>
    <t>NewTL</t>
  </si>
  <si>
    <t>REMD HVA</t>
  </si>
  <si>
    <t>RICHARD HERY</t>
  </si>
  <si>
    <t>2014AP96567</t>
  </si>
  <si>
    <t>VF9000172DT962601</t>
  </si>
  <si>
    <t>DD-404-YJ</t>
  </si>
  <si>
    <t>2014BC58568</t>
  </si>
  <si>
    <t>VF1FWOZBC50547409</t>
  </si>
  <si>
    <t>DD-541-EV</t>
  </si>
  <si>
    <t>ISSY</t>
  </si>
  <si>
    <t>NICIER Marc - KROL Sebastien</t>
  </si>
  <si>
    <t>JEAN FRANCOIS RAGUENEAU</t>
  </si>
  <si>
    <t>2014AS92201</t>
  </si>
  <si>
    <t>VF1FWOZHC50401553</t>
  </si>
  <si>
    <t>DD-732-GT</t>
  </si>
  <si>
    <t>2014AT80569</t>
  </si>
  <si>
    <t>VF1FW0ZTC50346952</t>
  </si>
  <si>
    <t>DE-145-HH</t>
  </si>
  <si>
    <t>MTS</t>
  </si>
  <si>
    <t>L13</t>
  </si>
  <si>
    <t>HAMEL Patrick - DA ROCHA Hervé</t>
  </si>
  <si>
    <t>2014BG72334</t>
  </si>
  <si>
    <t>VF1FWOZBC50786374</t>
  </si>
  <si>
    <t>DE-166-MA</t>
  </si>
  <si>
    <t>BAME-PG@ratp.fr   /   MORIZUR Jean-François  / NICOLAS Dewi / NICCOLAI Florian / MOEDAS FERREIRA Daniel</t>
  </si>
  <si>
    <t>2014BJ17589</t>
  </si>
  <si>
    <t>VF37B9HN0EJ615736</t>
  </si>
  <si>
    <t>DE-257-MA</t>
  </si>
  <si>
    <t>GALY-PM</t>
  </si>
  <si>
    <t>2014BJ17590</t>
  </si>
  <si>
    <t>VF37B9HN0EJ615735</t>
  </si>
  <si>
    <t>DE-291-DN</t>
  </si>
  <si>
    <t>BRESSON Christophe-TALLON Olivier</t>
  </si>
  <si>
    <t>GESTION DE SITE</t>
  </si>
  <si>
    <t>HERLMANY Firmin</t>
  </si>
  <si>
    <t>2014BE93830</t>
  </si>
  <si>
    <t>VF1FWOZBC50786371</t>
  </si>
  <si>
    <t>DE-298-MA</t>
  </si>
  <si>
    <t>2014BJ17591</t>
  </si>
  <si>
    <t>VF37B9HN0EJ615740</t>
  </si>
  <si>
    <t>DE-348-MA</t>
  </si>
  <si>
    <t>2014BJ17592</t>
  </si>
  <si>
    <t>VF37B9HN0EJ615741</t>
  </si>
  <si>
    <t>DE-370-KA</t>
  </si>
  <si>
    <t>2014BH43052</t>
  </si>
  <si>
    <t>VF3CC8HR0ET042371</t>
  </si>
  <si>
    <t>DE-429-MA</t>
  </si>
  <si>
    <t>BGNX-PM</t>
  </si>
  <si>
    <t>BAME-PG@ratp.fr   / MORIZUR Jean-François / NICOLAS Dewi / MARHUENDA Emmanuel / GALTIER Julien</t>
  </si>
  <si>
    <t>2014BJ17593</t>
  </si>
  <si>
    <t>VF37B9HN0EJ615744</t>
  </si>
  <si>
    <t>DE-448-LH</t>
  </si>
  <si>
    <t>2014BH96805</t>
  </si>
  <si>
    <t>VF37B9HN0EJ615739</t>
  </si>
  <si>
    <t>DE-478-MA</t>
  </si>
  <si>
    <t>BAME-PG@ratp.fr   /  MORIZUR Jean-Francois / FIGUEIREDO Joao  / FRANCOIS Yves /LAHAYE Frantz /  STEPHANE DOUAI</t>
  </si>
  <si>
    <t>2014BJ17594</t>
  </si>
  <si>
    <t>VF37B9HN0EJ615737</t>
  </si>
  <si>
    <t>DE-494-PX</t>
  </si>
  <si>
    <t>BARRIERE Michel-DELMAS Jean-Francois-BARRIERE Michel-BROUARD Christophe-GRANDMOUGIN Christophe-GALLI Patrick-LEULIET Laurent</t>
  </si>
  <si>
    <t>70477 - 70478</t>
  </si>
  <si>
    <t>2014BK65725</t>
  </si>
  <si>
    <t>VF3YCTMFB12606725</t>
  </si>
  <si>
    <t>DE-527-LH</t>
  </si>
  <si>
    <t>2014BH96806</t>
  </si>
  <si>
    <t>VF37B9HN0EJ615738</t>
  </si>
  <si>
    <t>DE-601-LH</t>
  </si>
  <si>
    <t>2014BH96807</t>
  </si>
  <si>
    <t>VF37B9HN0EJ615745</t>
  </si>
  <si>
    <t>DE-779-LH</t>
  </si>
  <si>
    <t>2014BH96808</t>
  </si>
  <si>
    <t>VF37B9HN0EJ615743</t>
  </si>
  <si>
    <t>DE-840-LH</t>
  </si>
  <si>
    <t>BAME-PG@ratp.fr  /   Dewi  NICOLAS / MORIZUR Jean-francois / ANDREANI Olivier/NICCOLAI Florian / DIAS Michel</t>
  </si>
  <si>
    <t>2014BH96809</t>
  </si>
  <si>
    <t>VF37B9HN0EJ615742</t>
  </si>
  <si>
    <t>DE-882-LH</t>
  </si>
  <si>
    <t>PEUG 208 VTI</t>
  </si>
  <si>
    <t>MAINT</t>
  </si>
  <si>
    <t>1.2 VTI 82</t>
  </si>
  <si>
    <t>RELAIS EXCLUSIF DUO</t>
  </si>
  <si>
    <t>2014BH96810</t>
  </si>
  <si>
    <t>VF3CCHMZ0EW025017</t>
  </si>
  <si>
    <t>DF-002-RE</t>
  </si>
  <si>
    <t>BAME-PG@ratp.fr  /  NICOLAS Dewi /MORIZUR Jean-François /NICCOLAI Florian  / DIAS Michel  / PENEAU Yohann</t>
  </si>
  <si>
    <t>2014CB12056</t>
  </si>
  <si>
    <t>VF37B9HN0EJ637348</t>
  </si>
  <si>
    <t>DF-008-NW</t>
  </si>
  <si>
    <t>BAME-PG@ratp.fr  / MORIZUR Jean-francois  / ROUSSEL Hervé / DIONGUE Naby / MARTINS Christophe</t>
  </si>
  <si>
    <t>2014CA04345</t>
  </si>
  <si>
    <t>VF37B9HN0EJ637351</t>
  </si>
  <si>
    <t>DF-023-RE</t>
  </si>
  <si>
    <t>BAME-PG@ratp.fr   /   NICOLAS Dewi /MORIZUR Jean-François / NICCOLAI Florian / MARHUENDA Emmanuel / CHARPENTIER Vincent</t>
  </si>
  <si>
    <t>2014CB12057</t>
  </si>
  <si>
    <t>VF37B9HN0EJ637349</t>
  </si>
  <si>
    <t>DF-043-RE</t>
  </si>
  <si>
    <t>BAME-PG@ratp.fr  / MORIZUR Jean-francois  /  ROUSSEL Hervé  /  DIONGUE Naby /  NICOLAS CREDOT / MARTINS Christophe</t>
  </si>
  <si>
    <t>2014CB12058</t>
  </si>
  <si>
    <t>VF37B9HN0EJ637347</t>
  </si>
  <si>
    <t>DF-108-NW</t>
  </si>
  <si>
    <t>BAMEPG@ratp.fr / NICOLAS Dewi /MORIZUR Jean-François /NICCOLAI Florian / MARHUENDA Emmanuel / RIO Ramette</t>
  </si>
  <si>
    <t>2014CA04347</t>
  </si>
  <si>
    <t>VF3XTAHZ8EZ022221</t>
  </si>
  <si>
    <t>DF-159-GH</t>
  </si>
  <si>
    <t>DISPO POUR PRET</t>
  </si>
  <si>
    <t>2014BX07895</t>
  </si>
  <si>
    <t>VF1FWOZTJ50933230</t>
  </si>
  <si>
    <t>DF-464-DX</t>
  </si>
  <si>
    <t>BAME-PG@ratp.fr  / MORIZUR Jean-francois / NADDI ABDELKARIM /ROUSSEL Hervé / MARTINS Christophe</t>
  </si>
  <si>
    <t>2014BT83629</t>
  </si>
  <si>
    <t>VF3XTAHZ8EZ017867</t>
  </si>
  <si>
    <t>DF-476-LZ</t>
  </si>
  <si>
    <t>LEVE</t>
  </si>
  <si>
    <t>LEVE  QUE</t>
  </si>
  <si>
    <t>BENNOIT Laurent - CHATRAS Thierry - LEROC Laurent</t>
  </si>
  <si>
    <t>86554 - 86579 - 78880</t>
  </si>
  <si>
    <t>LARDIERE Patrick-PEREZ Eduardo-Laurent LEROC-Julien JANVIER-</t>
  </si>
  <si>
    <t>78604 - 78328</t>
  </si>
  <si>
    <t>2014BZ10392</t>
  </si>
  <si>
    <t>VF9SD332002039008</t>
  </si>
  <si>
    <t>DF-544-DX</t>
  </si>
  <si>
    <t>BAME-PG@ratp.fr  /  ROUSSEL Hervé/MORIZUR Jean-François/ DUBOCQUET Richard / NGUEA Elie-marvin / DIONGUE Naby</t>
  </si>
  <si>
    <t>2014BT83630</t>
  </si>
  <si>
    <t>VF3XTAHZ8EZ017865</t>
  </si>
  <si>
    <t>DF-616-VZ</t>
  </si>
  <si>
    <t>BAME-PG@ratp.fr / MORIZUR Jean-François / DIONGUE Naby / ROUSSEL Hervé / MARTINS Christophe / FEYTON Kévin</t>
  </si>
  <si>
    <t>2014CC88310</t>
  </si>
  <si>
    <t>VF3XTAHZ8EZ022220</t>
  </si>
  <si>
    <t>DF-861-NV</t>
  </si>
  <si>
    <t>BAME-PG@ratp.fr   /   NICOLAS Dewi /MORIZUR Jean-François / NICCOLAI Florian/ MARHUENDA Emmanuel / GAYE  Yaya</t>
  </si>
  <si>
    <t>2014CA04341</t>
  </si>
  <si>
    <t>VF37B9HN0EJ644310</t>
  </si>
  <si>
    <t>DF-910-NV</t>
  </si>
  <si>
    <t>BAME-PG@ratp.fr   /    NICOLAS Dewi / MORIZUR Jean-François / NICCOLAI Florian/ DIAS Michel / DA COSTA Jérémy</t>
  </si>
  <si>
    <t>2014CA04342</t>
  </si>
  <si>
    <t>VF37B9HN0EJ637350</t>
  </si>
  <si>
    <t>DF-936-RD</t>
  </si>
  <si>
    <t>M2E-BAME-PG@ratp./MORIZUR Jean-François /DIONGUE Naby/ ROUSSEL Hervé / DUBOCQUET Richard / BONNIN Thomas</t>
  </si>
  <si>
    <t>2014CB12053</t>
  </si>
  <si>
    <t>VF37B9HN0EJ644311</t>
  </si>
  <si>
    <t>DF-965-NV</t>
  </si>
  <si>
    <t>BAME-PG@ratp.fr  / MORIZUR Jean-François / NICOLAS Dewi / NICCOLAI Florian/ MARHUENDA Emmanuel / MARTIN Gaetan</t>
  </si>
  <si>
    <t>2014CA04344</t>
  </si>
  <si>
    <t>VF37B9HN0EJ644309</t>
  </si>
  <si>
    <t>DF-973-RD</t>
  </si>
  <si>
    <t>BAME-PG@ratp.fr  /     NICOLAS Dewi /MORIZUR Jean-François / NICCOLAI Florian / MARHUENDA Emmanuel</t>
  </si>
  <si>
    <t>2014CB12054</t>
  </si>
  <si>
    <t>VF37B9HN0EJ644312</t>
  </si>
  <si>
    <t>DF-983-RD</t>
  </si>
  <si>
    <t>BAME-PG@ratp.fr  / MORIZUR Jean-François / FIGUEIREDO Joao / FRANCOIS Yves / SALGUEIRO Alexandre</t>
  </si>
  <si>
    <t>2014CB12055</t>
  </si>
  <si>
    <t>VF37B9HN0EJ637344</t>
  </si>
  <si>
    <t>DG-031-CK</t>
  </si>
  <si>
    <t>DUBREUIL Francois / Bernard ANDENAS</t>
  </si>
  <si>
    <t>66553 / 66562</t>
  </si>
  <si>
    <t>CARPENTIER Stephane</t>
  </si>
  <si>
    <t>2014CF90665</t>
  </si>
  <si>
    <t>VF1FW0ZHC51120062</t>
  </si>
  <si>
    <t>DG-251-CH</t>
  </si>
  <si>
    <t>2014CF90660</t>
  </si>
  <si>
    <t>VF1FW0ZHC51120048</t>
  </si>
  <si>
    <t>DG-265-CK</t>
  </si>
  <si>
    <t>2014CF90668</t>
  </si>
  <si>
    <t>VF1FW0ZHC51161763</t>
  </si>
  <si>
    <t>DG-306-RQ</t>
  </si>
  <si>
    <t>BAME-PG@ratp.fr   / MORIZUR Jean-François / DIONGUE Naby / ROUSSEL Hervé / MARTINS Christophe</t>
  </si>
  <si>
    <t>2014CP22437</t>
  </si>
  <si>
    <t>VF37B9HN0EJ684445</t>
  </si>
  <si>
    <t>DG-461-RQ</t>
  </si>
  <si>
    <t>LADE-PM</t>
  </si>
  <si>
    <t>ABOUZEID Zeid-DUPONT Christophe-LEGRIS Kevin</t>
  </si>
  <si>
    <t>2014CP22438</t>
  </si>
  <si>
    <t>VF37B9HN0EJ684437</t>
  </si>
  <si>
    <t>DG-639-CH</t>
  </si>
  <si>
    <t>2014CF90661</t>
  </si>
  <si>
    <t>VF1FW0ZHC51161764</t>
  </si>
  <si>
    <t>DG-657-RQ</t>
  </si>
  <si>
    <t>VERITE Cédric-DUPONT Christophe- LEGRIS Kévin</t>
  </si>
  <si>
    <t>2014CP22440</t>
  </si>
  <si>
    <t>VF37B9HN0EJ684442</t>
  </si>
  <si>
    <t>DG-696-RQ</t>
  </si>
  <si>
    <t>BAME-PG@ratp.fr  / MORIZUR Jean-François / FIGUEIREDO Joao / FRANCOIS Yves / SALGUEIRO Alexandre / SIRVENT Frederic</t>
  </si>
  <si>
    <t>2014CP22441</t>
  </si>
  <si>
    <t>VF37B9HN0EJ684448</t>
  </si>
  <si>
    <t>DG-728-CJ</t>
  </si>
  <si>
    <t>L14</t>
  </si>
  <si>
    <t>BOUTTEFORT Cedrick-BERTHELON Bruno</t>
  </si>
  <si>
    <t>RIEMENSCHNEIDER Arnaud</t>
  </si>
  <si>
    <t>2014CF90663</t>
  </si>
  <si>
    <t>VF1FW0ZHC51119888</t>
  </si>
  <si>
    <t>DG-818-RQ</t>
  </si>
  <si>
    <t>ASC</t>
  </si>
  <si>
    <t>Renaud LOISSE   / ROSETTE Olivier/ BRESSY Franck /  PEPY Victor/MARTINAND Jeanne</t>
  </si>
  <si>
    <t>2014CP22443</t>
  </si>
  <si>
    <t>VF37A9HN0EJ659706</t>
  </si>
  <si>
    <t>DH-035-LG</t>
  </si>
  <si>
    <t>87247 - 0606359372</t>
  </si>
  <si>
    <t>2017AF73832</t>
  </si>
  <si>
    <t>VF37E9HF0EJ709370</t>
  </si>
  <si>
    <t>DH-055-RZ</t>
  </si>
  <si>
    <t>DI</t>
  </si>
  <si>
    <t>MORIZUR Jean-Francois  / ROSETTE Olivier/ GISLARD Fabien / ANTUNES Jean-Michel / OUAHNOUN Laurent/MARTINAND Jeanne</t>
  </si>
  <si>
    <t>2014DD42073</t>
  </si>
  <si>
    <t>VF1FW0ZBC51485265</t>
  </si>
  <si>
    <t>DH-721-RY</t>
  </si>
  <si>
    <t>BAME-PG@ratp.fr  /    NICOLAS Dewi / NICCOLAI Florian / MORIZUR Jean-François / CROUET Jean-Philippe</t>
  </si>
  <si>
    <t>2014DD42070</t>
  </si>
  <si>
    <t>VF1FW0ZBC51485259</t>
  </si>
  <si>
    <t>DH-740-RZ</t>
  </si>
  <si>
    <t>A2I</t>
  </si>
  <si>
    <t>MORIZUR Jean-Francois  -GISLARD Fabien  / ROSETTE Olivier /  GISLARD Fabien / ANTUNES Jean-Michel /  OUHNOUN Laurent/MARTINAND Jeanne</t>
  </si>
  <si>
    <t>2014DD42078</t>
  </si>
  <si>
    <t>VF1FW0ZBC51485256</t>
  </si>
  <si>
    <t>DH-848-LF</t>
  </si>
  <si>
    <t>2014DA63175</t>
  </si>
  <si>
    <t>VF37E9HF0EJ709369</t>
  </si>
  <si>
    <t>DH-917-RY</t>
  </si>
  <si>
    <t>MORIZUR Jean-Francois  / ROSETTE Olivier/  GISLARD Fabien /  ANTUNES Jean-Michel /  OUAHNOUN Laurent/MARTINAND Jeanne</t>
  </si>
  <si>
    <t>2014DD42071</t>
  </si>
  <si>
    <t>VF1FW0ZBC51485254</t>
  </si>
  <si>
    <t>DH-962-RY</t>
  </si>
  <si>
    <t>BAME-PG@ratp.fr   /    NICOLAS Dewi /MORIZUR Jean-François   /NICCOLAI Florian / CROUET Jean-Philippe CHAMBON Eric / DIONGUE Naby</t>
  </si>
  <si>
    <t>2014DD42072</t>
  </si>
  <si>
    <t>VF1FW0ZBC51481422</t>
  </si>
  <si>
    <t>DJ-128-FR</t>
  </si>
  <si>
    <t>KHFO</t>
  </si>
  <si>
    <t>STMR</t>
  </si>
  <si>
    <t>BARUT Ertan  / MARCHO Max</t>
  </si>
  <si>
    <t>63658 / 63899</t>
  </si>
  <si>
    <t>2014DL04877</t>
  </si>
  <si>
    <t>VF77J9HN0EJ730987</t>
  </si>
  <si>
    <t>DJ-233-KS</t>
  </si>
  <si>
    <t>C380</t>
  </si>
  <si>
    <t>TOUL</t>
  </si>
  <si>
    <t>TOUL / - MRB-Expedition-Lyby / !MRB-VA-Encadrement-Transport / - MRB-VA-Demandes de transport</t>
  </si>
  <si>
    <t>2016EP16459</t>
  </si>
  <si>
    <t>VF630N168ED000172</t>
  </si>
  <si>
    <t>DJ-249-FR</t>
  </si>
  <si>
    <t>VPH</t>
  </si>
  <si>
    <t>CITR C8</t>
  </si>
  <si>
    <t>MONOSPACE</t>
  </si>
  <si>
    <t>2.0 HDI 136</t>
  </si>
  <si>
    <t>Mr le Directeur Général Adjoint :REYNAUD Serge (RATP DEV)</t>
  </si>
  <si>
    <t>ROZENFELD Yael (yael.rozenfeld@ratpdev.com)</t>
  </si>
  <si>
    <t>2014DL04878</t>
  </si>
  <si>
    <t>VF7EBRHD8EZ030343</t>
  </si>
  <si>
    <t>DJ-357-FR</t>
  </si>
  <si>
    <t>Emmanuel GUIBERT/Philippe BARBE /CHAUVET Yohan/DAUM Sebastien</t>
  </si>
  <si>
    <t>2014DL04879</t>
  </si>
  <si>
    <t>VF77J9HN0EJ730986</t>
  </si>
  <si>
    <t>DJ-380-QL</t>
  </si>
  <si>
    <t>LEON Stéphane</t>
  </si>
  <si>
    <t>2014DS90995</t>
  </si>
  <si>
    <t>VF7SCHMZ0EW635355</t>
  </si>
  <si>
    <t>DJ-446-AN</t>
  </si>
  <si>
    <t>TEIXEIRA CARDOSA Gael</t>
  </si>
  <si>
    <t>2014DH35559</t>
  </si>
  <si>
    <t>VF37E9HF0EJ709368</t>
  </si>
  <si>
    <t>DJ-471-AN</t>
  </si>
  <si>
    <t>DUPONT Christophe-LEGRIS Kévin</t>
  </si>
  <si>
    <t>2014DH35560</t>
  </si>
  <si>
    <t>VF37B9HN0EJ726824</t>
  </si>
  <si>
    <t>DJ-512-AN</t>
  </si>
  <si>
    <t>NICCOLAI Florian / DIONGUE Naby</t>
  </si>
  <si>
    <t>M2E-CG-CMGP@RATP.FR</t>
  </si>
  <si>
    <t>2014DH35561</t>
  </si>
  <si>
    <t>VF37B9HN0EJ726825</t>
  </si>
  <si>
    <t>DJ-531-LP</t>
  </si>
  <si>
    <t>CHOISY EMB</t>
  </si>
  <si>
    <t>2014DP89419</t>
  </si>
  <si>
    <t>VF3YCTMFB12638662</t>
  </si>
  <si>
    <t>DJ-607-AN</t>
  </si>
  <si>
    <t>Renaud LOISSE  / ROSETTE Olivier/ BRESSY Franck / PEPY Victor/MARTINAND Jeanne</t>
  </si>
  <si>
    <t>2014DH35563</t>
  </si>
  <si>
    <t>VF37B9HN0EJ726820</t>
  </si>
  <si>
    <t>DJ-612-DP</t>
  </si>
  <si>
    <t>STAG-ITV</t>
  </si>
  <si>
    <t>CHÂTEAU Pascal / ZUFIC Davor / DUPONT Christophe/ CORNU Daniel</t>
  </si>
  <si>
    <t>2014DJ78998</t>
  </si>
  <si>
    <t>VF37B9HN0EJ726827</t>
  </si>
  <si>
    <t>DJ-633-DP</t>
  </si>
  <si>
    <t>LOISSE Renaud / ROSETTE Olivier/ BRESSY Franck - PEPY Victor-MARTINAND Jeanne</t>
  </si>
  <si>
    <t>2014DJ78999</t>
  </si>
  <si>
    <t>VF37B9HN0EJ726829</t>
  </si>
  <si>
    <t>DJ-643-DP</t>
  </si>
  <si>
    <t>Renaud LOISSE  /ROSETTE Olivier/ BRESSY Franck - PEPY Victor-MARTINAND Jeanne</t>
  </si>
  <si>
    <t>2014DJ79000</t>
  </si>
  <si>
    <t>VF37B9HN0EJ726826</t>
  </si>
  <si>
    <t>DJ-656-DP</t>
  </si>
  <si>
    <t>Relais Exclusif M2E Tapiste</t>
  </si>
  <si>
    <t>2014DJ79001</t>
  </si>
  <si>
    <t>VF37B9HN0EJ726822</t>
  </si>
  <si>
    <t>DJ-675-DP</t>
  </si>
  <si>
    <t>Renaud LOISSE  / ROSETTE Olivier / BRESSY Franck / PEPY Victor/MARTINAND Jeanne</t>
  </si>
  <si>
    <t>2014DJ79002</t>
  </si>
  <si>
    <t>VF37B9HN0EJ726823</t>
  </si>
  <si>
    <t>DJ-685-EL</t>
  </si>
  <si>
    <t>2014DK41015</t>
  </si>
  <si>
    <t>VF3XSAHZ8EZ032309</t>
  </si>
  <si>
    <t>DJ-688-DP</t>
  </si>
  <si>
    <t>Renaud LOISSE  / ROSETTE Olivier/BRESSY Franck - PEPY Victor-MARTINAND Jeanne</t>
  </si>
  <si>
    <t>2014DJ79003</t>
  </si>
  <si>
    <t>VF37B9HN0EJ726821</t>
  </si>
  <si>
    <t>DJ-696-DP</t>
  </si>
  <si>
    <t>NSUASANI Fidel / NICCOLAI Florian / COURET Vincent / FELI Frederic</t>
  </si>
  <si>
    <t>2014DJ79004</t>
  </si>
  <si>
    <t>VF37B9HN0EJ726817</t>
  </si>
  <si>
    <t>DJ-713-EL</t>
  </si>
  <si>
    <t>2014DK41016</t>
  </si>
  <si>
    <t>VF3XSAHZ8EZ032310</t>
  </si>
  <si>
    <t>DJ-715-DP</t>
  </si>
  <si>
    <t>BASTOS Alexandre  / BOUHENNI Rachid / RAVENACH Richard / DIOGO Georges</t>
  </si>
  <si>
    <t>2014DJ79005</t>
  </si>
  <si>
    <t>VF37B9HN0EJ726818</t>
  </si>
  <si>
    <t>DJ-721-DP</t>
  </si>
  <si>
    <t>Yannick MARZIVE</t>
  </si>
  <si>
    <t>2014DJ79006</t>
  </si>
  <si>
    <t>VF37M9HF0EJ621556</t>
  </si>
  <si>
    <t>DJ-753-AN</t>
  </si>
  <si>
    <t>74874 - 78932</t>
  </si>
  <si>
    <t>2014DH35564</t>
  </si>
  <si>
    <t>VF37B9HN0EJ726828</t>
  </si>
  <si>
    <t>DJ-762-EL</t>
  </si>
  <si>
    <t>2014DK41017</t>
  </si>
  <si>
    <t>VF3XSAHZ8EZ032311</t>
  </si>
  <si>
    <t>DJ-788-FQ</t>
  </si>
  <si>
    <t>2014DL04873</t>
  </si>
  <si>
    <t>VF3XTAHZ8EZ037901</t>
  </si>
  <si>
    <t>DJ-832-FQ</t>
  </si>
  <si>
    <t>Renaud LOISSE / ROSETTE Olivier / BRESSY Franck - PEPY Victor-MARTINAND Jeanne</t>
  </si>
  <si>
    <t>2014DL04874</t>
  </si>
  <si>
    <t>VF37F9HF0EJ743776</t>
  </si>
  <si>
    <t>DJ-867-AN</t>
  </si>
  <si>
    <t>2014DH35565</t>
  </si>
  <si>
    <t>VF3YBSMFA12653169</t>
  </si>
  <si>
    <t>DJ-867-FQ</t>
  </si>
  <si>
    <t>2014DL04875</t>
  </si>
  <si>
    <t>VF3CC8HR0ET122240</t>
  </si>
  <si>
    <t>DJ-885-NS</t>
  </si>
  <si>
    <t>LIMANDRI Olivier-DUPONT Christophe-LEGRIS Kevin</t>
  </si>
  <si>
    <t>2014DR94777</t>
  </si>
  <si>
    <t>VF37B9HN0EJ684446</t>
  </si>
  <si>
    <t>DJ-939-FQ</t>
  </si>
  <si>
    <t>2014DL04876</t>
  </si>
  <si>
    <t>VF77J9HN0EJ730988</t>
  </si>
  <si>
    <t>DK-032-CY</t>
  </si>
  <si>
    <t>2014EA96085</t>
  </si>
  <si>
    <t>VF3YCUMFB12651693</t>
  </si>
  <si>
    <t>DK-048-CY</t>
  </si>
  <si>
    <t>2014EA96086</t>
  </si>
  <si>
    <t>VF3YCUMFB12652063</t>
  </si>
  <si>
    <t>DK-055-CY</t>
  </si>
  <si>
    <t>2014EA96087</t>
  </si>
  <si>
    <t>VF3YCUMFB12652087</t>
  </si>
  <si>
    <t>DK-243-DA</t>
  </si>
  <si>
    <t>TOINON Véran/RIVERAIS Christophe  / ROCARD Pascal / HOUILLON Pascal</t>
  </si>
  <si>
    <t>2014EA95907</t>
  </si>
  <si>
    <t>VF1FW0ZTJ51533693</t>
  </si>
  <si>
    <t>DK-243-ED</t>
  </si>
  <si>
    <t>BAME-PG@ratp.fr   /   NICOLAS Dewi /MORIZUR Jean-François / NICCOLAI Florian / MARHUENDA Emmanuel / AGOUTIN  Sébastien</t>
  </si>
  <si>
    <t>2014EB72718</t>
  </si>
  <si>
    <t>VF37B9HN0EJ684441</t>
  </si>
  <si>
    <t>DK-258-DA</t>
  </si>
  <si>
    <t>BAME-PG@ratp.fr   / ROUSSEL Hervé /MORIZUR Jean-François/LETORT Venceslas / DIONGUE Naby</t>
  </si>
  <si>
    <t>2019BS02999</t>
  </si>
  <si>
    <t>VF1FW0ZTJ51481807</t>
  </si>
  <si>
    <t>DK-282-ED</t>
  </si>
  <si>
    <t>2014EB78436</t>
  </si>
  <si>
    <t>VF37B9HN0EJ684447</t>
  </si>
  <si>
    <t>DK-312-ED</t>
  </si>
  <si>
    <t>2014EB78437</t>
  </si>
  <si>
    <t>VF3YCTMFB12675758</t>
  </si>
  <si>
    <t>DK-375-SG</t>
  </si>
  <si>
    <t>LAFAYE Christophe</t>
  </si>
  <si>
    <t>2014EH81553</t>
  </si>
  <si>
    <t>VF3CC8HR0ET146596</t>
  </si>
  <si>
    <t>DK-394-SG</t>
  </si>
  <si>
    <t>BAME-PG@ratp.fr  / FIGUEIREDO Joao-Luis /  MORIZUR Jean-François /FRANCOIS Yves</t>
  </si>
  <si>
    <t>2014EH81554</t>
  </si>
  <si>
    <t>VF3CC8HR0ET146597</t>
  </si>
  <si>
    <t>DK-430-SG</t>
  </si>
  <si>
    <t>2014EH81556</t>
  </si>
  <si>
    <t>VF37B9HN0EJ684435</t>
  </si>
  <si>
    <t>DK-504-DA</t>
  </si>
  <si>
    <t>TDE/PEFC</t>
  </si>
  <si>
    <t>PEF CABLES</t>
  </si>
  <si>
    <t>CADEAU Christian - VIEZ Sébastien</t>
  </si>
  <si>
    <t>2014EA95909</t>
  </si>
  <si>
    <t>VF1FW0ZTJ51533686</t>
  </si>
  <si>
    <t>DK-511-DJ</t>
  </si>
  <si>
    <t>CAVEL Emmenuel</t>
  </si>
  <si>
    <t>78526-06.09.80.46.16</t>
  </si>
  <si>
    <t>2014EB36904</t>
  </si>
  <si>
    <t>VF3XSAHZ8EZ038791</t>
  </si>
  <si>
    <t>DK-527-DA</t>
  </si>
  <si>
    <t>2014EA95910</t>
  </si>
  <si>
    <t>VF1FW0ZTJ51533701</t>
  </si>
  <si>
    <t>DK-535-DJ</t>
  </si>
  <si>
    <t>2014EB36905</t>
  </si>
  <si>
    <t>VF3XSAHZ8EZ038426</t>
  </si>
  <si>
    <t>DK-544-DA</t>
  </si>
  <si>
    <t>RVN - T8</t>
  </si>
  <si>
    <t>2014EA95911</t>
  </si>
  <si>
    <t>VF1FW0ZTJ51485250</t>
  </si>
  <si>
    <t>DK-563-CZ</t>
  </si>
  <si>
    <t>61739 / 73953</t>
  </si>
  <si>
    <t>2014EA95906</t>
  </si>
  <si>
    <t>VF1FW0ZBC51674961</t>
  </si>
  <si>
    <t>DK-563-DJ</t>
  </si>
  <si>
    <t>H.HASSINE-M.RHINO-G.CANDELIER-LAUF Fabrice</t>
  </si>
  <si>
    <t>2014EB36906</t>
  </si>
  <si>
    <t>VF3XSAHZ8EZ038425</t>
  </si>
  <si>
    <t>DK-655-DJ</t>
  </si>
  <si>
    <t>2014EB36908</t>
  </si>
  <si>
    <t>VF37B9HN0EJ684444</t>
  </si>
  <si>
    <t>DL-248-DT</t>
  </si>
  <si>
    <t>2014ER23882</t>
  </si>
  <si>
    <t>VF7SC8HR4EW646876</t>
  </si>
  <si>
    <t>DL-306-DT</t>
  </si>
  <si>
    <t>2014ER23883</t>
  </si>
  <si>
    <t>VF3XTAHZ8EZ046993</t>
  </si>
  <si>
    <t>DL-349-DT</t>
  </si>
  <si>
    <t>PEROTTI LUCAS</t>
  </si>
  <si>
    <t>2014ER23884</t>
  </si>
  <si>
    <t>VF3XSAHZ8EZ028353</t>
  </si>
  <si>
    <t>DL-375-DT</t>
  </si>
  <si>
    <t>2014ER23885</t>
  </si>
  <si>
    <t>VF3XTAHZ8EZ046992</t>
  </si>
  <si>
    <t>DL-557-XY</t>
  </si>
  <si>
    <t>2014FC02548</t>
  </si>
  <si>
    <t>VF3CC8HR0ET170985</t>
  </si>
  <si>
    <t>DL-611-XY</t>
  </si>
  <si>
    <t>PEUG 2008</t>
  </si>
  <si>
    <t>IMPSEC</t>
  </si>
  <si>
    <t>GDI-ESO-IMP-COMMUN@ratp.fr</t>
  </si>
  <si>
    <t>BOUCARD Arnaud</t>
  </si>
  <si>
    <t>2014FC02549</t>
  </si>
  <si>
    <t>VF3CU8HR0EY131623</t>
  </si>
  <si>
    <t>DM-096-VJ</t>
  </si>
  <si>
    <t>ZOE</t>
  </si>
  <si>
    <t>MORIZUR Jean-Francois  / ROSETTE Olivier/ GISLARD Fabien / ANTUNES Jean-Michel /  OUAHNOUN Laurent/MARTINAND Jeanne</t>
  </si>
  <si>
    <t>2014FP26976</t>
  </si>
  <si>
    <t>VF1AGVYA052237241</t>
  </si>
  <si>
    <t>DM-423-HH</t>
  </si>
  <si>
    <t>BAME-PG@ratp.fr   / MORIZUR Jean-francois / DIONGUE Naby / ROUSSEL Hervé / DUBOCQUET Richard / BOURGUELLE / CLERC</t>
  </si>
  <si>
    <t>2014FG63675</t>
  </si>
  <si>
    <t>VF3XTAHZ8EZ028717</t>
  </si>
  <si>
    <t>DM-495-HH</t>
  </si>
  <si>
    <t>MAREY Elise /  HADJ-RABIA Riad</t>
  </si>
  <si>
    <t>63011 - 62991</t>
  </si>
  <si>
    <t>2014FG63676</t>
  </si>
  <si>
    <t>VF3XTAHZ8EZ054998</t>
  </si>
  <si>
    <t>DM-540-HH</t>
  </si>
  <si>
    <t>2014FG63677</t>
  </si>
  <si>
    <t>VF3XTAHZ8EZ054999</t>
  </si>
  <si>
    <t>DM-583-HH</t>
  </si>
  <si>
    <t>2014FG63678</t>
  </si>
  <si>
    <t>VF3XTAHZ8EZ055234</t>
  </si>
  <si>
    <t>DM-621-HH</t>
  </si>
  <si>
    <t>MAREY Elise/ HADJ-RABIA Riad</t>
  </si>
  <si>
    <t>66400 - 62991</t>
  </si>
  <si>
    <t>2014FG63679</t>
  </si>
  <si>
    <t>VF3XTAHZ8EZ055000</t>
  </si>
  <si>
    <t>DM-652-HH</t>
  </si>
  <si>
    <t>61740 / 73953</t>
  </si>
  <si>
    <t>2014FG63680</t>
  </si>
  <si>
    <t>VF3YCTMFC12756318</t>
  </si>
  <si>
    <t>DM-669-WH</t>
  </si>
  <si>
    <t>MC</t>
  </si>
  <si>
    <t>GDI-CT-ESMCM-MC-Enca@RATP.FR-MANOURY Guillaume-SOW Diakara-CALVEZ Stéphane</t>
  </si>
  <si>
    <t>2019DV77187 Duplicata</t>
  </si>
  <si>
    <t>VF3YCTMFC12754324</t>
  </si>
  <si>
    <t>DM-693-WH</t>
  </si>
  <si>
    <t>GDI-CT-ESMCM-MC-Enca@ratp.fr</t>
  </si>
  <si>
    <t>2014FP84104</t>
  </si>
  <si>
    <t>VF37F9HF0EJ849166</t>
  </si>
  <si>
    <t>DM-706-NZ</t>
  </si>
  <si>
    <t>Frederic BLANC-Dewi NICOLAS</t>
  </si>
  <si>
    <t>2014FK58904</t>
  </si>
  <si>
    <t>VF1AGVYA052142959</t>
  </si>
  <si>
    <t>DM-716-WH</t>
  </si>
  <si>
    <t>GUIPONT Denis-DUPONT Christophe-LEGRIS Kévin</t>
  </si>
  <si>
    <t>2014FP84105</t>
  </si>
  <si>
    <t>VF37B9HN0EJ684443</t>
  </si>
  <si>
    <t>DM-737-TS</t>
  </si>
  <si>
    <t>NANTERRE</t>
  </si>
  <si>
    <t>BACHELET Laurent</t>
  </si>
  <si>
    <t>LAMAZOU Pierrick</t>
  </si>
  <si>
    <t>2014FN93787</t>
  </si>
  <si>
    <t>VF1AGVYA052291508</t>
  </si>
  <si>
    <t>DM-941-HG</t>
  </si>
  <si>
    <t>3.0 L 170</t>
  </si>
  <si>
    <t>H.JAZI-G.CANDELIER-P.BEAUDET-LAUF Fabrice</t>
  </si>
  <si>
    <t>76025 - 0675247498</t>
  </si>
  <si>
    <t>85376 / 85374</t>
  </si>
  <si>
    <t>2014FG63671</t>
  </si>
  <si>
    <t>ZCFC335C705993145</t>
  </si>
  <si>
    <t>DM-999-NY</t>
  </si>
  <si>
    <t>JACQUIER Ludivine</t>
  </si>
  <si>
    <t>2014FK58903</t>
  </si>
  <si>
    <t>VF1AGVYA052135529</t>
  </si>
  <si>
    <t>DN-144-PR</t>
  </si>
  <si>
    <t>2015AH48805</t>
  </si>
  <si>
    <t>VF37M9HF0EJ856821</t>
  </si>
  <si>
    <t>DN-235-PR</t>
  </si>
  <si>
    <t>2015AH48807</t>
  </si>
  <si>
    <t>VF37M9HF0EJ856823</t>
  </si>
  <si>
    <t>DN-291-FZ</t>
  </si>
  <si>
    <t>2015AD54487</t>
  </si>
  <si>
    <t>VF37A9HN0EJ796568</t>
  </si>
  <si>
    <t>DN-331-PP</t>
  </si>
  <si>
    <t>GALIANA Bruno - ALONSO Eric</t>
  </si>
  <si>
    <t>ADJADI Sophie</t>
  </si>
  <si>
    <t>2015AH48612</t>
  </si>
  <si>
    <t>VF1FW0ZBC52713123</t>
  </si>
  <si>
    <t>DN-672-GV</t>
  </si>
  <si>
    <t>2015AD96249</t>
  </si>
  <si>
    <t>VF7SC8HR4FW501206</t>
  </si>
  <si>
    <t>DP-015-KB</t>
  </si>
  <si>
    <t>N.HASSINE-M.RHINO-G.CANDELIER-LAUF Fabrice</t>
  </si>
  <si>
    <t>2015AV10010</t>
  </si>
  <si>
    <t>VF1FW0ZTJ52695826</t>
  </si>
  <si>
    <t>DP-021-WD</t>
  </si>
  <si>
    <t>PEREZ Eduardo - Gautey Yves</t>
  </si>
  <si>
    <t>2015BC32050</t>
  </si>
  <si>
    <t>VF3YCUMFB12825255</t>
  </si>
  <si>
    <t>DP-027-EX</t>
  </si>
  <si>
    <t>2015AT11365</t>
  </si>
  <si>
    <t>VF37A9HN0FJ539029</t>
  </si>
  <si>
    <t>DP-053-EX</t>
  </si>
  <si>
    <t>PMO</t>
  </si>
  <si>
    <t>AUBRY Frédéric</t>
  </si>
  <si>
    <t>REUBREZ Céline</t>
  </si>
  <si>
    <t>2015AT11366</t>
  </si>
  <si>
    <t>VF3CC8HR0FT013608</t>
  </si>
  <si>
    <t>DP-060-WD</t>
  </si>
  <si>
    <t>70666-71114-69700</t>
  </si>
  <si>
    <t>2015BC32051</t>
  </si>
  <si>
    <t>VF3CC8HR0FT049672</t>
  </si>
  <si>
    <t>DP-079-EX</t>
  </si>
  <si>
    <t>L05</t>
  </si>
  <si>
    <t>PERREAU Sébastien-RUDENT Dimitri-SCHULTZ Romain-!!SEM-L05-TEC-!!SEM-L05-PAME</t>
  </si>
  <si>
    <t>BLANC Jacques</t>
  </si>
  <si>
    <t>2015AT11367</t>
  </si>
  <si>
    <t>VF3XSAHZ8FZ004763</t>
  </si>
  <si>
    <t>DP-117-WD</t>
  </si>
  <si>
    <t>2015BC32052</t>
  </si>
  <si>
    <t>VF3XUAHZ8FZ012951</t>
  </si>
  <si>
    <t>DP-135-EX</t>
  </si>
  <si>
    <t>LAFOLIE Alexis/  AUGER Patrick / LE GUEN Frederic</t>
  </si>
  <si>
    <t>66946 / 67775</t>
  </si>
  <si>
    <t>2015BN78699</t>
  </si>
  <si>
    <t>VF3YCTMFC12742212</t>
  </si>
  <si>
    <t>DP-139-FN</t>
  </si>
  <si>
    <t>GUILLONET Sarah</t>
  </si>
  <si>
    <t>PETITPRETRE Nadir</t>
  </si>
  <si>
    <t>2015AT33690</t>
  </si>
  <si>
    <t>VF1AGVYA052782696</t>
  </si>
  <si>
    <t>DP-372-HK</t>
  </si>
  <si>
    <t>D 18 H</t>
  </si>
  <si>
    <t>7.7 L 6 cyl 250 ch</t>
  </si>
  <si>
    <t>2016BK64550</t>
  </si>
  <si>
    <t>VF640J869FB000696</t>
  </si>
  <si>
    <t>DP-489-NK</t>
  </si>
  <si>
    <t>LOUAULT</t>
  </si>
  <si>
    <t>SR15</t>
  </si>
  <si>
    <t>JEROME HERVE</t>
  </si>
  <si>
    <t>2015AX77996</t>
  </si>
  <si>
    <t>VKASR1524F0000001</t>
  </si>
  <si>
    <t>DP-700-VD</t>
  </si>
  <si>
    <t>2015BB82379</t>
  </si>
  <si>
    <t>VF1FW0ZTJ52999370</t>
  </si>
  <si>
    <t>DP-844-WC</t>
  </si>
  <si>
    <t>IPM</t>
  </si>
  <si>
    <t>CARON David - MARTINOU Laurent</t>
  </si>
  <si>
    <t>2015BC32047</t>
  </si>
  <si>
    <t>VF3AAFHZ0F8628077</t>
  </si>
  <si>
    <t>DP-961-WC</t>
  </si>
  <si>
    <t>ESAEM</t>
  </si>
  <si>
    <t>PERRIN Thomas / AVELINE Vincent</t>
  </si>
  <si>
    <t>GUEGAN Claire - GUEUCIER Sebastien</t>
  </si>
  <si>
    <t>785 94</t>
  </si>
  <si>
    <t>2015BC32048</t>
  </si>
  <si>
    <t>VF37M9HF0FJ576337</t>
  </si>
  <si>
    <t>DP-966-HJ</t>
  </si>
  <si>
    <t>2016BK64549</t>
  </si>
  <si>
    <t>VF640J869FB000715</t>
  </si>
  <si>
    <t>DP-991-WC</t>
  </si>
  <si>
    <t>2015BC32049</t>
  </si>
  <si>
    <t>VF3CC8HR0FT049673</t>
  </si>
  <si>
    <t>DP-997-EW</t>
  </si>
  <si>
    <t>2015AT11364</t>
  </si>
  <si>
    <t>VF37M9HF0FJ539223</t>
  </si>
  <si>
    <t>DQ-291-QB</t>
  </si>
  <si>
    <t>2015BN24251</t>
  </si>
  <si>
    <t>VF1AGVYA053098537</t>
  </si>
  <si>
    <t>DQ-321-NM</t>
  </si>
  <si>
    <t>OIT</t>
  </si>
  <si>
    <t>PARICHON Stéphanie</t>
  </si>
  <si>
    <t>2015BL55655</t>
  </si>
  <si>
    <t>VF7SC8HR4FW549889</t>
  </si>
  <si>
    <t>DQ-334-KJ</t>
  </si>
  <si>
    <t>STL</t>
  </si>
  <si>
    <t>LAURENCE Alexandre</t>
  </si>
  <si>
    <t>DELANNES Grégory - JANNIN Brice</t>
  </si>
  <si>
    <t>2015BJ77988</t>
  </si>
  <si>
    <t>VF3CC8HR0FT065561</t>
  </si>
  <si>
    <t>DQ-374-NM</t>
  </si>
  <si>
    <t>824 91</t>
  </si>
  <si>
    <t>2015BL55656</t>
  </si>
  <si>
    <t>VF7SC8HR4FW546274</t>
  </si>
  <si>
    <t>DQ-420-NM</t>
  </si>
  <si>
    <t>2015BL55658</t>
  </si>
  <si>
    <t>VF7SC8HR4FW546273</t>
  </si>
  <si>
    <t>DQ-433-NM</t>
  </si>
  <si>
    <t>2015BL55659</t>
  </si>
  <si>
    <t>VF7SC8HR4FW549888</t>
  </si>
  <si>
    <t>DQ-446-NM</t>
  </si>
  <si>
    <t>2015BL55660</t>
  </si>
  <si>
    <t>VF7SC8HR4FW532018</t>
  </si>
  <si>
    <t>DQ-632-QB</t>
  </si>
  <si>
    <t>EMB</t>
  </si>
  <si>
    <t>LAURENT Sébastien</t>
  </si>
  <si>
    <t>2015BN24254</t>
  </si>
  <si>
    <t>VF1AGVYA053098535</t>
  </si>
  <si>
    <t>DQ-735-KJ</t>
  </si>
  <si>
    <t>MARTINS Amélia - DA CUNHA Natacha</t>
  </si>
  <si>
    <t>70419 - 70666 - 71114</t>
  </si>
  <si>
    <t>2015BJ77989</t>
  </si>
  <si>
    <t>VF3CC8HR0FT049671</t>
  </si>
  <si>
    <t>DQ-753-FB</t>
  </si>
  <si>
    <t>DESCROIX Pascal</t>
  </si>
  <si>
    <t>2015BG78742</t>
  </si>
  <si>
    <t>VF3CC8HR0FT052865</t>
  </si>
  <si>
    <t>DQ-775-KJ</t>
  </si>
  <si>
    <t>PETIT Laurent</t>
  </si>
  <si>
    <t>2015BJ77990</t>
  </si>
  <si>
    <t>VF3CC8HR0FT055759</t>
  </si>
  <si>
    <t>DQ-791-FB</t>
  </si>
  <si>
    <t>2015BG78743</t>
  </si>
  <si>
    <t>VF3YCUMFB12827690</t>
  </si>
  <si>
    <t>DQ-805-KJ</t>
  </si>
  <si>
    <t>MONTAGNE Sébastien</t>
  </si>
  <si>
    <t>POTONET-STEC Emilie</t>
  </si>
  <si>
    <t>0158783619 - 0627866580</t>
  </si>
  <si>
    <t>2015BJ77991</t>
  </si>
  <si>
    <t>VF37B9HN0FJ595680</t>
  </si>
  <si>
    <t>DQ-960-DB</t>
  </si>
  <si>
    <t>2015BF84201</t>
  </si>
  <si>
    <t>VF1AGVYA053021693</t>
  </si>
  <si>
    <t>DR-018-YT</t>
  </si>
  <si>
    <t>87831/87401</t>
  </si>
  <si>
    <t>2015CG91086</t>
  </si>
  <si>
    <t>VF3YASMFB12854356</t>
  </si>
  <si>
    <t>DR-051-WH</t>
  </si>
  <si>
    <t>1.6 ESS Vti 95 BVM</t>
  </si>
  <si>
    <t>CHAUVET Yohan - DAUM Sebastien</t>
  </si>
  <si>
    <t>89257 - 89254</t>
  </si>
  <si>
    <t>2015CF92444</t>
  </si>
  <si>
    <t>VF77J5FK0FJ646810</t>
  </si>
  <si>
    <t>DR-408-GZ</t>
  </si>
  <si>
    <t>JOVER Françoise</t>
  </si>
  <si>
    <t>KHOUKHI Khaddouj</t>
  </si>
  <si>
    <t>70419 - 71407</t>
  </si>
  <si>
    <t>2015BZ39100</t>
  </si>
  <si>
    <t>VF7SC8HR4FW555309</t>
  </si>
  <si>
    <t>DR-410-JX</t>
  </si>
  <si>
    <t>SRG - T6</t>
  </si>
  <si>
    <t>DAVENNE Laurent</t>
  </si>
  <si>
    <t>774 74</t>
  </si>
  <si>
    <t>GUYONNET Yves</t>
  </si>
  <si>
    <t>2015CA54133</t>
  </si>
  <si>
    <t>VF77J9HN0FJ621801</t>
  </si>
  <si>
    <t>DR-443-JX</t>
  </si>
  <si>
    <t>Relais acceuil</t>
  </si>
  <si>
    <t>2015CA54134</t>
  </si>
  <si>
    <t>VF3YASMFB12844509</t>
  </si>
  <si>
    <t>DR-452-GZ</t>
  </si>
  <si>
    <t>2015BZ39101</t>
  </si>
  <si>
    <t>VF7SC8HR4FW550772</t>
  </si>
  <si>
    <t>DR-477-JX</t>
  </si>
  <si>
    <t>CIP</t>
  </si>
  <si>
    <t>VMI</t>
  </si>
  <si>
    <t>BOLMONT Pierre - HOUCHOT Stéphane</t>
  </si>
  <si>
    <t>0611711993 - 63330</t>
  </si>
  <si>
    <t>2015CA54135</t>
  </si>
  <si>
    <t>VF3YCSMFB12840332</t>
  </si>
  <si>
    <t>DR-491-GZ</t>
  </si>
  <si>
    <t>2015BZ39102</t>
  </si>
  <si>
    <t>VF7SC8HR4FW549887</t>
  </si>
  <si>
    <t>DR-500-JX</t>
  </si>
  <si>
    <t>2015CA54136</t>
  </si>
  <si>
    <t>VF3XSAHZ8FZ020716</t>
  </si>
  <si>
    <t>DR-535-JX</t>
  </si>
  <si>
    <t>ADT75/77</t>
  </si>
  <si>
    <t>Jean-Luc Hausvirt-Anne-Sophie Mougeotte-Sabrina Chouarfi-Jocelyne Bontemps-Martial Boeuf-Philippe Beaubois-Sébastien Perrier-Pascal Tramoni-</t>
  </si>
  <si>
    <t>HAUSVIRT Jean-Luc</t>
  </si>
  <si>
    <t>2015CA54137</t>
  </si>
  <si>
    <t>VF7SC8HR4FW554364</t>
  </si>
  <si>
    <t>DR-658-GZ</t>
  </si>
  <si>
    <t>SECTEUR OUEST</t>
  </si>
  <si>
    <t>NOEL Florence</t>
  </si>
  <si>
    <t>BENOIST Sébastien</t>
  </si>
  <si>
    <t>2015BZ39103</t>
  </si>
  <si>
    <t>VF7SC8HR4FW555306</t>
  </si>
  <si>
    <t>DR-733-GZ</t>
  </si>
  <si>
    <t>2015BZ39105</t>
  </si>
  <si>
    <t>VF7SC8HR4FW555307</t>
  </si>
  <si>
    <t>DR-822-WG</t>
  </si>
  <si>
    <t>2015CF92442</t>
  </si>
  <si>
    <t>VF7SC8HR4FW550771</t>
  </si>
  <si>
    <t>DR-881-YS</t>
  </si>
  <si>
    <t>2015CG91083</t>
  </si>
  <si>
    <t>VF3XSAHZ8FZ021323</t>
  </si>
  <si>
    <t>DR-923-YS</t>
  </si>
  <si>
    <t>JAZI Hatem-CANDELIER Gilles-P.BEAUDET-LAUF Fabrice</t>
  </si>
  <si>
    <t>2015CG91084</t>
  </si>
  <si>
    <t>VF3XSAHZ8FZ022036</t>
  </si>
  <si>
    <t>DR-950-YS</t>
  </si>
  <si>
    <t>2015CG91085</t>
  </si>
  <si>
    <t>VF3XTAHZ8FZ023664</t>
  </si>
  <si>
    <t>DR-957-WG</t>
  </si>
  <si>
    <t>2015CF92443</t>
  </si>
  <si>
    <t>VF7SC8HR4FW550770</t>
  </si>
  <si>
    <t>DS-124-FX</t>
  </si>
  <si>
    <t>DUPONT Christophe / LEGRIS Kevin</t>
  </si>
  <si>
    <t>2015CL82523</t>
  </si>
  <si>
    <t>VF3XUAHZ8FZ027710</t>
  </si>
  <si>
    <t>DS-172-DX</t>
  </si>
  <si>
    <t>2015CK76554</t>
  </si>
  <si>
    <t>VF1AGVYB052477081</t>
  </si>
  <si>
    <t>DS-188-FX</t>
  </si>
  <si>
    <t>Nicolas MACQUET-Luc DESLOGES-GDI-CT-MSR-SMC-JVL-Enca@ratp.fr</t>
  </si>
  <si>
    <t>Guillaume ESCOTTE</t>
  </si>
  <si>
    <t>2017BC78756</t>
  </si>
  <si>
    <t>VF3YCTMFC12841132</t>
  </si>
  <si>
    <t>DS-208-FX</t>
  </si>
  <si>
    <t>2015CL82526</t>
  </si>
  <si>
    <t>VF3CC8HR0FT103293</t>
  </si>
  <si>
    <t>DS-282-HG</t>
  </si>
  <si>
    <t>81462 -</t>
  </si>
  <si>
    <t>2017BF46921</t>
  </si>
  <si>
    <t>VF1FW0ZTJ53516530</t>
  </si>
  <si>
    <t>DS-299-TW</t>
  </si>
  <si>
    <t>2015CU68649</t>
  </si>
  <si>
    <t>VF1AGVYB053505278</t>
  </si>
  <si>
    <t>DS-325-DX</t>
  </si>
  <si>
    <t>2015CK76555</t>
  </si>
  <si>
    <t>VF1FW0ZBC53516772</t>
  </si>
  <si>
    <t>DS-437-JZ</t>
  </si>
  <si>
    <t>2015CP37969</t>
  </si>
  <si>
    <t>VF3YCSMFB12880336</t>
  </si>
  <si>
    <t>DS-466-NJ</t>
  </si>
  <si>
    <t>2015CS13264</t>
  </si>
  <si>
    <t>VF3YCSMFB12883053</t>
  </si>
  <si>
    <t>DS-493-JZ</t>
  </si>
  <si>
    <t>2015CP37970</t>
  </si>
  <si>
    <t>VF3YCSMFB12880129</t>
  </si>
  <si>
    <t>DS-501-NJ</t>
  </si>
  <si>
    <t>DEPOSITAIRE / TITRE / - MRB-Expedition-Boissy / !MRB-VA-Encadrement-Transport / - MRB-VA-Demandes de transport</t>
  </si>
  <si>
    <t>89150 - 68860</t>
  </si>
  <si>
    <t>2015CS13265</t>
  </si>
  <si>
    <t>VF3YCSMFB12880154</t>
  </si>
  <si>
    <t>DS-508-GW</t>
  </si>
  <si>
    <t>10.0 L 6 Cyl 380 ch</t>
  </si>
  <si>
    <t>MRB DND  / !MRB-VA-Encadrement-Transport / - MRB-VA-Demandes de transport</t>
  </si>
  <si>
    <t>2015CN32169</t>
  </si>
  <si>
    <t>VF630M161FD000395</t>
  </si>
  <si>
    <t>DS-520-NJ</t>
  </si>
  <si>
    <t>2015CS13266</t>
  </si>
  <si>
    <t>VF3YCSMFB12883655</t>
  </si>
  <si>
    <t>DS-524-JZ</t>
  </si>
  <si>
    <t>2015CP37971</t>
  </si>
  <si>
    <t>VF3XTAHZ8FZ028874</t>
  </si>
  <si>
    <t>DS-585-HG</t>
  </si>
  <si>
    <t>2015CN36898</t>
  </si>
  <si>
    <t>VF1FW0ZTJ53516589</t>
  </si>
  <si>
    <t>DS-620-HG</t>
  </si>
  <si>
    <t>2015CN36899</t>
  </si>
  <si>
    <t>VF1FW0ZHC53516778</t>
  </si>
  <si>
    <t>DS-725-HG</t>
  </si>
  <si>
    <t>2015CN36900</t>
  </si>
  <si>
    <t>VF1AGVYB053021843</t>
  </si>
  <si>
    <t>DS-835-HG</t>
  </si>
  <si>
    <t>81462 - 81492 - 81490</t>
  </si>
  <si>
    <t>2015CN36901</t>
  </si>
  <si>
    <t>VF1AGVYB053021776</t>
  </si>
  <si>
    <t>DS-851-HG</t>
  </si>
  <si>
    <t>2015CN36902</t>
  </si>
  <si>
    <t>VF1FW0ZTJ53516754</t>
  </si>
  <si>
    <t>DS-936-HF</t>
  </si>
  <si>
    <t>2015CN36895</t>
  </si>
  <si>
    <t>VF1FW0ZHC53516663</t>
  </si>
  <si>
    <t>DS-945-EL</t>
  </si>
  <si>
    <t>PROT Cyril - PROT Guillaume</t>
  </si>
  <si>
    <t>2015CK92545</t>
  </si>
  <si>
    <t>VF1FW0ZBC53516642</t>
  </si>
  <si>
    <t>DT-003-YV</t>
  </si>
  <si>
    <t>RER</t>
  </si>
  <si>
    <t>TRANSP A</t>
  </si>
  <si>
    <t>68446 - 68538</t>
  </si>
  <si>
    <t>BATY Paul - DAVAINNE Patrick - AGNERAY Sébastien</t>
  </si>
  <si>
    <t>2015DL99624</t>
  </si>
  <si>
    <t>VF3XUAHZ8FZ044047</t>
  </si>
  <si>
    <t>DT-044-YV</t>
  </si>
  <si>
    <t>L03</t>
  </si>
  <si>
    <t>AMBITTE Stéphane</t>
  </si>
  <si>
    <t>72408 - 72407</t>
  </si>
  <si>
    <t>HIERSO José - HUET Bruno - LE ROUX Arnaud</t>
  </si>
  <si>
    <t>66451 - 72406 - 68268</t>
  </si>
  <si>
    <t>2015DL99626</t>
  </si>
  <si>
    <t>VF3XUAHZ8FZ043413</t>
  </si>
  <si>
    <t>DT-069-YV</t>
  </si>
  <si>
    <t>2015DL99627</t>
  </si>
  <si>
    <t>VF7SCBHW6FW614924</t>
  </si>
  <si>
    <t>DT-101-YV</t>
  </si>
  <si>
    <t>HUET Bruno - LE ROUX Arnaud</t>
  </si>
  <si>
    <t>2015DL99628</t>
  </si>
  <si>
    <t>VF3XUAHZ8FZ043412</t>
  </si>
  <si>
    <t>DT-151-NH</t>
  </si>
  <si>
    <t>DAKHLI Walid - SILVESTRE Frederick - SIMOES Filipe</t>
  </si>
  <si>
    <t>2015DF82501</t>
  </si>
  <si>
    <t>VF3XTAHZ8FZ040972</t>
  </si>
  <si>
    <t>DT-181-NH</t>
  </si>
  <si>
    <t>2015DF82502</t>
  </si>
  <si>
    <t>VF3XTAHZ8FZ040973</t>
  </si>
  <si>
    <t>DT-203-NH</t>
  </si>
  <si>
    <t>2015DF82503</t>
  </si>
  <si>
    <t>VF3XTAHZ8FZ038237</t>
  </si>
  <si>
    <t>DT-325-DP</t>
  </si>
  <si>
    <t>2015DA85475</t>
  </si>
  <si>
    <t>VF1AGVYB053505214</t>
  </si>
  <si>
    <t>DT-356-BD</t>
  </si>
  <si>
    <t>2015CZ69309</t>
  </si>
  <si>
    <t>VF77J9HN0FJ618777</t>
  </si>
  <si>
    <t>DT-380-CJ</t>
  </si>
  <si>
    <t>C3 PICASSO</t>
  </si>
  <si>
    <t>2015DA34435</t>
  </si>
  <si>
    <t>VF7SH9HP4FT560752</t>
  </si>
  <si>
    <t>DT-423-BD</t>
  </si>
  <si>
    <t>2015CZ69311</t>
  </si>
  <si>
    <t>VF3AAFHZ0F8640205</t>
  </si>
  <si>
    <t>DT-501-CJ</t>
  </si>
  <si>
    <t>KHLD</t>
  </si>
  <si>
    <t>REYMBAUT David-NABINEAU Richard</t>
  </si>
  <si>
    <t>2015DA34437</t>
  </si>
  <si>
    <t>VF7SH9HP4FT560753</t>
  </si>
  <si>
    <t>DT-523-CJ</t>
  </si>
  <si>
    <t>DORIDOT Nicolas</t>
  </si>
  <si>
    <t>PRET GESTION DE PARC JUSQU AU 01/07/2020</t>
  </si>
  <si>
    <t>2015DA34438</t>
  </si>
  <si>
    <t>VF7SC8HR4FW589536</t>
  </si>
  <si>
    <t>DT-551-CJ</t>
  </si>
  <si>
    <t>/ !MRB-VA-Encadrement-Transport / - MRB-VA-Demandes de transport</t>
  </si>
  <si>
    <t>68857 - 68860</t>
  </si>
  <si>
    <t>2015DA34439</t>
  </si>
  <si>
    <t>VF3YCSMFC12883114</t>
  </si>
  <si>
    <t>DT-575-MT</t>
  </si>
  <si>
    <t>87459 - 0603479771</t>
  </si>
  <si>
    <t>2015DF39032</t>
  </si>
  <si>
    <t>VF1FW0ZHC53549041</t>
  </si>
  <si>
    <t>DT-738-DN</t>
  </si>
  <si>
    <t>2015DA85473</t>
  </si>
  <si>
    <t>VF1AGVYB053505216</t>
  </si>
  <si>
    <t>DT-831-WJ</t>
  </si>
  <si>
    <t>61742 / 73953</t>
  </si>
  <si>
    <t>2015DK55794</t>
  </si>
  <si>
    <t>VF3XUAHZ8FZ038631</t>
  </si>
  <si>
    <t>DT-872-WJ</t>
  </si>
  <si>
    <t>2015DK55795</t>
  </si>
  <si>
    <t>VF3YCSMFB12914319</t>
  </si>
  <si>
    <t>DT-953-YT</t>
  </si>
  <si>
    <t>MAINT-BUSSY</t>
  </si>
  <si>
    <t>SEGRE Benjamin</t>
  </si>
  <si>
    <t>MOUCHQUELITA Soukayna - RINGUET Christophe - SEGRE Benjamin</t>
  </si>
  <si>
    <t>2015DL99622</t>
  </si>
  <si>
    <t>VF3XVAHZ8FZ038632</t>
  </si>
  <si>
    <t>DT-979-YT</t>
  </si>
  <si>
    <t>SILVESTRE Frederick - SIMOES Filipe</t>
  </si>
  <si>
    <t>2015DL99623</t>
  </si>
  <si>
    <t>VF3AAFHZ0F8643976</t>
  </si>
  <si>
    <t>DT-990-NG</t>
  </si>
  <si>
    <t>RELAIS REGUL</t>
  </si>
  <si>
    <t>2015DF82499</t>
  </si>
  <si>
    <t>VF37M9HF0FJ697215</t>
  </si>
  <si>
    <t>DV-471-DM</t>
  </si>
  <si>
    <t>2015DR79507</t>
  </si>
  <si>
    <t>VF630M164FD000388</t>
  </si>
  <si>
    <t>DV-608-RX</t>
  </si>
  <si>
    <t>2015EA60803</t>
  </si>
  <si>
    <t>VF1FW0ZTJ53707178</t>
  </si>
  <si>
    <t>DV-687-DN</t>
  </si>
  <si>
    <t>PORGES Fbrice - Filipe SIMOES -Frédérick SILVESTRE</t>
  </si>
  <si>
    <t>2015DR79508</t>
  </si>
  <si>
    <t>VF3YBSMFA12939863</t>
  </si>
  <si>
    <t>DV-712-DN</t>
  </si>
  <si>
    <t>2015DR79509</t>
  </si>
  <si>
    <t>VF3AAFHZ0F8649862</t>
  </si>
  <si>
    <t>DW-382-VB</t>
  </si>
  <si>
    <t>L09</t>
  </si>
  <si>
    <t>BONNEAU Mounia</t>
  </si>
  <si>
    <t>FICHET Nicolas</t>
  </si>
  <si>
    <t>2015ER74579</t>
  </si>
  <si>
    <t>VF37M9HF0FJ786796</t>
  </si>
  <si>
    <t>DW-414-KG</t>
  </si>
  <si>
    <t>CHZY EMB</t>
  </si>
  <si>
    <t>2015EJ97473</t>
  </si>
  <si>
    <t>VF37A9HN0FN533740</t>
  </si>
  <si>
    <t>DW-419-VB</t>
  </si>
  <si>
    <t>2019AH00799</t>
  </si>
  <si>
    <t>VF77JBHW6FN533051</t>
  </si>
  <si>
    <t>DW-431-KG</t>
  </si>
  <si>
    <t>2015EJ97474</t>
  </si>
  <si>
    <t>VF3XS9HM0FZ051502</t>
  </si>
  <si>
    <t>DW-439-VB</t>
  </si>
  <si>
    <t>2015ER74581</t>
  </si>
  <si>
    <t>VF3AAFHZ0F8654099</t>
  </si>
  <si>
    <t>DW-449-KG</t>
  </si>
  <si>
    <t>MAILLART Rudy - SILVESTRE Frédérick-SIMOES Filipe</t>
  </si>
  <si>
    <t>2015EJ97475</t>
  </si>
  <si>
    <t>VF3XS9HM0FZ051501</t>
  </si>
  <si>
    <t>DW-463-VB</t>
  </si>
  <si>
    <t>2015ER74582</t>
  </si>
  <si>
    <t>VF77JBHW6FN533052</t>
  </si>
  <si>
    <t>DW-472-KG</t>
  </si>
  <si>
    <t>BAME-PG@ratp.fr  / ROUSSEL Hervé /MORIZUR Jean-François / TARDY Cyril / DIONGUE Naby</t>
  </si>
  <si>
    <t>2015EJ97476</t>
  </si>
  <si>
    <t>VF3XS9HM0FZ051500</t>
  </si>
  <si>
    <t>DW-479-ZB</t>
  </si>
  <si>
    <t>2015ET61959</t>
  </si>
  <si>
    <t>VF3AAFHZ0F8654104</t>
  </si>
  <si>
    <t>DW-510-VB</t>
  </si>
  <si>
    <t>Renaud LOISSE  / ROSETTE Olivier /BRESSY Franck - PEPY Victor-MARTINAND Jeanne</t>
  </si>
  <si>
    <t>2015ER74583</t>
  </si>
  <si>
    <t>VF3AAFHZ0F8654095</t>
  </si>
  <si>
    <t>DW-544-KG</t>
  </si>
  <si>
    <t>ORNANO EMB</t>
  </si>
  <si>
    <t>PAUL Erick / CALMEL Philippe / LABARRE Rodolphe-</t>
  </si>
  <si>
    <t>63888-66764-66785</t>
  </si>
  <si>
    <t>2015EJ97477</t>
  </si>
  <si>
    <t>VF3XS9HM0FZ051499</t>
  </si>
  <si>
    <t>DW-546-CL</t>
  </si>
  <si>
    <t>2015EF46440</t>
  </si>
  <si>
    <t>VF3YCSMFB12915721</t>
  </si>
  <si>
    <t>DW-549-VB</t>
  </si>
  <si>
    <t>ESI</t>
  </si>
  <si>
    <t>1.6 BlueHDi 75</t>
  </si>
  <si>
    <t>SCHORTGEN Franck</t>
  </si>
  <si>
    <t>Maillard Jérémy-Camus Christine</t>
  </si>
  <si>
    <t>2015ER74584</t>
  </si>
  <si>
    <t>VF7SCBHW6FW646066</t>
  </si>
  <si>
    <t>DW-570-VB</t>
  </si>
  <si>
    <t>BASTOS Alexandre / DIOGO Georges</t>
  </si>
  <si>
    <t>2015ER74585</t>
  </si>
  <si>
    <t>VF3XS9HM0FZ053313</t>
  </si>
  <si>
    <t>DW-595-VB</t>
  </si>
  <si>
    <t>QS</t>
  </si>
  <si>
    <t>LE NIR Stéphane</t>
  </si>
  <si>
    <t>70419 - 71711</t>
  </si>
  <si>
    <t>2015ER74586</t>
  </si>
  <si>
    <t>VF7SCBHW6FW625482</t>
  </si>
  <si>
    <t>DW-607-CL</t>
  </si>
  <si>
    <t>EXP SUD</t>
  </si>
  <si>
    <t>BIBEN Valérie</t>
  </si>
  <si>
    <t>06 14 23 91 30</t>
  </si>
  <si>
    <t>RATSIMIALA Serge</t>
  </si>
  <si>
    <t>2015EF46441</t>
  </si>
  <si>
    <t>VF37M9HF0FJ737217</t>
  </si>
  <si>
    <t>DW-618-VB</t>
  </si>
  <si>
    <t>2015ER74587</t>
  </si>
  <si>
    <t>VF3AAFHZ0F8654136</t>
  </si>
  <si>
    <t>DW-650-CL</t>
  </si>
  <si>
    <t>VIEZ Sébastien - CADEAU Christian</t>
  </si>
  <si>
    <t>62755 - 62747</t>
  </si>
  <si>
    <t>MALCHIODI Fabio</t>
  </si>
  <si>
    <t>2015EF46442</t>
  </si>
  <si>
    <t>VF37E9HF0FJ788403</t>
  </si>
  <si>
    <t>DW-689-CL</t>
  </si>
  <si>
    <t>BAME-PG@ratp.fr / MORIZUR Jean-francois / ROUSSEL Hervé / DIONGUE Naby/ MARTINS Christophe / GIACOMETTI Nicolas</t>
  </si>
  <si>
    <t>2015EF46443</t>
  </si>
  <si>
    <t>VF37E9HF0FJ788402</t>
  </si>
  <si>
    <t>DW-715-CL</t>
  </si>
  <si>
    <t>RELAIS ACCEUIL</t>
  </si>
  <si>
    <t>THIAULT David</t>
  </si>
  <si>
    <t>2015EF46444</t>
  </si>
  <si>
    <t>VF3YCSMFB12915791</t>
  </si>
  <si>
    <t>DW-720-KG</t>
  </si>
  <si>
    <t>DUBOIS Jacques-Louis</t>
  </si>
  <si>
    <t>2015EJ97479</t>
  </si>
  <si>
    <t>VF3CCBHW6FT163409</t>
  </si>
  <si>
    <t>DX-230-KB</t>
  </si>
  <si>
    <t>BAME-PG@ratp.fr   / MORIZUR Jean-francois  / DIONGUE Naby /  ROUSSEL Hervé / TARDY Cyril</t>
  </si>
  <si>
    <t>2015FB31531</t>
  </si>
  <si>
    <t>VF3XUAHZ8FZ056792</t>
  </si>
  <si>
    <t>DX-245-KB</t>
  </si>
  <si>
    <t>Renaud LOISSE /ROSETTE Olivier /BRESSY Franck / PEPY Victor-MARTINAND Jeanne</t>
  </si>
  <si>
    <t>2015FB31532</t>
  </si>
  <si>
    <t>VF37M9HF0FJ812179</t>
  </si>
  <si>
    <t>DX-289-KB</t>
  </si>
  <si>
    <t>Renaud LOISSE-ROSETTE Olivier-BRESSY Franck- PEPY Victor-MARTINAND Jeanne</t>
  </si>
  <si>
    <t>2015FB31533</t>
  </si>
  <si>
    <t>VF37M9HF0FJ810647</t>
  </si>
  <si>
    <t>DX-319-ED</t>
  </si>
  <si>
    <t>LA-NOG-J</t>
  </si>
  <si>
    <t>CLAIRET Anthony</t>
  </si>
  <si>
    <t>2015EX29580</t>
  </si>
  <si>
    <t>VF3XSAHZ8FZ056707</t>
  </si>
  <si>
    <t>DX-319-KB</t>
  </si>
  <si>
    <t>2015FB31534</t>
  </si>
  <si>
    <t>VF3YBSMFA12A02426</t>
  </si>
  <si>
    <t>DX-350-ED</t>
  </si>
  <si>
    <t>CALVEZ StéphaneGDI-CT-ESMCM-SIG-Enca@ratp.fr</t>
  </si>
  <si>
    <t>2015EX29581</t>
  </si>
  <si>
    <t>VF3XUAHZ8FZ056791</t>
  </si>
  <si>
    <t>DX-478-KH</t>
  </si>
  <si>
    <t>D</t>
  </si>
  <si>
    <t>5.1 L 4 cyl 210ch</t>
  </si>
  <si>
    <t>2015FB36349</t>
  </si>
  <si>
    <t>VF640J561FB002589</t>
  </si>
  <si>
    <t>DX-874-RA</t>
  </si>
  <si>
    <t>BELLIARD</t>
  </si>
  <si>
    <t>1.6 BlueHdi 100</t>
  </si>
  <si>
    <t>2015FE18551</t>
  </si>
  <si>
    <t>VF7SHBHY6FT579441</t>
  </si>
  <si>
    <t>DX-891-RA</t>
  </si>
  <si>
    <t>2017BA93690</t>
  </si>
  <si>
    <t>VF7SHBHY6FT579438</t>
  </si>
  <si>
    <t>DX-906-RA</t>
  </si>
  <si>
    <t>BARUT Ertan / MARCHO Max</t>
  </si>
  <si>
    <t>2015FE18553</t>
  </si>
  <si>
    <t>VF7SHBHY6FT579433</t>
  </si>
  <si>
    <t>DX-918-RA</t>
  </si>
  <si>
    <t>2015FE18554</t>
  </si>
  <si>
    <t>VF7SHBHY6FT579432</t>
  </si>
  <si>
    <t>DX-932-RA</t>
  </si>
  <si>
    <t>BAKRI Youssef</t>
  </si>
  <si>
    <t>80299 / 0613766994</t>
  </si>
  <si>
    <t>2015FE18555</t>
  </si>
  <si>
    <t>VF7SHBHY6FT579429</t>
  </si>
  <si>
    <t>DX-950-RA</t>
  </si>
  <si>
    <t>ST DENIS</t>
  </si>
  <si>
    <t>2015FE18556</t>
  </si>
  <si>
    <t>VF7SHBHY6FT579428</t>
  </si>
  <si>
    <t>DX-962-RA</t>
  </si>
  <si>
    <t>2015FE18557</t>
  </si>
  <si>
    <t>VF7SHBHY6FT579426</t>
  </si>
  <si>
    <t>DX-970-RA</t>
  </si>
  <si>
    <t>2015FE18558</t>
  </si>
  <si>
    <t>VF7SHBHY6FT579425</t>
  </si>
  <si>
    <t>DY-025-LN</t>
  </si>
  <si>
    <t>7.7 L 6 cyl 280 ch</t>
  </si>
  <si>
    <t>2015FR69200</t>
  </si>
  <si>
    <t>VF640J86XFB001758</t>
  </si>
  <si>
    <t>DY-076-AW</t>
  </si>
  <si>
    <t>KOESTEL Julien / WIART Frédéric</t>
  </si>
  <si>
    <t>LEMAITRE Nicolas - GONCALVES Gilles</t>
  </si>
  <si>
    <t>2015FJ80008</t>
  </si>
  <si>
    <t>VF1FW0ZHC54378811</t>
  </si>
  <si>
    <t>DY-351-NJ</t>
  </si>
  <si>
    <t>2015FS46575</t>
  </si>
  <si>
    <t>VF9E5CB53EB881100</t>
  </si>
  <si>
    <t>DY-365-NJ</t>
  </si>
  <si>
    <t>2015FS46576</t>
  </si>
  <si>
    <t>VF9E5CB53EB881101</t>
  </si>
  <si>
    <t>DY-417-VH</t>
  </si>
  <si>
    <t>2016AC37053</t>
  </si>
  <si>
    <t>VF640J867FB001748</t>
  </si>
  <si>
    <t>DY-463-VH</t>
  </si>
  <si>
    <t>L06</t>
  </si>
  <si>
    <t>CIRASSE Jeanne - MEREL Patrick - HENRI Willy - LACEPPE Laurent</t>
  </si>
  <si>
    <t>MEREL Patrick</t>
  </si>
  <si>
    <t>2016AC37054</t>
  </si>
  <si>
    <t>VF3XUAHZ8FZ062846</t>
  </si>
  <si>
    <t>DY-500-VH</t>
  </si>
  <si>
    <t>2016AC37055</t>
  </si>
  <si>
    <t>VF37B9HF0FJ890418</t>
  </si>
  <si>
    <t>DY-527-YP</t>
  </si>
  <si>
    <t>VIEZ Sebastien</t>
  </si>
  <si>
    <t>2016AE39024</t>
  </si>
  <si>
    <t>VF3YCTMFB12A27209</t>
  </si>
  <si>
    <t>DY-539-VH</t>
  </si>
  <si>
    <t>2016AC37056</t>
  </si>
  <si>
    <t>VF3YCSMFB12A21322</t>
  </si>
  <si>
    <t>DY-559-YP</t>
  </si>
  <si>
    <t>BASTOS Alexandre - DIOGO Georges</t>
  </si>
  <si>
    <t>2016AE39025</t>
  </si>
  <si>
    <t>VF3YBSMFA12A35595</t>
  </si>
  <si>
    <t>DY-577-VH</t>
  </si>
  <si>
    <t>2016AC37057</t>
  </si>
  <si>
    <t>VF3XUAHZ8FZ062845</t>
  </si>
  <si>
    <t>DY-853-VG</t>
  </si>
  <si>
    <t>M2N</t>
  </si>
  <si>
    <t>FOUSI Nicolas / JOUANNEAU Tony</t>
  </si>
  <si>
    <t>FAUGAS Alexandre / FOUSI Nicolas / HOLLMANN Catherine</t>
  </si>
  <si>
    <t>2016AC37051</t>
  </si>
  <si>
    <t>VF3YCSMFB12982546</t>
  </si>
  <si>
    <t>DY-925-LM</t>
  </si>
  <si>
    <t>2015FR69104</t>
  </si>
  <si>
    <t>VF7SHBHY6FT579440</t>
  </si>
  <si>
    <t>DY-945-LM</t>
  </si>
  <si>
    <t>2015FR69106</t>
  </si>
  <si>
    <t>VF3XUAHZ8FZ063056</t>
  </si>
  <si>
    <t>DY-962-LM</t>
  </si>
  <si>
    <t>2015FR69107</t>
  </si>
  <si>
    <t>VF37A9HF0FN544285</t>
  </si>
  <si>
    <t>DY-975-LM</t>
  </si>
  <si>
    <t>AVON Virginie</t>
  </si>
  <si>
    <t>2015FR69108</t>
  </si>
  <si>
    <t>VF3CCBHW6FT233237</t>
  </si>
  <si>
    <t>DY-986-NA</t>
  </si>
  <si>
    <t>BAME-PG@ratp.fr   /  MORIZUR Jean-François / ROUSSEL Hervé / MARTINS Christophe / JOLY Sébastien /DIONGUE Naby</t>
  </si>
  <si>
    <t>2015FS30409</t>
  </si>
  <si>
    <t>VF1FW0ZBC54055269</t>
  </si>
  <si>
    <t>DY-987-VG</t>
  </si>
  <si>
    <t>LGE</t>
  </si>
  <si>
    <t>KHIAR Mohamed-PAULOBY Pascal-LOPES Abel</t>
  </si>
  <si>
    <t>75047/ 75054/ 75073</t>
  </si>
  <si>
    <t>2016AC37052</t>
  </si>
  <si>
    <t>VF3YCSMFC12894217</t>
  </si>
  <si>
    <t>DZ-195-VM</t>
  </si>
  <si>
    <t>2016AS99604</t>
  </si>
  <si>
    <t>VF3CCBHW6FT252081</t>
  </si>
  <si>
    <t>DZ-222-VM</t>
  </si>
  <si>
    <t>CPI</t>
  </si>
  <si>
    <t>PL14</t>
  </si>
  <si>
    <t>Constance LAPOSTOLLE - BURFIN Gael</t>
  </si>
  <si>
    <t>CHNIDA Sihame - GLIKU Grâce</t>
  </si>
  <si>
    <t>2016AS99605</t>
  </si>
  <si>
    <t>VF37M9HF0GJ528494</t>
  </si>
  <si>
    <t>DZ-258-VM</t>
  </si>
  <si>
    <t>BUSSY</t>
  </si>
  <si>
    <t>GRANDJEAN Jérôme</t>
  </si>
  <si>
    <t>2016AS99606</t>
  </si>
  <si>
    <t>VF3AAFHZ0G8750880</t>
  </si>
  <si>
    <t>DZ-293-VM</t>
  </si>
  <si>
    <t>2016AS99607</t>
  </si>
  <si>
    <t>VF640J869FB001718</t>
  </si>
  <si>
    <t>DZ-326-VM</t>
  </si>
  <si>
    <t>2016AS99608</t>
  </si>
  <si>
    <t>VF37M9HF0GJ528495</t>
  </si>
  <si>
    <t>DZ-363-VM</t>
  </si>
  <si>
    <t>2016AS99609</t>
  </si>
  <si>
    <t>VF640J866FB001692</t>
  </si>
  <si>
    <t>DZ-368-PN</t>
  </si>
  <si>
    <t>DE SOUSA José</t>
  </si>
  <si>
    <t>GROLEAU Marie</t>
  </si>
  <si>
    <t>2016AP35385</t>
  </si>
  <si>
    <t>VF3AAFHZ0G8750737</t>
  </si>
  <si>
    <t>DZ-383-PN</t>
  </si>
  <si>
    <t>BAME-PG@ratp.fr   / MORIZUR Jean-francois / NICOLAS Dewi / NICCOLAI Florian-CROUET Jean-Philippe</t>
  </si>
  <si>
    <t>2016AP35386</t>
  </si>
  <si>
    <t>VF37A9HF0GN500983</t>
  </si>
  <si>
    <t>DZ-398-JN</t>
  </si>
  <si>
    <t>2016AK35493</t>
  </si>
  <si>
    <t>VF3AAFHZ0G8750628</t>
  </si>
  <si>
    <t>DZ-417-LM</t>
  </si>
  <si>
    <t>89 804 / 89733</t>
  </si>
  <si>
    <t>2016AL56476</t>
  </si>
  <si>
    <t>VF1FW0ZBC54710395</t>
  </si>
  <si>
    <t>DZ-444-PN</t>
  </si>
  <si>
    <t>2016AP35388</t>
  </si>
  <si>
    <t>VF37M9HF0FJ907857</t>
  </si>
  <si>
    <t>DZ-462-PN</t>
  </si>
  <si>
    <t>2016AP35389</t>
  </si>
  <si>
    <t>VF37M9HF0FJ907856</t>
  </si>
  <si>
    <t>DZ-503-LM</t>
  </si>
  <si>
    <t>BAME-PG@ratp.fr  / MORIZUR Jean-francois  / ROUSSEL Hervé  / LETORT Venceslas/ DIONGUE Naby</t>
  </si>
  <si>
    <t>2016AL56477</t>
  </si>
  <si>
    <t>VF1FW0ZTJ54710290</t>
  </si>
  <si>
    <t>DZ-559-PN</t>
  </si>
  <si>
    <t>2016AP35390</t>
  </si>
  <si>
    <t>VF37M9HF0FJ907855</t>
  </si>
  <si>
    <t>DZ-590-PN</t>
  </si>
  <si>
    <t>2016AP35391</t>
  </si>
  <si>
    <t>VF37M9HF0FJ907854</t>
  </si>
  <si>
    <t>DZ-629-PN</t>
  </si>
  <si>
    <t>MICHAUT Rémi - THIAULT David</t>
  </si>
  <si>
    <t>2016AP35392</t>
  </si>
  <si>
    <t>VF37M9HF0FJ907853</t>
  </si>
  <si>
    <t>EA-101-TJ</t>
  </si>
  <si>
    <t>2016BT19169</t>
  </si>
  <si>
    <t>VF3XS9HM0FZ063807</t>
  </si>
  <si>
    <t>EA-118-TJ</t>
  </si>
  <si>
    <t>VPM1</t>
  </si>
  <si>
    <t>CITR C4 PICAS</t>
  </si>
  <si>
    <t>1.6 THP 165 EAT6</t>
  </si>
  <si>
    <t>Mme la Directrice COM : LANCON Anaïs</t>
  </si>
  <si>
    <t>BEN HADJ AZZOUZ Faeza</t>
  </si>
  <si>
    <t>2016BG36334</t>
  </si>
  <si>
    <t>VF73D5GZTGJ588810</t>
  </si>
  <si>
    <t>EA-313-FM</t>
  </si>
  <si>
    <t>EPI/DENFERT</t>
  </si>
  <si>
    <t>2016BA20184</t>
  </si>
  <si>
    <t>VF1FW0ZBC55004734</t>
  </si>
  <si>
    <t>EA-477-NS</t>
  </si>
  <si>
    <t>L08</t>
  </si>
  <si>
    <t>Paula AUBE, Jean-luc SOUBRANE, Sarah FALDA</t>
  </si>
  <si>
    <t>PEREIRA RAMOS Christophe</t>
  </si>
  <si>
    <t>2018AK12587</t>
  </si>
  <si>
    <t>VF7SHBHY6FT584331</t>
  </si>
  <si>
    <t>EA-530-NS</t>
  </si>
  <si>
    <t>2016BE16189</t>
  </si>
  <si>
    <t>VF3XSAHZ8GZ010566</t>
  </si>
  <si>
    <t>EA-548-GB</t>
  </si>
  <si>
    <t>2016BA65656</t>
  </si>
  <si>
    <t>VF77JBHW6GN507645</t>
  </si>
  <si>
    <t>EA-586-NS</t>
  </si>
  <si>
    <t>GAVOIS Yann / DIOGO Georges</t>
  </si>
  <si>
    <t>2016BE16190</t>
  </si>
  <si>
    <t>VF37A9HF0GJ590343</t>
  </si>
  <si>
    <t>EA-640-NS</t>
  </si>
  <si>
    <t>2016BE16191</t>
  </si>
  <si>
    <t>VF3XSAHZ8GZ010852</t>
  </si>
  <si>
    <t>EA-682-GB</t>
  </si>
  <si>
    <t>MILLIER-LLEDO Audrey-LAURENT ROBERT</t>
  </si>
  <si>
    <t>ROUVROY Corinne</t>
  </si>
  <si>
    <t>2016BA65657</t>
  </si>
  <si>
    <t>VF77JBHW6GN507644</t>
  </si>
  <si>
    <t>EA-706-NS</t>
  </si>
  <si>
    <t>2016BE16192</t>
  </si>
  <si>
    <t>VF7SHBHY6FT584330</t>
  </si>
  <si>
    <t>EA-768-NS</t>
  </si>
  <si>
    <t>PLATEFORME/PETITS BLOCS</t>
  </si>
  <si>
    <t>LE GOFF Cédric</t>
  </si>
  <si>
    <t>FAUGAS Alexandre</t>
  </si>
  <si>
    <t>2016BE16193</t>
  </si>
  <si>
    <t>VF3XUAHZ8GZ010915</t>
  </si>
  <si>
    <t>EA-786-GB</t>
  </si>
  <si>
    <t>2016BA65658</t>
  </si>
  <si>
    <t>VF37M9HF0GJ528493</t>
  </si>
  <si>
    <t>EA-811-NS</t>
  </si>
  <si>
    <t>2016BE16194</t>
  </si>
  <si>
    <t>VF7SHBHY6FT584527</t>
  </si>
  <si>
    <t>EA-865-EG</t>
  </si>
  <si>
    <t>MICH</t>
  </si>
  <si>
    <t>POOL MICHELET</t>
  </si>
  <si>
    <t>787 12</t>
  </si>
  <si>
    <t>2016AZ31318</t>
  </si>
  <si>
    <t>VF1AGVYB154296893</t>
  </si>
  <si>
    <t>EA-911-TG</t>
  </si>
  <si>
    <t>BAME-PG@ratp.fr  / SALGUEIRO Alexandre  /  MORIZUR Jean-François / Charles PAYET / FRANCOIS Yves</t>
  </si>
  <si>
    <t>2016BG36331</t>
  </si>
  <si>
    <t>VF3XS9HM0GZ012463</t>
  </si>
  <si>
    <t>EA-943-TG</t>
  </si>
  <si>
    <t>2016BG36332</t>
  </si>
  <si>
    <t>VF3XS9HM0GZ011885</t>
  </si>
  <si>
    <t>EA-997-RD</t>
  </si>
  <si>
    <t>MAXICARGO</t>
  </si>
  <si>
    <t>R-7000</t>
  </si>
  <si>
    <t>MET-VILT</t>
  </si>
  <si>
    <t>2016BF39754</t>
  </si>
  <si>
    <t>VTC176DC161D00095</t>
  </si>
  <si>
    <t>EB-111-VH</t>
  </si>
  <si>
    <t>VIEZ Sebastien - CADEAU Christian</t>
  </si>
  <si>
    <t>2016BX63515</t>
  </si>
  <si>
    <t>VF3YCTMFB12B04430</t>
  </si>
  <si>
    <t>EB-127-ZL</t>
  </si>
  <si>
    <t>2016CB01515</t>
  </si>
  <si>
    <t>VF3YASMFB12B16900</t>
  </si>
  <si>
    <t>EB-140-ZL</t>
  </si>
  <si>
    <t>MAINT-LILAS</t>
  </si>
  <si>
    <t>CHAPELIN Brice</t>
  </si>
  <si>
    <t>ZAKARIA Safoiane</t>
  </si>
  <si>
    <t>2016CB01516</t>
  </si>
  <si>
    <t>VF3YCSMFB12B16902</t>
  </si>
  <si>
    <t>EB-150-VH</t>
  </si>
  <si>
    <t>POINT DU JOUR</t>
  </si>
  <si>
    <t>2016BX63516</t>
  </si>
  <si>
    <t>VF37M9HF0GJ591613</t>
  </si>
  <si>
    <t>EB-179-VH</t>
  </si>
  <si>
    <t>SIREYGEOL Dominique - MAZET Laurent -</t>
  </si>
  <si>
    <t>75014 -</t>
  </si>
  <si>
    <t>BOISSAUX Jean pierre</t>
  </si>
  <si>
    <t>2016BX63517</t>
  </si>
  <si>
    <t>VF37M9HF0GJ591612</t>
  </si>
  <si>
    <t>EB-241-ME</t>
  </si>
  <si>
    <t>KHBGR</t>
  </si>
  <si>
    <t>DUSSOL Laurent / DEREY Fabrice / THEOPHILE RIDARCH</t>
  </si>
  <si>
    <t>ARDITI Sébastien - DAVID Laurent</t>
  </si>
  <si>
    <t>2016BT19171</t>
  </si>
  <si>
    <t>VF7SHBHY6GT503275</t>
  </si>
  <si>
    <t>EB-289-ME</t>
  </si>
  <si>
    <t>2016BT19172</t>
  </si>
  <si>
    <t>ZCFC335C30D555521</t>
  </si>
  <si>
    <t>EB-314-GR</t>
  </si>
  <si>
    <t>BAME-PG@ratp.fr  MORIZUR Jean-FRANCOIS /  FIGUEIREDO Joao / FRANCOIS Yves  / GROSLEVIN Cyril</t>
  </si>
  <si>
    <t>2016BP84020</t>
  </si>
  <si>
    <t>VF3XS9HM0GZ012134</t>
  </si>
  <si>
    <t>EB-380-GR</t>
  </si>
  <si>
    <t>2016BP84022</t>
  </si>
  <si>
    <t>VF37E9HF0GJ609589</t>
  </si>
  <si>
    <t>EB-775-QT</t>
  </si>
  <si>
    <t>ENDELIN Stéphane-MAILLARD Ludovic-SYLVESTRE Frédéric</t>
  </si>
  <si>
    <t>2016BV27343</t>
  </si>
  <si>
    <t>VF3AAFHZ0G8754123</t>
  </si>
  <si>
    <t>EB-816-QT</t>
  </si>
  <si>
    <t>2016BV27344</t>
  </si>
  <si>
    <t>VF3AAFHZ0G8754174</t>
  </si>
  <si>
    <t>EC-062-YZ</t>
  </si>
  <si>
    <t>2016CP96162</t>
  </si>
  <si>
    <t>VF3YCTMFB12B15894</t>
  </si>
  <si>
    <t>EC-067-NC</t>
  </si>
  <si>
    <t>2016CH77116</t>
  </si>
  <si>
    <t>VF1FW0ZTJ55315168</t>
  </si>
  <si>
    <t>EC-630-PL</t>
  </si>
  <si>
    <t>TECH</t>
  </si>
  <si>
    <t>ESPOSITO Jean-daniel</t>
  </si>
  <si>
    <t>2016CJ55451</t>
  </si>
  <si>
    <t>VF1FW0ZTJ55315148</t>
  </si>
  <si>
    <t>EC-676-PP</t>
  </si>
  <si>
    <t>2016CJ55581</t>
  </si>
  <si>
    <t>VF37M9HF0GJ626339</t>
  </si>
  <si>
    <t>EC-978-YY</t>
  </si>
  <si>
    <t>2016CP80804</t>
  </si>
  <si>
    <t>VF77JBHW6GJ680294</t>
  </si>
  <si>
    <t>EC-990-PJ</t>
  </si>
  <si>
    <t>2016CJ55580</t>
  </si>
  <si>
    <t>VF3CCBHW6GT099044</t>
  </si>
  <si>
    <t>ED-082-GQ</t>
  </si>
  <si>
    <t>DS</t>
  </si>
  <si>
    <t>DS 5</t>
  </si>
  <si>
    <t>1.6 ESS 16V</t>
  </si>
  <si>
    <t>EN PRET A M. BOERSCH</t>
  </si>
  <si>
    <t>MICHAUT REMI</t>
  </si>
  <si>
    <t>2016CX18404</t>
  </si>
  <si>
    <t>VF7KF5GZTGS504744</t>
  </si>
  <si>
    <t>ED-106-FD</t>
  </si>
  <si>
    <t>87270 - 87331 - 87396</t>
  </si>
  <si>
    <t>2016CU27113</t>
  </si>
  <si>
    <t>VF3YCSMFC12941324</t>
  </si>
  <si>
    <t>ED-657-GA</t>
  </si>
  <si>
    <t>2016CU75597</t>
  </si>
  <si>
    <t>VF37A9HF0GN519239</t>
  </si>
  <si>
    <t>ED-709-GA</t>
  </si>
  <si>
    <t>2016CU75598</t>
  </si>
  <si>
    <t>VF37B9HN0GJ681231</t>
  </si>
  <si>
    <t>ED-733-ZY</t>
  </si>
  <si>
    <t>2016EJ44026</t>
  </si>
  <si>
    <t>VF3CCBHW6GT138338</t>
  </si>
  <si>
    <t>ED-748-GA</t>
  </si>
  <si>
    <t>SILVESTRE Frédéric - AZOUNE Abdellaziz - MAILLARD Ludovic</t>
  </si>
  <si>
    <t>2016CU75599</t>
  </si>
  <si>
    <t>VF37E9HF0GJ683280</t>
  </si>
  <si>
    <t>ED-763-GX</t>
  </si>
  <si>
    <t>PAV</t>
  </si>
  <si>
    <t>2020AS13167</t>
  </si>
  <si>
    <t>VF77JBHW6GJ680296</t>
  </si>
  <si>
    <t>ED-795-ZY</t>
  </si>
  <si>
    <t>Catherine BELLOEIL</t>
  </si>
  <si>
    <t>2016ET63145</t>
  </si>
  <si>
    <t>VF3CCBHW6GT138330</t>
  </si>
  <si>
    <t>ED-915-NC</t>
  </si>
  <si>
    <t>2016CZ65755</t>
  </si>
  <si>
    <t>VF3YCSMFB12B68458</t>
  </si>
  <si>
    <t>EE-184-CJ</t>
  </si>
  <si>
    <t>C460 - T4X2</t>
  </si>
  <si>
    <t>TRACTEUR ROUTIER</t>
  </si>
  <si>
    <t>10.8 6 cyl 460 ch</t>
  </si>
  <si>
    <t>2016DD93958</t>
  </si>
  <si>
    <t>VF630A161FD000279</t>
  </si>
  <si>
    <t>EE-403-QT</t>
  </si>
  <si>
    <t>LB-ENC</t>
  </si>
  <si>
    <t>GUILLEMAIN Julien-LETOURNEUR Laurent-PHILIPPE Franck-POIRE Mickael</t>
  </si>
  <si>
    <t>MAHAMANE Abdoul</t>
  </si>
  <si>
    <t>2016DS38421</t>
  </si>
  <si>
    <t>VF37M9HF0GJ716320</t>
  </si>
  <si>
    <t>EE-415-ZZ</t>
  </si>
  <si>
    <t>2L BLUEHDI 130</t>
  </si>
  <si>
    <t>2016DZ05644</t>
  </si>
  <si>
    <t>VF3YC2MFB12C07661</t>
  </si>
  <si>
    <t>EE-420-QT</t>
  </si>
  <si>
    <t>2016DS38422</t>
  </si>
  <si>
    <t>VF3YC2MFB12C09292</t>
  </si>
  <si>
    <t>EE-604-ZX</t>
  </si>
  <si>
    <t>COLOMER Mickael-BON Alexandre</t>
  </si>
  <si>
    <t>2016DZ05643</t>
  </si>
  <si>
    <t>VF7SCBHW6GW607811</t>
  </si>
  <si>
    <t>EE-620-MT</t>
  </si>
  <si>
    <t>GAVOIS Yann-GOMEZ ALACANTARA Didier-DAGUENET Franck-DIOGO Georges</t>
  </si>
  <si>
    <t>2016DP32152</t>
  </si>
  <si>
    <t>VF3YCSMFB12B78371</t>
  </si>
  <si>
    <t>EE-632-NH</t>
  </si>
  <si>
    <t>1.2 PURETECH 110 CH</t>
  </si>
  <si>
    <t>2016DP67521</t>
  </si>
  <si>
    <t>VF77JHNZ6GJ764562</t>
  </si>
  <si>
    <t>EE-653-MT</t>
  </si>
  <si>
    <t>CRET</t>
  </si>
  <si>
    <t>2016DP32154</t>
  </si>
  <si>
    <t>VF77JBHW6GN524584</t>
  </si>
  <si>
    <t>EE-659-NH</t>
  </si>
  <si>
    <t>Relais Direction</t>
  </si>
  <si>
    <t>2016DP67522</t>
  </si>
  <si>
    <t>VF7KF5GZTGS506172</t>
  </si>
  <si>
    <t>EE-698-NH</t>
  </si>
  <si>
    <t>FONT</t>
  </si>
  <si>
    <t>DEREY Fabrice / DUSSOL Laurent / RIDARCH THEOPHILE</t>
  </si>
  <si>
    <t>2016DP67523</t>
  </si>
  <si>
    <t>VF77JHNZ6GJ764566</t>
  </si>
  <si>
    <t>EE-724-NH</t>
  </si>
  <si>
    <t>MASSY</t>
  </si>
  <si>
    <t>SIMOINE Frederic - DUSSOL Laurent  - DEREY Fabrice - RIDARCH THEOPHILE</t>
  </si>
  <si>
    <t>63463 / 63406 / 63401</t>
  </si>
  <si>
    <t>2016DP67524</t>
  </si>
  <si>
    <t>VF77JHNZ6GJ764565</t>
  </si>
  <si>
    <t>EE-748-NH</t>
  </si>
  <si>
    <t>89257/89253/89254</t>
  </si>
  <si>
    <t>2016DP67525</t>
  </si>
  <si>
    <t>VF77JHNZ6GJ764564</t>
  </si>
  <si>
    <t>EE-779-NH</t>
  </si>
  <si>
    <t>MALAKOFF</t>
  </si>
  <si>
    <t>SIMOINE Frédéric/DUSSOL Laurent / DEREY Fabrice / THEOPHILE RIDARCH</t>
  </si>
  <si>
    <t>63406 - 63 592</t>
  </si>
  <si>
    <t>2016DP67526</t>
  </si>
  <si>
    <t>VF77JHNZ6GJ764563</t>
  </si>
  <si>
    <t>EE-847-HG</t>
  </si>
  <si>
    <t>PEROTTI LUCAS - CLAIRET Anthony - CHASLES Philippe - CHAUMETTE Jean-marc</t>
  </si>
  <si>
    <t>06 29 59 81 98</t>
  </si>
  <si>
    <t>2016DG51035</t>
  </si>
  <si>
    <t>VF77JBHW6GN524587</t>
  </si>
  <si>
    <t>EE-879-HG</t>
  </si>
  <si>
    <t>BARUT Ertan - MARCHO Max</t>
  </si>
  <si>
    <t>2016DG51036</t>
  </si>
  <si>
    <t>VF77JBHW6GN524586</t>
  </si>
  <si>
    <t>EE-900-HG</t>
  </si>
  <si>
    <t>2016DG51037</t>
  </si>
  <si>
    <t>VF77JBHW6GJ717211</t>
  </si>
  <si>
    <t>EE-908-PF</t>
  </si>
  <si>
    <t>MAINT-THIAIS</t>
  </si>
  <si>
    <t>PLANTE Eric-GILLE BRUNO</t>
  </si>
  <si>
    <t>CHUM-CHARRIER Isabelle</t>
  </si>
  <si>
    <t>2016DR37325</t>
  </si>
  <si>
    <t>VF3YCSMFB12B97610</t>
  </si>
  <si>
    <t>EE-950-PF</t>
  </si>
  <si>
    <t>DEREY Fabrice / DUSSOL Laurent / RIDARCH THEOPHILE / THEOPHILE RIDARCH</t>
  </si>
  <si>
    <t>2016DR37326</t>
  </si>
  <si>
    <t>VF77JBHW6GJ680295</t>
  </si>
  <si>
    <t>EE-979-PF</t>
  </si>
  <si>
    <t>2016DR37327</t>
  </si>
  <si>
    <t>VF37M9HF0GJ702002</t>
  </si>
  <si>
    <t>EF-045-RS</t>
  </si>
  <si>
    <t>2016EH37865</t>
  </si>
  <si>
    <t>VF1FW0ZHC56425722</t>
  </si>
  <si>
    <t>EF-064-WZ</t>
  </si>
  <si>
    <t>2L BLUEHDI 110</t>
  </si>
  <si>
    <t>2016EK94295</t>
  </si>
  <si>
    <t>VF3YB1MFA12C48175</t>
  </si>
  <si>
    <t>EF-102-XN</t>
  </si>
  <si>
    <t>60987 - 60965 - 88309 -</t>
  </si>
  <si>
    <t>2016EL29283</t>
  </si>
  <si>
    <t>VF3YBSMFA12453681</t>
  </si>
  <si>
    <t>EF-114-NA</t>
  </si>
  <si>
    <t>FLAN</t>
  </si>
  <si>
    <t>2016EF78356</t>
  </si>
  <si>
    <t>VF77JHNZ6GJ786950</t>
  </si>
  <si>
    <t>EF-211-TV</t>
  </si>
  <si>
    <t>2016EJ64043</t>
  </si>
  <si>
    <t>VF630M168GD001075</t>
  </si>
  <si>
    <t>EF-280-JV</t>
  </si>
  <si>
    <t>2016ED96869</t>
  </si>
  <si>
    <t>VF3YCTMFC12B88980</t>
  </si>
  <si>
    <t>EF-287-SQ</t>
  </si>
  <si>
    <t>GODARD Nicolas</t>
  </si>
  <si>
    <t>LAVINA Bruno / BOUFFIER Eric / DALINO Yann</t>
  </si>
  <si>
    <t>2016EH67739</t>
  </si>
  <si>
    <t>VF1FW0ZTJ56422527</t>
  </si>
  <si>
    <t>EF-596-RS</t>
  </si>
  <si>
    <t>VIEZ Sébastien</t>
  </si>
  <si>
    <t>CADEAU Christian</t>
  </si>
  <si>
    <t>2016EH37867</t>
  </si>
  <si>
    <t>VF1AGVYB056283778</t>
  </si>
  <si>
    <t>EF-620-RQ</t>
  </si>
  <si>
    <t>FRT</t>
  </si>
  <si>
    <t>ADINGUERA Paul</t>
  </si>
  <si>
    <t>2016EH37861</t>
  </si>
  <si>
    <t>VF1FW0ZBC56425713</t>
  </si>
  <si>
    <t>EF-747-RR</t>
  </si>
  <si>
    <t>PASO - T3A</t>
  </si>
  <si>
    <t>COLOMER Michael-BON Alexandre</t>
  </si>
  <si>
    <t>2016EH37864</t>
  </si>
  <si>
    <t>VF1AGVYB056283777</t>
  </si>
  <si>
    <t>EF-812-TW</t>
  </si>
  <si>
    <t>66 112 - 76 025</t>
  </si>
  <si>
    <t>2016EJ64044</t>
  </si>
  <si>
    <t>VF3YCSMAU12820377</t>
  </si>
  <si>
    <t>EF-840-TW</t>
  </si>
  <si>
    <t>CRIV</t>
  </si>
  <si>
    <t>CHAMBREUIL Thierry</t>
  </si>
  <si>
    <t>869 23</t>
  </si>
  <si>
    <t>2016EJ64045</t>
  </si>
  <si>
    <t>VF77JBHW6GJ796663</t>
  </si>
  <si>
    <t>EF-934-ZF</t>
  </si>
  <si>
    <t>01 48 22 54 23</t>
  </si>
  <si>
    <t>2016EN51961</t>
  </si>
  <si>
    <t>VF3YB1MFA12C46216</t>
  </si>
  <si>
    <t>EF-960-ZF</t>
  </si>
  <si>
    <t>SPACETOURER</t>
  </si>
  <si>
    <t>RER B</t>
  </si>
  <si>
    <t>DENFERT</t>
  </si>
  <si>
    <t>1.6 BlueHDi 95</t>
  </si>
  <si>
    <t>BENSOUSSAN Steve</t>
  </si>
  <si>
    <t>CLARISSE Nadine - RATSIMIALA Serge</t>
  </si>
  <si>
    <t>2016EN51962</t>
  </si>
  <si>
    <t>VF7VABHVBGZ051193</t>
  </si>
  <si>
    <t>EG-117-VF</t>
  </si>
  <si>
    <t>VIGUIE Thierry</t>
  </si>
  <si>
    <t>LOMBARD Christophe</t>
  </si>
  <si>
    <t>2016FC22519</t>
  </si>
  <si>
    <t>VKASR1524G0000002</t>
  </si>
  <si>
    <t>EG-168-QN</t>
  </si>
  <si>
    <t>HOUARI ZEDOULI</t>
  </si>
  <si>
    <t>CARIOU Olivier - OUKACI James-MARTINEZ Bruno</t>
  </si>
  <si>
    <t>2016EZ99131</t>
  </si>
  <si>
    <t>VF1AGVYB056283817</t>
  </si>
  <si>
    <t>EG-188-QN</t>
  </si>
  <si>
    <t>NICIER Marc</t>
  </si>
  <si>
    <t>2016EZ99132</t>
  </si>
  <si>
    <t>VF1AGVYB056283818</t>
  </si>
  <si>
    <t>EG-203-NX</t>
  </si>
  <si>
    <t>ARDITI Sébastien-DAVID Laurent</t>
  </si>
  <si>
    <t>2016EZ04360</t>
  </si>
  <si>
    <t>VF7VABHSHGZ058381</t>
  </si>
  <si>
    <t>EG-259-NX</t>
  </si>
  <si>
    <t>ARDITTI Sébastien  - DAVID Laurent</t>
  </si>
  <si>
    <t>2016EZ04362</t>
  </si>
  <si>
    <t>VF7VABHSHGZ058382</t>
  </si>
  <si>
    <t>EG-515-FD</t>
  </si>
  <si>
    <t>LB-MASSY-J</t>
  </si>
  <si>
    <t>2016ES90199</t>
  </si>
  <si>
    <t>VF3YC2MFC12C37612</t>
  </si>
  <si>
    <t>EG-539-FD</t>
  </si>
  <si>
    <t>MTM</t>
  </si>
  <si>
    <t>TOURE Ismail</t>
  </si>
  <si>
    <t>DE ROISART Clément</t>
  </si>
  <si>
    <t>2016ES90200</t>
  </si>
  <si>
    <t>VF37MBHY6GJ778583</t>
  </si>
  <si>
    <t>EG-581-GG</t>
  </si>
  <si>
    <t>2016ET52697</t>
  </si>
  <si>
    <t>VF1FW0ZHC56425720</t>
  </si>
  <si>
    <t>EG-602-PE</t>
  </si>
  <si>
    <t>OPAL4</t>
  </si>
  <si>
    <t>1 L PURETECH 68 CH</t>
  </si>
  <si>
    <t>FERRIERE Laurent</t>
  </si>
  <si>
    <t>Delphine COMMUNIAU</t>
  </si>
  <si>
    <t>2016EZ30896</t>
  </si>
  <si>
    <t>VF7SCZMZ6GW635947</t>
  </si>
  <si>
    <t>EG-637-PE</t>
  </si>
  <si>
    <t>PEF</t>
  </si>
  <si>
    <t>Houdemer Olivier</t>
  </si>
  <si>
    <t>2016EZ30897</t>
  </si>
  <si>
    <t>VF921CD160F160042</t>
  </si>
  <si>
    <t>EG-678-PE</t>
  </si>
  <si>
    <t>2016EZ30898</t>
  </si>
  <si>
    <t>VF921CD160F160043</t>
  </si>
  <si>
    <t>EG-697-GT</t>
  </si>
  <si>
    <t>LAGNY</t>
  </si>
  <si>
    <t>2016ET82832</t>
  </si>
  <si>
    <t>VF1FW0ZTJ56358918</t>
  </si>
  <si>
    <t>EG-818-NZ</t>
  </si>
  <si>
    <t>PEUG EXP 4</t>
  </si>
  <si>
    <t>2016EZ04364</t>
  </si>
  <si>
    <t>VF3VBBHVBGZ057821</t>
  </si>
  <si>
    <t>EG-838-NZ</t>
  </si>
  <si>
    <t>BAME-PG@ratp.fr  / MORIZUR Jean-François/ ROUSSEL Hervé / TARDY Cyril  / DIONGUE Naby</t>
  </si>
  <si>
    <t>2016EZ04365</t>
  </si>
  <si>
    <t>VF3VBBHVBGZ057866</t>
  </si>
  <si>
    <t>EG-851-NZ</t>
  </si>
  <si>
    <t>2016EZ04366</t>
  </si>
  <si>
    <t>VF3VBBHVBGZ057822</t>
  </si>
  <si>
    <t>EG-862-NZ</t>
  </si>
  <si>
    <t>2016EZ04367</t>
  </si>
  <si>
    <t>VF3VBBHVBGZ057817</t>
  </si>
  <si>
    <t>EG-879-NZ</t>
  </si>
  <si>
    <t>2016EZ04368</t>
  </si>
  <si>
    <t>VF3VBBHVBGZ057818</t>
  </si>
  <si>
    <t>EG-893-NZ</t>
  </si>
  <si>
    <t>BAME-PG@ratp.fr  / MORIZUR Jean-François / FIGUEIREDO Joao / FRANCOIS Yves / SALGUEIRO Alexandre / PERRONNET Francois</t>
  </si>
  <si>
    <t>2016EZ04369</t>
  </si>
  <si>
    <t>VF3VBBHVBGZ057819</t>
  </si>
  <si>
    <t>EG-910-NZ</t>
  </si>
  <si>
    <t>2016EZ04370</t>
  </si>
  <si>
    <t>VF3VBBHVBGZ057820</t>
  </si>
  <si>
    <t>EG-949-NZ</t>
  </si>
  <si>
    <t>2016EZ04371</t>
  </si>
  <si>
    <t>VF3VBBHVBGZ057823</t>
  </si>
  <si>
    <t>EH-075-CH</t>
  </si>
  <si>
    <t>TSM</t>
  </si>
  <si>
    <t>BERGERON-BORGES Christian / ROSETTE Olivier / CLEMENT Richard-MARTINAND Jeanne</t>
  </si>
  <si>
    <t>2016FF93984</t>
  </si>
  <si>
    <t>VF1AGVYB056372459</t>
  </si>
  <si>
    <t>EH-084-CH</t>
  </si>
  <si>
    <t>BERGERON-BORGES Christian / ROSETTE Olivier/ CLEMENT Richard-MARTINAND Jeanne</t>
  </si>
  <si>
    <t>2016FF93985</t>
  </si>
  <si>
    <t>VF1AGVYB056372457</t>
  </si>
  <si>
    <t>EH-164-AT</t>
  </si>
  <si>
    <t>GSELL Laetitia-Said HADDOU-William DUPUIS-GDI-CT-MSR-SMC- Accompagnements@ratp.fr</t>
  </si>
  <si>
    <t>Michael BENEZECH</t>
  </si>
  <si>
    <t>2016FF17600</t>
  </si>
  <si>
    <t>VF1FW0ZBC56684120</t>
  </si>
  <si>
    <t>EH-221-YB</t>
  </si>
  <si>
    <t>ADT91/94</t>
  </si>
  <si>
    <t>BELLANGER Isabelle - BORSOTTO Mathieu</t>
  </si>
  <si>
    <t>61362-61366</t>
  </si>
  <si>
    <t>2016FU10203</t>
  </si>
  <si>
    <t>VF1AGVYF056914072</t>
  </si>
  <si>
    <t>EH-548-ZG</t>
  </si>
  <si>
    <t>AUBERVILLIERS</t>
  </si>
  <si>
    <t>2016FU60153</t>
  </si>
  <si>
    <t>VF77JHNZ6GJ885598</t>
  </si>
  <si>
    <t>EH-600-ZG</t>
  </si>
  <si>
    <t>RIDARCH Théophile / DUSSOL Laurent / DEREY Fabrice / THEOPHILE RIDARCH</t>
  </si>
  <si>
    <t>2016FU60154</t>
  </si>
  <si>
    <t>VF77JHNZ6GJ885602</t>
  </si>
  <si>
    <t>EH-901-ZG</t>
  </si>
  <si>
    <t>PEUG 508</t>
  </si>
  <si>
    <t>SDG</t>
  </si>
  <si>
    <t>DGA OTM</t>
  </si>
  <si>
    <t>FON</t>
  </si>
  <si>
    <t>DIR GEN</t>
  </si>
  <si>
    <t>Mr le Directeur Adjoint : MARTIN Philippe</t>
  </si>
  <si>
    <t>LE PECHEUR  Virginie</t>
  </si>
  <si>
    <t>2016FU60155</t>
  </si>
  <si>
    <t>VF38E5GZTGL046232</t>
  </si>
  <si>
    <t>EH-926-MV</t>
  </si>
  <si>
    <t>ROSETTE Olivier-Renaud LOISSE-AMOROS Steve-MARTINAND Jeanne</t>
  </si>
  <si>
    <t>2016FN30780</t>
  </si>
  <si>
    <t>VF3YC2MFC12C91589</t>
  </si>
  <si>
    <t>EH-996-DB</t>
  </si>
  <si>
    <t>1.2 PURETECH 82 CH</t>
  </si>
  <si>
    <t>NICOLAS Dewi</t>
  </si>
  <si>
    <t>2016FG34555</t>
  </si>
  <si>
    <t>VF3CCHMZ6GT188964</t>
  </si>
  <si>
    <t>EJ-039-ER</t>
  </si>
  <si>
    <t>2017AC69514</t>
  </si>
  <si>
    <t>VF3YCSMFC12C05849</t>
  </si>
  <si>
    <t>EJ-073-ML</t>
  </si>
  <si>
    <t>2017AG71186</t>
  </si>
  <si>
    <t>VF1AGVYF057307605</t>
  </si>
  <si>
    <t>EJ-085-ER</t>
  </si>
  <si>
    <t>2017AC69515</t>
  </si>
  <si>
    <t>VF3YCSMFC12C03823</t>
  </si>
  <si>
    <t>EJ-280-EQ</t>
  </si>
  <si>
    <t>2017AC69508</t>
  </si>
  <si>
    <t>VF77JHNZ6GJ882307</t>
  </si>
  <si>
    <t>EJ-325-EQ</t>
  </si>
  <si>
    <t>2017AC69509</t>
  </si>
  <si>
    <t>VF77JHNZ6GJ882308</t>
  </si>
  <si>
    <t>EJ-328-JL</t>
  </si>
  <si>
    <t>2017AE94343</t>
  </si>
  <si>
    <t>VF1AGVYB056372458</t>
  </si>
  <si>
    <t>EJ-407-EQ</t>
  </si>
  <si>
    <t>2017AC69510</t>
  </si>
  <si>
    <t>VF77JHNZ6GJ882309</t>
  </si>
  <si>
    <t>EJ-450-EQ</t>
  </si>
  <si>
    <t>BARUT Ertan</t>
  </si>
  <si>
    <t>2017AC69511</t>
  </si>
  <si>
    <t>VF77JHNZ6GJ882310</t>
  </si>
  <si>
    <t>EJ-516-EQ</t>
  </si>
  <si>
    <t>C3 3èmeG</t>
  </si>
  <si>
    <t>1.2 PURETECH 68 CH</t>
  </si>
  <si>
    <t>Delphine BRUN</t>
  </si>
  <si>
    <t>2017AC69513</t>
  </si>
  <si>
    <t>VF7SXHMP6GT569313</t>
  </si>
  <si>
    <t>EJ-569-TG</t>
  </si>
  <si>
    <t>HAAG Cédric/Renaud LOISSE-ROSETTE Olivier-BRESSY Franck-PEPY Victor-MARTINAND Jeanne</t>
  </si>
  <si>
    <t>2017AK62964</t>
  </si>
  <si>
    <t>VF3VBBHVBGZ089981</t>
  </si>
  <si>
    <t>EJ-590-TG</t>
  </si>
  <si>
    <t>2017AK62965</t>
  </si>
  <si>
    <t>VF37MBHY6GJ914016</t>
  </si>
  <si>
    <t>EJ-619-MN</t>
  </si>
  <si>
    <t>PL11</t>
  </si>
  <si>
    <t>BISMUTH Delphine</t>
  </si>
  <si>
    <t>2017AG71358</t>
  </si>
  <si>
    <t>VF7SXHMP6GT576833</t>
  </si>
  <si>
    <t>EJ-702-MN</t>
  </si>
  <si>
    <t>1.3 HDI 92</t>
  </si>
  <si>
    <t>2017AG71360</t>
  </si>
  <si>
    <t>VF3AAFHY6G8766554</t>
  </si>
  <si>
    <t>EK-153-FH</t>
  </si>
  <si>
    <t>MOULIN Thierry</t>
  </si>
  <si>
    <t>2017BA60343</t>
  </si>
  <si>
    <t>VF630A169HD000579</t>
  </si>
  <si>
    <t>EK-434-QG</t>
  </si>
  <si>
    <t>2017BB11809</t>
  </si>
  <si>
    <t>VF77JHNZ6HJ566032</t>
  </si>
  <si>
    <t>EK-452-QG</t>
  </si>
  <si>
    <t>2017BB11810</t>
  </si>
  <si>
    <t>VF77JHNZ6HJ566033</t>
  </si>
  <si>
    <t>EK-464-QG</t>
  </si>
  <si>
    <t>2017BB11811</t>
  </si>
  <si>
    <t>VF77JHNZ6HJ566034</t>
  </si>
  <si>
    <t>EK-477-QG</t>
  </si>
  <si>
    <t>2017BB11812</t>
  </si>
  <si>
    <t>VF77JHNZ6HJ566035</t>
  </si>
  <si>
    <t>EK-489-QG</t>
  </si>
  <si>
    <t>649 34 - 649 30</t>
  </si>
  <si>
    <t>2017BB11813</t>
  </si>
  <si>
    <t>VF77JHNZ6HJ566036</t>
  </si>
  <si>
    <t>EK-653-YT</t>
  </si>
  <si>
    <t>SECURITE PRIVEE</t>
  </si>
  <si>
    <t>2017BF28865</t>
  </si>
  <si>
    <t>VF7SXHMP6HT520926</t>
  </si>
  <si>
    <t>EK-699-YT</t>
  </si>
  <si>
    <t>2017BF28866</t>
  </si>
  <si>
    <t>VF3VBBHVBHZ013113</t>
  </si>
  <si>
    <t>EK-745-YT</t>
  </si>
  <si>
    <t>2017BF28867</t>
  </si>
  <si>
    <t>VF3VBBHVBHZ013111</t>
  </si>
  <si>
    <t>EK-774-YT</t>
  </si>
  <si>
    <t>1.6 BlueHDi 100</t>
  </si>
  <si>
    <t>2017BF28868</t>
  </si>
  <si>
    <t>VF37EBHY6HJ576226</t>
  </si>
  <si>
    <t>EK-808-YT</t>
  </si>
  <si>
    <t>BAMEPG@ratp.fr / MORIZUR Jean-francois / DIONGUE Naby/ ROUSSEL Hervé /TARDY Cyril / PICHONAT Franck</t>
  </si>
  <si>
    <t>2017BF28869</t>
  </si>
  <si>
    <t>VF3VBBHVBHZ010667</t>
  </si>
  <si>
    <t>EK-834-XY</t>
  </si>
  <si>
    <t>2017BE83988</t>
  </si>
  <si>
    <t>VF3VBBHVBHZ013112</t>
  </si>
  <si>
    <t>EK-849-YT</t>
  </si>
  <si>
    <t>2017BF28870</t>
  </si>
  <si>
    <t>VF3YC1MFB12D67912</t>
  </si>
  <si>
    <t>EK-853-XY</t>
  </si>
  <si>
    <t>THOMAS Johnny / SERRA Cedric  / TERLICOQ Sylvain / NAYROLES Luc</t>
  </si>
  <si>
    <t>88493 - 88480</t>
  </si>
  <si>
    <t>LACROIX Philippe -GAUTREAU Philippe</t>
  </si>
  <si>
    <t>88494 - 88493</t>
  </si>
  <si>
    <t>2017BE83989</t>
  </si>
  <si>
    <t>VF3VBBHVBHZ016339</t>
  </si>
  <si>
    <t>EK-868-XY</t>
  </si>
  <si>
    <t>2017BE83990</t>
  </si>
  <si>
    <t>VF77JHNZ6HJ580080</t>
  </si>
  <si>
    <t>EK-877-YT</t>
  </si>
  <si>
    <t>2017BF28871</t>
  </si>
  <si>
    <t>VF3YC1MFB12D66717</t>
  </si>
  <si>
    <t>EK-882-XY</t>
  </si>
  <si>
    <t>CARO Jean-pierre</t>
  </si>
  <si>
    <t>2017BL20727</t>
  </si>
  <si>
    <t>VF3CCBHW6HT012311</t>
  </si>
  <si>
    <t>EK-911-YT</t>
  </si>
  <si>
    <t>2017BF28872</t>
  </si>
  <si>
    <t>VF3YC1MFB12D65887</t>
  </si>
  <si>
    <t>EK-961-CV</t>
  </si>
  <si>
    <t>2017AS79404</t>
  </si>
  <si>
    <t>VF1AGVYF057376057</t>
  </si>
  <si>
    <t>EK-994-KE</t>
  </si>
  <si>
    <t>2017AX12235</t>
  </si>
  <si>
    <t>VF1AGVYF057376021</t>
  </si>
  <si>
    <t>EL-266-YV</t>
  </si>
  <si>
    <t>Emmanuel DELANEFF</t>
  </si>
  <si>
    <t>2017BV69054</t>
  </si>
  <si>
    <t>VF3YC1MFC12D77723</t>
  </si>
  <si>
    <t>EL-360-JC</t>
  </si>
  <si>
    <t>PRPS</t>
  </si>
  <si>
    <t>ODET Pascal / PAPON Christophe</t>
  </si>
  <si>
    <t>DUBOURDIEU Sylvie</t>
  </si>
  <si>
    <t>2017BK63669</t>
  </si>
  <si>
    <t>VF7SXHMP6HT502843</t>
  </si>
  <si>
    <t>EL-467-FX</t>
  </si>
  <si>
    <t>2017BJ78100</t>
  </si>
  <si>
    <t>VF1FW0ZTJ57738352</t>
  </si>
  <si>
    <t>EL-494-FY</t>
  </si>
  <si>
    <t>MAINT-LAGNY</t>
  </si>
  <si>
    <t>BASTIT Agathe - BASSET Gilles</t>
  </si>
  <si>
    <t>OSSANT Gary</t>
  </si>
  <si>
    <t>2017BJ78103</t>
  </si>
  <si>
    <t>VF1FW0ZHC57738370</t>
  </si>
  <si>
    <t>EL-667-GC</t>
  </si>
  <si>
    <t>TASSIE Guillaume</t>
  </si>
  <si>
    <t>2017BJ78110</t>
  </si>
  <si>
    <t>VF1AGVYF157511844</t>
  </si>
  <si>
    <t>EL-745-LV</t>
  </si>
  <si>
    <t>61717- 65434</t>
  </si>
  <si>
    <t>2017BN25157</t>
  </si>
  <si>
    <t>VF3VBBHVBHZ016340</t>
  </si>
  <si>
    <t>EM-247-FS</t>
  </si>
  <si>
    <t>BAME-PG@ratp.fr  / MORIZUR Jean-francois / NICOLAS  Dewi / NICCOLAI Florian</t>
  </si>
  <si>
    <t>EN COURS</t>
  </si>
  <si>
    <t>2017CB07421</t>
  </si>
  <si>
    <t>VF1AGVYF057965415</t>
  </si>
  <si>
    <t>EM-387-FS</t>
  </si>
  <si>
    <t>BAME-PG@ratp.fr  / DEWI Nicolas / MORIZUR  Jean-Francois / NICCOLAI Florian</t>
  </si>
  <si>
    <t>2017CB07422</t>
  </si>
  <si>
    <t>VF1AGVYF057799625</t>
  </si>
  <si>
    <t>EM-429-FS</t>
  </si>
  <si>
    <t>62743/62584</t>
  </si>
  <si>
    <t>2017CB07423</t>
  </si>
  <si>
    <t>VF1FW0ZBC58304038</t>
  </si>
  <si>
    <t>EM-471-JV</t>
  </si>
  <si>
    <t>David REYMBAUT / NABINEAU Richard</t>
  </si>
  <si>
    <t>81214/81215</t>
  </si>
  <si>
    <t>2017CD13590</t>
  </si>
  <si>
    <t>VF7SXHMP6HT571376</t>
  </si>
  <si>
    <t>EM-514-HW</t>
  </si>
  <si>
    <t>CM</t>
  </si>
  <si>
    <t>GAVOIS Yann</t>
  </si>
  <si>
    <t>2017CC60544</t>
  </si>
  <si>
    <t>VF9MA380F17881004</t>
  </si>
  <si>
    <t>EM-600-FS</t>
  </si>
  <si>
    <t>2017CB07424</t>
  </si>
  <si>
    <t>VF1FW0ZBC58304037</t>
  </si>
  <si>
    <t>EM-610-FS</t>
  </si>
  <si>
    <t>2017CB07425</t>
  </si>
  <si>
    <t>VF1AGVYF057999605</t>
  </si>
  <si>
    <t>EM-630-FS</t>
  </si>
  <si>
    <t>BAME-PG@ratp.fr / MORIZUR Jean-francois / DIONGUE Naby / ROUSSEL Hervé / LETORT Venceslas</t>
  </si>
  <si>
    <t>2017CB07426</t>
  </si>
  <si>
    <t>VF1FW0ZBC58304036</t>
  </si>
  <si>
    <t>EM-790-JG</t>
  </si>
  <si>
    <t>D WIDE</t>
  </si>
  <si>
    <t>2017CL59062</t>
  </si>
  <si>
    <t>VF620J869HB003351</t>
  </si>
  <si>
    <t>EM-933-BZ</t>
  </si>
  <si>
    <t>2017BZ04623</t>
  </si>
  <si>
    <t>VF1FW0ZBC57251852</t>
  </si>
  <si>
    <t>EN-022-NA</t>
  </si>
  <si>
    <t>CORCELLE Pascal - MAZET Laurent</t>
  </si>
  <si>
    <t>75001 - 75086</t>
  </si>
  <si>
    <t>2017CV28865</t>
  </si>
  <si>
    <t>VF1AGVYF058173178</t>
  </si>
  <si>
    <t>EN-210-CY</t>
  </si>
  <si>
    <t>2017CP17092</t>
  </si>
  <si>
    <t>VF3YC1MFC12D79467</t>
  </si>
  <si>
    <t>EN-230-CY</t>
  </si>
  <si>
    <t>2017CP17093</t>
  </si>
  <si>
    <t>VF3YB1MFA12D66008</t>
  </si>
  <si>
    <t>EN-587-KZ</t>
  </si>
  <si>
    <t>2017CU24105</t>
  </si>
  <si>
    <t>VF3VBBHVBHZ037887</t>
  </si>
  <si>
    <t>EN-610-YZ</t>
  </si>
  <si>
    <t>BAME-PG@ratp.fr  /  MORIZUR Jean-francois / ROUSSEL Hervé / TARDY Cyril / DIONGUE Naby</t>
  </si>
  <si>
    <t>2017DC00243</t>
  </si>
  <si>
    <t>VF3VBBHVBHZ031322</t>
  </si>
  <si>
    <t>EN-628-YZ</t>
  </si>
  <si>
    <t>PATRIMOINE CULTUREL</t>
  </si>
  <si>
    <t>2017DC00244</t>
  </si>
  <si>
    <t>VF3VBBHVBHZ043542</t>
  </si>
  <si>
    <t>EN-643-YZ</t>
  </si>
  <si>
    <t>Jérôme CLARYSSE-AGODJRO Dzifa Komlan-GDI-CT-MSR-SMC-BLR-Enca@ratp.fr</t>
  </si>
  <si>
    <t>2017DC00245</t>
  </si>
  <si>
    <t>VF3VBBHVBHZ043543</t>
  </si>
  <si>
    <t>EN-654-YZ</t>
  </si>
  <si>
    <t>2017DC00246</t>
  </si>
  <si>
    <t>VF77JHNZ6HJ692739</t>
  </si>
  <si>
    <t>EN-671-AG</t>
  </si>
  <si>
    <t>2017CL59063</t>
  </si>
  <si>
    <t>VF77JHNZ6HJ645752</t>
  </si>
  <si>
    <t>EN-673-CW</t>
  </si>
  <si>
    <t>2017CP17091</t>
  </si>
  <si>
    <t>VF3YC1MFB12D79033</t>
  </si>
  <si>
    <t>EN-675-YZ</t>
  </si>
  <si>
    <t>CFP</t>
  </si>
  <si>
    <t>CROISILLE Delphine - BOURDIER Frédéric - LALOUE Eric</t>
  </si>
  <si>
    <t>83039 - 64943 - 82824</t>
  </si>
  <si>
    <t>2017DC00247</t>
  </si>
  <si>
    <t>VF37MBHY6HJ641744</t>
  </si>
  <si>
    <t>EN-691-YZ</t>
  </si>
  <si>
    <t>IVRY</t>
  </si>
  <si>
    <t>TOINON Véran/RIVERAIS Christophe / THOMAS Lionel / ROCARD Pascal / MONTEIL Fabrice</t>
  </si>
  <si>
    <t>2017DC00248</t>
  </si>
  <si>
    <t>VF7SXHMP6HT594216</t>
  </si>
  <si>
    <t>EN-708-AG</t>
  </si>
  <si>
    <t>2017CL59064</t>
  </si>
  <si>
    <t>VF77JHNZ6HJ645751</t>
  </si>
  <si>
    <t>EN-729-YZ</t>
  </si>
  <si>
    <t>GUEUCIER Sébastien - GUEGAN Claire</t>
  </si>
  <si>
    <t>2017DC00249</t>
  </si>
  <si>
    <t>VF77JBHW6HJ674148</t>
  </si>
  <si>
    <t>EN-742-YZ</t>
  </si>
  <si>
    <t>2017DT65381</t>
  </si>
  <si>
    <t>VF3CCBHW6HW064043</t>
  </si>
  <si>
    <t>EN-747-AG</t>
  </si>
  <si>
    <t>2017CL59065</t>
  </si>
  <si>
    <t>VF77JHNZ6HJ645750</t>
  </si>
  <si>
    <t>EP-225-JZ</t>
  </si>
  <si>
    <t>2017DT65378</t>
  </si>
  <si>
    <t>VF3CCHMP6HT037707</t>
  </si>
  <si>
    <t>EP-236-JZ</t>
  </si>
  <si>
    <t>2017DT65379</t>
  </si>
  <si>
    <t>VF3CCHMP6HT037706</t>
  </si>
  <si>
    <t>EP-266-JZ</t>
  </si>
  <si>
    <t>NOUGE Frédéric</t>
  </si>
  <si>
    <t>2017DT65380</t>
  </si>
  <si>
    <t>VF3CCHMP6HW116458</t>
  </si>
  <si>
    <t>EP-302-JZ</t>
  </si>
  <si>
    <t>PEUG 3008</t>
  </si>
  <si>
    <t>1.6 THP 155 BVA</t>
  </si>
  <si>
    <t>Mr le Directeur SIT : CORDIVAL Michel</t>
  </si>
  <si>
    <t>79863 - 06 61 31 36 90</t>
  </si>
  <si>
    <t>CHOUZENOUS Catherine</t>
  </si>
  <si>
    <t>2017DJ32681</t>
  </si>
  <si>
    <t>VF3M45GZWHS191896</t>
  </si>
  <si>
    <t>EP-311-LC</t>
  </si>
  <si>
    <t>2017DJ92123</t>
  </si>
  <si>
    <t>VF7SXBHW6HT592991</t>
  </si>
  <si>
    <t>EP-535-KE</t>
  </si>
  <si>
    <t>2017DJ58147</t>
  </si>
  <si>
    <t>VF7SXHMP6HT608334</t>
  </si>
  <si>
    <t>EP-563-KE</t>
  </si>
  <si>
    <t>2017DJ58148</t>
  </si>
  <si>
    <t>VF7SXBHW6HT592990</t>
  </si>
  <si>
    <t>EP-598-KE</t>
  </si>
  <si>
    <t>2017DJ58149</t>
  </si>
  <si>
    <t>VF7SXHMP6HT599918</t>
  </si>
  <si>
    <t>EQ-152-RJ</t>
  </si>
  <si>
    <t>2017EG31597</t>
  </si>
  <si>
    <t>VF77JHNZ6HJ730873</t>
  </si>
  <si>
    <t>EQ-192-RJ</t>
  </si>
  <si>
    <t>CROIX NIVERT</t>
  </si>
  <si>
    <t>REYMBAUT David/NABINEAU Richard</t>
  </si>
  <si>
    <t>81219/81213</t>
  </si>
  <si>
    <t>2017EG31598</t>
  </si>
  <si>
    <t>VF77JHNZ6HJ730874</t>
  </si>
  <si>
    <t>EQ-248-RJ</t>
  </si>
  <si>
    <t>SIMOINE Frederic - DUSSOL Laurent - DEREY Fabrice- RIDARCH THEOPHILE</t>
  </si>
  <si>
    <t>2017EG31599</t>
  </si>
  <si>
    <t>VF77JHNZ6HJ730876</t>
  </si>
  <si>
    <t>EQ-314-RJ</t>
  </si>
  <si>
    <t>2017EG31601</t>
  </si>
  <si>
    <t>VF77JHNZ6HJ732670</t>
  </si>
  <si>
    <t>EQ-355-RJ</t>
  </si>
  <si>
    <t>Emmanuel GUIBERT/Philippe BARBE/CHAUVET Yohan</t>
  </si>
  <si>
    <t>2017EG31602</t>
  </si>
  <si>
    <t>VF77JHNZ6HJ732671</t>
  </si>
  <si>
    <t>EQ-363-CJ</t>
  </si>
  <si>
    <t>KHIAR Mohamed</t>
  </si>
  <si>
    <t>2017DX69462</t>
  </si>
  <si>
    <t>VF37MBHY6HJ730286</t>
  </si>
  <si>
    <t>EQ-413-YS</t>
  </si>
  <si>
    <t>VINCENT Sarah-THIEBAULT Anne-ESNAULT Fabrice</t>
  </si>
  <si>
    <t>LASNE Gilbert</t>
  </si>
  <si>
    <t>2017EK08738</t>
  </si>
  <si>
    <t>VF1FWFZTJ58934176</t>
  </si>
  <si>
    <t>EQ-418-CJ</t>
  </si>
  <si>
    <t>Renaud LOISSE-ROSETTE Olivier-EDOM Marc-MARTINAND Jeanne</t>
  </si>
  <si>
    <t>2017DX69463</t>
  </si>
  <si>
    <t>VF3YC1MFC12E20240</t>
  </si>
  <si>
    <t>EQ-428-YS</t>
  </si>
  <si>
    <t>CARIOU Olivier-ZEIDOUNI Houari-MARTINEZ Bruno</t>
  </si>
  <si>
    <t>2017EK08739</t>
  </si>
  <si>
    <t>VF1FWFZTJ58927766</t>
  </si>
  <si>
    <t>EQ-487-RG</t>
  </si>
  <si>
    <t>1.3 HDI 80</t>
  </si>
  <si>
    <t>Renaud LOISSE /ROSETTE Olivier/ BRESSY Franck / PEPY Victor-MARTINAND Jeanne</t>
  </si>
  <si>
    <t>2017EG26675</t>
  </si>
  <si>
    <t>VF3AAFHY6H8883735</t>
  </si>
  <si>
    <t>EQ-564-CJ</t>
  </si>
  <si>
    <t>PCPE</t>
  </si>
  <si>
    <t>Prod Technique</t>
  </si>
  <si>
    <t>2017DX69464</t>
  </si>
  <si>
    <t>VF3VBBHVBHZ060272</t>
  </si>
  <si>
    <t>EQ-636-RH</t>
  </si>
  <si>
    <t>PEUG 5008</t>
  </si>
  <si>
    <t>Mme la Directrice SID : DUPUIS Marie Claude</t>
  </si>
  <si>
    <t>SOBOLEWSKI Beatrice</t>
  </si>
  <si>
    <t>2017EG31596</t>
  </si>
  <si>
    <t>VF3M45GZWHL040023</t>
  </si>
  <si>
    <t>EQ-722-CJ</t>
  </si>
  <si>
    <t>ARDITI Sébastien-DAVID Laurent-</t>
  </si>
  <si>
    <t>2017DX69465</t>
  </si>
  <si>
    <t>VF7VABHSHHZ058245</t>
  </si>
  <si>
    <t>EQ-802-CJ</t>
  </si>
  <si>
    <t>2017DX69466</t>
  </si>
  <si>
    <t>VF3CCHMP6HW125235</t>
  </si>
  <si>
    <t>EQ-927-TN</t>
  </si>
  <si>
    <t>2017EH49483</t>
  </si>
  <si>
    <t>VF1AGVYF058754023</t>
  </si>
  <si>
    <t>ER-044-GA</t>
  </si>
  <si>
    <t>PLGS</t>
  </si>
  <si>
    <t>C380 - T4X2</t>
  </si>
  <si>
    <t>HERVE Jérome</t>
  </si>
  <si>
    <t>2017ER94902</t>
  </si>
  <si>
    <t>VF630A166HD000569</t>
  </si>
  <si>
    <t>ER-377-GA</t>
  </si>
  <si>
    <t>2017ER94904</t>
  </si>
  <si>
    <t>VF630A164HD000568</t>
  </si>
  <si>
    <t>ER-514-CA</t>
  </si>
  <si>
    <t>CADDY</t>
  </si>
  <si>
    <t>GNV</t>
  </si>
  <si>
    <t>1.4 TGI GNV 110</t>
  </si>
  <si>
    <t>BRISSEPOT Eric</t>
  </si>
  <si>
    <t>FORESTE Prescilia</t>
  </si>
  <si>
    <t>2017EN40513</t>
  </si>
  <si>
    <t>WV2ZZZ2KZJX012218</t>
  </si>
  <si>
    <t>ER-546-GA</t>
  </si>
  <si>
    <t>2017ER94905</t>
  </si>
  <si>
    <t>VF630A166HD000572</t>
  </si>
  <si>
    <t>ER-579-CA</t>
  </si>
  <si>
    <t>2017EN40514</t>
  </si>
  <si>
    <t>WV2ZZZ2KZJX010733</t>
  </si>
  <si>
    <t>ER-610-CA</t>
  </si>
  <si>
    <t>1.4 TGI GNV DSG6 110</t>
  </si>
  <si>
    <t>2017EN40515</t>
  </si>
  <si>
    <t>WV1ZZZ2KZJX009172</t>
  </si>
  <si>
    <t>ER-634-CA</t>
  </si>
  <si>
    <t>2017EN40516</t>
  </si>
  <si>
    <t>WV1ZZZ2KZJX007538</t>
  </si>
  <si>
    <t>ER-780-WN</t>
  </si>
  <si>
    <t>VEHICULE - MICHELET</t>
  </si>
  <si>
    <t>2017FB39407</t>
  </si>
  <si>
    <t>VF7SXBHW6HT605470</t>
  </si>
  <si>
    <t>ER-789-WN</t>
  </si>
  <si>
    <t>M2E-BAME-PG@ratp.fr /   DEWI Nicolas  / MORIZUR Jean-francois- MARHUENDA Emmanuel / NICCOLAI Florian / DEBARG Fabrice</t>
  </si>
  <si>
    <t>2017FB39408</t>
  </si>
  <si>
    <t>VF3VBBHVBHZ050807</t>
  </si>
  <si>
    <t>ER-880-KL</t>
  </si>
  <si>
    <t>SIMOINE Frédéric-DUSSOL Laurent-DEREY Fabrice-RIDARCH Théophile</t>
  </si>
  <si>
    <t>63463/63406/63401</t>
  </si>
  <si>
    <t>2017EU11433</t>
  </si>
  <si>
    <t>VF77JHNZ6HJ687250</t>
  </si>
  <si>
    <t>ER-892-KL</t>
  </si>
  <si>
    <t>2017EU11434</t>
  </si>
  <si>
    <t>VF77JHNZ6HJ683081</t>
  </si>
  <si>
    <t>ER-912-KL</t>
  </si>
  <si>
    <t>2017EU11435</t>
  </si>
  <si>
    <t>VF37MBHY6HJ768815</t>
  </si>
  <si>
    <t>ER-933-KL</t>
  </si>
  <si>
    <t>2017EU11436</t>
  </si>
  <si>
    <t>VF37ABHW6HJ805180</t>
  </si>
  <si>
    <t>ER-951-KL</t>
  </si>
  <si>
    <t>2017EU11437</t>
  </si>
  <si>
    <t>VF3VBBHVBHZ067698</t>
  </si>
  <si>
    <t>ER-968-KL</t>
  </si>
  <si>
    <t>2017EU11438</t>
  </si>
  <si>
    <t>VF3VBBHVBHZ067699</t>
  </si>
  <si>
    <t>ER-980-KL</t>
  </si>
  <si>
    <t>2017EU11439</t>
  </si>
  <si>
    <t>VF3VBBHVBHZ067700</t>
  </si>
  <si>
    <t>ER-991-KL</t>
  </si>
  <si>
    <t>2017EU11440</t>
  </si>
  <si>
    <t>VF3CCHMP6HW138904</t>
  </si>
  <si>
    <t>ES-183-HS</t>
  </si>
  <si>
    <t>2017FJ06378</t>
  </si>
  <si>
    <t>VF1AGVYC059322531</t>
  </si>
  <si>
    <t>ES-197-HS</t>
  </si>
  <si>
    <t>2017FJ06379</t>
  </si>
  <si>
    <t>VF1AGVYC059322550</t>
  </si>
  <si>
    <t>ES-199-HS</t>
  </si>
  <si>
    <t>2017FJ06380</t>
  </si>
  <si>
    <t>VF1AGVYC059322549</t>
  </si>
  <si>
    <t>ES-886-RZ</t>
  </si>
  <si>
    <t>2017FP42586</t>
  </si>
  <si>
    <t>VF7SXHMP6HT717903</t>
  </si>
  <si>
    <t>ES-892-RZ</t>
  </si>
  <si>
    <t>2017FP42587</t>
  </si>
  <si>
    <t>VF3VBBHVBHZ099715</t>
  </si>
  <si>
    <t>ES-896-RZ</t>
  </si>
  <si>
    <t>1.6 ESS Vti 98</t>
  </si>
  <si>
    <t>DUPONT Christophe - LEGRIS Kevin</t>
  </si>
  <si>
    <t>2017FP42588</t>
  </si>
  <si>
    <t>VF37A5FK6HJ860504</t>
  </si>
  <si>
    <t>ES-905-RZ</t>
  </si>
  <si>
    <t>TAPONIER Catherine</t>
  </si>
  <si>
    <t>2017FP42589</t>
  </si>
  <si>
    <t>VF7SXHMP6HT677625</t>
  </si>
  <si>
    <t>ES-908-RZ</t>
  </si>
  <si>
    <t>2017FP42590</t>
  </si>
  <si>
    <t>VF7SXHMP6HT665268</t>
  </si>
  <si>
    <t>ES-910-RZ</t>
  </si>
  <si>
    <t>2017FP42591</t>
  </si>
  <si>
    <t>VF3YC1MFB12F02895</t>
  </si>
  <si>
    <t>ES-911-RZ</t>
  </si>
  <si>
    <t>2017FP42592</t>
  </si>
  <si>
    <t>VF3VBBHVBHZ056507</t>
  </si>
  <si>
    <t>ES-912-RZ</t>
  </si>
  <si>
    <t>ADT92/78</t>
  </si>
  <si>
    <t>POZIN Catherine</t>
  </si>
  <si>
    <t>201FP42593</t>
  </si>
  <si>
    <t>VF7SXHMP6HT672945</t>
  </si>
  <si>
    <t>ES-914-RZ</t>
  </si>
  <si>
    <t>LE GOFF Cedric</t>
  </si>
  <si>
    <t>62791/62743 / 62584</t>
  </si>
  <si>
    <t>2017FP42594</t>
  </si>
  <si>
    <t>VF37MBHY6HJ829399</t>
  </si>
  <si>
    <t>ES-916-RZ</t>
  </si>
  <si>
    <t>Mr le Directeur GIS : AGULHON Jean</t>
  </si>
  <si>
    <t>2017FP42595</t>
  </si>
  <si>
    <t>VF3M45GZWHL060748</t>
  </si>
  <si>
    <t>ES-917-RZ</t>
  </si>
  <si>
    <t>2017FP42596</t>
  </si>
  <si>
    <t>VF7SXHMP6HT665269</t>
  </si>
  <si>
    <t>ES-918-RZ</t>
  </si>
  <si>
    <t>2017FP42597</t>
  </si>
  <si>
    <t>VF3YC1MFB12F66785</t>
  </si>
  <si>
    <t>ES-920-RZ</t>
  </si>
  <si>
    <t>Mr le Directeur de SUR : ROBIDOUX Didier</t>
  </si>
  <si>
    <t>2017FP42598</t>
  </si>
  <si>
    <t>VF7KF5GZTHS250355</t>
  </si>
  <si>
    <t>ES-921-RZ</t>
  </si>
  <si>
    <t>2017FP42599</t>
  </si>
  <si>
    <t>VF77JHNZ6HJ890444</t>
  </si>
  <si>
    <t>ES-924-RZ</t>
  </si>
  <si>
    <t>2017FP42600</t>
  </si>
  <si>
    <t>VF3VBBHVBHZ084824</t>
  </si>
  <si>
    <t>ES-927-RZ</t>
  </si>
  <si>
    <t>2017FP42601</t>
  </si>
  <si>
    <t>VF7SXHMP6HT672946</t>
  </si>
  <si>
    <t>ES-928-RZ</t>
  </si>
  <si>
    <t>2017FP42602</t>
  </si>
  <si>
    <t>VF3VBBHVBHZ094676</t>
  </si>
  <si>
    <t>ES-930-RZ</t>
  </si>
  <si>
    <t>2017FP42603</t>
  </si>
  <si>
    <t>VF7SXHMP6HT717904</t>
  </si>
  <si>
    <t>ES-932-RZ</t>
  </si>
  <si>
    <t>2017FP42604</t>
  </si>
  <si>
    <t>VF3YC1MFC12F34643</t>
  </si>
  <si>
    <t>ES-935-RZ</t>
  </si>
  <si>
    <t>2017FP42605</t>
  </si>
  <si>
    <t>VF7SXHMP6HT725774</t>
  </si>
  <si>
    <t>ES-937-RZ</t>
  </si>
  <si>
    <t>2017FP42606</t>
  </si>
  <si>
    <t>VF3YC1MFB12F01534</t>
  </si>
  <si>
    <t>ES-942-RZ</t>
  </si>
  <si>
    <t>INS</t>
  </si>
  <si>
    <t>CARU Philippe</t>
  </si>
  <si>
    <t>2017FP42607</t>
  </si>
  <si>
    <t>VF7SXHMP6HT697307</t>
  </si>
  <si>
    <t>ES-949-RZ</t>
  </si>
  <si>
    <t>2017FP42608</t>
  </si>
  <si>
    <t>VF3YC1MFC12F63867</t>
  </si>
  <si>
    <t>ES-952-RZ</t>
  </si>
  <si>
    <t>2017FP42609</t>
  </si>
  <si>
    <t>VF3YC1MFB12F09646</t>
  </si>
  <si>
    <t>ES-955-RZ</t>
  </si>
  <si>
    <t>HOLLMAN Catherine</t>
  </si>
  <si>
    <t>VF3YC2MFB12F51169</t>
  </si>
  <si>
    <t>ES-961-RZ</t>
  </si>
  <si>
    <t>II BAP</t>
  </si>
  <si>
    <t>2017FP42611</t>
  </si>
  <si>
    <t>VF3VBBHVBHZ084825</t>
  </si>
  <si>
    <t>ET-005-XM</t>
  </si>
  <si>
    <t>2018AL66179</t>
  </si>
  <si>
    <t>VF77JHNZ6JJ553975</t>
  </si>
  <si>
    <t>ET-302-XF</t>
  </si>
  <si>
    <t>GUIBERT Emmanuel-BARBE Phlippe-CHAUVET Yohan</t>
  </si>
  <si>
    <t>85139-89257-89256</t>
  </si>
  <si>
    <t>2018AL54334</t>
  </si>
  <si>
    <t>VF77JHNZ6HJ925351</t>
  </si>
  <si>
    <t>ET-357-XF</t>
  </si>
  <si>
    <t>REYBAUT David-NABINEAU Richard</t>
  </si>
  <si>
    <t>81219-81218</t>
  </si>
  <si>
    <t>2018AL54341</t>
  </si>
  <si>
    <t>VF77JHNZ6HJ925352</t>
  </si>
  <si>
    <t>ET-387-XF</t>
  </si>
  <si>
    <t>2018AL54338</t>
  </si>
  <si>
    <t>VF37A5FK6HJ908713</t>
  </si>
  <si>
    <t>ET-448-XF</t>
  </si>
  <si>
    <t>DUSSOL Laurent - DEREY Fabrice - RIDARCH Théophile</t>
  </si>
  <si>
    <t>2019BS03137</t>
  </si>
  <si>
    <t>VF77JHNZ6HJ925353</t>
  </si>
  <si>
    <t>ET-470-XL</t>
  </si>
  <si>
    <t>1.6 BLUE Hdi 100 ETG6</t>
  </si>
  <si>
    <t>2018AL66169</t>
  </si>
  <si>
    <t>VF77JBHYMJN503518</t>
  </si>
  <si>
    <t>ET-477-XL</t>
  </si>
  <si>
    <t>MAINT REGUL</t>
  </si>
  <si>
    <t>Relais REGULATION</t>
  </si>
  <si>
    <t>2018AL66170</t>
  </si>
  <si>
    <t>VF77JHNZ6JJ552114</t>
  </si>
  <si>
    <t>ET-484-XF</t>
  </si>
  <si>
    <t>LOG UO SRM</t>
  </si>
  <si>
    <t>2018AL54340</t>
  </si>
  <si>
    <t>VF3CCHMP6HW182029</t>
  </si>
  <si>
    <t>ET-510-XF</t>
  </si>
  <si>
    <t>VF77JHNZ6HJ925350</t>
  </si>
  <si>
    <t>ET-545-XL</t>
  </si>
  <si>
    <t>BABEJJA Jawad / MADRE Aurélie / BODIGUEL Loic / CORNETTE Lionel</t>
  </si>
  <si>
    <t>2018AL66171</t>
  </si>
  <si>
    <t>VF77JHNZ6JJ553972</t>
  </si>
  <si>
    <t>ET-553-XL</t>
  </si>
  <si>
    <t>VF77JHNZ6JJ553971</t>
  </si>
  <si>
    <t>ET-561-XF</t>
  </si>
  <si>
    <t>2018AL54342</t>
  </si>
  <si>
    <t>VF77JHNZ6HJ925354</t>
  </si>
  <si>
    <t>ET-769-XL</t>
  </si>
  <si>
    <t>L11</t>
  </si>
  <si>
    <t>CAUCHY Jérémy</t>
  </si>
  <si>
    <t>2018AL66173</t>
  </si>
  <si>
    <t>VF77JHNZ6JJ552112</t>
  </si>
  <si>
    <t>ET-780-XL</t>
  </si>
  <si>
    <t>2018AL66174</t>
  </si>
  <si>
    <t>VF7SXHMP6JT512310</t>
  </si>
  <si>
    <t>ET-801-XL</t>
  </si>
  <si>
    <t>TARDIVEL Eric</t>
  </si>
  <si>
    <t>BOUCLIER Catherine</t>
  </si>
  <si>
    <t>2018AL66175</t>
  </si>
  <si>
    <t>VF7SXHMP6JT512311</t>
  </si>
  <si>
    <t>ET-835-GJ</t>
  </si>
  <si>
    <t>2018AC07293</t>
  </si>
  <si>
    <t>VF3YC1MFB12E27760</t>
  </si>
  <si>
    <t>ET-938-XL</t>
  </si>
  <si>
    <t>GILLET Regis</t>
  </si>
  <si>
    <t>60002-61821</t>
  </si>
  <si>
    <t>2018AL66176</t>
  </si>
  <si>
    <t>VF7SXHMP6JT512312</t>
  </si>
  <si>
    <t>ET-955-XL</t>
  </si>
  <si>
    <t>63899 - 63658</t>
  </si>
  <si>
    <t>2018AL66177</t>
  </si>
  <si>
    <t>VF77JHNZ6JJ553974</t>
  </si>
  <si>
    <t>ET-959-XL</t>
  </si>
  <si>
    <t>2018AL66178</t>
  </si>
  <si>
    <t>VF7SXHMP6JT512309</t>
  </si>
  <si>
    <t>EV-092-AN</t>
  </si>
  <si>
    <t>1.6 BlueHDi 115</t>
  </si>
  <si>
    <t>2018AP72518</t>
  </si>
  <si>
    <t>VF3VBBHVBHZ071964</t>
  </si>
  <si>
    <t>EV-093-XF</t>
  </si>
  <si>
    <t>2018BB85038</t>
  </si>
  <si>
    <t>VF3VBBHVBJZ028326</t>
  </si>
  <si>
    <t>EV-641-VB</t>
  </si>
  <si>
    <t>PRE</t>
  </si>
  <si>
    <t>Mme la présidente : GUILLOUARD Catherine</t>
  </si>
  <si>
    <t>GARILLI Anne Marie / RICARD Christophe</t>
  </si>
  <si>
    <t>83288 / 0615364439</t>
  </si>
  <si>
    <t>2018BD61576</t>
  </si>
  <si>
    <t>VF1AGVYF160123426</t>
  </si>
  <si>
    <t>EV-689-PZ</t>
  </si>
  <si>
    <t>2018BA36301</t>
  </si>
  <si>
    <t>VF3VBBHVBHZ094190</t>
  </si>
  <si>
    <t>EV-694-PZ</t>
  </si>
  <si>
    <t>2018BA36302</t>
  </si>
  <si>
    <t>VF37EBHY6JJ556774</t>
  </si>
  <si>
    <t>EV-699-JA</t>
  </si>
  <si>
    <t>2018AU89846</t>
  </si>
  <si>
    <t>VF3VBBHVBHZ103594</t>
  </si>
  <si>
    <t>EV-700-PZ</t>
  </si>
  <si>
    <t>2018BA36303</t>
  </si>
  <si>
    <t>VF37A5FK6JJ569111</t>
  </si>
  <si>
    <t>EV-702-JA</t>
  </si>
  <si>
    <t>FONTENAY</t>
  </si>
  <si>
    <t>2018AU89847</t>
  </si>
  <si>
    <t>VF37MBHY6JJ555080</t>
  </si>
  <si>
    <t>EV-703-PZ</t>
  </si>
  <si>
    <t>BGNX-ECAP</t>
  </si>
  <si>
    <t>BAME-PG@ratp.fr / ANTUNES Jean-Michel / EL ABBADI Chaoki / OUAHNOUN Laurent</t>
  </si>
  <si>
    <t>2018BA36304</t>
  </si>
  <si>
    <t>VF3CCHMP6JW035084</t>
  </si>
  <si>
    <t>EV-706-JA</t>
  </si>
  <si>
    <t>MET ENC</t>
  </si>
  <si>
    <t>ordo-met@ratp.fr  / Gilles geron / Lyes ARIAN</t>
  </si>
  <si>
    <t>2018AU89848</t>
  </si>
  <si>
    <t>VF3CCHMP6JW035083</t>
  </si>
  <si>
    <t>EV-730-JA</t>
  </si>
  <si>
    <t>2018AU89851</t>
  </si>
  <si>
    <t>VF3CCHMP6JW013202</t>
  </si>
  <si>
    <t>EV-732-JA</t>
  </si>
  <si>
    <t>2018AU89852</t>
  </si>
  <si>
    <t>VF37MBHY6HJ908990</t>
  </si>
  <si>
    <t>EV-734-JA</t>
  </si>
  <si>
    <t>CARO Jean-Pierre</t>
  </si>
  <si>
    <t>87400 - 06 10 38 05 04</t>
  </si>
  <si>
    <t>2018AU89853</t>
  </si>
  <si>
    <t>VF3CCHMP6JW013203</t>
  </si>
  <si>
    <t>EV-736-JA</t>
  </si>
  <si>
    <t>BAME-PG@ratp.fr   /  MORIZUR Jean-francois / NICOLAS Dewi /   NICCOLAI Florian  /  DIAS Michel</t>
  </si>
  <si>
    <t>2018AU89854</t>
  </si>
  <si>
    <t>VF37A5FK6JJ569112</t>
  </si>
  <si>
    <t>EV-746-JA</t>
  </si>
  <si>
    <t>2018AU89855</t>
  </si>
  <si>
    <t>VF37EBHY6HJ917441</t>
  </si>
  <si>
    <t>EV-856-ZL</t>
  </si>
  <si>
    <t>2018BF09716</t>
  </si>
  <si>
    <t>VF1AGVYF160123312</t>
  </si>
  <si>
    <t>EV-964-SK</t>
  </si>
  <si>
    <t>2018BB85035</t>
  </si>
  <si>
    <t>VF3VBBHVBJZ024453</t>
  </si>
  <si>
    <t>EV-970-SK</t>
  </si>
  <si>
    <t>2018BB85036</t>
  </si>
  <si>
    <t>VF37MBHY6JJ583887</t>
  </si>
  <si>
    <t>EV-986-SK</t>
  </si>
  <si>
    <t>2018BB85037</t>
  </si>
  <si>
    <t>VF37MBHY6JJ583888</t>
  </si>
  <si>
    <t>EV-992-SK</t>
  </si>
  <si>
    <t>VF3VBBHVBJZ024452</t>
  </si>
  <si>
    <t>EW-074-NN</t>
  </si>
  <si>
    <t>2018BP26698</t>
  </si>
  <si>
    <t>VF77JHNZ6JJ636130</t>
  </si>
  <si>
    <t>EW-076-NN</t>
  </si>
  <si>
    <t>IHT</t>
  </si>
  <si>
    <t>2018BP26699</t>
  </si>
  <si>
    <t>VF77JHNZ6JJ636132</t>
  </si>
  <si>
    <t>EW-210-SZ</t>
  </si>
  <si>
    <t>MINI-BUS</t>
  </si>
  <si>
    <t>RDS PAES LILAS</t>
  </si>
  <si>
    <t>ZCFK45A805216337</t>
  </si>
  <si>
    <t>EW-441-WK</t>
  </si>
  <si>
    <t>2018BU20795</t>
  </si>
  <si>
    <t>VF3CCHMP6JW064764</t>
  </si>
  <si>
    <t>EW-512-WK</t>
  </si>
  <si>
    <t>2018BU20796</t>
  </si>
  <si>
    <t>VF3CCHMP6JW064762</t>
  </si>
  <si>
    <t>EW-514-WK</t>
  </si>
  <si>
    <t>2018BU20797</t>
  </si>
  <si>
    <t>VF3CCHMP6JW064763</t>
  </si>
  <si>
    <t>EW-548-WK</t>
  </si>
  <si>
    <t>2018BU20798</t>
  </si>
  <si>
    <t>VF3CCHMP6JW064761</t>
  </si>
  <si>
    <t>EW-816-LY</t>
  </si>
  <si>
    <t>80243 - 80358</t>
  </si>
  <si>
    <t>2018BN32120</t>
  </si>
  <si>
    <t>VF3VBBHVBJZ023469</t>
  </si>
  <si>
    <t>EW-817-LY</t>
  </si>
  <si>
    <t>COUDERC Franck - GILLET Damien</t>
  </si>
  <si>
    <t>2018BN32121</t>
  </si>
  <si>
    <t>VF37A5FK6JJ626876</t>
  </si>
  <si>
    <t>EW-981-NM</t>
  </si>
  <si>
    <t>2018BP26697</t>
  </si>
  <si>
    <t>VF77JHNZ6JJ636128</t>
  </si>
  <si>
    <t>EX-102-CQ</t>
  </si>
  <si>
    <t>Mr le Directeur DPG : LECLERCQ Jean-yves</t>
  </si>
  <si>
    <t>ZILBER Marie-claude</t>
  </si>
  <si>
    <t>2018BZ42072</t>
  </si>
  <si>
    <t>VF73D5GZTJJ657184</t>
  </si>
  <si>
    <t>EX-125-CQ</t>
  </si>
  <si>
    <t>2018BZ42073</t>
  </si>
  <si>
    <t>VF3VBBHVBJZ042631</t>
  </si>
  <si>
    <t>EX-145-DL</t>
  </si>
  <si>
    <t>Renaud LOISSE-ROSETTE Olivier-CAILLAU Sébastien-MARTINAND Jeanne</t>
  </si>
  <si>
    <t>2018BZ92546</t>
  </si>
  <si>
    <t>VF1FWFZTJ60629601</t>
  </si>
  <si>
    <t>EX-154-CQ</t>
  </si>
  <si>
    <t>2018BZ42074</t>
  </si>
  <si>
    <t>VF37C5FK6JJ654289</t>
  </si>
  <si>
    <t>EX-183-XE</t>
  </si>
  <si>
    <t>BASHIR Farhaz-DUPONT Christophe-LEGRIS Kevin</t>
  </si>
  <si>
    <t>2018CK50125</t>
  </si>
  <si>
    <t>VF37A5FK6JJ663864</t>
  </si>
  <si>
    <t>EX-196-CQ</t>
  </si>
  <si>
    <t>2018BZ42075</t>
  </si>
  <si>
    <t>VF3VBBHVBJZ042632</t>
  </si>
  <si>
    <t>EX-200-CQ</t>
  </si>
  <si>
    <t>2018BZ42076</t>
  </si>
  <si>
    <t>VF37A5FK6JJ660362</t>
  </si>
  <si>
    <t>EX-205-CQ</t>
  </si>
  <si>
    <t>638 99 -636 58</t>
  </si>
  <si>
    <t>2018BZ42077</t>
  </si>
  <si>
    <t>VF7SXHMP6JT578947</t>
  </si>
  <si>
    <t>EX-220-CQ</t>
  </si>
  <si>
    <t>2018BZ42078</t>
  </si>
  <si>
    <t>EX-262-ZP</t>
  </si>
  <si>
    <t>II PM</t>
  </si>
  <si>
    <t>2018CL88487</t>
  </si>
  <si>
    <t>VF37A5FK6JJ705610</t>
  </si>
  <si>
    <t>EX-266-ZP</t>
  </si>
  <si>
    <t>2018CL88488</t>
  </si>
  <si>
    <t>VF3YC1MFB12H50923</t>
  </si>
  <si>
    <t>EX-287-TQ</t>
  </si>
  <si>
    <t>2018CJ03624</t>
  </si>
  <si>
    <t>VF1FWFZTJ60629506</t>
  </si>
  <si>
    <t>EX-361-ZP</t>
  </si>
  <si>
    <t>LEMAIRE Gilles</t>
  </si>
  <si>
    <t>2018CL88489</t>
  </si>
  <si>
    <t>VF37A5FK6JJ688597</t>
  </si>
  <si>
    <t>EX-417-ZP</t>
  </si>
  <si>
    <t>2018CL88490</t>
  </si>
  <si>
    <t>VF3YC1MFC12H44394</t>
  </si>
  <si>
    <t>EX-441-ZP</t>
  </si>
  <si>
    <t>2018CL88491</t>
  </si>
  <si>
    <t>VF37A5FK6JJ705609</t>
  </si>
  <si>
    <t>EX-548-MB</t>
  </si>
  <si>
    <t>2018CF67405</t>
  </si>
  <si>
    <t>VF7SXHMP6JT588039</t>
  </si>
  <si>
    <t>EX-567-MB</t>
  </si>
  <si>
    <t>ANGELIN Bruno</t>
  </si>
  <si>
    <t>2018CE62023</t>
  </si>
  <si>
    <t>VF37A5FK6JJ688596</t>
  </si>
  <si>
    <t>EX-620-MB</t>
  </si>
  <si>
    <t>DCG</t>
  </si>
  <si>
    <t>UGR</t>
  </si>
  <si>
    <t>DEGUILLOUX David / BOGAERT Patrick / STIFFE Xavier</t>
  </si>
  <si>
    <t>LAVERGNE Yulia / DEGUILLOUX David</t>
  </si>
  <si>
    <t>71035 / 62223</t>
  </si>
  <si>
    <t>2018CE62024</t>
  </si>
  <si>
    <t>VF3YC1MFB12H29694</t>
  </si>
  <si>
    <t>EX-628-MB</t>
  </si>
  <si>
    <t>2018CE62025</t>
  </si>
  <si>
    <t>VF7SXHMP6JT584899</t>
  </si>
  <si>
    <t>EX-726-PR</t>
  </si>
  <si>
    <t>LOISSE Renaud - ROSETTE Olivier - LABARRE Rodolphe-MARTINAND Jeanne</t>
  </si>
  <si>
    <t>2018CG05555</t>
  </si>
  <si>
    <t>VF1FWFZTJ60629507</t>
  </si>
  <si>
    <t>EX-740-PR</t>
  </si>
  <si>
    <t>DELAIRE Jérémy-JAUFFRION Dimitri-HAZARD Damien-EL BARHDADI Walid</t>
  </si>
  <si>
    <t>CARIOU Olivier - MARTINEZ Bruno</t>
  </si>
  <si>
    <t>2018CG05556</t>
  </si>
  <si>
    <t>VF1FWFZTJ60629489</t>
  </si>
  <si>
    <t>EX-767-PR</t>
  </si>
  <si>
    <t>2018CG05557</t>
  </si>
  <si>
    <t>VF1FWEZHC60629568</t>
  </si>
  <si>
    <t>EX-824-PR</t>
  </si>
  <si>
    <t>2018CG05558</t>
  </si>
  <si>
    <t>VF1FWEZHC60629569</t>
  </si>
  <si>
    <t>EX-843-PR</t>
  </si>
  <si>
    <t>2018CG05559</t>
  </si>
  <si>
    <t>VF1FWEZHC60629532</t>
  </si>
  <si>
    <t>EY-242-TW</t>
  </si>
  <si>
    <t>NEUILLY</t>
  </si>
  <si>
    <t>JANVILLE Arthur - RINGUET Christophe</t>
  </si>
  <si>
    <t>60024 - 60026 - 68020</t>
  </si>
  <si>
    <t>GILLET Regis - MOUCHQUELITA Soukayna - RINGUET Christophe</t>
  </si>
  <si>
    <t>2018DA18536</t>
  </si>
  <si>
    <t>VF1AGVYC060891528</t>
  </si>
  <si>
    <t>EY-355-LX</t>
  </si>
  <si>
    <t>2018CV68566</t>
  </si>
  <si>
    <t>VF3YC1MFB12H67305</t>
  </si>
  <si>
    <t>EY-367-LX</t>
  </si>
  <si>
    <t>PERMA</t>
  </si>
  <si>
    <t>GMT</t>
  </si>
  <si>
    <t>FEODON Marc</t>
  </si>
  <si>
    <t>GUILLAUMEL Eric</t>
  </si>
  <si>
    <t>2018CV27715</t>
  </si>
  <si>
    <t>VF3VBBHXHJZ064000</t>
  </si>
  <si>
    <t>EY-369-LX</t>
  </si>
  <si>
    <t>LONGUET Thomas</t>
  </si>
  <si>
    <t>2018CV27716</t>
  </si>
  <si>
    <t>VF1AGVYC060891549</t>
  </si>
  <si>
    <t>EY-383-LX</t>
  </si>
  <si>
    <t>M2E-BAME-PG@ratp.fr  / MORIZUR Jean-Francois / DIONGUE Naby / ROUSSEL Hervé / MARTINS Christophe /  LOUGNANGOU Willy</t>
  </si>
  <si>
    <t>2018CV27717</t>
  </si>
  <si>
    <t>VF3VBBHXHJZ061493</t>
  </si>
  <si>
    <t>EY-411-LX</t>
  </si>
  <si>
    <t>2018CV27718</t>
  </si>
  <si>
    <t>VF3YC1MFB12H66751</t>
  </si>
  <si>
    <t>EY-546-ZA</t>
  </si>
  <si>
    <t>2018DD20367</t>
  </si>
  <si>
    <t>VF1AGVYC060916926</t>
  </si>
  <si>
    <t>EY-559-ZA</t>
  </si>
  <si>
    <t>2018DD20368</t>
  </si>
  <si>
    <t>VF1AGVYC060916931</t>
  </si>
  <si>
    <t>EY-639-KA</t>
  </si>
  <si>
    <t>MAZET Laurent - MERLOT Georges</t>
  </si>
  <si>
    <t>75007-75135</t>
  </si>
  <si>
    <t>2018CU09685</t>
  </si>
  <si>
    <t>VF1AGVYC060891540</t>
  </si>
  <si>
    <t>EY-648-AL</t>
  </si>
  <si>
    <t>BOUFFIER Eric</t>
  </si>
  <si>
    <t>2018CN38879</t>
  </si>
  <si>
    <t>VF1FWFZTJ60629599</t>
  </si>
  <si>
    <t>EY-650-AL</t>
  </si>
  <si>
    <t>LOISSE Renaud - ROSETTE Olivier - EDOM Marc-MARTINAND Jeanne</t>
  </si>
  <si>
    <t>2018CN38880</t>
  </si>
  <si>
    <t>VF1FWFZTJ60629602</t>
  </si>
  <si>
    <t>EY-712-AL</t>
  </si>
  <si>
    <t>2018CN38881</t>
  </si>
  <si>
    <t>VF1FWEZHC60851162</t>
  </si>
  <si>
    <t>EY-718-AL</t>
  </si>
  <si>
    <t>Renaud LOISSE-ROSETTE Olivier-MOREIRA Sébastien-MARTINAND Jeanne</t>
  </si>
  <si>
    <t>2018CN38882</t>
  </si>
  <si>
    <t>VF1FWFZTJ60629600</t>
  </si>
  <si>
    <t>EY-735-KA</t>
  </si>
  <si>
    <t>DORIN Véronique / JOLIBOIS Xavier</t>
  </si>
  <si>
    <t>RAMET Bénédicte</t>
  </si>
  <si>
    <t>2018CU09686</t>
  </si>
  <si>
    <t>VF1AGVYC060891530</t>
  </si>
  <si>
    <t>EY-761-HB</t>
  </si>
  <si>
    <t>2018CT20028</t>
  </si>
  <si>
    <t>VF7SXHMP6JT611112</t>
  </si>
  <si>
    <t>EY-763-HB</t>
  </si>
  <si>
    <t>CHZY CVC</t>
  </si>
  <si>
    <t>2018CT20029</t>
  </si>
  <si>
    <t>VF7SWHMP6JT608858</t>
  </si>
  <si>
    <t>EY-776-HB</t>
  </si>
  <si>
    <t>2018CT20030</t>
  </si>
  <si>
    <t>VF7SXHMP6JT607269</t>
  </si>
  <si>
    <t>EY-783-HB</t>
  </si>
  <si>
    <t>2018CT20031</t>
  </si>
  <si>
    <t>VF7SWHMP6JT611398</t>
  </si>
  <si>
    <t>EY-789-ZS</t>
  </si>
  <si>
    <t>Laurent HART- Hervé JEANTROUX - Grégory MARTINEAU- Sandrine MATEOS</t>
  </si>
  <si>
    <t>2018DD56052</t>
  </si>
  <si>
    <t>VF77JHNZ6JJ757507</t>
  </si>
  <si>
    <t>EY-795-ZS</t>
  </si>
  <si>
    <t>2018DD56062</t>
  </si>
  <si>
    <t>VF77JHNZ6JJ757509</t>
  </si>
  <si>
    <t>EY-798-ZS</t>
  </si>
  <si>
    <t>POUX Thierry</t>
  </si>
  <si>
    <t>2018DD56054</t>
  </si>
  <si>
    <t>VF77JHNZ6JJ753633</t>
  </si>
  <si>
    <t>EY-807-ZS</t>
  </si>
  <si>
    <t>L04</t>
  </si>
  <si>
    <t>Philippe KMIECIK</t>
  </si>
  <si>
    <t>HEBERT Victoire</t>
  </si>
  <si>
    <t>2018DD56055</t>
  </si>
  <si>
    <t>VF77JHNZ6JJ759679</t>
  </si>
  <si>
    <t>EY-809-KM</t>
  </si>
  <si>
    <t>2018CU36161</t>
  </si>
  <si>
    <t>VF1AGVYC060891538</t>
  </si>
  <si>
    <t>EY-813-ZS</t>
  </si>
  <si>
    <t>BAMEPG@ratp.fr-MORIZUR Jean-francois-FIGUEIREDO Joao-FRANCOIS Yves-SALGUEIRO Alexandre</t>
  </si>
  <si>
    <t>2018DD56056</t>
  </si>
  <si>
    <t>VF3YC1MFB12H78071</t>
  </si>
  <si>
    <t>EY-817-ZS</t>
  </si>
  <si>
    <t>ALARDIN Frédéric</t>
  </si>
  <si>
    <t>LEMAIRE GILLES</t>
  </si>
  <si>
    <t>2018DD56057</t>
  </si>
  <si>
    <t>VF77JHNZ6JJ753632</t>
  </si>
  <si>
    <t>EY-826-KM</t>
  </si>
  <si>
    <t>ROMERO Jean-pierre</t>
  </si>
  <si>
    <t>2018CU36162</t>
  </si>
  <si>
    <t>VF1AGVYC060891547</t>
  </si>
  <si>
    <t>EY-827-ZS</t>
  </si>
  <si>
    <t>DAUM Sébastien</t>
  </si>
  <si>
    <t>2018DD56058</t>
  </si>
  <si>
    <t>VF77JHNZ6JJ759681</t>
  </si>
  <si>
    <t>EY-846-KM</t>
  </si>
  <si>
    <t>CH34</t>
  </si>
  <si>
    <t>POOL CH34 - ROMERO Jean-pierre</t>
  </si>
  <si>
    <t>2018CU36163</t>
  </si>
  <si>
    <t>VF1AGVYC060891552</t>
  </si>
  <si>
    <t>EY-848-KM</t>
  </si>
  <si>
    <t>2018CU36164</t>
  </si>
  <si>
    <t>VF1AGVYC060891551</t>
  </si>
  <si>
    <t>EY-881-ZS</t>
  </si>
  <si>
    <t>EXP CTR</t>
  </si>
  <si>
    <t>TAVERSON Thierry</t>
  </si>
  <si>
    <t>JOURDAIN Francois-PAYSAN Yvan</t>
  </si>
  <si>
    <t>2018DD56059</t>
  </si>
  <si>
    <t>VF77JHNZ6JJ759675</t>
  </si>
  <si>
    <t>EY-884-ZS</t>
  </si>
  <si>
    <t>2018DD56060</t>
  </si>
  <si>
    <t>VF77JHNZ6JJ759678</t>
  </si>
  <si>
    <t>EY-924-ZS</t>
  </si>
  <si>
    <t>MATHIAS Denis</t>
  </si>
  <si>
    <t>2018DD56061</t>
  </si>
  <si>
    <t>VF3YC1MFB12H61287</t>
  </si>
  <si>
    <t>EY-945-ZS</t>
  </si>
  <si>
    <t>PARISOT Ludovic / LAMETRIE J-Josselin</t>
  </si>
  <si>
    <t>648 51</t>
  </si>
  <si>
    <t>VF77JHNZ6JJ759673</t>
  </si>
  <si>
    <t>EY-961-ZS</t>
  </si>
  <si>
    <t>DUSSOL Laurent - DEREY Fabrice - RIDARCH THEOPHILE</t>
  </si>
  <si>
    <t>2018DD56064</t>
  </si>
  <si>
    <t>VF77JHNZ6JJ759674</t>
  </si>
  <si>
    <t>EY-966-ZS</t>
  </si>
  <si>
    <t>2018DD56065</t>
  </si>
  <si>
    <t>VF77JHNZ6JJ757506</t>
  </si>
  <si>
    <t>EZ-021-FT</t>
  </si>
  <si>
    <t>2018EE38429</t>
  </si>
  <si>
    <t>VF3VBBHVBJZ060921</t>
  </si>
  <si>
    <t>EZ-034-FT</t>
  </si>
  <si>
    <t>80358 - 80243</t>
  </si>
  <si>
    <t>2018DH35442</t>
  </si>
  <si>
    <t>VF3VBBHXHJZ075021</t>
  </si>
  <si>
    <t>EZ-040-FT</t>
  </si>
  <si>
    <t>2018EE38430</t>
  </si>
  <si>
    <t>VF3VBBHVBJZ061471</t>
  </si>
  <si>
    <t>EZ-138-FT</t>
  </si>
  <si>
    <t>CSI</t>
  </si>
  <si>
    <t>BOUDALIA Abdelfattah</t>
  </si>
  <si>
    <t>DOS SANTOS Raphael</t>
  </si>
  <si>
    <t>2018DH35444</t>
  </si>
  <si>
    <t>VF3VBBHXHJZ075552</t>
  </si>
  <si>
    <t>EZ-138-WN</t>
  </si>
  <si>
    <t>2018DT80696</t>
  </si>
  <si>
    <t>VF3YC1MFB12J13332</t>
  </si>
  <si>
    <t>EZ-141-WN</t>
  </si>
  <si>
    <t>2018DT80697</t>
  </si>
  <si>
    <t>VF3YC1MFB12J10387</t>
  </si>
  <si>
    <t>EZ-157-WN</t>
  </si>
  <si>
    <t>2018DT80698</t>
  </si>
  <si>
    <t>VF77JBHYMJJ779788</t>
  </si>
  <si>
    <t>EZ-165-WN</t>
  </si>
  <si>
    <t>2018DT80699</t>
  </si>
  <si>
    <t>VF3YC1MFB12J10044</t>
  </si>
  <si>
    <t>EZ-260-FT</t>
  </si>
  <si>
    <t>2018DH35445</t>
  </si>
  <si>
    <t>VF3VBBHXHJZ075020</t>
  </si>
  <si>
    <t>EZ-500-MX</t>
  </si>
  <si>
    <t>L02</t>
  </si>
  <si>
    <t>LEFEVRE Sandrine / HERRIAU Hugues</t>
  </si>
  <si>
    <t>85187 / 85133</t>
  </si>
  <si>
    <t>GREZAUD Georges</t>
  </si>
  <si>
    <t>2018DL69225</t>
  </si>
  <si>
    <t>VF77JHNZ6JJ769230</t>
  </si>
  <si>
    <t>EZ-556-MX</t>
  </si>
  <si>
    <t>2018DL69226</t>
  </si>
  <si>
    <t>VF77JHNZ6JJ769226</t>
  </si>
  <si>
    <t>EZ-562-MX</t>
  </si>
  <si>
    <t>2018DL69227</t>
  </si>
  <si>
    <t>VF37A5FK6JJ767510</t>
  </si>
  <si>
    <t>EZ-652-NM</t>
  </si>
  <si>
    <t>2018DN10647</t>
  </si>
  <si>
    <t>VF37A5FK6JJ772989</t>
  </si>
  <si>
    <t>EZ-663-NM</t>
  </si>
  <si>
    <t>CPS</t>
  </si>
  <si>
    <t>QUERE Daniel</t>
  </si>
  <si>
    <t>2018DN10648</t>
  </si>
  <si>
    <t>VF37A5FK6JJ772990</t>
  </si>
  <si>
    <t>EZ-700-NM</t>
  </si>
  <si>
    <t>2018DN10649</t>
  </si>
  <si>
    <t>VF77JBHYMJJ779786</t>
  </si>
  <si>
    <t>EZ-767-HJ</t>
  </si>
  <si>
    <t>ECMS</t>
  </si>
  <si>
    <t>Mme La directrice FARES Hiba</t>
  </si>
  <si>
    <t>GOUZOU Sylvie</t>
  </si>
  <si>
    <t>2018DJ29191</t>
  </si>
  <si>
    <t>VF7KF5GZTJS095173</t>
  </si>
  <si>
    <t>EZ-812-NM</t>
  </si>
  <si>
    <t>VONG Edouard</t>
  </si>
  <si>
    <t>CARRERA Sylvie</t>
  </si>
  <si>
    <t>2018DN10650</t>
  </si>
  <si>
    <t>VF77JBHYMJJ779785</t>
  </si>
  <si>
    <t>EZ-906-NM</t>
  </si>
  <si>
    <t>86112/66426/68054/68182</t>
  </si>
  <si>
    <t>2018DN10651</t>
  </si>
  <si>
    <t>VF37A5FK6JJ767511</t>
  </si>
  <si>
    <t>EZ-979-FS</t>
  </si>
  <si>
    <t>M2E-BAME-PG@ratp.fr -  DEWI Nicolas - MORIZUR Jean-francois-NICCOLAI Florian-CROUET Jean-Philippe</t>
  </si>
  <si>
    <t>2018DH35438</t>
  </si>
  <si>
    <t>VF3VBBHXHJZ075022</t>
  </si>
  <si>
    <t>EZ-981-FS</t>
  </si>
  <si>
    <t>2018DH35439</t>
  </si>
  <si>
    <t>VF3VBBHXHJZ075023</t>
  </si>
  <si>
    <t>EZ-992-FS</t>
  </si>
  <si>
    <t>PIERRE Jean-manuel</t>
  </si>
  <si>
    <t>DELANNES Grégory</t>
  </si>
  <si>
    <t>2018DH35440</t>
  </si>
  <si>
    <t>VF37MBHY6JJ747996</t>
  </si>
  <si>
    <t>FA-049-QQ</t>
  </si>
  <si>
    <t>SIT-TSI-GestionVehiculesetVigicles@ratp.fr</t>
  </si>
  <si>
    <t>2018EG51210</t>
  </si>
  <si>
    <t>VF7SXHMMPJT655319</t>
  </si>
  <si>
    <t>FA-066-QQ</t>
  </si>
  <si>
    <t>2018EG51211</t>
  </si>
  <si>
    <t>VF3VBBHXHJZ090260</t>
  </si>
  <si>
    <t>FA-081-LA</t>
  </si>
  <si>
    <t>80924 - 80904</t>
  </si>
  <si>
    <t>BENEZECH Michael</t>
  </si>
  <si>
    <t>2018ED93847</t>
  </si>
  <si>
    <t>VF1FWFZTJ61281262</t>
  </si>
  <si>
    <t>FA-102-QQ</t>
  </si>
  <si>
    <t>2018EG51212</t>
  </si>
  <si>
    <t>VF3VBBHXHJZ090804</t>
  </si>
  <si>
    <t>FA-103-QQ</t>
  </si>
  <si>
    <t>2018EG51213</t>
  </si>
  <si>
    <t>VF3VBBHXHJZ090259</t>
  </si>
  <si>
    <t>FA-236-NX</t>
  </si>
  <si>
    <t>2018EF75304</t>
  </si>
  <si>
    <t>VF7SWHMMPJT646373</t>
  </si>
  <si>
    <t>FA-259-NX</t>
  </si>
  <si>
    <t>2018EF75305</t>
  </si>
  <si>
    <t>VF7SWHMMPJT653005</t>
  </si>
  <si>
    <t>FA-306-NX</t>
  </si>
  <si>
    <t>FSI</t>
  </si>
  <si>
    <t>2018EF75306</t>
  </si>
  <si>
    <t>VF7SWHMMPJT653006</t>
  </si>
  <si>
    <t>FA-374-GK</t>
  </si>
  <si>
    <t>2018EB60610</t>
  </si>
  <si>
    <t>VF7SXHMMPJT660468</t>
  </si>
  <si>
    <t>FA-411-GK</t>
  </si>
  <si>
    <t>2018EB60611</t>
  </si>
  <si>
    <t>VF7SXHMMPJT658051</t>
  </si>
  <si>
    <t>FA-422-GK</t>
  </si>
  <si>
    <t>2018EB60612</t>
  </si>
  <si>
    <t>VF7SXHMMPJT658061</t>
  </si>
  <si>
    <t>FA-423-YL</t>
  </si>
  <si>
    <t>3.0i GNV 136 16V</t>
  </si>
  <si>
    <t>MOULIN Thierry - LABBE Jean-pierre</t>
  </si>
  <si>
    <t>2018EL67359</t>
  </si>
  <si>
    <t>ZCFCF35A905241534</t>
  </si>
  <si>
    <t>FA-443-GK</t>
  </si>
  <si>
    <t>2018EB60613</t>
  </si>
  <si>
    <t>VF3VBBHXHJZ085997</t>
  </si>
  <si>
    <t>FA-445-YL</t>
  </si>
  <si>
    <t>SURLY Georges-ROGACS Tony</t>
  </si>
  <si>
    <t>CUSSAGUET Catherine</t>
  </si>
  <si>
    <t>2018EL67360</t>
  </si>
  <si>
    <t>VF1AG000661561336</t>
  </si>
  <si>
    <t>FA-456-GK</t>
  </si>
  <si>
    <t>2018EB60614</t>
  </si>
  <si>
    <t>VF7SWHMMPJT657899</t>
  </si>
  <si>
    <t>FA-472-GK</t>
  </si>
  <si>
    <t>2018EB60615</t>
  </si>
  <si>
    <t>VF7SXHMMPJT660464</t>
  </si>
  <si>
    <t>FA-479-YL</t>
  </si>
  <si>
    <t>2018EL67361</t>
  </si>
  <si>
    <t>ZCFCF35A405240954</t>
  </si>
  <si>
    <t>FA-483-YL</t>
  </si>
  <si>
    <t>2018EL67362</t>
  </si>
  <si>
    <t>ZCFCF35A905241243</t>
  </si>
  <si>
    <t>FA-578-YL</t>
  </si>
  <si>
    <t>2018EL67363</t>
  </si>
  <si>
    <t>ZCFCF35A805241833</t>
  </si>
  <si>
    <t>FA-579-WN</t>
  </si>
  <si>
    <t>GTU</t>
  </si>
  <si>
    <t>GALY Pierre-HEURTAUX Frédéric-CLOZEL Anthony</t>
  </si>
  <si>
    <t>2018EK23206</t>
  </si>
  <si>
    <t>VF3VBBHXHJZ096023</t>
  </si>
  <si>
    <t>FA-586-YL</t>
  </si>
  <si>
    <t>2018EL67364</t>
  </si>
  <si>
    <t>ZCFCF35A005240658</t>
  </si>
  <si>
    <t>FA-594-WN</t>
  </si>
  <si>
    <t>BAMEPG@ratp.fr - MORIZUR Jean-francois-FIGUEIREDO Joao-FRANCOIS Yves-LAHAYE Frantz-PIERRE EMLE Ludovic</t>
  </si>
  <si>
    <t>2018EK23207</t>
  </si>
  <si>
    <t>VF3VBBHXHJZ098158</t>
  </si>
  <si>
    <t>FA-634-WN</t>
  </si>
  <si>
    <t>2018EK23208</t>
  </si>
  <si>
    <t>VF3VBBHXHJZ098157</t>
  </si>
  <si>
    <t>FA-683-WN</t>
  </si>
  <si>
    <t>2018EK23209</t>
  </si>
  <si>
    <t>VF3YC1MFC12J18950</t>
  </si>
  <si>
    <t>FA-745-BH</t>
  </si>
  <si>
    <t>BAMEPG@ratp.fr  -  DEWI Nicolas - MORIZUR Jean-francois-NICCOLAI Florian-MARHUENDA Emmanuel-TRELLU Stéphane</t>
  </si>
  <si>
    <t>2018DX13302</t>
  </si>
  <si>
    <t>VF3VBBHXHJZ083764</t>
  </si>
  <si>
    <t>FA-755-BH</t>
  </si>
  <si>
    <t>PMA</t>
  </si>
  <si>
    <t>2018DX13303</t>
  </si>
  <si>
    <t>VF3VFAHKHJZ082670</t>
  </si>
  <si>
    <t>FA-758-BH</t>
  </si>
  <si>
    <t>BAMEPG@ratp.fr - MORIZUR Jean-francois-ROUSSEL Hervé-MARTINS Christophe-PINAULT/GAILLON / DIONGUE Naby</t>
  </si>
  <si>
    <t>2018DX13304</t>
  </si>
  <si>
    <t>VF3YC1MFB12J24783</t>
  </si>
  <si>
    <t>FA-782-LT</t>
  </si>
  <si>
    <t>THALIEN Marc / RAVENACH Richard</t>
  </si>
  <si>
    <t>2018EE38431</t>
  </si>
  <si>
    <t>VF7SWHMMPJT663138</t>
  </si>
  <si>
    <t>FA-784-EY</t>
  </si>
  <si>
    <t>BAMEPG@ratp.fr-MORIZUR Jean-francois-NICOLAS Dewi-NICCOLAI Florian-CROUET Jean-Philippe</t>
  </si>
  <si>
    <t>2018EA49728</t>
  </si>
  <si>
    <t>VF3VBBHXHJZ084873</t>
  </si>
  <si>
    <t>FA-798-EY</t>
  </si>
  <si>
    <t>EPI-DENFERT</t>
  </si>
  <si>
    <t>MAREY Elise -  HADJ-RABIA Riad</t>
  </si>
  <si>
    <t>2018EA49729</t>
  </si>
  <si>
    <t>VF3VBBHXHJZ084874</t>
  </si>
  <si>
    <t>FA-807-LT</t>
  </si>
  <si>
    <t>Renaud LOISSE / ROSETTE Olivier/BRESSY Franck / PEPY Victor-MARTINAND Jeanne</t>
  </si>
  <si>
    <t>2018EE38432</t>
  </si>
  <si>
    <t>VF7SWHMMPJT661262</t>
  </si>
  <si>
    <t>FA-813-XR</t>
  </si>
  <si>
    <t>2018EL01011</t>
  </si>
  <si>
    <t>VF3YA1MFB12J42346</t>
  </si>
  <si>
    <t>FA-815-XR</t>
  </si>
  <si>
    <t>MASSY L-B</t>
  </si>
  <si>
    <t>RABOURDIN Nicolas</t>
  </si>
  <si>
    <t>LETEL Yoann</t>
  </si>
  <si>
    <t>2018EL01012</t>
  </si>
  <si>
    <t>VF3VBBHXHJZ096022</t>
  </si>
  <si>
    <t>FA-818-LT</t>
  </si>
  <si>
    <t>2018EE38433</t>
  </si>
  <si>
    <t>VF7SWHMMPJT661263</t>
  </si>
  <si>
    <t>FA-828-LT</t>
  </si>
  <si>
    <t>Renaud LOISSE / ROSETTE Olivier / BRESSY Franck / PEPY Victor-MARTINAND Jeanne</t>
  </si>
  <si>
    <t>2018EE38434</t>
  </si>
  <si>
    <t>VF7SWHMMPJT661264</t>
  </si>
  <si>
    <t>FA-833-LT</t>
  </si>
  <si>
    <t>Renaud LOISSE / ROSETTE Olivier /BRESSY Franck / PEPY Victor-MARTINAND Jeanne</t>
  </si>
  <si>
    <t>2018EE38435</t>
  </si>
  <si>
    <t>VF7SWHMMPJT661261</t>
  </si>
  <si>
    <t>FA-881-LT</t>
  </si>
  <si>
    <t>Renaud LOISSE /ROSETTE Olivier/BRESSY Franck /PEPY Victor-MARTINAND Jeanne</t>
  </si>
  <si>
    <t>2018EE38436</t>
  </si>
  <si>
    <t>VF7SWHMMPJT661260</t>
  </si>
  <si>
    <t>FA-885-LT</t>
  </si>
  <si>
    <t>2018EE38437</t>
  </si>
  <si>
    <t>VF7SWHMMPJT661265</t>
  </si>
  <si>
    <t>FB-086-QL</t>
  </si>
  <si>
    <t>FAURE Jean-claude-STOURME Philippe - MARRHUENDA Emmanuel-CESARI Marie</t>
  </si>
  <si>
    <t>2018FA46202</t>
  </si>
  <si>
    <t>VF3VBBHXHJZ109983</t>
  </si>
  <si>
    <t>FB-120-QL</t>
  </si>
  <si>
    <t>2018FA46204</t>
  </si>
  <si>
    <t>VF3VBBHXHJZ109984</t>
  </si>
  <si>
    <t>FB-126-QL</t>
  </si>
  <si>
    <t>ALBARES Franck</t>
  </si>
  <si>
    <t>MARIELLO EMMANUELLE</t>
  </si>
  <si>
    <t>2018FA46205</t>
  </si>
  <si>
    <t>VF3VBBHXHJZ109986</t>
  </si>
  <si>
    <t>FB-534-TE</t>
  </si>
  <si>
    <t>2018FC31668</t>
  </si>
  <si>
    <t>VF1AG000161857218</t>
  </si>
  <si>
    <t>FB-562-SL</t>
  </si>
  <si>
    <t>2018FB88702</t>
  </si>
  <si>
    <t>VF1AG000261856837</t>
  </si>
  <si>
    <t>FB-601-HE</t>
  </si>
  <si>
    <t>HAAG Cédric/Renaud LOISSE / ROSETTE Olivier-MARTINAND Jeanne</t>
  </si>
  <si>
    <t>2018EU18577</t>
  </si>
  <si>
    <t>VF3YC1MFC12J20089</t>
  </si>
  <si>
    <t>FB-605-XA</t>
  </si>
  <si>
    <t>2018FE09117</t>
  </si>
  <si>
    <t>VF3YC1MFB12J92085</t>
  </si>
  <si>
    <t>FB-622-SL</t>
  </si>
  <si>
    <t>JACQUEMIN Nathalie</t>
  </si>
  <si>
    <t>2018FB88703</t>
  </si>
  <si>
    <t>VF1AG000X61857217</t>
  </si>
  <si>
    <t>FB-623-XA</t>
  </si>
  <si>
    <t>RAVENACH Richard-BASTOS Alexandre-DIOGO Georges-</t>
  </si>
  <si>
    <t>2018FE09118</t>
  </si>
  <si>
    <t>VF3YC1MFB12J93456</t>
  </si>
  <si>
    <t>FB-629-AZ</t>
  </si>
  <si>
    <t>MILLOT Michel</t>
  </si>
  <si>
    <t>2018EP32941</t>
  </si>
  <si>
    <t>VF1AG000461561335</t>
  </si>
  <si>
    <t>FB-645-RB</t>
  </si>
  <si>
    <t>2018FA88120</t>
  </si>
  <si>
    <t>VF3VBBHXHJZ114286</t>
  </si>
  <si>
    <t>FB-651-RB</t>
  </si>
  <si>
    <t>DOISY Stéphane-HERBAIN Thierry -FELI Frédéric</t>
  </si>
  <si>
    <t>2018FA88121</t>
  </si>
  <si>
    <t>VF3VBBHXHJZ115023</t>
  </si>
  <si>
    <t>FB-656-TX</t>
  </si>
  <si>
    <t>BANOR Amadou / DIOGO Georges</t>
  </si>
  <si>
    <t>2018FC76287</t>
  </si>
  <si>
    <t>VF3VBBHXHJZ115024</t>
  </si>
  <si>
    <t>FB-673-RB</t>
  </si>
  <si>
    <t>2018FA88122</t>
  </si>
  <si>
    <t>VF3VBBHXHJZ109985</t>
  </si>
  <si>
    <t>FB-685-TX</t>
  </si>
  <si>
    <t>FOUQUERAY Alain / DIOGO Georges</t>
  </si>
  <si>
    <t>2018FC76288</t>
  </si>
  <si>
    <t>VF3VBBHXHJZ115029</t>
  </si>
  <si>
    <t>FB-760-TX</t>
  </si>
  <si>
    <t>CANOINE Didier / DIOGO Georges</t>
  </si>
  <si>
    <t>2018FC76289</t>
  </si>
  <si>
    <t>VF3VBBHXHJZ115027</t>
  </si>
  <si>
    <t>FB-762-TX</t>
  </si>
  <si>
    <t>MOREAU Philippe - GAVOIS Yann-DIOGO Georges</t>
  </si>
  <si>
    <t>2018FC76290</t>
  </si>
  <si>
    <t>VF3VBBHXHJZ115028</t>
  </si>
  <si>
    <t>FB-766-TX</t>
  </si>
  <si>
    <t>DRS</t>
  </si>
  <si>
    <t>DEMARIA Eric</t>
  </si>
  <si>
    <t>CASSANIS Sylvie</t>
  </si>
  <si>
    <t>2018FC76291</t>
  </si>
  <si>
    <t>VF1AG000761856836</t>
  </si>
  <si>
    <t>FB-769-RB</t>
  </si>
  <si>
    <t>BAMEPG@ratp.fr -  MORIZUR Jean-FRANCOIS -ROUSSEL Hervé-MARTINS Christophe-VERGUET William-DIONGUE Naby-</t>
  </si>
  <si>
    <t>2018FA88123</t>
  </si>
  <si>
    <t>VF3VBBHXHJZ115021</t>
  </si>
  <si>
    <t>FB-772-RB</t>
  </si>
  <si>
    <t>ARBOUCHE Ahmed - HERBAIN Thierry - COURET Vincent - FELI Frédéric</t>
  </si>
  <si>
    <t>2018FA88124</t>
  </si>
  <si>
    <t>VF3VBBHXHJZ115022</t>
  </si>
  <si>
    <t>FB-789-TX</t>
  </si>
  <si>
    <t>EL KAIM Georges - GAVOIS Yann- DIOGO Georges</t>
  </si>
  <si>
    <t>2018FC76292</t>
  </si>
  <si>
    <t>VF3VBBHXHJZ115025</t>
  </si>
  <si>
    <t>FB-795-TX</t>
  </si>
  <si>
    <t>TRABELSI Salah - GAVOIS Yann</t>
  </si>
  <si>
    <t>2018FC76293</t>
  </si>
  <si>
    <t>VF3VBBHXHJZ115026</t>
  </si>
  <si>
    <t>FB-798-CP</t>
  </si>
  <si>
    <t>2018ER43649</t>
  </si>
  <si>
    <t>VF37MBHY6JJ689028</t>
  </si>
  <si>
    <t>FB-807-CP</t>
  </si>
  <si>
    <t>2018ER43650</t>
  </si>
  <si>
    <t>VF37A5FK6JJ707336</t>
  </si>
  <si>
    <t>FB-851-AV</t>
  </si>
  <si>
    <t>ESE TS TOUL DIE</t>
  </si>
  <si>
    <t>HERVE Jerome</t>
  </si>
  <si>
    <t>2018EP32940</t>
  </si>
  <si>
    <t>VKASR1524J0000003</t>
  </si>
  <si>
    <t>FB-952-AK</t>
  </si>
  <si>
    <t>C2S</t>
  </si>
  <si>
    <t>2018EN96484</t>
  </si>
  <si>
    <t>VF7SXHMMPJT682708</t>
  </si>
  <si>
    <t>FB-970-AK</t>
  </si>
  <si>
    <t>2018EN96485</t>
  </si>
  <si>
    <t>VF7SXHMMPJT682710</t>
  </si>
  <si>
    <t>FB-978-AK</t>
  </si>
  <si>
    <t>2018EN96486</t>
  </si>
  <si>
    <t>VF1AG000761564939</t>
  </si>
  <si>
    <t>FC-005-KE</t>
  </si>
  <si>
    <t>2018FL94653</t>
  </si>
  <si>
    <t>VF3VBBHXHJZ125259</t>
  </si>
  <si>
    <t>FC-013-KE</t>
  </si>
  <si>
    <t>BAMEPG@ratp.fr -MORIZUR Jean-francois-FIGUEIREDO Joao-FRANCOIS Yves-PLATEAU Cédric</t>
  </si>
  <si>
    <t>2018FL94654</t>
  </si>
  <si>
    <t>VF3VBBHXHJZ125256</t>
  </si>
  <si>
    <t>FC-069-HC</t>
  </si>
  <si>
    <t>HAAG Cédric /LOISSE Renaud  / ROSETTE Olivier  /  MOREIRA Sébastien-MARTINAND Jeanne</t>
  </si>
  <si>
    <t>2018FK55230</t>
  </si>
  <si>
    <t>VF3VBBHXHJZ123947</t>
  </si>
  <si>
    <t>FC-099-HC</t>
  </si>
  <si>
    <t>1.6 BlueHDi 120</t>
  </si>
  <si>
    <t>2018FK55231</t>
  </si>
  <si>
    <t>VR3EFBHYBJJ856887</t>
  </si>
  <si>
    <t>FC-102-HC</t>
  </si>
  <si>
    <t>FREDERIC Sylvestre - PARIS Guillaume</t>
  </si>
  <si>
    <t>2018FK55232</t>
  </si>
  <si>
    <t>VR3EFYHZRJJ856906</t>
  </si>
  <si>
    <t>FC-107-HC</t>
  </si>
  <si>
    <t>2018FK55233</t>
  </si>
  <si>
    <t>VR3EFBHYBJJ856888</t>
  </si>
  <si>
    <t>FC-125-RB</t>
  </si>
  <si>
    <t>2018FS32250</t>
  </si>
  <si>
    <t>VF1FWFZTJ61565916</t>
  </si>
  <si>
    <t>FC-698-EW</t>
  </si>
  <si>
    <t>2018FJ07174</t>
  </si>
  <si>
    <t>VF1FWFZTJ61565917</t>
  </si>
  <si>
    <t>FC-747-NN</t>
  </si>
  <si>
    <t>BAMEPG@ratp.fr-MORIZUR Jean-francois-NICOLAS Dewi-NICCOLAI Florian-DIAS Michel</t>
  </si>
  <si>
    <t>2018FR01770</t>
  </si>
  <si>
    <t>VR3EFBHYBJJ873064</t>
  </si>
  <si>
    <t>FC-756-QS</t>
  </si>
  <si>
    <t>BAGNEUX</t>
  </si>
  <si>
    <t>BAMEPG@ratp.fr-MORIZUR Jean-francois-NICOLAS Dewi-NICCOLAI Florian-MARHUENDA Emmanuel-FLUHR Wesley</t>
  </si>
  <si>
    <t>2018FS08997</t>
  </si>
  <si>
    <t>VR3EFBHYBJJ873071</t>
  </si>
  <si>
    <t>FC-758-QS</t>
  </si>
  <si>
    <t>Relais Tapiste</t>
  </si>
  <si>
    <t>2018FS08998</t>
  </si>
  <si>
    <t>VR3EFBHYBJJ873065</t>
  </si>
  <si>
    <t>FC-763-NN</t>
  </si>
  <si>
    <t>BAMEPG@ratp.f-MORIZUR Jean-francois-NICOLAS Dewi-</t>
  </si>
  <si>
    <t>2018FR01771</t>
  </si>
  <si>
    <t>VR3EFBHYBJJ873063</t>
  </si>
  <si>
    <t>FC-767-QS</t>
  </si>
  <si>
    <t>2018FT21951</t>
  </si>
  <si>
    <t>VR3EFBHYBJJ873069</t>
  </si>
  <si>
    <t>FC-769-QS</t>
  </si>
  <si>
    <t>2018FS09000</t>
  </si>
  <si>
    <t>VR3EFBHYBJJ873068</t>
  </si>
  <si>
    <t>FC-780-QS</t>
  </si>
  <si>
    <t>2018FT21950</t>
  </si>
  <si>
    <t>VR3EFBHYBJJ873074</t>
  </si>
  <si>
    <t>FC-789-NN</t>
  </si>
  <si>
    <t>BAMEPG@ratp.fr-MORIZUR Jean-francois-NICOLAS Dewi-NICCOLAI Florian-MARHUENDA Emmanuel-PALISSER Bruno</t>
  </si>
  <si>
    <t>2018FR01772</t>
  </si>
  <si>
    <t>VR3EFBHYBJJ873066</t>
  </si>
  <si>
    <t>FC-791-QS</t>
  </si>
  <si>
    <t>BAMEPG@ratp.fr-MORIZUR Jean-farncois-NICOLAS Dewi-NICCOLAI Florian-CROUET Jean-Philippe</t>
  </si>
  <si>
    <t>2018FS09002</t>
  </si>
  <si>
    <t>VR3EFBHYBJJ873062</t>
  </si>
  <si>
    <t>FC-796-NN</t>
  </si>
  <si>
    <t>BAMEPG@ratp.fr-MORIZUR Jean-francois-FIGUEIREDO Joao-FRANCOIS Yves-LAHAYE Frantz</t>
  </si>
  <si>
    <t>2018FR01773</t>
  </si>
  <si>
    <t>VR3EFBHYBJJ873067</t>
  </si>
  <si>
    <t>FC-799-NN</t>
  </si>
  <si>
    <t>BAMEPG@ratp.fr-MORIZUR Jean-francois-NICOLAS Dewi-NICCOLAI Florian-BLANC Frédéric</t>
  </si>
  <si>
    <t>2018FR66585</t>
  </si>
  <si>
    <t>VR3EFBHYBJJ873078</t>
  </si>
  <si>
    <t>FC-905-KD</t>
  </si>
  <si>
    <t>BAMEPG@ratp.fr - MORIZUR Jean-francois-FIGUEIREDO Joao-FRANCOIS Yves</t>
  </si>
  <si>
    <t>2018FL94646</t>
  </si>
  <si>
    <t>VF3VBBHXHJZ125254</t>
  </si>
  <si>
    <t>FC-928-KD</t>
  </si>
  <si>
    <t>SCHENMETZLER Olivier - GAVOIS Yann- DIOGO Georges</t>
  </si>
  <si>
    <t>2018FL94647</t>
  </si>
  <si>
    <t>VF3VBBHXHJZ126324</t>
  </si>
  <si>
    <t>FC-940-KD</t>
  </si>
  <si>
    <t>SFC</t>
  </si>
  <si>
    <t>PRUVOT Jean-christophe</t>
  </si>
  <si>
    <t>2018FL94648</t>
  </si>
  <si>
    <t>VF3YC1MFC12J45220</t>
  </si>
  <si>
    <t>FC-956-KD</t>
  </si>
  <si>
    <t>BAMEPG@ratp.fr - MORIZUR Jean-francois-ROUSSEL Hervé-DUBOCQUET Richard-JULIEN Patrick-DIONGUE Naby-</t>
  </si>
  <si>
    <t>2018FL94649</t>
  </si>
  <si>
    <t>VF3VBBHXHJZ125255</t>
  </si>
  <si>
    <t>FC-968-KD</t>
  </si>
  <si>
    <t>BAMEPG@ratp.fr - MORIZUR Jean-francois-NICOLAS Dewi-NICCOLAI Florian-MARHUENDA Emmanuel</t>
  </si>
  <si>
    <t>2018FL94650</t>
  </si>
  <si>
    <t>VF3VBBHXHJZ125257</t>
  </si>
  <si>
    <t>FC-984-KD</t>
  </si>
  <si>
    <t>JAOUEN Didier-DUPONT Christophe-LEGRIS Kevin-</t>
  </si>
  <si>
    <t>2018FL94651</t>
  </si>
  <si>
    <t>VF3VBBHXHJZ125258</t>
  </si>
  <si>
    <t>FD-008-PB</t>
  </si>
  <si>
    <t>PARISOT Ludovic</t>
  </si>
  <si>
    <t>2019AK51538</t>
  </si>
  <si>
    <t>VR7ERHNPJKJ572024</t>
  </si>
  <si>
    <t>FD-024-PB</t>
  </si>
  <si>
    <t>GDI-VOIE-METJ-ENC@ratp.fr</t>
  </si>
  <si>
    <t>2019AK51539</t>
  </si>
  <si>
    <t>VF3VFAHKHKZ009671</t>
  </si>
  <si>
    <t>FD-030-PB</t>
  </si>
  <si>
    <t>2019AL53611</t>
  </si>
  <si>
    <t>VR7ERHNPJKJ572028</t>
  </si>
  <si>
    <t>FD-041-PB</t>
  </si>
  <si>
    <t>2019AK51541</t>
  </si>
  <si>
    <t>VR7ERHNPJKJ572027</t>
  </si>
  <si>
    <t>FD-061-PB</t>
  </si>
  <si>
    <t>2019AK51542</t>
  </si>
  <si>
    <t>VR7ERHNPJKJ572025</t>
  </si>
  <si>
    <t>FD-076-QN</t>
  </si>
  <si>
    <t>2019AL53609</t>
  </si>
  <si>
    <t>VR7ERHNPJKJ572031</t>
  </si>
  <si>
    <t>FD-081-QN</t>
  </si>
  <si>
    <t>2019AL53610</t>
  </si>
  <si>
    <t>VR7ERHNPJKJ572034</t>
  </si>
  <si>
    <t>FD-085-QN</t>
  </si>
  <si>
    <t>VR7ERHNPJKJ572030</t>
  </si>
  <si>
    <t>FD-086-QN</t>
  </si>
  <si>
    <t>2019AL53612</t>
  </si>
  <si>
    <t>VR7ERHNPJKJ580750</t>
  </si>
  <si>
    <t>FD-088-EZ</t>
  </si>
  <si>
    <t>RELAIS COMMER</t>
  </si>
  <si>
    <t>MAINT COMER</t>
  </si>
  <si>
    <t>2019AF05573</t>
  </si>
  <si>
    <t>VR3EFBHYBJJ866968</t>
  </si>
  <si>
    <t>FD-096-QN</t>
  </si>
  <si>
    <t>2019AL53613</t>
  </si>
  <si>
    <t>VR7ERHNPJKJ572032</t>
  </si>
  <si>
    <t>FD-097-EZ</t>
  </si>
  <si>
    <t>2019AF05574</t>
  </si>
  <si>
    <t>VR3EFBHYBJJ866969</t>
  </si>
  <si>
    <t>FD-103-EZ</t>
  </si>
  <si>
    <t>EXPERT TRAVELLER</t>
  </si>
  <si>
    <t>67340 - 82018</t>
  </si>
  <si>
    <t>2019AF05575</t>
  </si>
  <si>
    <t>VF3VAYHVKJZ137032</t>
  </si>
  <si>
    <t>FD-105-QN</t>
  </si>
  <si>
    <t>2019AL53614</t>
  </si>
  <si>
    <t>VR7ERHNPJKJ572033</t>
  </si>
  <si>
    <t>FD-110-EZ</t>
  </si>
  <si>
    <t>2019AF05576</t>
  </si>
  <si>
    <t>VF3VAYHVKJZ137033</t>
  </si>
  <si>
    <t>FD-398-WC</t>
  </si>
  <si>
    <t>BAMEPG@ratp.fr -MORIZUR Jean-francois-ROUSSEL Hervé-TARDY Cyril-DIONGUE Naby-</t>
  </si>
  <si>
    <t>2019AR45868</t>
  </si>
  <si>
    <t>VF3YC1MFB12K52810</t>
  </si>
  <si>
    <t>FD-408-WC</t>
  </si>
  <si>
    <t>2019AR45869</t>
  </si>
  <si>
    <t>VF3YC1MFB12K52919</t>
  </si>
  <si>
    <t>FD-513-HC</t>
  </si>
  <si>
    <t>ML160 E 21P GNV</t>
  </si>
  <si>
    <t>2019AG39728</t>
  </si>
  <si>
    <t>ZCFA71MF402686433</t>
  </si>
  <si>
    <t>FD-669-ZK</t>
  </si>
  <si>
    <t>2019AT51958</t>
  </si>
  <si>
    <t>VR3EFBHWBKN509962</t>
  </si>
  <si>
    <t>FD-676-ZK</t>
  </si>
  <si>
    <t>JUR</t>
  </si>
  <si>
    <t>1.2 PURETECH 130 CH BVM6</t>
  </si>
  <si>
    <t>Mr le Directeur JUR : RONDEAU Guillaume</t>
  </si>
  <si>
    <t>GERAUD-REQUIER Nicole</t>
  </si>
  <si>
    <t>2019AT51959</t>
  </si>
  <si>
    <t>VF3MRHNSJKL023923</t>
  </si>
  <si>
    <t>FD-680-ZK</t>
  </si>
  <si>
    <t>2019AT51960</t>
  </si>
  <si>
    <t>VR3EFBHWBKN509961</t>
  </si>
  <si>
    <t>FD-687-ZK</t>
  </si>
  <si>
    <t>2019AT51961</t>
  </si>
  <si>
    <t>VR3EFBHWBKN509960</t>
  </si>
  <si>
    <t>FD-709-GP</t>
  </si>
  <si>
    <t>65140 -85395</t>
  </si>
  <si>
    <t>2019AF91160</t>
  </si>
  <si>
    <t>VF7SXHMMPKT509878</t>
  </si>
  <si>
    <t>FD-715-WR</t>
  </si>
  <si>
    <t>2019AR68491</t>
  </si>
  <si>
    <t>VF3YC1MFB12K53145</t>
  </si>
  <si>
    <t>FD-734-WR</t>
  </si>
  <si>
    <t>2019AR68492</t>
  </si>
  <si>
    <t>VF3YC1MFA12K57452</t>
  </si>
  <si>
    <t>FD-743-WR</t>
  </si>
  <si>
    <t>HOLLMANN Catherine - MARZIVE Yannick</t>
  </si>
  <si>
    <t>2019AR68493</t>
  </si>
  <si>
    <t>VF3YC1MFC12J93062</t>
  </si>
  <si>
    <t>FD-744-XF</t>
  </si>
  <si>
    <t>2019AS05817</t>
  </si>
  <si>
    <t>VR7ERHNPJKJ570827</t>
  </si>
  <si>
    <t>FD-786-XF</t>
  </si>
  <si>
    <t>CHAUVET Yohan</t>
  </si>
  <si>
    <t>2019AS05818</t>
  </si>
  <si>
    <t>VR7ERHNPJKJ570829</t>
  </si>
  <si>
    <t>FD-880-XF</t>
  </si>
  <si>
    <t>2019AS05819</t>
  </si>
  <si>
    <t>VR7ERHNPJKJ572026</t>
  </si>
  <si>
    <t>FD-939-EY</t>
  </si>
  <si>
    <t>2019AF05564</t>
  </si>
  <si>
    <t>VF3VAYHVKJZ137040</t>
  </si>
  <si>
    <t>FD-946-EY</t>
  </si>
  <si>
    <t>2019AF05565</t>
  </si>
  <si>
    <t>VF3VAYHVKJZ137035</t>
  </si>
  <si>
    <t>FD-947-EY</t>
  </si>
  <si>
    <t>2019AF05566</t>
  </si>
  <si>
    <t>VF3VAYHVKJZ137041</t>
  </si>
  <si>
    <t>FD-949-EY</t>
  </si>
  <si>
    <t>2019AF05567</t>
  </si>
  <si>
    <t>VF3VAYHVKJZ137034</t>
  </si>
  <si>
    <t>FD-954-EY</t>
  </si>
  <si>
    <t>2019AF05568</t>
  </si>
  <si>
    <t>VR3EFBHYBJJ866967</t>
  </si>
  <si>
    <t>FD-965-EY</t>
  </si>
  <si>
    <t>2019AF05569</t>
  </si>
  <si>
    <t>VF3VAYHVKJZ137036</t>
  </si>
  <si>
    <t>FD-974-XF</t>
  </si>
  <si>
    <t>2019AS05820</t>
  </si>
  <si>
    <t>VR7ERHNPJKJ572029</t>
  </si>
  <si>
    <t>FD-978-EY</t>
  </si>
  <si>
    <t>2019AF05570</t>
  </si>
  <si>
    <t>VF3VAYHVKJZ137037</t>
  </si>
  <si>
    <t>FD-988-EY</t>
  </si>
  <si>
    <t>2019AF05571</t>
  </si>
  <si>
    <t>VF3VAYHVKJZ137039</t>
  </si>
  <si>
    <t>FD-997-XF</t>
  </si>
  <si>
    <t>LAMETRIE Jean-Jocelin</t>
  </si>
  <si>
    <t>2019AS05821</t>
  </si>
  <si>
    <t>VR7ERHNPJKJ570828</t>
  </si>
  <si>
    <t>FD-998-EY</t>
  </si>
  <si>
    <t>2019AF05572</t>
  </si>
  <si>
    <t>VF3VAYHVKJZ137038</t>
  </si>
  <si>
    <t>FE-117-SP</t>
  </si>
  <si>
    <t>2019BF46943</t>
  </si>
  <si>
    <t>VF3YC1MFB12K52750</t>
  </si>
  <si>
    <t>FE-156-FF</t>
  </si>
  <si>
    <t>SCANIA</t>
  </si>
  <si>
    <t>G410 A4X2NA</t>
  </si>
  <si>
    <t>2019AX61646</t>
  </si>
  <si>
    <t>YS2G4X20005526032</t>
  </si>
  <si>
    <t>FE-545-BV</t>
  </si>
  <si>
    <t>2019AU93709</t>
  </si>
  <si>
    <t>WDB4051251V254706</t>
  </si>
  <si>
    <t>FE-577-MK</t>
  </si>
  <si>
    <t>2019BC53778</t>
  </si>
  <si>
    <t>VR3EFBHYBKJ611584</t>
  </si>
  <si>
    <t>FE-717-LP</t>
  </si>
  <si>
    <t>2019BC07004</t>
  </si>
  <si>
    <t>VF3YC1MFB12J11599</t>
  </si>
  <si>
    <t>FE-837-PX</t>
  </si>
  <si>
    <t>QUESNEL WILFRIED - GALAS RINGO</t>
  </si>
  <si>
    <t>Ludovic BRISHOUAL</t>
  </si>
  <si>
    <t>2019BD96207</t>
  </si>
  <si>
    <t>VF7VAYHRKJZ112740</t>
  </si>
  <si>
    <t>FE-841-PX</t>
  </si>
  <si>
    <t>2019BD96208</t>
  </si>
  <si>
    <t>VF7VAYHRKJZ112739</t>
  </si>
  <si>
    <t>FE-851-PX</t>
  </si>
  <si>
    <t>PARISOT Ludovic - LAMETRIE Jean-Jocelin</t>
  </si>
  <si>
    <t>2019BD96209</t>
  </si>
  <si>
    <t>VR7ERHNPJKJ615934</t>
  </si>
  <si>
    <t>FE-853-PX</t>
  </si>
  <si>
    <t>2019BD96210</t>
  </si>
  <si>
    <t>VR7ERHNPJKJ615936</t>
  </si>
  <si>
    <t>FE-877-WP</t>
  </si>
  <si>
    <t>BENNOIT Laurent</t>
  </si>
  <si>
    <t>METAY Rudy - BENNOIT Laurent-LEROC Laurent-JANVIER Julien-</t>
  </si>
  <si>
    <t>VS936XDEB01009007</t>
  </si>
  <si>
    <t>FE-889-PX</t>
  </si>
  <si>
    <t>2019BD96211</t>
  </si>
  <si>
    <t>VR7ERHNPJKJ615935</t>
  </si>
  <si>
    <t>FE-890-XN</t>
  </si>
  <si>
    <t>2019BH59508</t>
  </si>
  <si>
    <t>VF1FWFZTJ62525533</t>
  </si>
  <si>
    <t>FE-969-PX</t>
  </si>
  <si>
    <t>2019BD96212</t>
  </si>
  <si>
    <t>VR7ERHNPJKJ615937</t>
  </si>
  <si>
    <t>FE-972-XN</t>
  </si>
  <si>
    <t>2019BH59509</t>
  </si>
  <si>
    <t>VF1FWFZTJ62149688</t>
  </si>
  <si>
    <t>FE-974-PX</t>
  </si>
  <si>
    <t>2019BD96213</t>
  </si>
  <si>
    <t>VR7ERHNPJKJ615938</t>
  </si>
  <si>
    <t>FF-084-ET</t>
  </si>
  <si>
    <t>2019BN40223</t>
  </si>
  <si>
    <t>VF3CUHMRPKY069842</t>
  </si>
  <si>
    <t>FF-117-HL</t>
  </si>
  <si>
    <t>2019BR19949</t>
  </si>
  <si>
    <t>VF1AG000362999810</t>
  </si>
  <si>
    <t>FF-121-NE</t>
  </si>
  <si>
    <t>2019BU09645</t>
  </si>
  <si>
    <t>VF7SXHMMPKT567886</t>
  </si>
  <si>
    <t>FF-128-HL</t>
  </si>
  <si>
    <t>CML</t>
  </si>
  <si>
    <t>TVV</t>
  </si>
  <si>
    <t>VEX</t>
  </si>
  <si>
    <t>LEDUC Philippe</t>
  </si>
  <si>
    <t>LEDUC Philippe - SOUCHAL Pierre</t>
  </si>
  <si>
    <t>2019BR19950</t>
  </si>
  <si>
    <t>VF1AG000263067415</t>
  </si>
  <si>
    <t>FF-132-HL</t>
  </si>
  <si>
    <t>2019BR19951</t>
  </si>
  <si>
    <t>VF1AG000762999812</t>
  </si>
  <si>
    <t>FF-133-NE</t>
  </si>
  <si>
    <t>2019BU09646</t>
  </si>
  <si>
    <t>VF7SXHMMPKT567889</t>
  </si>
  <si>
    <t>FF-140-HL</t>
  </si>
  <si>
    <t>2019BR19952</t>
  </si>
  <si>
    <t>VF1AG000463067416</t>
  </si>
  <si>
    <t>FF-148-HL</t>
  </si>
  <si>
    <t>2019BR19954</t>
  </si>
  <si>
    <t>VF1AG000863067418</t>
  </si>
  <si>
    <t>FF-155-HL</t>
  </si>
  <si>
    <t>LEDUC Philippe-SOUCHAL Pierre</t>
  </si>
  <si>
    <t>2019BR19955</t>
  </si>
  <si>
    <t>VF1AG000663067417</t>
  </si>
  <si>
    <t>FF-238-JF</t>
  </si>
  <si>
    <t>2019BR66491</t>
  </si>
  <si>
    <t>VF3VBBHXHKZ036075</t>
  </si>
  <si>
    <t>FF-263-JF</t>
  </si>
  <si>
    <t>COSTON Emilie</t>
  </si>
  <si>
    <t>BUFFIERES Patrick - BOUTTEFORT Cedrick</t>
  </si>
  <si>
    <t>2019BR66492</t>
  </si>
  <si>
    <t>VF3YC1MFB12K61176</t>
  </si>
  <si>
    <t>FF-267-JF</t>
  </si>
  <si>
    <t>KMIECIK Philippe</t>
  </si>
  <si>
    <t>2019BR66493</t>
  </si>
  <si>
    <t>VF3VBBHXHKZ036077</t>
  </si>
  <si>
    <t>FF-292-JF</t>
  </si>
  <si>
    <t>2019BR66494</t>
  </si>
  <si>
    <t>VF3VBBHXHKZ036074</t>
  </si>
  <si>
    <t>FF-314-ET</t>
  </si>
  <si>
    <t>2019BN40224</t>
  </si>
  <si>
    <t>VF3CUHMRPKY069841</t>
  </si>
  <si>
    <t>FF-665-ML</t>
  </si>
  <si>
    <t>TRAX</t>
  </si>
  <si>
    <t>YA9TS3FCWJJF12904</t>
  </si>
  <si>
    <t>FF-674-TE</t>
  </si>
  <si>
    <t>2019BZ05338</t>
  </si>
  <si>
    <t>VF1FWFZTJ62785704</t>
  </si>
  <si>
    <t>FF-679-TE</t>
  </si>
  <si>
    <t>2019BZ05333</t>
  </si>
  <si>
    <t>VF1FWFZTJ62785703</t>
  </si>
  <si>
    <t>FF-692-TE</t>
  </si>
  <si>
    <t>2019BZ05334</t>
  </si>
  <si>
    <t>VF1FWFZTJ62791549</t>
  </si>
  <si>
    <t>FF-705-TE</t>
  </si>
  <si>
    <t>2019BZ05335</t>
  </si>
  <si>
    <t>VF1FWFZTJ62791550</t>
  </si>
  <si>
    <t>FF-719-DT</t>
  </si>
  <si>
    <t>2019BL62769</t>
  </si>
  <si>
    <t>VF1AG000662803553</t>
  </si>
  <si>
    <t>FF-722-TE</t>
  </si>
  <si>
    <t>2019BZ05336</t>
  </si>
  <si>
    <t>VF1FWFZTJ62791551</t>
  </si>
  <si>
    <t>FF-783-TE</t>
  </si>
  <si>
    <t>2019BZ05337</t>
  </si>
  <si>
    <t>VF1FWFZTJ62785701</t>
  </si>
  <si>
    <t>FF-787-TE</t>
  </si>
  <si>
    <t>VF1FWFZTJ62785702</t>
  </si>
  <si>
    <t>FF-814-RM</t>
  </si>
  <si>
    <t>2019BX08774</t>
  </si>
  <si>
    <t>VF3VBBHXHKZ036076</t>
  </si>
  <si>
    <t>FF-822-RM</t>
  </si>
  <si>
    <t>FELI Frederic - COURET Vincent</t>
  </si>
  <si>
    <t>2019BX08775</t>
  </si>
  <si>
    <t>VR3EFBHYBKJ639993</t>
  </si>
  <si>
    <t>FF-837-RM</t>
  </si>
  <si>
    <t>MARTIN Gontran - GAVOIS Yann</t>
  </si>
  <si>
    <t>2019BX08776</t>
  </si>
  <si>
    <t>VR3EFBHYBKJ645952</t>
  </si>
  <si>
    <t>FF-843-RM</t>
  </si>
  <si>
    <t>LOISSE Renaud /  ROSETTE Olivier  /  BRESSY Franck  / PEPY Victor-MARTINAND Jeanne</t>
  </si>
  <si>
    <t>2019BX08777</t>
  </si>
  <si>
    <t>VR3EFBHYBKN520854</t>
  </si>
  <si>
    <t>FF-874-RM</t>
  </si>
  <si>
    <t>RODRIGUES Bruno-HERBAIN Thierry-CORNU Daniel</t>
  </si>
  <si>
    <t>2019BX08778</t>
  </si>
  <si>
    <t>VR3EFBHYBKN523765</t>
  </si>
  <si>
    <t>FG-128-DK</t>
  </si>
  <si>
    <t>SRI ESWAREN Rajah-DUPONT Christophe-LEGRIS Kevin</t>
  </si>
  <si>
    <t>2019CE52111</t>
  </si>
  <si>
    <t>VR3EFBHYBKN523766</t>
  </si>
  <si>
    <t>FG-139-DK</t>
  </si>
  <si>
    <t>DEHILI Lahouari-DUPONT Christophe-LEGRIS Kevin</t>
  </si>
  <si>
    <t>2019CE52112</t>
  </si>
  <si>
    <t>VR3EFBHYBKN523768</t>
  </si>
  <si>
    <t>FG-201-DK</t>
  </si>
  <si>
    <t>2019CE52113</t>
  </si>
  <si>
    <t>VF1AG000363541324</t>
  </si>
  <si>
    <t>FG-232-DK</t>
  </si>
  <si>
    <t>2019CE52114</t>
  </si>
  <si>
    <t>VF3YC1MFB12L19436</t>
  </si>
  <si>
    <t>FG-234-DK</t>
  </si>
  <si>
    <t>PERNAS José-DUPONT Christophe-LEGRIS Kevin</t>
  </si>
  <si>
    <t>2019CE52115</t>
  </si>
  <si>
    <t>VR3EFBHYBKN523767</t>
  </si>
  <si>
    <t>FG-238-DK</t>
  </si>
  <si>
    <t>2019CE52116</t>
  </si>
  <si>
    <t>VF3YC1MFB12L20040</t>
  </si>
  <si>
    <t>FG-856-SW</t>
  </si>
  <si>
    <t>ADJOINT DUO RESEAUX</t>
  </si>
  <si>
    <t>1.2 PURETECH 110 CH EAT6</t>
  </si>
  <si>
    <t>2019CN90680</t>
  </si>
  <si>
    <t>VF7SXHNPYKT600855</t>
  </si>
  <si>
    <t>FG-903-QX</t>
  </si>
  <si>
    <t>BONFILS Nicolas</t>
  </si>
  <si>
    <t>VF1AG000263521839</t>
  </si>
  <si>
    <t>FG-933-NJ</t>
  </si>
  <si>
    <t>LABO/COMMANDE</t>
  </si>
  <si>
    <t>PATRICK LE BELLEC</t>
  </si>
  <si>
    <t>62649/62886</t>
  </si>
  <si>
    <t>FAUGAS Alexandre / LEBELLEC Patrick/HOLLMANN Catherine</t>
  </si>
  <si>
    <t>VF1FWFZTJ60835120</t>
  </si>
  <si>
    <t>FG-979-HQ</t>
  </si>
  <si>
    <t>ZCFC440A605282836</t>
  </si>
  <si>
    <t>FH-123-TJ</t>
  </si>
  <si>
    <t>2019DF18400</t>
  </si>
  <si>
    <t>VF7VAYHRKKZ071344</t>
  </si>
  <si>
    <t>FH-125-TJ</t>
  </si>
  <si>
    <t>2019DF18401</t>
  </si>
  <si>
    <t>VF7VAYHRKKZ071345</t>
  </si>
  <si>
    <t>FH-159-BP</t>
  </si>
  <si>
    <t>2019CU71162</t>
  </si>
  <si>
    <t>VF3YC1MFB12K53111</t>
  </si>
  <si>
    <t>FH-172-TJ</t>
  </si>
  <si>
    <t>2019DF18402</t>
  </si>
  <si>
    <t>VF7VAYHRKKZ071346</t>
  </si>
  <si>
    <t>FH-175-BP</t>
  </si>
  <si>
    <t>2019CU71163</t>
  </si>
  <si>
    <t>VF3YC1MFB12K53445</t>
  </si>
  <si>
    <t>FH-210-QK</t>
  </si>
  <si>
    <t>BENNOUNA Reda - MAREY Elise</t>
  </si>
  <si>
    <t>VF1FWEZHC63531554</t>
  </si>
  <si>
    <t>FH-222-QK</t>
  </si>
  <si>
    <t>CHZY CLIM</t>
  </si>
  <si>
    <t>VF1FWEZHC63534918</t>
  </si>
  <si>
    <t>FH-226-QK</t>
  </si>
  <si>
    <t>VF1FWEZHC63534937</t>
  </si>
  <si>
    <t>FH-242-QK</t>
  </si>
  <si>
    <t>VF1FWEZHC63534942</t>
  </si>
  <si>
    <t>FH-303-XH</t>
  </si>
  <si>
    <t>VF1FWEZHC63534940</t>
  </si>
  <si>
    <t>FH-337-PL</t>
  </si>
  <si>
    <t>GP</t>
  </si>
  <si>
    <t>OURIBI Hamed</t>
  </si>
  <si>
    <t>VF6SXTF24K7224643</t>
  </si>
  <si>
    <t>FH-394-XH</t>
  </si>
  <si>
    <t>ST MAUR</t>
  </si>
  <si>
    <t>VF1AG000X62649896</t>
  </si>
  <si>
    <t>FH-402-XH</t>
  </si>
  <si>
    <t>VF1FWEZHC63534922</t>
  </si>
  <si>
    <t>FH-412-XH</t>
  </si>
  <si>
    <t>2019DH26399</t>
  </si>
  <si>
    <t>VF1FWEZHC63534939</t>
  </si>
  <si>
    <t>FH-490-XH</t>
  </si>
  <si>
    <t>2019DH26400</t>
  </si>
  <si>
    <t>VF1FWEZHC63534920</t>
  </si>
  <si>
    <t>FH-500-KY</t>
  </si>
  <si>
    <t>2019DA68451</t>
  </si>
  <si>
    <t>VF3MRHNSJKL078816</t>
  </si>
  <si>
    <t>FH-517-XH</t>
  </si>
  <si>
    <t>2019DH26401</t>
  </si>
  <si>
    <t>VF1FWEZHC63534921</t>
  </si>
  <si>
    <t>FH-543-XH</t>
  </si>
  <si>
    <t>2019DH26402</t>
  </si>
  <si>
    <t>VF1FWEZHC63531573</t>
  </si>
  <si>
    <t>FH-659-SP</t>
  </si>
  <si>
    <t>VF1FWEZHC63534898</t>
  </si>
  <si>
    <t>FH-664-SP</t>
  </si>
  <si>
    <t>VF1FWEZHC63531523</t>
  </si>
  <si>
    <t>FH-682-SP</t>
  </si>
  <si>
    <t>STRALIS</t>
  </si>
  <si>
    <t>!MRB-VA-Encadrement-Transport / - MRB-VA-Demandes de transport</t>
  </si>
  <si>
    <t>WJMA1VN200C401261</t>
  </si>
  <si>
    <t>FH-714-SP</t>
  </si>
  <si>
    <t>VF1FWEZHC63531572</t>
  </si>
  <si>
    <t>FH-716-VB</t>
  </si>
  <si>
    <t>2019DF63245</t>
  </si>
  <si>
    <t>VF1FWEZHC63534941</t>
  </si>
  <si>
    <t>FH-720-GW</t>
  </si>
  <si>
    <t>2018AU89849</t>
  </si>
  <si>
    <t>VF37MBHY6JJ555079</t>
  </si>
  <si>
    <t>FH-722-VS</t>
  </si>
  <si>
    <t>ROBIN Stéphane</t>
  </si>
  <si>
    <t>VF1FWFZTJ63628785</t>
  </si>
  <si>
    <t>FH-844-DE</t>
  </si>
  <si>
    <t>CSE4</t>
  </si>
  <si>
    <t>VF1AG000363574047</t>
  </si>
  <si>
    <t>FH-893-YB</t>
  </si>
  <si>
    <t>BENEZECH Mickael</t>
  </si>
  <si>
    <t>2019DH72504</t>
  </si>
  <si>
    <t>VR3EFBHYBKJ749512</t>
  </si>
  <si>
    <t>FH-897-YB</t>
  </si>
  <si>
    <t>2019DH72505</t>
  </si>
  <si>
    <t>VR3EFBHYBKJ749511</t>
  </si>
  <si>
    <t>FH-921-YB</t>
  </si>
  <si>
    <t>2019DH72506</t>
  </si>
  <si>
    <t>VR3EFBHYBKJ749513</t>
  </si>
  <si>
    <t>FH-926-YB</t>
  </si>
  <si>
    <t>2019DH72507</t>
  </si>
  <si>
    <t>VR3EFBHYBKJ749514</t>
  </si>
  <si>
    <t>FJ-013-ES</t>
  </si>
  <si>
    <t>FEODON Marc - BOUEYRE Cyrille</t>
  </si>
  <si>
    <t>78539 - 78547</t>
  </si>
  <si>
    <t>2018FA46203</t>
  </si>
  <si>
    <t>VF3VBBHXHJZ109982</t>
  </si>
  <si>
    <t>FJ-097-HJ</t>
  </si>
  <si>
    <t>RENA KAN</t>
  </si>
  <si>
    <t>1.2 TCE 115 CV</t>
  </si>
  <si>
    <t>VF1FW54J263771936</t>
  </si>
  <si>
    <t>FJ-124-JV</t>
  </si>
  <si>
    <t>VF1FW54J263934730</t>
  </si>
  <si>
    <t>FJ-223-GL</t>
  </si>
  <si>
    <t>LOISSE Renaud - ROSETTE Olivier- BRESSY Franck -PEPY Victor-MARTINAND Jeanne</t>
  </si>
  <si>
    <t>2019DP77811</t>
  </si>
  <si>
    <t>VR3EFYHYCKJ763694</t>
  </si>
  <si>
    <t>FJ-231-GL</t>
  </si>
  <si>
    <t>2019DP77812</t>
  </si>
  <si>
    <t>VR3EFYHYCKJ763692</t>
  </si>
  <si>
    <t>FJ-238-GL</t>
  </si>
  <si>
    <t>VF1FW54J263771928</t>
  </si>
  <si>
    <t>FJ-239-GL</t>
  </si>
  <si>
    <t>LOISSE Renaud  / ROSETTE Olivier/  BRESSY Franck  /  CURE Damien-MARTINAND Jeanne</t>
  </si>
  <si>
    <t>2019DP77814</t>
  </si>
  <si>
    <t>VR3EFYHYCKJ763691</t>
  </si>
  <si>
    <t>FJ-266-BD</t>
  </si>
  <si>
    <t>VF1AG000262622921</t>
  </si>
  <si>
    <t>FJ-280-GL</t>
  </si>
  <si>
    <t>VF1FW54J263771947</t>
  </si>
  <si>
    <t>FJ-286-GL</t>
  </si>
  <si>
    <t>VF1FWFZTJ63628779</t>
  </si>
  <si>
    <t>FJ-287-GL</t>
  </si>
  <si>
    <t>MARRHUENDA Emmanuel-FAURE Jean-Claude-BOUJENANNE Michel-STOURME Philippe</t>
  </si>
  <si>
    <t>2019DP77817</t>
  </si>
  <si>
    <t>VR3EFYHYCKJ763693</t>
  </si>
  <si>
    <t>FJ-380-EJ</t>
  </si>
  <si>
    <t>VF1FWFZTJ63740519</t>
  </si>
  <si>
    <t>FJ-470-DW</t>
  </si>
  <si>
    <t>2019DN36903</t>
  </si>
  <si>
    <t>VF3YC1MFB12L94952</t>
  </si>
  <si>
    <t>FJ-493-DW</t>
  </si>
  <si>
    <t>2019DN36904</t>
  </si>
  <si>
    <t>VF3YC1MFB12L95556</t>
  </si>
  <si>
    <t>FJ-507-XK</t>
  </si>
  <si>
    <t>SIT-TDI-GestionVéhiculesetVigicle@ratp.fr</t>
  </si>
  <si>
    <t>2019EC15845</t>
  </si>
  <si>
    <t>VF7SXHMRVKT660789</t>
  </si>
  <si>
    <t>FJ-561-XK</t>
  </si>
  <si>
    <t>PT</t>
  </si>
  <si>
    <t>PSI</t>
  </si>
  <si>
    <t>Hervé BIDARD / Patrick LEFEBVRE /  Bruno LE MORVAN / Mylène DEWEZ / Marc DOREAU / Mohammed BOUSSOUF / Franck BARRAULT.</t>
  </si>
  <si>
    <t>BIDARD Hervé-LEFEBVRE Hervé</t>
  </si>
  <si>
    <t>2019EC15846</t>
  </si>
  <si>
    <t>VF7SXHMRVKT660790</t>
  </si>
  <si>
    <t>FJ-570-XK</t>
  </si>
  <si>
    <t>2019EC15847</t>
  </si>
  <si>
    <t>VF7SXHMRVKT660793</t>
  </si>
  <si>
    <t>FJ-585-DW</t>
  </si>
  <si>
    <t>2019DN36905</t>
  </si>
  <si>
    <t>VF3YC1MFB12L95335</t>
  </si>
  <si>
    <t>FJ-588-XK</t>
  </si>
  <si>
    <t>2019EC15848</t>
  </si>
  <si>
    <t>VF7SXHMRVKT660795</t>
  </si>
  <si>
    <t>FJ-608-XK</t>
  </si>
  <si>
    <t>2019EC15849</t>
  </si>
  <si>
    <t>VF7SXHMRVKT660792</t>
  </si>
  <si>
    <t>FJ-609-AE</t>
  </si>
  <si>
    <t>VINCENTI Estelle-BASTOS Alexandre--ALVINO Jean Christophe</t>
  </si>
  <si>
    <t>2019DK06004</t>
  </si>
  <si>
    <t>VF1FWEZHC63534917</t>
  </si>
  <si>
    <t>FJ-654-DW</t>
  </si>
  <si>
    <t>2019DN36906</t>
  </si>
  <si>
    <t>VF3YC1MFB12L95431</t>
  </si>
  <si>
    <t>FJ-728-DW</t>
  </si>
  <si>
    <t>DEMIRTOK Ozgur-- OUHBAD Rachid</t>
  </si>
  <si>
    <t>2019DN36907</t>
  </si>
  <si>
    <t>VF3YC1MFB12L95528</t>
  </si>
  <si>
    <t>FJ-757-DW</t>
  </si>
  <si>
    <t>2019DN36908</t>
  </si>
  <si>
    <t>VF3YC1MFB12L92695</t>
  </si>
  <si>
    <t>FJ-821-MG</t>
  </si>
  <si>
    <t>RUEIL AMP</t>
  </si>
  <si>
    <t>REGNIER Bertrand</t>
  </si>
  <si>
    <t>VF1FWFZTJ63628770</t>
  </si>
  <si>
    <t>FK-069-SM</t>
  </si>
  <si>
    <t>RELAIS SEM</t>
  </si>
  <si>
    <t>Relais Acceuil SEM</t>
  </si>
  <si>
    <t>VR7ERHNP2KJ817505</t>
  </si>
  <si>
    <t>FK-116-SM</t>
  </si>
  <si>
    <t>VF7SXHMRVKT666349</t>
  </si>
  <si>
    <t>FK-127-SM</t>
  </si>
  <si>
    <t>REYMBAUT David -NABINEAU Richard</t>
  </si>
  <si>
    <t>VR7ERHNP2KN549580</t>
  </si>
  <si>
    <t>FK-159-RB</t>
  </si>
  <si>
    <t>VR7ERHNP2KJ790193</t>
  </si>
  <si>
    <t>FK-170-SM</t>
  </si>
  <si>
    <t>SIT-OSC-GestionVéhiculesetVigicle@ratp.fr</t>
  </si>
  <si>
    <t>VF7SXHMRVKT666348</t>
  </si>
  <si>
    <t>FK-193-RB</t>
  </si>
  <si>
    <t>GAVOIS Yann-DAGUENET Franck-JOUANNE Dominique- DIOGO Georges</t>
  </si>
  <si>
    <t>VF3VFAHKKK7007544</t>
  </si>
  <si>
    <t>FK-204-RB</t>
  </si>
  <si>
    <t>VF3VFAHKKK7007553</t>
  </si>
  <si>
    <t>FK-304-RB</t>
  </si>
  <si>
    <t>VR7ERHNP2KN549586</t>
  </si>
  <si>
    <t>FK-307-RB</t>
  </si>
  <si>
    <t>VF3VFAHKKK7007541</t>
  </si>
  <si>
    <t>FK-308-RB</t>
  </si>
  <si>
    <t>REYMBAUT David - NABINEAU Richard</t>
  </si>
  <si>
    <t>VR7ERHNP2KN549578</t>
  </si>
  <si>
    <t>FK-311-RB</t>
  </si>
  <si>
    <t>VR7ERHNP2KN549583</t>
  </si>
  <si>
    <t>FK-316-RB</t>
  </si>
  <si>
    <t>VR7ERHNP2KN549584</t>
  </si>
  <si>
    <t>FK-323-RB</t>
  </si>
  <si>
    <t>L10</t>
  </si>
  <si>
    <t>POIGNANT Christophe</t>
  </si>
  <si>
    <t>VF3VFAHKKK7007551</t>
  </si>
  <si>
    <t>FK-345-RB</t>
  </si>
  <si>
    <t>VF3VFAHKKK7007542</t>
  </si>
  <si>
    <t>FK-358-RB</t>
  </si>
  <si>
    <t>VR7ERHNP2KN549587</t>
  </si>
  <si>
    <t>FK-360-RB</t>
  </si>
  <si>
    <t>VR7ERHNP2KN549575</t>
  </si>
  <si>
    <t>FK-364-RB</t>
  </si>
  <si>
    <t>VLT</t>
  </si>
  <si>
    <t>HOUCHOT Stéphane</t>
  </si>
  <si>
    <t>VF3VFAHKKK7007552</t>
  </si>
  <si>
    <t>FK-408-ZV</t>
  </si>
  <si>
    <t>DANHIEUX Fabien</t>
  </si>
  <si>
    <t>VF1FW000264496363</t>
  </si>
  <si>
    <t>FK-473-TV</t>
  </si>
  <si>
    <t>VR7ERHNP2KJ818410</t>
  </si>
  <si>
    <t>FK-477-TV</t>
  </si>
  <si>
    <t>VR7ERHNP2KJ818411</t>
  </si>
  <si>
    <t>FK-483-TV</t>
  </si>
  <si>
    <t>VR7ERHNP2KJ819917</t>
  </si>
  <si>
    <t>FK-489-TV</t>
  </si>
  <si>
    <t>LEBRETON Pascal</t>
  </si>
  <si>
    <t>VR7ERHNP2KJ819918</t>
  </si>
  <si>
    <t>FK-500-TV</t>
  </si>
  <si>
    <t>VR7ERHNP2KJ818412</t>
  </si>
  <si>
    <t>FK-535-TV</t>
  </si>
  <si>
    <t>DAUM Sébastien - GUIBERT Emmanuel</t>
  </si>
  <si>
    <t>VR7ERHNP2KJ790194</t>
  </si>
  <si>
    <t>FK-574-VA</t>
  </si>
  <si>
    <t>LEDUC Philippe-SOUCHAL Pierre-CAPET Jean-Miche</t>
  </si>
  <si>
    <t>VF1AG000X63067419</t>
  </si>
  <si>
    <t>FK-885-BV</t>
  </si>
  <si>
    <t>VF1FWEZHC63629000</t>
  </si>
  <si>
    <t>FK-987-GQ</t>
  </si>
  <si>
    <t>SDN - T5</t>
  </si>
  <si>
    <t>VF1FW000663990649</t>
  </si>
  <si>
    <t>FL-019-VL</t>
  </si>
  <si>
    <t>1.4 TSI 130</t>
  </si>
  <si>
    <t>RAMET Benedicte - BARTHIAUX Damien - JOLIBOIS Xavier</t>
  </si>
  <si>
    <t>WV2ZZZ2KZLX020420</t>
  </si>
  <si>
    <t>FL-039-DH</t>
  </si>
  <si>
    <t>RIFTER</t>
  </si>
  <si>
    <t>VR3ERHNP2KJ813082</t>
  </si>
  <si>
    <t>FL-058-LQ</t>
  </si>
  <si>
    <t>VF1FW000564496356</t>
  </si>
  <si>
    <t>FL-085-NX</t>
  </si>
  <si>
    <t>VF1FW000864507673</t>
  </si>
  <si>
    <t>FL-100-DH</t>
  </si>
  <si>
    <t>VR3ERHNP2KJ813083</t>
  </si>
  <si>
    <t>FL-105-DH</t>
  </si>
  <si>
    <t>VR3ERHNP2KJ813085</t>
  </si>
  <si>
    <t>FL-231-AT</t>
  </si>
  <si>
    <t>MARCHAND Didier</t>
  </si>
  <si>
    <t>VF3YCANFB12M43688</t>
  </si>
  <si>
    <t>FL-236-AT</t>
  </si>
  <si>
    <t>-M2E-BAME-PG@ratp.fr -  DEWI Nicolas - ROUSSEL Hervé-MORIZUR Jean-francois</t>
  </si>
  <si>
    <t>VF3VFAHKKK7007543</t>
  </si>
  <si>
    <t>FL-287-RA</t>
  </si>
  <si>
    <t>VF1FW000264566153</t>
  </si>
  <si>
    <t>FL-500-TF</t>
  </si>
  <si>
    <t>VR3ERHNP2KJ813086</t>
  </si>
  <si>
    <t>FL-644-CD</t>
  </si>
  <si>
    <t>VF1FW000464496364</t>
  </si>
  <si>
    <t>FL-665-LB</t>
  </si>
  <si>
    <t>MEREL Patrick - GOSSELIN Myriam - PEDRONI Pascal</t>
  </si>
  <si>
    <t>MARTONE Jean-francois</t>
  </si>
  <si>
    <t>VF3VBYHVKKZ086598</t>
  </si>
  <si>
    <t>FL-687-HP</t>
  </si>
  <si>
    <t>VR3ERHNP2KJ813084</t>
  </si>
  <si>
    <t>FL-691-LB</t>
  </si>
  <si>
    <t>PCR</t>
  </si>
  <si>
    <t>DIAF Hassane</t>
  </si>
  <si>
    <t>VF3VFAHKKKZ081531</t>
  </si>
  <si>
    <t>FL-699-LB</t>
  </si>
  <si>
    <t>GALY-ITV</t>
  </si>
  <si>
    <t>VR3EUHNP2KJ840749</t>
  </si>
  <si>
    <t>FL-700-LB</t>
  </si>
  <si>
    <t>MARRHUENDA Emmanuel-FAURE Jean-Claude-BOUJENANNE Michel- STOURME Philippe</t>
  </si>
  <si>
    <t>VF3VBYHVKKZ085826</t>
  </si>
  <si>
    <t>FL-731-LB</t>
  </si>
  <si>
    <t>VAUTRIN Laurence - LE ROUX Arnaud</t>
  </si>
  <si>
    <t>VF3VBYHVKKZ087092</t>
  </si>
  <si>
    <t>FL-733-LB</t>
  </si>
  <si>
    <t>GROLEAU Marie-DE SOUSA José</t>
  </si>
  <si>
    <t>VR3EUHNP2KJ840751</t>
  </si>
  <si>
    <t>FL-735-LB</t>
  </si>
  <si>
    <t>PIAULET Virginie - SILVESTRE Frédérick - SIMOES Filipe</t>
  </si>
  <si>
    <t>VR3EUHNP2KJ840748</t>
  </si>
  <si>
    <t>FL-751-LB</t>
  </si>
  <si>
    <t>VR3EUHNP2KJ840750</t>
  </si>
  <si>
    <t>FL-785-LB</t>
  </si>
  <si>
    <t>GAVOIS Yann-GOMEZ ALACANTARA Didier-DAGUENET Franck</t>
  </si>
  <si>
    <t>VF3VFAHKKKZ081530</t>
  </si>
  <si>
    <t>FL-796-LB</t>
  </si>
  <si>
    <t>GAVOIS Yann-GOMEZ ALCANTARA Didier-DAGUENET Franck-DIOGO Georges</t>
  </si>
  <si>
    <t>VF3VFAHKKKZ085825</t>
  </si>
  <si>
    <t>FL-892-MA</t>
  </si>
  <si>
    <t>VF3VBYHVKKZ087346</t>
  </si>
  <si>
    <t>FL-982-VE</t>
  </si>
  <si>
    <t>VF1FW000864566156</t>
  </si>
  <si>
    <t>FM-301-YE</t>
  </si>
  <si>
    <t>P340 B4X2NA GNV</t>
  </si>
  <si>
    <t>MRB-VA-Encadrement-Transport/-MRB-VA-Demandes de transport</t>
  </si>
  <si>
    <t>HERVE Jérôme-LABBE Jean-pierre-MOULIN Thierry</t>
  </si>
  <si>
    <t>YS2P4X20005546408</t>
  </si>
  <si>
    <t>FM-351-LJ</t>
  </si>
  <si>
    <t>D19 WIDE P4X2 CNG</t>
  </si>
  <si>
    <t>/ - MRB-Expedition-Boissy / !MRB-VA-Encadrement-Transport / - MRB-VA-Demandes de transport</t>
  </si>
  <si>
    <t>VF620J966KB000154</t>
  </si>
  <si>
    <t>FM-447-CZ</t>
  </si>
  <si>
    <t>ZOE 2</t>
  </si>
  <si>
    <t>VF1AG000464818508</t>
  </si>
  <si>
    <t>FM-496-CZ</t>
  </si>
  <si>
    <t>VF1AG000264818510</t>
  </si>
  <si>
    <t>FM-769-BR</t>
  </si>
  <si>
    <t>VF1AG000264761046</t>
  </si>
  <si>
    <t>FM-932-FB</t>
  </si>
  <si>
    <t>CML-SCC-CONTROLE SITE MASSYM-O- SCC-Massy@ratp.fr</t>
  </si>
  <si>
    <t>THUAULT Francois</t>
  </si>
  <si>
    <t>VF1AG000164793759</t>
  </si>
  <si>
    <t>FN-050-YG</t>
  </si>
  <si>
    <t>D12 LOW P4X2 240 E6</t>
  </si>
  <si>
    <t>METAY Rudy - LEONARDI Jean-Marc-Laurent LEROC-Julien JANVIER-</t>
  </si>
  <si>
    <t>VF640J566KB011766</t>
  </si>
  <si>
    <t>FN-161-BP</t>
  </si>
  <si>
    <t>MALCHIODI Fabio - VIEZ Sébastien</t>
  </si>
  <si>
    <t>VF6SYTF24K7229326</t>
  </si>
  <si>
    <t>FN-175-TW</t>
  </si>
  <si>
    <t>VF7SXHMRVLT514008</t>
  </si>
  <si>
    <t>FN-192-TW</t>
  </si>
  <si>
    <t>VF7SXHMRVLT514005</t>
  </si>
  <si>
    <t>FN-196-TW</t>
  </si>
  <si>
    <t>VF7SXHMRVLT513996</t>
  </si>
  <si>
    <t>FN-204-TW</t>
  </si>
  <si>
    <t>CADEEAU Christian</t>
  </si>
  <si>
    <t>VF7SXHMRVLT514011</t>
  </si>
  <si>
    <t>FN-212-TW</t>
  </si>
  <si>
    <t>ROUGUEIL Mickael</t>
  </si>
  <si>
    <t>VF7SXHMRVLT514015</t>
  </si>
  <si>
    <t>FN-225-TW</t>
  </si>
  <si>
    <t>VF7SXHMRVLT513991</t>
  </si>
  <si>
    <t>FN-437-CF</t>
  </si>
  <si>
    <t>CALMEL Philippe-LEROY Jean-michel-PAUL Erick-TALE Tatiana-CARNEROS Sandra</t>
  </si>
  <si>
    <t>VF1FW000864650199</t>
  </si>
  <si>
    <t>FN-643-XX</t>
  </si>
  <si>
    <t>1.2 PUERETECH 130 EAT8</t>
  </si>
  <si>
    <t>VR7ERHNS3LJ594280</t>
  </si>
  <si>
    <t>FN-648-XX</t>
  </si>
  <si>
    <t>VR7ERHNS3LJ600364</t>
  </si>
  <si>
    <t>FN-654-XX</t>
  </si>
  <si>
    <t>BOISSAUX Jean-Pierre</t>
  </si>
  <si>
    <t>VR7ERHNS3LJ594281</t>
  </si>
  <si>
    <t>FN-659-XX</t>
  </si>
  <si>
    <t>VR7ERHNS3LJ596273</t>
  </si>
  <si>
    <t>FN-667-XX</t>
  </si>
  <si>
    <t>VR7ERHNS3LJ596272</t>
  </si>
  <si>
    <t>FN-669-XX</t>
  </si>
  <si>
    <t>VR7ERHNS3LJ594283</t>
  </si>
  <si>
    <t>FN-671-XX</t>
  </si>
  <si>
    <t>TOINON Véran-RIVERAIS Cristophe-ROCARD Pascal-HOUILLON Pascal-THOMAS Lionel</t>
  </si>
  <si>
    <t>DESVARREUX-LARPENTEUR  Jean-Batiste</t>
  </si>
  <si>
    <t>VR7ERHNS3LJ600366</t>
  </si>
  <si>
    <t>FN-683-XX</t>
  </si>
  <si>
    <t>VR7ERHNS3LJ596274</t>
  </si>
  <si>
    <t>FN-706-XX</t>
  </si>
  <si>
    <t>SC</t>
  </si>
  <si>
    <t>MSQ</t>
  </si>
  <si>
    <t>REBILLARD Norbet</t>
  </si>
  <si>
    <t>DEGREMONT Grégory</t>
  </si>
  <si>
    <t>VR7ERHNP2KJ884750</t>
  </si>
  <si>
    <t>FN-713-XX</t>
  </si>
  <si>
    <t>Relais direction</t>
  </si>
  <si>
    <t>VF3MRHNSULS062576</t>
  </si>
  <si>
    <t>FN-714-XG</t>
  </si>
  <si>
    <t>VF3YCANFB12M29735</t>
  </si>
  <si>
    <t>FN-716-XX</t>
  </si>
  <si>
    <t>TASTEYRE Aurélien</t>
  </si>
  <si>
    <t>VR7ERHNS3LJ594282</t>
  </si>
  <si>
    <t>FN-738-XX</t>
  </si>
  <si>
    <t>VR7ERHNS3LJ596275</t>
  </si>
  <si>
    <t>FN-774-XX</t>
  </si>
  <si>
    <t>VR7ERHNS3LJ594277</t>
  </si>
  <si>
    <t>FN-780-XB</t>
  </si>
  <si>
    <t>VF620J965LB000261</t>
  </si>
  <si>
    <t>FN-808-XX</t>
  </si>
  <si>
    <t>GRANDJEAN Jérome</t>
  </si>
  <si>
    <t>VR7ERHNS3LJ594276</t>
  </si>
  <si>
    <t>FN-820-XX</t>
  </si>
  <si>
    <t>ANTOLINI Jean-Charles-ROBERT Sébastien</t>
  </si>
  <si>
    <t>VR7ERHNS3LJ594278</t>
  </si>
  <si>
    <t>FN-826-XX</t>
  </si>
  <si>
    <t>VR7ERHNS3LJ594284</t>
  </si>
  <si>
    <t>FN-831-XX</t>
  </si>
  <si>
    <t>VR7ERHNS3LJ594279</t>
  </si>
  <si>
    <t>FN-842-XX</t>
  </si>
  <si>
    <t>VR7ERHNS3LJ600365</t>
  </si>
  <si>
    <t>FN-932-BS</t>
  </si>
  <si>
    <t>VF7VAYHRKK7014777</t>
  </si>
  <si>
    <t>FP-081-AW</t>
  </si>
  <si>
    <t>VF7SXHMRVLT530806</t>
  </si>
  <si>
    <t>FP-099-AW</t>
  </si>
  <si>
    <t>VF7SXHMRVLT530133</t>
  </si>
  <si>
    <t>FP-110-AW</t>
  </si>
  <si>
    <t>VF7SXHMRVLT530130</t>
  </si>
  <si>
    <t>FP-126-BT</t>
  </si>
  <si>
    <t>G410 B6X2 4NA</t>
  </si>
  <si>
    <t>CAMION GRUE</t>
  </si>
  <si>
    <t>YS2G6X20005534556</t>
  </si>
  <si>
    <t>FP-243-PM</t>
  </si>
  <si>
    <t>MRB-VA-Encadrement-Transport / - MRB-VA-Demandes de transport</t>
  </si>
  <si>
    <t>VF620J962KB000247</t>
  </si>
  <si>
    <t>FP-290-PM</t>
  </si>
  <si>
    <t>VF620J960KB000246</t>
  </si>
  <si>
    <t>FP-324-EP</t>
  </si>
  <si>
    <t>VF1FWEZHC63534938</t>
  </si>
  <si>
    <t>FP-403-AP</t>
  </si>
  <si>
    <t>2.0 HDI 140 FAP BVM6</t>
  </si>
  <si>
    <t>BOTELLA Philippe-GDI-CT-MSR-SMC-LOG-Enca@RATP.FR</t>
  </si>
  <si>
    <t>TECHI Kevin</t>
  </si>
  <si>
    <t>VF3YDBNFC12N51299</t>
  </si>
  <si>
    <t>FP-483-QG</t>
  </si>
  <si>
    <t>FRUEHAUF</t>
  </si>
  <si>
    <t>FST4FC</t>
  </si>
  <si>
    <t>VFKFST4FCKXXX2331</t>
  </si>
  <si>
    <t>FP-484-DV</t>
  </si>
  <si>
    <t>TOYO</t>
  </si>
  <si>
    <t>TOYO YARIS</t>
  </si>
  <si>
    <t>ELECTRIQUE+ ESSENCE</t>
  </si>
  <si>
    <t>Hybrid</t>
  </si>
  <si>
    <t>Mr le Directeur RATP INFRA : HOUPERT Jean Louis</t>
  </si>
  <si>
    <t>Assistante: VALLEE Stéphanie</t>
  </si>
  <si>
    <t>VNKKD3D390A678976</t>
  </si>
  <si>
    <t>FP-636-GM</t>
  </si>
  <si>
    <t>DCT</t>
  </si>
  <si>
    <t>TRAMWAY</t>
  </si>
  <si>
    <t>DURIEUX Philippe</t>
  </si>
  <si>
    <t>06 19 17 59 70</t>
  </si>
  <si>
    <t>BIDARD Hervé</t>
  </si>
  <si>
    <t>VF1AG000765375135</t>
  </si>
  <si>
    <t>FP-668-GM</t>
  </si>
  <si>
    <t>SURESP</t>
  </si>
  <si>
    <t>BOUSSOUF Mohamed</t>
  </si>
  <si>
    <t>BIDARD Hervé-BOUSSOUF Mohamed</t>
  </si>
  <si>
    <t>VF1AG000965375136</t>
  </si>
  <si>
    <t>FP-824-ZC</t>
  </si>
  <si>
    <t>FIGUEIREDO Joao Luis-DEWI NicolaS</t>
  </si>
  <si>
    <t>VR3EUHNP2LJ610748</t>
  </si>
  <si>
    <t>FP-846-ZC</t>
  </si>
  <si>
    <t>BOUET Yann - ABOULMAID Adil</t>
  </si>
  <si>
    <t>VR3EUHNP2LN513286</t>
  </si>
  <si>
    <t>FP-928-ZC</t>
  </si>
  <si>
    <t>FOURNIER Dominique</t>
  </si>
  <si>
    <t>FILLOLE Corinne</t>
  </si>
  <si>
    <t>VR3EUHNP2LJ607847</t>
  </si>
  <si>
    <t>FP-949-ZC</t>
  </si>
  <si>
    <t>VR3EUHNP2LN512544</t>
  </si>
  <si>
    <t>FQ-012-AE</t>
  </si>
  <si>
    <t>VF3VBYHVKK7018016</t>
  </si>
  <si>
    <t>FQ-059-AE</t>
  </si>
  <si>
    <t>VR3ERHNS3LJ652526</t>
  </si>
  <si>
    <t>FQ-075-AE</t>
  </si>
  <si>
    <t>RHC</t>
  </si>
  <si>
    <t>COMMO Hervé</t>
  </si>
  <si>
    <t>VF3VBYHVKL7032470</t>
  </si>
  <si>
    <t>FQ-075-TW</t>
  </si>
  <si>
    <t>NICOLAS Dewi/HOUIX William/FIGUEIREDO Joao-Luis/MORIZUR Jean-François/BOIDIN Jean Charles</t>
  </si>
  <si>
    <t>VF3VBYHVKL7032468</t>
  </si>
  <si>
    <t>FQ-099-VW</t>
  </si>
  <si>
    <t>2.0 HDI 100</t>
  </si>
  <si>
    <t>VF7VAYHRKL7034921</t>
  </si>
  <si>
    <t>FQ-100-TW</t>
  </si>
  <si>
    <t>VR3ERHNS3LJ660469</t>
  </si>
  <si>
    <t>FQ-135-TW</t>
  </si>
  <si>
    <t>GALOPULLO Cyrille</t>
  </si>
  <si>
    <t>VF3VBYHVKLZ044964</t>
  </si>
  <si>
    <t>FQ-140-TW</t>
  </si>
  <si>
    <t>ELECTROMECANIQUE</t>
  </si>
  <si>
    <t>JOUANNEAU Tony</t>
  </si>
  <si>
    <t>HOLLMANN Catherine - SOUFI Nicolas</t>
  </si>
  <si>
    <t>VF3VBYHVKLZ044965</t>
  </si>
  <si>
    <t>FQ-144-AE</t>
  </si>
  <si>
    <t>VF3VBYHVKL7032467</t>
  </si>
  <si>
    <t>FQ-148-AE</t>
  </si>
  <si>
    <t>VF3VBYHVKL7032469</t>
  </si>
  <si>
    <t>FQ-207-TW</t>
  </si>
  <si>
    <t>M2E-BAME-PG@ratp.fr - MORIZUR Jean-François / DEWI Nicolas / NICCOLAI Florian / CROUET Jean-Philippe</t>
  </si>
  <si>
    <t>VR3EUHNP2LJ610747</t>
  </si>
  <si>
    <t>FQ-253-TW</t>
  </si>
  <si>
    <t>FREDERIC Sylvestre - MAHEAS Romain</t>
  </si>
  <si>
    <t>VR3EUHNP2LN512545</t>
  </si>
  <si>
    <t>FQ-487-MF</t>
  </si>
  <si>
    <t>VF1FW000665658151</t>
  </si>
  <si>
    <t>FQ-494-MF</t>
  </si>
  <si>
    <t>VF1FW000X65658069</t>
  </si>
  <si>
    <t>FQ-737-HC</t>
  </si>
  <si>
    <t>TSCHARNKE Sylvain</t>
  </si>
  <si>
    <t>VF1FW000665598968</t>
  </si>
  <si>
    <t>FQ-748-HC</t>
  </si>
  <si>
    <t>GC</t>
  </si>
  <si>
    <t>VF1FW000165610377</t>
  </si>
  <si>
    <t>FQ-755-HC</t>
  </si>
  <si>
    <t>PCG</t>
  </si>
  <si>
    <t>CDV</t>
  </si>
  <si>
    <t>JULES VALLES</t>
  </si>
  <si>
    <t>LACOURT Gaellle</t>
  </si>
  <si>
    <t>VF1FW000365610378</t>
  </si>
  <si>
    <t>FR-058-QV</t>
  </si>
  <si>
    <t>RENA TRAF</t>
  </si>
  <si>
    <t>DCI 120 CV</t>
  </si>
  <si>
    <t>DE ROISSART Clément - HOLLMANN Catherine - STRUZZO Bruno</t>
  </si>
  <si>
    <t>VF1FL000965375252</t>
  </si>
  <si>
    <t>FR-061-QV</t>
  </si>
  <si>
    <t>VR3EHNP2LJ762101</t>
  </si>
  <si>
    <t>FR-071-QV</t>
  </si>
  <si>
    <t>THOMAS Johnny-SERRA Cedric-TERLICOQ Sylvain-NAYROLES Luc</t>
  </si>
  <si>
    <t>GAUTREAU Philippe-GADRAN Martial-LACROIX Philippe-HOLLMANN Catherine</t>
  </si>
  <si>
    <t>VF1FL000465598993</t>
  </si>
  <si>
    <t>FR-092-QV</t>
  </si>
  <si>
    <t>VF1FL000265375058</t>
  </si>
  <si>
    <t>FR-141-GR</t>
  </si>
  <si>
    <t>STRUZZO Bruno</t>
  </si>
  <si>
    <t>VF1FL000865557251</t>
  </si>
  <si>
    <t>FR-146-GR</t>
  </si>
  <si>
    <t>VF1FL000565558647</t>
  </si>
  <si>
    <t>FR-147-QV</t>
  </si>
  <si>
    <t>VF1FL000665598994</t>
  </si>
  <si>
    <t>FR-163-QV</t>
  </si>
  <si>
    <t>VR3EHNP2LJ762105</t>
  </si>
  <si>
    <t>FR-203-YX</t>
  </si>
  <si>
    <t>VR3EUHNP2LN522163</t>
  </si>
  <si>
    <t>FR-232-YX</t>
  </si>
  <si>
    <t>VR3EUHNP2LN521813</t>
  </si>
  <si>
    <t>FR-251-SQ</t>
  </si>
  <si>
    <t>HOUIX William-CHEVEUX Cédric</t>
  </si>
  <si>
    <t>HOUIX William</t>
  </si>
  <si>
    <t>VR3EUHNP2LJ641712</t>
  </si>
  <si>
    <t>FR-376-SQ</t>
  </si>
  <si>
    <t>VR3EUHNP2LN521812</t>
  </si>
  <si>
    <t>FR-560-LK</t>
  </si>
  <si>
    <t>VF1FL000165558645</t>
  </si>
  <si>
    <t>FR-737-HF</t>
  </si>
  <si>
    <t>VF1AG000965975588</t>
  </si>
  <si>
    <t>FR-788-HF</t>
  </si>
  <si>
    <t>TRAD EL hadi</t>
  </si>
  <si>
    <t>VF1AG000865940699</t>
  </si>
  <si>
    <t>FR-830-RQ</t>
  </si>
  <si>
    <t>LOISSE Renaud-GILLET Jean-michel-MARTINAND Jeanne</t>
  </si>
  <si>
    <t>VF1FL000365558646</t>
  </si>
  <si>
    <t>FR-898-RS</t>
  </si>
  <si>
    <t>PAT MAINT</t>
  </si>
  <si>
    <t>ORAIN Patrick</t>
  </si>
  <si>
    <t>SOL Stéphane</t>
  </si>
  <si>
    <t>VF1FL000465742123</t>
  </si>
  <si>
    <t>FR-984-VN</t>
  </si>
  <si>
    <t>VF1FL000265598992</t>
  </si>
  <si>
    <t>FR-998-VN</t>
  </si>
  <si>
    <t>VF1AG000365999451</t>
  </si>
  <si>
    <t>FS-060-RD</t>
  </si>
  <si>
    <t>RENA MAS</t>
  </si>
  <si>
    <t>DCI 135</t>
  </si>
  <si>
    <t>PEROTTI Lucas</t>
  </si>
  <si>
    <t>VF1MA00066581266</t>
  </si>
  <si>
    <t>FS-065-RD</t>
  </si>
  <si>
    <t>VF1MA000065816263</t>
  </si>
  <si>
    <t>FS-135-RD</t>
  </si>
  <si>
    <t>VF1FW000865872252</t>
  </si>
  <si>
    <t>FS-344-TX</t>
  </si>
  <si>
    <t>DELAGE Charles</t>
  </si>
  <si>
    <t>PONCET Jean-baptiste</t>
  </si>
  <si>
    <t>VF1FW000565878624</t>
  </si>
  <si>
    <t>FS-878-XJ</t>
  </si>
  <si>
    <t>ZFA25000002P42147</t>
  </si>
  <si>
    <t>FS-884-XJ</t>
  </si>
  <si>
    <t>ZFA25000002P43051</t>
  </si>
  <si>
    <t>FT-053-DW</t>
  </si>
  <si>
    <t>BOISSONNADE Eric</t>
  </si>
  <si>
    <t>VF7SXHMRVLT623898</t>
  </si>
  <si>
    <t>FT-373-AD</t>
  </si>
  <si>
    <t>LAFOLIE Alexis / AUGER Patrick / LE GUEN Frederic</t>
  </si>
  <si>
    <t>VF1MA000965852582</t>
  </si>
  <si>
    <t>FT-392-HX</t>
  </si>
  <si>
    <t>ANTOLINI Jean charles</t>
  </si>
  <si>
    <t>VF1FW000066102380</t>
  </si>
  <si>
    <t>FT-476-BN</t>
  </si>
  <si>
    <t>VF1MA000X65852588</t>
  </si>
  <si>
    <t>FT-477-FJ</t>
  </si>
  <si>
    <t>QABBAL Adnane-DUPONT Christophe-LEGRIS Kevin</t>
  </si>
  <si>
    <t>VF37B9HN0EJ684439</t>
  </si>
  <si>
    <t>FT-521-AD</t>
  </si>
  <si>
    <t>VF1MA000665852586</t>
  </si>
  <si>
    <t>FT-998-DV</t>
  </si>
  <si>
    <t>VF1MA000X65852591</t>
  </si>
  <si>
    <t>FV-007-KV</t>
  </si>
  <si>
    <t>LAMETRIE Jean-jocelin-PARISOT Ludovic</t>
  </si>
  <si>
    <t>VR3EHNP2LJ819334</t>
  </si>
  <si>
    <t>FV-024-KV</t>
  </si>
  <si>
    <t>CHAR</t>
  </si>
  <si>
    <t>VR3EHNP2LJ822925</t>
  </si>
  <si>
    <t>FV-038-KV</t>
  </si>
  <si>
    <t>VR3EHNP2LJ822927</t>
  </si>
  <si>
    <t>FV-071-KV</t>
  </si>
  <si>
    <t>GUIBERT Emmanuel-BARBE Philippe-CHAUVET Yohan-DAUM Sébastien</t>
  </si>
  <si>
    <t>VR3EHNP2LJ819335</t>
  </si>
  <si>
    <t>FV-079-KV</t>
  </si>
  <si>
    <t>BOUET Yann-RAMDANI Mounir-FELI Frédéric</t>
  </si>
  <si>
    <t>VR3EUHNP2LJ756620</t>
  </si>
  <si>
    <t>FV-083-KV</t>
  </si>
  <si>
    <t>VR3EHNP2LJ810228</t>
  </si>
  <si>
    <t>FV-091-KV</t>
  </si>
  <si>
    <t>BOISSONNADE Eric-MARCHO Max</t>
  </si>
  <si>
    <t>VR3EHNP2LJ822928</t>
  </si>
  <si>
    <t>FV-101-KV</t>
  </si>
  <si>
    <t>Renaud LOISSE / BRESSY Frank /- PEPY Victor-MARTINAND Jeanne</t>
  </si>
  <si>
    <t>VR3EUHNP2LJ756621</t>
  </si>
  <si>
    <t>FV-133-KV</t>
  </si>
  <si>
    <t>RODE Yannick / THIBOUT Daniel</t>
  </si>
  <si>
    <t>VR3EUHNP2LJ821794</t>
  </si>
  <si>
    <t>FV-141-KV</t>
  </si>
  <si>
    <t>VR3EHNP2LJ819329</t>
  </si>
  <si>
    <t>FV-145-KV</t>
  </si>
  <si>
    <t>VR3EHNP2LJ822924</t>
  </si>
  <si>
    <t>FV-170-KV</t>
  </si>
  <si>
    <t>VR3EHNP2LJ822923</t>
  </si>
  <si>
    <t>FV-185-KV</t>
  </si>
  <si>
    <t>VR3EHNP2LJ810222</t>
  </si>
  <si>
    <t>FV-204-KV</t>
  </si>
  <si>
    <t>VR3EHNP2LJ822926</t>
  </si>
  <si>
    <t>FV-207-KV</t>
  </si>
  <si>
    <t>VR3EHNP2LJ810237</t>
  </si>
  <si>
    <t>FV-247-RJ</t>
  </si>
  <si>
    <t>VF3YCANFB12P75283</t>
  </si>
  <si>
    <t>FV-251-FF</t>
  </si>
  <si>
    <t>MTSD</t>
  </si>
  <si>
    <t>CONSTANTIN Christophe</t>
  </si>
  <si>
    <t>VF7SXHMRVLT652319</t>
  </si>
  <si>
    <t>FV-270-FF</t>
  </si>
  <si>
    <t>EMS</t>
  </si>
  <si>
    <t>VF7SXHMRVLT652317</t>
  </si>
  <si>
    <t>FV-284-FF</t>
  </si>
  <si>
    <t>VF7SWHMRVLT650638</t>
  </si>
  <si>
    <t>FV-287-FF</t>
  </si>
  <si>
    <t>VF7SXHMRVLT652318</t>
  </si>
  <si>
    <t>FV-309-GS</t>
  </si>
  <si>
    <t>PROJET SI</t>
  </si>
  <si>
    <t>LAROCHE Renaud</t>
  </si>
  <si>
    <t>FRAISE Jean-michel-BARLIER Anne-sophie</t>
  </si>
  <si>
    <t>VF3YCANFB12P77077</t>
  </si>
  <si>
    <t>FV-329-GS</t>
  </si>
  <si>
    <t>LEROUGE Thierry-VINCENTI Estelle-BASTOS Alexandre</t>
  </si>
  <si>
    <t>VF3YCANFB12P77127</t>
  </si>
  <si>
    <t>FV-337-GS</t>
  </si>
  <si>
    <t>AV</t>
  </si>
  <si>
    <t>Mr GUILLEMAIN Julien -CHOLET Mathieu</t>
  </si>
  <si>
    <t>VF3YCANFC12P95359</t>
  </si>
  <si>
    <t>FV-362-FF</t>
  </si>
  <si>
    <t>VF7SWHMRVLT651983</t>
  </si>
  <si>
    <t>FV-401-FF</t>
  </si>
  <si>
    <t>GEUCIER Sébastien/AVELINE Vincent</t>
  </si>
  <si>
    <t>PERRIN Thomas</t>
  </si>
  <si>
    <t>VF7SWHRVLT651982</t>
  </si>
  <si>
    <t>FV-416-FF</t>
  </si>
  <si>
    <t>VF7SXHMRVLT652316</t>
  </si>
  <si>
    <t>FV-430-KJ</t>
  </si>
  <si>
    <t>CSE 5</t>
  </si>
  <si>
    <t>RINGUET Christophe</t>
  </si>
  <si>
    <t>VF1AG000266699412</t>
  </si>
  <si>
    <t>FV-431-KJ</t>
  </si>
  <si>
    <t>VF3YCANFB12N78556</t>
  </si>
  <si>
    <t>FV-440-NH</t>
  </si>
  <si>
    <t>VF3YCANFC12P96016</t>
  </si>
  <si>
    <t>FV-445-NH</t>
  </si>
  <si>
    <t>VF3YCANFC12P96017</t>
  </si>
  <si>
    <t>FV-456-EL</t>
  </si>
  <si>
    <t>PEPY Victor-BRESSY Franck-MILLE Guillaume-MARTINAND Jeanne</t>
  </si>
  <si>
    <t>VR3EUHNP2LJ844274</t>
  </si>
  <si>
    <t>FV-458-EL</t>
  </si>
  <si>
    <t>MARRHUENDA Emmanuel-FAURE Jean-claude-ORLOWSKI Christophe-CHARPENTIER Vincent</t>
  </si>
  <si>
    <t>VR3EUHNP2LJ844275</t>
  </si>
  <si>
    <t>FV-463-EL</t>
  </si>
  <si>
    <t>PEPY Victor-BRESSY Franck-CISSE Daouda-MARTINAND Jeanne</t>
  </si>
  <si>
    <t>VR3EUHNP2LJ844265</t>
  </si>
  <si>
    <t>FV-475-EL</t>
  </si>
  <si>
    <t>MARRHUENDA Emmanuel-FAURE Jean-claude-ORLOWSKI Christophe-NGOUABI LOUGAGUE  Romaric</t>
  </si>
  <si>
    <t>VR3EUHNP2LJ844266</t>
  </si>
  <si>
    <t>FV-485-EL</t>
  </si>
  <si>
    <t>MARRHUENDA Emmanuel-FAURE Jean-claude-ORLOWSKI Christophe-MANSOURI Mohamed</t>
  </si>
  <si>
    <t>VR3EUHNP2LJ844277</t>
  </si>
  <si>
    <t>FV-491-EL</t>
  </si>
  <si>
    <t>HURUGUEN Christian-GERON Gilles-LECOEUR Yann</t>
  </si>
  <si>
    <t>VF3YCANFC12P59799</t>
  </si>
  <si>
    <t>FV-494-EL</t>
  </si>
  <si>
    <t>PEPY Victor-BRESSY Franck-GOURER Mickael-MARTINAND Jeanne</t>
  </si>
  <si>
    <t>VR3EUHNP2LJ844268</t>
  </si>
  <si>
    <t>FV-495-EL</t>
  </si>
  <si>
    <t>DEMIRTOK Ozgur - OUHBAD Rachid</t>
  </si>
  <si>
    <t>VF3YCANFB12P77108</t>
  </si>
  <si>
    <t>FV-506-EL</t>
  </si>
  <si>
    <t>BAME-PG@ratp.fr / NICOLAS Dewi / MORIZUR Jean-francois / NICCOLAI Florian / MARHUENDA Emmanuel / BRIGOT Sebastien</t>
  </si>
  <si>
    <t>VR3EUHNP2LJ844276</t>
  </si>
  <si>
    <t>FV-512-EL</t>
  </si>
  <si>
    <t>ITANY Greg-Clément - MARRHUENDA Emmanuel-FAURE Jean-claude-ORLOWSKI Christophe</t>
  </si>
  <si>
    <t>VR3EUHNP2LJ844271</t>
  </si>
  <si>
    <t>FV-759-LX</t>
  </si>
  <si>
    <t>M2E-BAME-PG@ratp.fr / NICOLAS Dewi/NICCOLAI Florian / MORIZUR Jean-François / MARHUENDA Emmanuel / DUTERRE Christophe</t>
  </si>
  <si>
    <t>VR3EUHNP2LJ844278</t>
  </si>
  <si>
    <t>FV-769-LX</t>
  </si>
  <si>
    <t>LOISSE Renaud - GRADEL Judikael - ANTUNES Jean-Michel-MARTINAND Jeanne</t>
  </si>
  <si>
    <t>VR3EUHNP2LJ844279</t>
  </si>
  <si>
    <t>FV-861-LX</t>
  </si>
  <si>
    <t>BGNX-ITV</t>
  </si>
  <si>
    <t>BAME-PG@ratp.fr / NICOLAS Dewi / MORIZUR Jean-François / NICCOLAI Florian / DIAS Michel / PIRRONET Laurent</t>
  </si>
  <si>
    <t>VR3EUHNP2LJ844267</t>
  </si>
  <si>
    <t>FV-886-LX</t>
  </si>
  <si>
    <t>VR3EUHNP2LJ844272</t>
  </si>
  <si>
    <t>FV-888-LX</t>
  </si>
  <si>
    <t>VR3EUHNP2LJ844269</t>
  </si>
  <si>
    <t>FV-893-LX</t>
  </si>
  <si>
    <t>VF3YCANFB12P77075</t>
  </si>
  <si>
    <t>FV-966-LX</t>
  </si>
  <si>
    <t>Filipe SIMOES -Frédérick SILVESTRE</t>
  </si>
  <si>
    <t>VR3EUHNP2LJ844270</t>
  </si>
  <si>
    <t>FW-035-XM</t>
  </si>
  <si>
    <t>JELINEK Alexandre</t>
  </si>
  <si>
    <t>VF1FW000366773087</t>
  </si>
  <si>
    <t>FW-095-VT</t>
  </si>
  <si>
    <t>DALINO Yann-LEMAIRE Gilles</t>
  </si>
  <si>
    <t>VF7VBYHVKL7049878</t>
  </si>
  <si>
    <t>FW-345-SZ</t>
  </si>
  <si>
    <t>SECTEUR EST</t>
  </si>
  <si>
    <t>GUILLERME Sébastien</t>
  </si>
  <si>
    <t>VF1FW000166346992</t>
  </si>
  <si>
    <t>FW-440-XY</t>
  </si>
  <si>
    <t>VF620J967MB000358</t>
  </si>
  <si>
    <t>FW-775-GM</t>
  </si>
  <si>
    <t>LAURENT Sébastien-ROSETTE Olivier</t>
  </si>
  <si>
    <t>VR3EUHNP2LJ821792</t>
  </si>
  <si>
    <t>FW-807-PZ</t>
  </si>
  <si>
    <t>Mme la Directrice CML : NATHAN Delphine</t>
  </si>
  <si>
    <t>TARDY Sandy</t>
  </si>
  <si>
    <t>VR3USHNSSMJ551581</t>
  </si>
  <si>
    <t>FW-816-GM</t>
  </si>
  <si>
    <t>MICHELET</t>
  </si>
  <si>
    <t>VR3EUHNP2LN533089</t>
  </si>
  <si>
    <t>FW-829-ZT</t>
  </si>
  <si>
    <t>VF3VAYHVMMZ020264</t>
  </si>
  <si>
    <t>FW-841-ZT</t>
  </si>
  <si>
    <t>VF3VAYHVMMZ020265</t>
  </si>
  <si>
    <t>FW-892-ZT</t>
  </si>
  <si>
    <t>ordo-met@ratp.fr-GERON Gilles-LAMY Christophe-DOS REIS Emmanuel</t>
  </si>
  <si>
    <t>VF1MA000566853500</t>
  </si>
  <si>
    <t>FW-898-ZT</t>
  </si>
  <si>
    <t>VF1MA000066853419</t>
  </si>
  <si>
    <t>FW-919-ZT</t>
  </si>
  <si>
    <t>VF1MA000266853485</t>
  </si>
  <si>
    <t>FW-931-VN</t>
  </si>
  <si>
    <t>MOULIN Thierry-LABBE Jean-pierre-CARIOU Frédéric</t>
  </si>
  <si>
    <t>VFKFST4FCLXXX0305</t>
  </si>
  <si>
    <t>FW-983-TT</t>
  </si>
  <si>
    <t>BUFFIERES Patrick-DELAGE Charles</t>
  </si>
  <si>
    <t>VF3YCANFB12R40407</t>
  </si>
  <si>
    <t>FX-034-SV</t>
  </si>
  <si>
    <t>VF3VAYHVMMZ020266</t>
  </si>
  <si>
    <t>FX-044-GN</t>
  </si>
  <si>
    <t>VF7VFAHKKLZ090740</t>
  </si>
  <si>
    <t>FX-082-GN</t>
  </si>
  <si>
    <t>VF3VAYHVMMZ015025</t>
  </si>
  <si>
    <t>FX-090-CZ</t>
  </si>
  <si>
    <t>SECTEUR NORD EST</t>
  </si>
  <si>
    <t>HUGELMANN Corentin</t>
  </si>
  <si>
    <t>VF1FW000X66346991</t>
  </si>
  <si>
    <t>FX-279-AN</t>
  </si>
  <si>
    <t>ILP</t>
  </si>
  <si>
    <t>HORION Georges-MARTINAND Jeanne</t>
  </si>
  <si>
    <t>VR3EUHNP2LJ844273</t>
  </si>
  <si>
    <t>FX-287-SC</t>
  </si>
  <si>
    <t>VIGUIE Thierry / BESSE Raoul / OURIBI Hamed</t>
  </si>
  <si>
    <t>72886/62842/62652</t>
  </si>
  <si>
    <t>FAUGAS Alexandre /HOLLMANN Catherine</t>
  </si>
  <si>
    <t>62764/62743 / 62584 / 62886</t>
  </si>
  <si>
    <t>VF1VA000965961371</t>
  </si>
  <si>
    <t>FX-341-SC</t>
  </si>
  <si>
    <t>ITV/API</t>
  </si>
  <si>
    <t>ROGOWSKI Frédéric-BOYER Estelle</t>
  </si>
  <si>
    <t>VR3EUHNP2LJ821795</t>
  </si>
  <si>
    <t>FX-350-SC</t>
  </si>
  <si>
    <t>LELIEVRE Eric</t>
  </si>
  <si>
    <t>WOSNIAK Marlene</t>
  </si>
  <si>
    <t>VR3EUHNP2LJ821793</t>
  </si>
  <si>
    <t>FX-444-YS</t>
  </si>
  <si>
    <t>DS 7</t>
  </si>
  <si>
    <t>DG</t>
  </si>
  <si>
    <t>1.6 HYBRIDE</t>
  </si>
  <si>
    <t>Mme La Présidente directrice générale: Catherine GUILLOUARD</t>
  </si>
  <si>
    <t>GARILLI Anne-marie</t>
  </si>
  <si>
    <t>VR1J45GBUMY009837</t>
  </si>
  <si>
    <t>FX-672-AL</t>
  </si>
  <si>
    <t>DUVAL Patricia</t>
  </si>
  <si>
    <t>VF1FW000066699403</t>
  </si>
  <si>
    <t>FX-685-XT</t>
  </si>
  <si>
    <t>T3B</t>
  </si>
  <si>
    <t>LADOUMEGUE</t>
  </si>
  <si>
    <t>PRIOUX Vincent</t>
  </si>
  <si>
    <t>SORET Frédéric</t>
  </si>
  <si>
    <t>VF1FW000X66346974</t>
  </si>
  <si>
    <t>FX-767-BT</t>
  </si>
  <si>
    <t>508 II</t>
  </si>
  <si>
    <t>1.6 THP 180 EAT8</t>
  </si>
  <si>
    <t>Mr le Directeur de Cabinet : HARNOIS Jérôme</t>
  </si>
  <si>
    <t>RIBOIRA TO Thi Oanh</t>
  </si>
  <si>
    <t>VR3F45GFTMY003765</t>
  </si>
  <si>
    <t>FX-845-BT</t>
  </si>
  <si>
    <t>MOREAU Jerome</t>
  </si>
  <si>
    <t>VF7SXHMRVMT517254</t>
  </si>
  <si>
    <t>FX-975-CY</t>
  </si>
  <si>
    <t>VF1MA000565816243</t>
  </si>
  <si>
    <t>FY-159-KH</t>
  </si>
  <si>
    <t>VF1FL000467061044</t>
  </si>
  <si>
    <t>FY-276-JN</t>
  </si>
  <si>
    <t>CSPS</t>
  </si>
  <si>
    <t>ROUSSELOT Laurent</t>
  </si>
  <si>
    <t>KLOCK Sandra</t>
  </si>
  <si>
    <t>VF7SXHMRVMT555763</t>
  </si>
  <si>
    <t>FY-545-QL</t>
  </si>
  <si>
    <t>ROSIER Johanne-KHIAR Mohamed-PAULOBY Pascal-LOPES Abel</t>
  </si>
  <si>
    <t>VF3YCANFC12R58738</t>
  </si>
  <si>
    <t>FY-835-CC</t>
  </si>
  <si>
    <t>VF6VG000X64289061</t>
  </si>
  <si>
    <t>FY-925-HH</t>
  </si>
  <si>
    <t>SILVESTRE Frédérick-SALGUEIRO VIDAL Alexandre</t>
  </si>
  <si>
    <t>VF3VBYHVKMZ039477</t>
  </si>
  <si>
    <t>FZ-024-JK</t>
  </si>
  <si>
    <t>TOINON Véran-MONTEIL Fabrice-RIVERAIS Christophe</t>
  </si>
  <si>
    <t>VR3EFYHZJMJ696587</t>
  </si>
  <si>
    <t>FZ-025-JK</t>
  </si>
  <si>
    <t>MAILLARD Ludovic-SILVESTRE Frédérick-CHAPRON Cédric</t>
  </si>
  <si>
    <t>VR3EUHNP2MJ679914</t>
  </si>
  <si>
    <t>FZ-026-YF</t>
  </si>
  <si>
    <t>ordo-met@ratp.fr.-CARPIN Jerome-LAMY Christophe-DOS RES Emmanuel</t>
  </si>
  <si>
    <t>VF3VFAHKKM7816721</t>
  </si>
  <si>
    <t>FZ-027-JK</t>
  </si>
  <si>
    <t>VF1AG000167625960</t>
  </si>
  <si>
    <t>FZ-028-JK</t>
  </si>
  <si>
    <t>MARHUENDA Emmanuel-NICOLAS Dewi</t>
  </si>
  <si>
    <t>VR3EUHNP2MJ697759</t>
  </si>
  <si>
    <t>FZ-040-YF</t>
  </si>
  <si>
    <t>ordo-met@ratp.fr -CARPIN Jerome-LAMY Christophe-DOS RES Emmanuel</t>
  </si>
  <si>
    <t>VF3VFAHKKM7816723</t>
  </si>
  <si>
    <t>FZ-043-JK</t>
  </si>
  <si>
    <t>ordo-met@ratp.fr-GERON Gilles-LAMY Christophe-DOS REIS Emmanuel-CARPIN Jérome</t>
  </si>
  <si>
    <t>VF3VFAHKKM7816724</t>
  </si>
  <si>
    <t>FZ-050-JK</t>
  </si>
  <si>
    <t>VF3VFAHKKM7816725</t>
  </si>
  <si>
    <t>FZ-052-JK</t>
  </si>
  <si>
    <t>MAILLARD Ludovic-SILVESTRE Frédérick-FIESQUE Daniel</t>
  </si>
  <si>
    <t>VR3EUHNP2MJ679911</t>
  </si>
  <si>
    <t>FZ-057-JK</t>
  </si>
  <si>
    <t>VF3YCANFB12P74504</t>
  </si>
  <si>
    <t>FZ-067-JK</t>
  </si>
  <si>
    <t>VF3VFAHKKMZ036080</t>
  </si>
  <si>
    <t>FZ-082-JK</t>
  </si>
  <si>
    <t>SILVESTRE Frédérick-LEGRIS Kevin-CHAPRON Cédric</t>
  </si>
  <si>
    <t>VR3EUHNP2MJ679912</t>
  </si>
  <si>
    <t>FZ-087-JK</t>
  </si>
  <si>
    <t>TAP-ITV</t>
  </si>
  <si>
    <t>DUPONT Christophe-MAILLARD Ludovic-SILVESTRE Frédérick-OLIVIER Frédéric-AZOUNE Abdellaziz</t>
  </si>
  <si>
    <t>VR3EUHNP2MJ679910</t>
  </si>
  <si>
    <t>FZ-094-JK</t>
  </si>
  <si>
    <t>VF3VFAHKKMZ036079</t>
  </si>
  <si>
    <t>FZ-096-YF</t>
  </si>
  <si>
    <t>DIOGO Georges-BASTOS Alexandre</t>
  </si>
  <si>
    <t>VR3EUHNP2MJ706288</t>
  </si>
  <si>
    <t>FZ-104-JK</t>
  </si>
  <si>
    <t>MAILLARD Ludovic-SILVESTRE Frédérick</t>
  </si>
  <si>
    <t>VR3EUHNP2MJ666489</t>
  </si>
  <si>
    <t>FZ-106-JK</t>
  </si>
  <si>
    <t>CALMEL Philippe-LABARRE Rodolphe-PAUL Erick</t>
  </si>
  <si>
    <t>VR3EUHNP2MJ679913</t>
  </si>
  <si>
    <t>FZ-262-QP</t>
  </si>
  <si>
    <t>VF1AG000767783493</t>
  </si>
  <si>
    <t>FZ-664-TJ</t>
  </si>
  <si>
    <t>VF1AG000067835076</t>
  </si>
  <si>
    <t>GA-098-GJ</t>
  </si>
  <si>
    <t>CARTE Silvio-FAURE Jean-claude-STOURME Philippe-MARHUENDA Emmanuel-CESARI Marie</t>
  </si>
  <si>
    <t>VR3EUHNP2MJ706289</t>
  </si>
  <si>
    <t>GA-106-GJ</t>
  </si>
  <si>
    <t>ordo-met@ratp.fr-TROSSEAU Eric-GIRARD-DESPROLE Laurent</t>
  </si>
  <si>
    <t>VF3VFAHKKMZ048263</t>
  </si>
  <si>
    <t>GA-201-MK</t>
  </si>
  <si>
    <t>E-EXPERT</t>
  </si>
  <si>
    <t>DURIS Alexi</t>
  </si>
  <si>
    <t>VF3V1ZKXZMZ053133</t>
  </si>
  <si>
    <t>GA-222-MK</t>
  </si>
  <si>
    <t>Thierry MOULIN-Frédéric CARIOU-LABBE Jean-pierre</t>
  </si>
  <si>
    <t>VF3V1ZKXZMZ030289</t>
  </si>
  <si>
    <t>GA-229-TH</t>
  </si>
  <si>
    <t>MAREY Elise-HADJRABIA Riad</t>
  </si>
  <si>
    <t>VR3EFYHZJMJ696586</t>
  </si>
  <si>
    <t>GA-255-MK</t>
  </si>
  <si>
    <t>Mr le Directeur Jean ROUZEAU</t>
  </si>
  <si>
    <t>PIETERS Pascale</t>
  </si>
  <si>
    <t>VF3MRHNSMMS139477</t>
  </si>
  <si>
    <t>GA-278-TH</t>
  </si>
  <si>
    <t>VF3YCANFB12S75833</t>
  </si>
  <si>
    <t>GA-291-TH</t>
  </si>
  <si>
    <t>GUILLAUDEAU Xavier-LOISSE Renaud-MARTINAND Jeanne</t>
  </si>
  <si>
    <t>VF3VFAHKKMZ048261</t>
  </si>
  <si>
    <t>GA-558-CH</t>
  </si>
  <si>
    <t>VF3VFAHKKM7816718</t>
  </si>
  <si>
    <t>GA-571-XC</t>
  </si>
  <si>
    <t>M2E-BAME-PG@ratp.fr / MORIZUR Jean-Francois / ROUSSEL Hervé / LETORT Venceslas / DIONGUE Naby</t>
  </si>
  <si>
    <t>VF1AG000X67892451</t>
  </si>
  <si>
    <t>GB-339-NL</t>
  </si>
  <si>
    <t>LE NIR Stéphane-ADOHI Grégoire</t>
  </si>
  <si>
    <t>VF7SWHMRVMT619982</t>
  </si>
  <si>
    <t>GB-369-NL</t>
  </si>
  <si>
    <t>BART Robert</t>
  </si>
  <si>
    <t>VF7SWHMRVMT619979</t>
  </si>
  <si>
    <t>GB-525-KS</t>
  </si>
  <si>
    <t>BLEUET Julien</t>
  </si>
  <si>
    <t>VF7SWHMRVMT617734</t>
  </si>
  <si>
    <t>GB-528-TM</t>
  </si>
  <si>
    <t>CORBE Nicolas</t>
  </si>
  <si>
    <t>VF3VFAHKKMZ075996</t>
  </si>
  <si>
    <t>GB-553-TM</t>
  </si>
  <si>
    <t>VF7VBYHRKMZ074596</t>
  </si>
  <si>
    <t>GB-563-TM</t>
  </si>
  <si>
    <t>DESLOGES Luc-MACQUET Nicolas-GDI-CT-MSR-SMC-JVL-Enca@ratp.fr</t>
  </si>
  <si>
    <t>ESCOTTE Guillaume</t>
  </si>
  <si>
    <t>VF3VFAHKKMZ075995</t>
  </si>
  <si>
    <t>GB-564-TM</t>
  </si>
  <si>
    <t>MORIZUR Jean francois-ROUSSEL Hervé-DIONGUE Naby-MARTINS Christophe</t>
  </si>
  <si>
    <t>VF3VFAHKKMZ075000</t>
  </si>
  <si>
    <t>GB-597-TM</t>
  </si>
  <si>
    <t>HAAG Cédric-LOISSE Renaud-PEPY Victor-BRESSY Franck-MARTINAND Jeanne</t>
  </si>
  <si>
    <t>VF3VFAHKKMZ075994</t>
  </si>
  <si>
    <t>GB-615-QN</t>
  </si>
  <si>
    <t>Mme la Directrice MTS : LAPEYRE Ingrid</t>
  </si>
  <si>
    <t>HEUZE-DUTERTRE Anne</t>
  </si>
  <si>
    <t>VR3USHNSSMJ802488</t>
  </si>
  <si>
    <t>GB-744-VH</t>
  </si>
  <si>
    <t>RAVENACH Richard-BASTOS Alexandre-DIOGO Georges-LEHMANN Didier</t>
  </si>
  <si>
    <t>VF3YCANFB12S76851</t>
  </si>
  <si>
    <t>GB-748-VH</t>
  </si>
  <si>
    <t>M2E-BAME-PG@ratp.fr / MORIZUR Jean francois-SALGUEIRO-VIDAL Alexandre-FIGUEIREDO Joao-FRANCOIS Yves-AMBROISE Alexandre</t>
  </si>
  <si>
    <t>VF3YCANFB12S80435</t>
  </si>
  <si>
    <t>GB-751-VH</t>
  </si>
  <si>
    <t>M2E-BAME-PG@ratp.fr / MORIZUR Jean francois-FIGUEIREDO Joao-FRANCOIS Yves-AMBROISE Alexandre</t>
  </si>
  <si>
    <t>VF3YCANFB12S76668</t>
  </si>
  <si>
    <t>GC-074-GW</t>
  </si>
  <si>
    <t>GAJEK Sébastien-LAMY Christophe-Emmanuel DOS-REIS</t>
  </si>
  <si>
    <t>ordo-met@ratp.fr - ARIAN Lyes</t>
  </si>
  <si>
    <t>VF3VFAHKKMZ080846</t>
  </si>
  <si>
    <t>GC-098-JB</t>
  </si>
  <si>
    <t>D26 WIDE P6X2 CNG</t>
  </si>
  <si>
    <t>MRB PCR/MRB-EXPEDITION BOISSY/MRB-VA-Encadrement-Transport / - MRB-VA-Demandes de transport</t>
  </si>
  <si>
    <t>VF620M961MB000597</t>
  </si>
  <si>
    <t>GC-124-SH</t>
  </si>
  <si>
    <t>MRB ROUE / !MRB-VA-Encadrement-Transport / - MRB-VA-Demandes de transport</t>
  </si>
  <si>
    <t>VF620M969MB000606</t>
  </si>
  <si>
    <t>GC-205-JB</t>
  </si>
  <si>
    <t>VF620M968MB000600</t>
  </si>
  <si>
    <t>GC-280-JB</t>
  </si>
  <si>
    <t>VF620M965MB000621</t>
  </si>
  <si>
    <t>GC-410-VP</t>
  </si>
  <si>
    <t>LEROUGE Thierry-VICENTI Estelle</t>
  </si>
  <si>
    <t>VF3VBYHVMM7852810</t>
  </si>
  <si>
    <t>GC-429-VP</t>
  </si>
  <si>
    <t>VF3VFAHKKMZ091824</t>
  </si>
  <si>
    <t>GC-432-VP</t>
  </si>
  <si>
    <t>LEROUGE Thierry-VICENTI Estelle-SALSOU Thierry</t>
  </si>
  <si>
    <t>VF3VFAHKKMZ091820</t>
  </si>
  <si>
    <t>GC-578-KP</t>
  </si>
  <si>
    <t>ordo-met@ratp.fr-GAJEK Sébastien-GIRARD DESPROLE Laurent</t>
  </si>
  <si>
    <t>VF3VFAHKKMZ080847</t>
  </si>
  <si>
    <t>GC-939-KA</t>
  </si>
  <si>
    <t>DII</t>
  </si>
  <si>
    <t>Mr le Directeur Frédéric TRAN KIEM</t>
  </si>
  <si>
    <t>NGUYEN REYES Orlane</t>
  </si>
  <si>
    <t>VF3MRHNSUMS212931</t>
  </si>
  <si>
    <t>GC-940-JA</t>
  </si>
  <si>
    <t>VF620M968MB000614</t>
  </si>
  <si>
    <t>GC-941-KA</t>
  </si>
  <si>
    <t>CUNI Valentine - PLAZANET Fabien</t>
  </si>
  <si>
    <t>VR3EFYHYCMJ809587</t>
  </si>
  <si>
    <t>GD-376-LQ</t>
  </si>
  <si>
    <t>CALMEL Philippe-PAUL Erick-LABARRE Rodolophe</t>
  </si>
  <si>
    <t>VF3YDBNFC12T92211</t>
  </si>
  <si>
    <t>GD-541-CX</t>
  </si>
  <si>
    <t>VF3VBYHVMM7853289</t>
  </si>
  <si>
    <t>GD-545-CX</t>
  </si>
  <si>
    <t>HASSINE Nejm-Eddin-MARCHAISE Gilles-LAUF Fabrice</t>
  </si>
  <si>
    <t>VF3VFAHKKMZ087534</t>
  </si>
  <si>
    <t>GD-687-GR</t>
  </si>
  <si>
    <t>ordo-met@ratp.fr-EL MOURADI Driss-GAJEK Sébastien-GIRARD DESPROLE Laurent</t>
  </si>
  <si>
    <t>VF3VFAHKKMZ087405</t>
  </si>
  <si>
    <t>GD-718-GR</t>
  </si>
  <si>
    <t>TAP-EEM</t>
  </si>
  <si>
    <t>VF7VBYHRKMZ089974</t>
  </si>
  <si>
    <t>GD-752-GR</t>
  </si>
  <si>
    <t>GDI-CT-ESMCM-MC-Enca@ratp.fr-HIERRO MATOS Teresa</t>
  </si>
  <si>
    <t>VF3VFAHXKMZ089158</t>
  </si>
  <si>
    <t>GD-781-GR</t>
  </si>
  <si>
    <t>VF3YCANFB12T92208</t>
  </si>
  <si>
    <t>GEM400-1</t>
  </si>
  <si>
    <t>SDMO-VOLVO</t>
  </si>
  <si>
    <t>BERCE-ELECTROGENE</t>
  </si>
  <si>
    <t>UO-EST</t>
  </si>
  <si>
    <t>ELI</t>
  </si>
  <si>
    <t>GEM400-2</t>
  </si>
  <si>
    <t>GE-119-JG</t>
  </si>
  <si>
    <t>Mme la Directrice SUR : ROBIDOUX Didier</t>
  </si>
  <si>
    <t>CAZIN Sandrine</t>
  </si>
  <si>
    <t>VR3USHNSSMJ554507</t>
  </si>
  <si>
    <t>GE-123-DB</t>
  </si>
  <si>
    <t>MARZIVE Yannick- / COTTE Aurélie / MAREY Elise / M'BAREK Arnaud / JARRY Christophe</t>
  </si>
  <si>
    <t>VF3YCANFC12T91884</t>
  </si>
  <si>
    <t>GE-526-VP</t>
  </si>
  <si>
    <t>ARDITTI Sébastien</t>
  </si>
  <si>
    <t>VF7SWHMRVNT525698</t>
  </si>
  <si>
    <t>GE-591-VP</t>
  </si>
  <si>
    <t>LAMETRI Jean-jOCELIN-PARISOT Ludovic</t>
  </si>
  <si>
    <t>VF7SWHMRVNT525697</t>
  </si>
  <si>
    <t>GE-628-VP</t>
  </si>
  <si>
    <t>DAUM Sébastien-GUIBERT Emmanuel</t>
  </si>
  <si>
    <t>VF7SWHMRVNT525695</t>
  </si>
  <si>
    <t>GF-622-JS</t>
  </si>
  <si>
    <t>Mr le Directeur HERRIAU Pierre</t>
  </si>
  <si>
    <t>06 09 65 19 48</t>
  </si>
  <si>
    <t>RATP Maintenance Service</t>
  </si>
  <si>
    <t>VR3FPHNSTNY518430</t>
  </si>
  <si>
    <t>MICROBUSFICTIFEXTERNE</t>
  </si>
  <si>
    <t>MCB EXT</t>
  </si>
  <si>
    <t>MICROBUS</t>
  </si>
  <si>
    <t>MICROBUSFICTIFRATP</t>
  </si>
  <si>
    <t>MCB</t>
  </si>
  <si>
    <t>UV01174-DE-442-WF</t>
  </si>
  <si>
    <t>VL4BCEBASFT001174</t>
  </si>
  <si>
    <t>UV01180-DE-647-WG</t>
  </si>
  <si>
    <t>VL4BCEBASET001180</t>
  </si>
  <si>
    <t>UV01212-DE-009-WH</t>
  </si>
  <si>
    <t>VL4BCEBASET001212</t>
  </si>
  <si>
    <t>UV01235-DF-349-VE</t>
  </si>
  <si>
    <t>VL4BCEBASET001235</t>
  </si>
  <si>
    <t>UV01251-DG-074-TJ</t>
  </si>
  <si>
    <t>VL4BCEBASET001251</t>
  </si>
  <si>
    <t>UV01873-DN-774-JV</t>
  </si>
  <si>
    <t>VL4BCEBASFT001873</t>
  </si>
  <si>
    <t>UV01874-DN-796-JV</t>
  </si>
  <si>
    <t>VL4BCEBASFT001874</t>
  </si>
  <si>
    <t>UV01879-DN-946-JV</t>
  </si>
  <si>
    <t>VL4BCEBASFT001879</t>
  </si>
  <si>
    <t>UV01881-DN-088-YY</t>
  </si>
  <si>
    <t>VL4BCEBASFT001881</t>
  </si>
  <si>
    <t>UV01892-DN-669-ZB</t>
  </si>
  <si>
    <t>VL4BCEBASFT001892</t>
  </si>
  <si>
    <t>UV01897-DN-188-ZC</t>
  </si>
  <si>
    <t>VL4BCEBASFT001897</t>
  </si>
  <si>
    <t>UV01905-DN-011-ZD</t>
  </si>
  <si>
    <t>VL4BCEBASFT001905</t>
  </si>
  <si>
    <t>UV01913-DN-839-ZD</t>
  </si>
  <si>
    <t>VL4BCEBASFT001913</t>
  </si>
  <si>
    <t>UV01920-DN-567-ZE</t>
  </si>
  <si>
    <t>VL4BCEBASFT001920</t>
  </si>
  <si>
    <t>UV01928-DR-543-JV</t>
  </si>
  <si>
    <t>VL4BCEBASFT001928</t>
  </si>
  <si>
    <t>UV02524-DW-124-FZ</t>
  </si>
  <si>
    <t>VL4BCEBBGFT002524</t>
  </si>
  <si>
    <t>UV02543-DX-144-KE</t>
  </si>
  <si>
    <t>VL4BCEBBGFT002543</t>
  </si>
  <si>
    <t>UV02547-DX-592-KE</t>
  </si>
  <si>
    <t>VL4BCEBBGFT002547</t>
  </si>
  <si>
    <t>UV02551-DX-532-KD</t>
  </si>
  <si>
    <t>VL4BCEBBGFT0002551</t>
  </si>
  <si>
    <t>UV02558-DX-782-KF</t>
  </si>
  <si>
    <t>VL4BCEBBGFT0002558</t>
  </si>
  <si>
    <t>UV02571-DX-268-KL</t>
  </si>
  <si>
    <t>VL4BCEBBGFT0002571</t>
  </si>
  <si>
    <t>UV02590-DX-803-KM</t>
  </si>
  <si>
    <t>VL4BCEBBGFT002590</t>
  </si>
  <si>
    <t>UV02665-DX-048-KP</t>
  </si>
  <si>
    <t>VL4BCEBBGFT002665</t>
  </si>
  <si>
    <t>UV02670-DX-330-YG</t>
  </si>
  <si>
    <t>VL4BCEBBGFT002670</t>
  </si>
  <si>
    <t>UV02886-EP-098-LK</t>
  </si>
  <si>
    <t>VL4BCEBBGHT002886</t>
  </si>
  <si>
    <t>UV05149-DY-996-CE</t>
  </si>
  <si>
    <t>VL4BCEBBGFD005149</t>
  </si>
  <si>
    <t>UV05430-DY-961-CF</t>
  </si>
  <si>
    <t>VL4BCEBBGFD005430</t>
  </si>
  <si>
    <t>UV05479-DY-826-CP</t>
  </si>
  <si>
    <t>VL4BCEBBGFD005479</t>
  </si>
  <si>
    <t>UV05488-DY-871-CQ</t>
  </si>
  <si>
    <t>VL4BCEBBGFD005488</t>
  </si>
  <si>
    <t>UV05502-DZ-145-FN</t>
  </si>
  <si>
    <t>VL4BCEBBGFD005502</t>
  </si>
  <si>
    <t>UV05538-DY-913-YS</t>
  </si>
  <si>
    <t>VL4BCEBBGFD005538</t>
  </si>
  <si>
    <t>UV05539-DY-954-YS</t>
  </si>
  <si>
    <t>VL4BCEBBGGD005539</t>
  </si>
  <si>
    <t>UV05542-DY-160-YT</t>
  </si>
  <si>
    <t>VL4BCEBBGFD005542</t>
  </si>
  <si>
    <t>UV05699-EB-887-BG</t>
  </si>
  <si>
    <t>VL4BCEBBGGD005699</t>
  </si>
  <si>
    <t>UV05711-EB-445-DW</t>
  </si>
  <si>
    <t>VL4BCEBBGGD005711</t>
  </si>
  <si>
    <t>UV05937-EB-863-XT</t>
  </si>
  <si>
    <t>VL4BCEBBGGD005937</t>
  </si>
  <si>
    <t>V0001-CA-876-DS</t>
  </si>
  <si>
    <t>VTMBCEB1KBT000001</t>
  </si>
  <si>
    <t>V0002-CA-080-DT</t>
  </si>
  <si>
    <t>VTMBCEB1KBT000002</t>
  </si>
  <si>
    <t>V0003-CE-436-TJ</t>
  </si>
  <si>
    <t>VTMBCEB1KCT000003</t>
  </si>
  <si>
    <t>V0004-CE-807-TJ</t>
  </si>
  <si>
    <t>VTMBCEB1KCT000004</t>
  </si>
  <si>
    <t>V0005-CE-132-TK</t>
  </si>
  <si>
    <t>VTMBCEB1KCT000005</t>
  </si>
  <si>
    <t>V0006-CE-396-TK</t>
  </si>
  <si>
    <t>VTMBCEB1KCT000006</t>
  </si>
  <si>
    <t>V0007-CE-694-TK</t>
  </si>
  <si>
    <t>VTMBCEB1KCT000007</t>
  </si>
  <si>
    <t>V0008-CE-931-TK</t>
  </si>
  <si>
    <t>VTMBCEB1KCT000008</t>
  </si>
  <si>
    <t>V0009-CE-242-TN</t>
  </si>
  <si>
    <t>VTMBCEB1KCT000009</t>
  </si>
  <si>
    <t>V0010-CE-865-TN</t>
  </si>
  <si>
    <t>VTMBCEB1KCT000010</t>
  </si>
  <si>
    <t>V0011-CE-099-TP</t>
  </si>
  <si>
    <t>VTMBCEB1KCT000011</t>
  </si>
  <si>
    <t>V0012-CE-275-TP</t>
  </si>
  <si>
    <t>VTMBCEB1KCT000012</t>
  </si>
  <si>
    <t>V0013-CE-471-TP</t>
  </si>
  <si>
    <t>VTMBCEB1KCT000013</t>
  </si>
  <si>
    <t>V0014-CE-720-TP</t>
  </si>
  <si>
    <t>VTMBCEB1KCT000014</t>
  </si>
  <si>
    <t>V0015-CE-955-TP</t>
  </si>
  <si>
    <t>VTMBCEB1KCT000015</t>
  </si>
  <si>
    <t>V0016-CE-226-TQ</t>
  </si>
  <si>
    <t>VTMBCEB1KCT000016</t>
  </si>
  <si>
    <t>V0017-CE-483-TQ</t>
  </si>
  <si>
    <t>VTMBCEB1KCT000017</t>
  </si>
  <si>
    <t>V0018-CE-619-TQ</t>
  </si>
  <si>
    <t>VTMBCEB1KCT000018</t>
  </si>
  <si>
    <t>V0019-CE-764-TQ</t>
  </si>
  <si>
    <t>VTMBCEB1KCT000019</t>
  </si>
  <si>
    <t>V0020-CE-978-TQ</t>
  </si>
  <si>
    <t>VTMBCEB1KCT000020</t>
  </si>
  <si>
    <t>V0021-CE-146-TR</t>
  </si>
  <si>
    <t>VTMBCEB1KCT000021</t>
  </si>
  <si>
    <t>V0022-CE-328-TR</t>
  </si>
  <si>
    <t>VTMBCEB1KCT000022</t>
  </si>
  <si>
    <t>V0023-CE-151-VH</t>
  </si>
  <si>
    <t>VTMBCEB1KCT000023</t>
  </si>
  <si>
    <t>V0024-CE-384-VH</t>
  </si>
  <si>
    <t>VTMBCEB1KCT000024</t>
  </si>
  <si>
    <t>V0025-CE-692-VH</t>
  </si>
  <si>
    <t>VTMBCEB1KCT000025</t>
  </si>
  <si>
    <t>V0026-CE-018-VJ</t>
  </si>
  <si>
    <t>VTMBCEB1KCT000026</t>
  </si>
  <si>
    <t>V0027-CE-307-VJ</t>
  </si>
  <si>
    <t>VTMBCEB1KCT000027</t>
  </si>
  <si>
    <t>V0028-CE-623-VJ</t>
  </si>
  <si>
    <t>VTMBCEB1KCT000028</t>
  </si>
  <si>
    <t>V0029-CE-951-VJ</t>
  </si>
  <si>
    <t>VTMBCEB1KCT000029</t>
  </si>
  <si>
    <t>V0030-CE-257-VK</t>
  </si>
  <si>
    <t>VTMBCEB1KCT000030</t>
  </si>
  <si>
    <t>V0031-CE-610-VK</t>
  </si>
  <si>
    <t>VTMBCEB1KCT000031</t>
  </si>
  <si>
    <t>V0032-CE-100-VL</t>
  </si>
  <si>
    <t>VTMBCEB1KCT000032</t>
  </si>
  <si>
    <t>V0033-CE-469-VL</t>
  </si>
  <si>
    <t>VTMBCEB1KCT000033</t>
  </si>
  <si>
    <t>V0034-CE-838-VL</t>
  </si>
  <si>
    <t>VTMBCEB1KCT000034</t>
  </si>
  <si>
    <t>V0035-CE-151-VM</t>
  </si>
  <si>
    <t>VTMBCEB1KCT000035</t>
  </si>
  <si>
    <t>V0036-CE-452-VM</t>
  </si>
  <si>
    <t>VTMBCEB1KCT000036</t>
  </si>
  <si>
    <t>V0037-CE-036-VN</t>
  </si>
  <si>
    <t>VTMBCEB1KCT000037</t>
  </si>
  <si>
    <t>V0038-CE-425-VN</t>
  </si>
  <si>
    <t>VTMBCEB1KCT000038</t>
  </si>
  <si>
    <t>V0039-CE-744-VN</t>
  </si>
  <si>
    <t>VTMBCEB1KCT000039</t>
  </si>
  <si>
    <t>V0040-CE-092-VP</t>
  </si>
  <si>
    <t>VTMBCEB1KCT000040</t>
  </si>
  <si>
    <t>V0041-CE-451-VP</t>
  </si>
  <si>
    <t>VTMBCEB1KCT000041</t>
  </si>
  <si>
    <t>V0042-CE-781-VP</t>
  </si>
  <si>
    <t>VTMBCEB1KCT000042</t>
  </si>
  <si>
    <t>V0043-CE-087-VQ</t>
  </si>
  <si>
    <t>VTMBCEB1KCT000043</t>
  </si>
  <si>
    <t>V0044-CE-409-VQ</t>
  </si>
  <si>
    <t>VTMBCEB1KCT000044</t>
  </si>
  <si>
    <t>V0045-CE-713-VQ</t>
  </si>
  <si>
    <t>VTMBCEB1KCT000045</t>
  </si>
  <si>
    <t>V0046-CE-054-VR</t>
  </si>
  <si>
    <t>VTMBCEB1KCT000046</t>
  </si>
  <si>
    <t>V0047-CE-392-VR</t>
  </si>
  <si>
    <t>VTMBCEB1KCT000047</t>
  </si>
  <si>
    <t>V0048-CE-518-VS</t>
  </si>
  <si>
    <t>VTMBCEB1KCT000048</t>
  </si>
  <si>
    <t>V0049-CE-822-VS</t>
  </si>
  <si>
    <t>VTMBCEB1KCT000049</t>
  </si>
  <si>
    <t>V0050-CE-215-VT</t>
  </si>
  <si>
    <t>VTMBCEB1KCT000050</t>
  </si>
  <si>
    <t>V0051-CE-511-VT</t>
  </si>
  <si>
    <t>VTMBCEB1KCT000051</t>
  </si>
  <si>
    <t>V0052-CE-823-VT</t>
  </si>
  <si>
    <t>VTMBCEB1KCT000052</t>
  </si>
  <si>
    <t>V0053-CE-103-VV</t>
  </si>
  <si>
    <t>VTMBCEB1KCT000053</t>
  </si>
  <si>
    <t>V0054-CE-393-VV</t>
  </si>
  <si>
    <t>VTMBCEB1KCT000054</t>
  </si>
  <si>
    <t>V0055-CE-652-VV</t>
  </si>
  <si>
    <t>VTMBCEB1KCT000055</t>
  </si>
  <si>
    <t>V0056-CE-007-VW</t>
  </si>
  <si>
    <t>VTMBCEB1KCT000056</t>
  </si>
  <si>
    <t>V0057-CE-299-VW</t>
  </si>
  <si>
    <t>VTMBCEB1KCT000057</t>
  </si>
  <si>
    <t>V0058-CE-526-VW</t>
  </si>
  <si>
    <t>VTMBCEB1KCT000058</t>
  </si>
  <si>
    <t>V0059-CE-895-VW</t>
  </si>
  <si>
    <t>VTMBCEB1KCT000059</t>
  </si>
  <si>
    <t>V0060-CE-757-VY</t>
  </si>
  <si>
    <t>VTMBCEB1KCT000060</t>
  </si>
  <si>
    <t>V0061-CE-292-VZ</t>
  </si>
  <si>
    <t>VTMBCEB1KCT000061</t>
  </si>
  <si>
    <t>V0062-CE-046-WA</t>
  </si>
  <si>
    <t>VTMBCEB1KCT000062</t>
  </si>
  <si>
    <t>V0063-CE-798-XY</t>
  </si>
  <si>
    <t>VTMBCEB1KCT000063</t>
  </si>
  <si>
    <t>V0064-CE-121-XZ</t>
  </si>
  <si>
    <t>VTMBCEB1KCT000064</t>
  </si>
  <si>
    <t>V0065-CE-352-XZ</t>
  </si>
  <si>
    <t>VTMBCEB1KCT000065</t>
  </si>
  <si>
    <t>V0066-CE-608-XZ</t>
  </si>
  <si>
    <t>VTMBCEB1KCT000066</t>
  </si>
  <si>
    <t>V0067-CE-859-XZ</t>
  </si>
  <si>
    <t>VTMBCEB1KCT000067</t>
  </si>
  <si>
    <t>V0068-CE-143-YA</t>
  </si>
  <si>
    <t>VTMBCEB1KCT000068</t>
  </si>
  <si>
    <t>V0069-CE-472-YA</t>
  </si>
  <si>
    <t>VTMBCEB1KCT000069</t>
  </si>
  <si>
    <t>V0070-CE-733-YA</t>
  </si>
  <si>
    <t>VTMBCEB1KCT000070</t>
  </si>
  <si>
    <t>V0071-CE-073-YB</t>
  </si>
  <si>
    <t>VTMBCEB1KCT000071</t>
  </si>
  <si>
    <t>V0072-CE-362-YB</t>
  </si>
  <si>
    <t>VTMBCEB1KCT000072</t>
  </si>
  <si>
    <t>V0073-CE-654-YB</t>
  </si>
  <si>
    <t>VTMBCEB1KCT000073</t>
  </si>
  <si>
    <t>V0074-CE-927-YB</t>
  </si>
  <si>
    <t>VTMBCEB1KCT000074</t>
  </si>
  <si>
    <t>V0075-CE-205-YC</t>
  </si>
  <si>
    <t>VTMBCEB1KCT000075</t>
  </si>
  <si>
    <t>V0076-CE-446-YC</t>
  </si>
  <si>
    <t>VTMBCEB1KCT000076</t>
  </si>
  <si>
    <t>V0077-CE-741-YC</t>
  </si>
  <si>
    <t>VTMBCEB1KCT000077</t>
  </si>
  <si>
    <t>V0078-CE-008-YD</t>
  </si>
  <si>
    <t>VTMBCEB1KCT000078</t>
  </si>
  <si>
    <t>V0079-CE-300-YD</t>
  </si>
  <si>
    <t>VTMBCEB1KCT000079</t>
  </si>
  <si>
    <t>V0080-CE-536-YD</t>
  </si>
  <si>
    <t>VTMBCEB1KCT000080</t>
  </si>
  <si>
    <t>V0081-CE-786-YD</t>
  </si>
  <si>
    <t>VTMBCEB1KCT000081</t>
  </si>
  <si>
    <t>V0082-CE-075-YE</t>
  </si>
  <si>
    <t>VTMBCEB1KCT000082</t>
  </si>
  <si>
    <t>V0083-CE-872-YE</t>
  </si>
  <si>
    <t>VTMBCEB1KCT000083</t>
  </si>
  <si>
    <t>V0084-CE-117-YF</t>
  </si>
  <si>
    <t>VTMBCEB1KCT000084</t>
  </si>
  <si>
    <t>V0085-CE-391-YF</t>
  </si>
  <si>
    <t>VTMBCEB1KCT000085</t>
  </si>
  <si>
    <t>V0086-CE-661-YF</t>
  </si>
  <si>
    <t>VTMBCEB1KCT000086</t>
  </si>
  <si>
    <t>V0087-CE-914-YF</t>
  </si>
  <si>
    <t>VTMBCEB1KCT000087</t>
  </si>
  <si>
    <t>V0088-CE-191-YG</t>
  </si>
  <si>
    <t>VTMBCEB1KCT000088</t>
  </si>
  <si>
    <t>V0089-CE-410-YG</t>
  </si>
  <si>
    <t>VTMBCEB1KCT000089</t>
  </si>
  <si>
    <t>V0090-CE-625-YG</t>
  </si>
  <si>
    <t>VTMBCEB1KCT000090</t>
  </si>
  <si>
    <t>V0091-CE-894-YG</t>
  </si>
  <si>
    <t>VTMBCEB1KCT000091</t>
  </si>
  <si>
    <t>V0092-CE-093-YH</t>
  </si>
  <si>
    <t>VTMBCEB1KCT000092</t>
  </si>
  <si>
    <t>V0093-CE-299-YH</t>
  </si>
  <si>
    <t>VTMBCEB1KCT000093</t>
  </si>
  <si>
    <t>V0094-CE-477-YH</t>
  </si>
  <si>
    <t>VTMBCEB1KCT000094</t>
  </si>
  <si>
    <t>V0095-CE-659-YH</t>
  </si>
  <si>
    <t>VTMBCEB1KCT000095</t>
  </si>
  <si>
    <t>V0096-CE-180-YK</t>
  </si>
  <si>
    <t>VTMBCEB1KCT000096</t>
  </si>
  <si>
    <t>V0097-CE-836-YK</t>
  </si>
  <si>
    <t>VTMBCEB1KCT000097</t>
  </si>
  <si>
    <t>V0098-CE-557-YL</t>
  </si>
  <si>
    <t>VTMBCEB1KCT000098</t>
  </si>
  <si>
    <t>V0099-CE-858-YL</t>
  </si>
  <si>
    <t>VTMBCEB1KCT000099</t>
  </si>
  <si>
    <t>V0100-CE-128-YM</t>
  </si>
  <si>
    <t>VTMBCEB1KCT000100</t>
  </si>
  <si>
    <t>V0101-CE-211-YM</t>
  </si>
  <si>
    <t>VTMBCEB1KCT000101</t>
  </si>
  <si>
    <t>V0102-CE-281-YM</t>
  </si>
  <si>
    <t>VTMBCEB1KCT000102</t>
  </si>
  <si>
    <t>V0103-CE-358-ZF</t>
  </si>
  <si>
    <t>VTMBCEB1KCT000103</t>
  </si>
  <si>
    <t>V0104-CE-709-ZF</t>
  </si>
  <si>
    <t>VTMBCEB1KCT000104</t>
  </si>
  <si>
    <t>V0105-CE-005-ZG</t>
  </si>
  <si>
    <t>VTMBCEB1KCT000105</t>
  </si>
  <si>
    <t>V0106-CE-306-ZG</t>
  </si>
  <si>
    <t>VTMBCEB1KCT000106</t>
  </si>
  <si>
    <t>V0107-CE-579-ZG</t>
  </si>
  <si>
    <t>VTMBCEB1KCT000107</t>
  </si>
  <si>
    <t>V0108-CE-856-ZG</t>
  </si>
  <si>
    <t>VTMBCEB1KCT000108</t>
  </si>
  <si>
    <t>V0109-CE-143-ZH</t>
  </si>
  <si>
    <t>VTMBCEB1KCT000109</t>
  </si>
  <si>
    <t>V0110-CE-423-ZH</t>
  </si>
  <si>
    <t>VTMBCEB1KCT000110</t>
  </si>
  <si>
    <t>V0111-CE-760-ZH</t>
  </si>
  <si>
    <t>VTMBCEB1KCT000111</t>
  </si>
  <si>
    <t>V0112-CE-099-ZJ</t>
  </si>
  <si>
    <t>VTMBCEB1KCT000112</t>
  </si>
  <si>
    <t>V0113-CE-561-ZJ</t>
  </si>
  <si>
    <t>VTMBCEB1KCT000113</t>
  </si>
  <si>
    <t>V0114-CE-864-ZJ</t>
  </si>
  <si>
    <t>VTMBCEB1KCT000114</t>
  </si>
  <si>
    <t>V0115-CE-253-ZK</t>
  </si>
  <si>
    <t>VTMBCEB1KCT000115</t>
  </si>
  <si>
    <t>V0116-CE-541-ZK</t>
  </si>
  <si>
    <t>VTMBCEB1KCT000116</t>
  </si>
  <si>
    <t>V0117-CE-876-ZK</t>
  </si>
  <si>
    <t>VTMBCEB1KCT000117</t>
  </si>
  <si>
    <t>V0118-CE-228-ZL</t>
  </si>
  <si>
    <t>VTMBCEB1KCT000118</t>
  </si>
  <si>
    <t>V0119-CE-533-ZL</t>
  </si>
  <si>
    <t>VTMBCEB1KCT000119</t>
  </si>
  <si>
    <t>V0120-CE-840-ZL</t>
  </si>
  <si>
    <t>VTMBCEB1KCT000120</t>
  </si>
  <si>
    <t>V0121-CE-258-ZM</t>
  </si>
  <si>
    <t>VTMBCEB1KCT000121</t>
  </si>
  <si>
    <t>V0122-CE-640-ZM</t>
  </si>
  <si>
    <t>VTMBCEB1KCT000122</t>
  </si>
  <si>
    <t>V0123-CE-999-ZM</t>
  </si>
  <si>
    <t>VTMBCEB1KCT000123</t>
  </si>
  <si>
    <t>V0124-CE-378-ZN</t>
  </si>
  <si>
    <t>VTMBCEB1KCT000124</t>
  </si>
  <si>
    <t>V0125-CE-326-ZP</t>
  </si>
  <si>
    <t>VTMBCEB1KCT000125</t>
  </si>
  <si>
    <t>V0126-CE-680-ZP</t>
  </si>
  <si>
    <t>VTMBCEB1KCT000126</t>
  </si>
  <si>
    <t>V0127-CE-994-ZP</t>
  </si>
  <si>
    <t>VTMBCEB1KCT000127</t>
  </si>
  <si>
    <t>V0128-CE-313-ZQ</t>
  </si>
  <si>
    <t>VTMBCEB1KCT000128</t>
  </si>
  <si>
    <t>V0129-CE-628-ZQ</t>
  </si>
  <si>
    <t>VTMBCEB1KCT000129</t>
  </si>
  <si>
    <t>V0130-CE-927-ZQ</t>
  </si>
  <si>
    <t>VTMBCEB1KCT000130</t>
  </si>
  <si>
    <t>V0131-CE-209-ZR</t>
  </si>
  <si>
    <t>VTMBCEB1KCT000131</t>
  </si>
  <si>
    <t>V0132-CE-505-ZR</t>
  </si>
  <si>
    <t>VTMBCEB1KCT000132</t>
  </si>
  <si>
    <t>V0133-CE-816-ZR</t>
  </si>
  <si>
    <t>VTMBCEB1KCT000133</t>
  </si>
  <si>
    <t>V0134-CE-112-ZS</t>
  </si>
  <si>
    <t>VTMBCEB1KCT000134</t>
  </si>
  <si>
    <t>V0135-CE-426-ZS</t>
  </si>
  <si>
    <t>VTMBCEB1KCT000135</t>
  </si>
  <si>
    <t>V0136-CE-672-ZS</t>
  </si>
  <si>
    <t>VTMBCEB1KCT000136</t>
  </si>
  <si>
    <t>V0137-CE-989-ZS</t>
  </si>
  <si>
    <t>VTMBCEB1KCT000137</t>
  </si>
  <si>
    <t>V0138-CE-371-ZT</t>
  </si>
  <si>
    <t>VTMBCEB1KCT000138</t>
  </si>
  <si>
    <t>V0139-CE-126-ZW</t>
  </si>
  <si>
    <t>VTMBCEB1KCT000139</t>
  </si>
  <si>
    <t>V0140-CE-422-ZW</t>
  </si>
  <si>
    <t>VTMBCEB1KCT000140</t>
  </si>
  <si>
    <t>V0141-CE-997-ZW</t>
  </si>
  <si>
    <t>VTMBCEB1KCT000141</t>
  </si>
  <si>
    <t>V0142-CE-471-ZX</t>
  </si>
  <si>
    <t>VTMBCEB1KCT000142</t>
  </si>
  <si>
    <t>V0143-CF-156-AV</t>
  </si>
  <si>
    <t>VTMBCEB1KCT000143</t>
  </si>
  <si>
    <t>V0144-CF-576-AV</t>
  </si>
  <si>
    <t>VTMBCEB1KCT000144</t>
  </si>
  <si>
    <t>V0145-CF-952-AV</t>
  </si>
  <si>
    <t>VTMBCEB1KCT000145</t>
  </si>
  <si>
    <t>V0146-CF-258-AW</t>
  </si>
  <si>
    <t>VTMBCEB1KCT000146</t>
  </si>
  <si>
    <t>V0147-CF-586-AW</t>
  </si>
  <si>
    <t>VTMBCEB1KCT000147</t>
  </si>
  <si>
    <t>V0148-CF-964-AW</t>
  </si>
  <si>
    <t>VTMBCEB1KCT000148</t>
  </si>
  <si>
    <t>V0149-CF-256-AX</t>
  </si>
  <si>
    <t>VTMBCEB1KCT000149</t>
  </si>
  <si>
    <t>V0150-CF-604-AX</t>
  </si>
  <si>
    <t>VTMBCEB1KCT000150</t>
  </si>
  <si>
    <t>V0151-CF-976-AX</t>
  </si>
  <si>
    <t>VTMBCEB1KCT000151</t>
  </si>
  <si>
    <t>V0152-CF-333-AY</t>
  </si>
  <si>
    <t>VTMBCEB1KCT000152</t>
  </si>
  <si>
    <t>V0153-CF-614-AY</t>
  </si>
  <si>
    <t>VTMBCEB1KCT000153</t>
  </si>
  <si>
    <t>V0154-CF-946-AY</t>
  </si>
  <si>
    <t>VTMBCEB1KCT000154</t>
  </si>
  <si>
    <t>V0155-CF-290-AZ</t>
  </si>
  <si>
    <t>VTMBCEB1KCT000155</t>
  </si>
  <si>
    <t>V0156-CF-660-AZ</t>
  </si>
  <si>
    <t>VTMBCEB1KCT000156</t>
  </si>
  <si>
    <t>V0157-CF-051-BA</t>
  </si>
  <si>
    <t>VTMBCEB1KCT000157</t>
  </si>
  <si>
    <t>V0158-CF-423-BA</t>
  </si>
  <si>
    <t>VTMBCEB1KCT000158</t>
  </si>
  <si>
    <t>V0159-CF-839-BA</t>
  </si>
  <si>
    <t>VTMBCEB1KCT000159</t>
  </si>
  <si>
    <t>V0160-CF-163-BB</t>
  </si>
  <si>
    <t>VTMBCEB1KCT000160</t>
  </si>
  <si>
    <t>V0161-CF-575-BB</t>
  </si>
  <si>
    <t>VTMBCEB1KCT000161</t>
  </si>
  <si>
    <t>V0162-CF-883-BB</t>
  </si>
  <si>
    <t>VTMBCEB1KCT000162</t>
  </si>
  <si>
    <t>V0163-CF-242-BC</t>
  </si>
  <si>
    <t>VTMBCEB1KCT000163</t>
  </si>
  <si>
    <t>V0164-CF-670-BC</t>
  </si>
  <si>
    <t>VTMBCEB1KCT000164</t>
  </si>
  <si>
    <t>V0165-CF-025-BD</t>
  </si>
  <si>
    <t>VTMBCEB1KCT000165</t>
  </si>
  <si>
    <t>V0166-CF-337-BD</t>
  </si>
  <si>
    <t>VTMBCEB1KCT000166</t>
  </si>
  <si>
    <t>V0167-CF-518-BE</t>
  </si>
  <si>
    <t>VTMBCEB1KCT000167</t>
  </si>
  <si>
    <t>V0168-CF-855-BE</t>
  </si>
  <si>
    <t>VTMBCEB1KCT000168</t>
  </si>
  <si>
    <t>V0169-CF-166-BF</t>
  </si>
  <si>
    <t>VTMBCEB1KCT000169</t>
  </si>
  <si>
    <t>V0170-CF-402-BF</t>
  </si>
  <si>
    <t>VTMBCEB1KCT000170</t>
  </si>
  <si>
    <t>V0171-CF-807-BF</t>
  </si>
  <si>
    <t>VTMBCEB1KCT000171</t>
  </si>
  <si>
    <t>V0172-CF-081-BG</t>
  </si>
  <si>
    <t>VTMBCEB1KCT000172</t>
  </si>
  <si>
    <t>V0173-CF-344-BG</t>
  </si>
  <si>
    <t>VTMBCEB1KCT000173</t>
  </si>
  <si>
    <t>V0174-CF-612-BG</t>
  </si>
  <si>
    <t>VTMBCEB1KCT000174</t>
  </si>
  <si>
    <t>V0175-CF-830-BG</t>
  </si>
  <si>
    <t>VTMBCEB1KCT000175</t>
  </si>
  <si>
    <t>V0176-CF-074-BH</t>
  </si>
  <si>
    <t>VTMBCEB1KCT000176</t>
  </si>
  <si>
    <t>V0177-CF-287-BH</t>
  </si>
  <si>
    <t>VTMBCEB1KCT000177</t>
  </si>
  <si>
    <t>V0178-CF-148-BK</t>
  </si>
  <si>
    <t>VTMBCEB1KCT000178</t>
  </si>
  <si>
    <t>V0179-CF-532-BK</t>
  </si>
  <si>
    <t>VTMBCEB1KCT000179</t>
  </si>
  <si>
    <t>V0180-CF-709-BL</t>
  </si>
  <si>
    <t>VTMBCEB1KCT000180</t>
  </si>
  <si>
    <t>V0181-CF-212-BM</t>
  </si>
  <si>
    <t>VTMBCEB1KCT000181</t>
  </si>
  <si>
    <t>V0182-CF-308-BM</t>
  </si>
  <si>
    <t>VTMBCEB1KCT000182</t>
  </si>
  <si>
    <t>V0183-CF-247-CG</t>
  </si>
  <si>
    <t>VTMBCEB1KCT000183</t>
  </si>
  <si>
    <t>V0184-CF-499-CG</t>
  </si>
  <si>
    <t>VTMBCEB1KCT000184</t>
  </si>
  <si>
    <t>V0185-CF-769-CG</t>
  </si>
  <si>
    <t>VTMBCEB1KCT000185</t>
  </si>
  <si>
    <t>V0186-CF-005-CH</t>
  </si>
  <si>
    <t>VTMBCEB1KCT000186</t>
  </si>
  <si>
    <t>V0187-CF-261-CH</t>
  </si>
  <si>
    <t>VTMBCEB1KCT000187</t>
  </si>
  <si>
    <t>V0188-CF-512-CH</t>
  </si>
  <si>
    <t>VTMBCEB1KCT000188</t>
  </si>
  <si>
    <t>V0189-CF-796-CH</t>
  </si>
  <si>
    <t>VTMBCEB1KCT000189</t>
  </si>
  <si>
    <t>V0190-CF-047-CJ</t>
  </si>
  <si>
    <t>VTMBCEB1KCT000190</t>
  </si>
  <si>
    <t>V0191-CF-351-CJ</t>
  </si>
  <si>
    <t>VTMBCEB1KCT000191</t>
  </si>
  <si>
    <t>V0192-CF-658-CJ</t>
  </si>
  <si>
    <t>VTMBCEB1KCT000192</t>
  </si>
  <si>
    <t>V0193-CF-949-CJ</t>
  </si>
  <si>
    <t>VTMBCEB1KCT000193</t>
  </si>
  <si>
    <t>V0194-CF-203-CK</t>
  </si>
  <si>
    <t>VTMBCEB1KCT000194</t>
  </si>
  <si>
    <t>V0195-CF-604-CK</t>
  </si>
  <si>
    <t>VTMBCEB1KCT000195</t>
  </si>
  <si>
    <t>V0196-CF-886-CK</t>
  </si>
  <si>
    <t>VTMBCEB1KCT000196</t>
  </si>
  <si>
    <t>V0197-CF-192-CL</t>
  </si>
  <si>
    <t>VTMBCEB1KCT000197</t>
  </si>
  <si>
    <t>V0198-CF-516-CL</t>
  </si>
  <si>
    <t>VTMBCEB1KCT000198</t>
  </si>
  <si>
    <t>V0199-CF-837-CL</t>
  </si>
  <si>
    <t>VTMBCEB1KCT000199</t>
  </si>
  <si>
    <t>V0200-CF-145-CM</t>
  </si>
  <si>
    <t>VTMBCEB1KCT000200</t>
  </si>
  <si>
    <t>V0201-CF-451-CM</t>
  </si>
  <si>
    <t>VTMBCEB1KCT000201</t>
  </si>
  <si>
    <t>V0202-CF-803-CM</t>
  </si>
  <si>
    <t>VTMBCEB1KCT000202</t>
  </si>
  <si>
    <t>V0203-CF-087-CN</t>
  </si>
  <si>
    <t>VTMBCEB1KCT000203</t>
  </si>
  <si>
    <t>V0204-CF-419-CN</t>
  </si>
  <si>
    <t>VTMBCEB1KCT000204</t>
  </si>
  <si>
    <t>V0205-CF-752-CN</t>
  </si>
  <si>
    <t>VTMBCEB1KCT000205</t>
  </si>
  <si>
    <t>V0206-CF-025-CP</t>
  </si>
  <si>
    <t>VTMBCEB1KCT000206</t>
  </si>
  <si>
    <t>V0207-CF-792-CP</t>
  </si>
  <si>
    <t>VTMBCEB1KCT000207</t>
  </si>
  <si>
    <t>V0208-CF-091-CQ</t>
  </si>
  <si>
    <t>VTMBCEB1KCT000208</t>
  </si>
  <si>
    <t>V0209-CF-396-CQ</t>
  </si>
  <si>
    <t>VTMBCEB1KCT000209</t>
  </si>
  <si>
    <t>V0210-CF-687-CQ</t>
  </si>
  <si>
    <t>VTMBCEB1KCT000210</t>
  </si>
  <si>
    <t>V0211-CF-958-CQ</t>
  </si>
  <si>
    <t>VTMBCEB1KCT000211</t>
  </si>
  <si>
    <t>V0212-CF-196-CR</t>
  </si>
  <si>
    <t>VTMBCEB1KCT000212</t>
  </si>
  <si>
    <t>V0213-CF-441-CR</t>
  </si>
  <si>
    <t>VTMBCEB1KCT000213</t>
  </si>
  <si>
    <t>V0214-CF-659-CR</t>
  </si>
  <si>
    <t>VTMBCEB1KCT000214</t>
  </si>
  <si>
    <t>V0215-CF-918-CR</t>
  </si>
  <si>
    <t>VTMBCEB1KCT000215</t>
  </si>
  <si>
    <t>V0216-CF-153-CS</t>
  </si>
  <si>
    <t>VTMBCEB1KCT000216</t>
  </si>
  <si>
    <t>V0217-CF-369-CS</t>
  </si>
  <si>
    <t>VTMBCEB1KCT000217</t>
  </si>
  <si>
    <t>V0218-CF-547-CS</t>
  </si>
  <si>
    <t>VTMBCEB1KCT000218</t>
  </si>
  <si>
    <t>V0219-CF-124-CX</t>
  </si>
  <si>
    <t>VTMBCEB1KCT000219</t>
  </si>
  <si>
    <t>V0220-CF-522-CX</t>
  </si>
  <si>
    <t>VTMBCEB1KCT000220</t>
  </si>
  <si>
    <t>V0221-CF-701-CX</t>
  </si>
  <si>
    <t>VTMBCEB1KCT000221</t>
  </si>
  <si>
    <t>V0222-CF-805-CX</t>
  </si>
  <si>
    <t>VTMBCEB1KCT000222</t>
  </si>
  <si>
    <t>V0223-CF-905-DP</t>
  </si>
  <si>
    <t>VTMBCEB1KCT000223</t>
  </si>
  <si>
    <t>V0224-CF-281-DQ</t>
  </si>
  <si>
    <t>VTMBCEB1KCT000224</t>
  </si>
  <si>
    <t>V0225-CF-629-DQ</t>
  </si>
  <si>
    <t>VTMBCEB1KCT000225</t>
  </si>
  <si>
    <t>V0226-CF-897-DQ</t>
  </si>
  <si>
    <t>VTMBCEB1KCT000226</t>
  </si>
  <si>
    <t>V0227-CF-188-DR</t>
  </si>
  <si>
    <t>VTMBCEB1KCT000227</t>
  </si>
  <si>
    <t>V0228-CF-488-DR</t>
  </si>
  <si>
    <t>VTMBCEB1KCT000228</t>
  </si>
  <si>
    <t>V0229-CF-777-DR</t>
  </si>
  <si>
    <t>VTMBCEB1KCT000229</t>
  </si>
  <si>
    <t>V0230-CF-072-DS</t>
  </si>
  <si>
    <t>VTMBCEB1KCT000230</t>
  </si>
  <si>
    <t>V0231-CF-399-DS</t>
  </si>
  <si>
    <t>VTMBCEB1KCT000231</t>
  </si>
  <si>
    <t>V0232-CF-740-DS</t>
  </si>
  <si>
    <t>VTMBCEB1KCT000232</t>
  </si>
  <si>
    <t>V0233-CF-072-DT</t>
  </si>
  <si>
    <t>VTMBCEB1KCT000233</t>
  </si>
  <si>
    <t>V0234-CF-350-DT</t>
  </si>
  <si>
    <t>VTMBCEB1KCT000234</t>
  </si>
  <si>
    <t>V0235-CF-763-DT</t>
  </si>
  <si>
    <t>VTMBCEB1KCT000235</t>
  </si>
  <si>
    <t>V0236-CF-134-DV</t>
  </si>
  <si>
    <t>VTMBCEB1KCT000236</t>
  </si>
  <si>
    <t>V0237-CF-462-DV</t>
  </si>
  <si>
    <t>VTMBCEB1KCT000237</t>
  </si>
  <si>
    <t>V0238-CF-773-DV</t>
  </si>
  <si>
    <t>VTMBCEB1KCT000238</t>
  </si>
  <si>
    <t>V0239-CF-083-DW</t>
  </si>
  <si>
    <t>VTMBCEB1KCT000239</t>
  </si>
  <si>
    <t>V0240-CF-400-DW</t>
  </si>
  <si>
    <t>VTMBCEB1KCT000240</t>
  </si>
  <si>
    <t>V0241-CF-704-DW</t>
  </si>
  <si>
    <t>VTMBCEB1KCT000241</t>
  </si>
  <si>
    <t>V0242-CF-983-DW</t>
  </si>
  <si>
    <t>VTMBCEB1KCT000242</t>
  </si>
  <si>
    <t>V0243-CF-269-DX</t>
  </si>
  <si>
    <t>VTMBCEB1KCT000243</t>
  </si>
  <si>
    <t>V0244-CF-603-DX</t>
  </si>
  <si>
    <t>VTMBCEB1KCT000244</t>
  </si>
  <si>
    <t>V0245-CF-944-DX</t>
  </si>
  <si>
    <t>VTMBCEB1KCT000245</t>
  </si>
  <si>
    <t>V0246-CF-261-DY</t>
  </si>
  <si>
    <t>VTMBCEB1KCT000246</t>
  </si>
  <si>
    <t>V0247-CF-556-DY</t>
  </si>
  <si>
    <t>VTMBCEB1KCT000247</t>
  </si>
  <si>
    <t>V0248-CF-523-DZ</t>
  </si>
  <si>
    <t>VTMBCEB1KCT000248</t>
  </si>
  <si>
    <t>V0249-CF-799-DZ</t>
  </si>
  <si>
    <t>VTMBCEB1KCT000249</t>
  </si>
  <si>
    <t>V0250-CF-111-EA</t>
  </si>
  <si>
    <t>VTMBCEB1KCT000250</t>
  </si>
  <si>
    <t>V0251-CF-408-EA</t>
  </si>
  <si>
    <t>VTMBCEB1KCT000251</t>
  </si>
  <si>
    <t>V0252-CF-703-EA</t>
  </si>
  <si>
    <t>VTMBCEB1KCT000252</t>
  </si>
  <si>
    <t>V0253-CF-943-EA</t>
  </si>
  <si>
    <t>VTMBCEB1KCT000253</t>
  </si>
  <si>
    <t>V0254-CF-208-EB</t>
  </si>
  <si>
    <t>VTMBCEB1KCT000254</t>
  </si>
  <si>
    <t>V0255-CF-448-EB</t>
  </si>
  <si>
    <t>VTMBCEB1KCT000255</t>
  </si>
  <si>
    <t>V0256-CF-660-EB</t>
  </si>
  <si>
    <t>VTMBCEB1KCT000256</t>
  </si>
  <si>
    <t>V0257-CF-949-EB</t>
  </si>
  <si>
    <t>VTMBCEB1KCT000257</t>
  </si>
  <si>
    <t>V0258-CF-221-EC</t>
  </si>
  <si>
    <t>VTMBCEB1KCT000258</t>
  </si>
  <si>
    <t>V0259-CF-437-EC</t>
  </si>
  <si>
    <t>VTMBCEB1KCT000259</t>
  </si>
  <si>
    <t>V0260-CF-635-EC</t>
  </si>
  <si>
    <t>VTMBCEB1KCT000260</t>
  </si>
  <si>
    <t>V0261-CF-167-EE</t>
  </si>
  <si>
    <t>VTMBCEB1KCT000261</t>
  </si>
  <si>
    <t>V0262-CF-440-EE</t>
  </si>
  <si>
    <t>VTMBCEB1KCT000262</t>
  </si>
  <si>
    <t>V0263-CF-941-FB</t>
  </si>
  <si>
    <t>VTMBCEB1KCT000263</t>
  </si>
  <si>
    <t>V0264-CF-314-FC</t>
  </si>
  <si>
    <t>VTMBCEB1KCT000264</t>
  </si>
  <si>
    <t>V0265-CF-553-FC</t>
  </si>
  <si>
    <t>VTMBCEB1KCT000265</t>
  </si>
  <si>
    <t>V0266-CF-804-FC</t>
  </si>
  <si>
    <t>VTMBCEB1KCT000266</t>
  </si>
  <si>
    <t>V0267-CF-066-FD</t>
  </si>
  <si>
    <t>VTMBCEB1KCT000267</t>
  </si>
  <si>
    <t>V0268-CF-315-FD</t>
  </si>
  <si>
    <t>VTMBCEB1KCT000268</t>
  </si>
  <si>
    <t>V0269-CF-548-FD</t>
  </si>
  <si>
    <t>VTMBCEB1KCT000269</t>
  </si>
  <si>
    <t>V0270-CF-793-FD</t>
  </si>
  <si>
    <t>VTMBCEB1KCT000270</t>
  </si>
  <si>
    <t>V0271-CF-045-FE</t>
  </si>
  <si>
    <t>VTMBCEB1KCT000271</t>
  </si>
  <si>
    <t>V0272-CF-295-FE</t>
  </si>
  <si>
    <t>VTMBCEB1KCT000272</t>
  </si>
  <si>
    <t>V0273-CF-572-FE</t>
  </si>
  <si>
    <t>VTMBCEB1KCT000273</t>
  </si>
  <si>
    <t>V0274-CF-831-FE</t>
  </si>
  <si>
    <t>VTMBCEB1KCT000274</t>
  </si>
  <si>
    <t>V0275-CF-085-FF</t>
  </si>
  <si>
    <t>VTMBCEB1KCT000275</t>
  </si>
  <si>
    <t>V0276-CF-398-FF</t>
  </si>
  <si>
    <t>VTMBCEB1KCT000276</t>
  </si>
  <si>
    <t>V0277-CF-669-FF</t>
  </si>
  <si>
    <t>VTMBCEB1KCT000277</t>
  </si>
  <si>
    <t>V0278-CF-985-FF</t>
  </si>
  <si>
    <t>VTMBCEB1KCT000278</t>
  </si>
  <si>
    <t>V0279-CF-285-FG</t>
  </si>
  <si>
    <t>VTMBCEB1KCT000279</t>
  </si>
  <si>
    <t>V0280-CF-553-FG</t>
  </si>
  <si>
    <t>VTMBCEB1KCT000280</t>
  </si>
  <si>
    <t>V0281-CF-830-FG</t>
  </si>
  <si>
    <t>VTMBCEB1KCT000281</t>
  </si>
  <si>
    <t>V0282-CF-123-FH</t>
  </si>
  <si>
    <t>VTMBCEB1KCT000282</t>
  </si>
  <si>
    <t>V0283-CF-424-FH</t>
  </si>
  <si>
    <t>VTMBCEB1KCT000283</t>
  </si>
  <si>
    <t>V0284-CF-700-FH</t>
  </si>
  <si>
    <t>VTMBCEB1KCT000284</t>
  </si>
  <si>
    <t>V0285-CF-963-FH</t>
  </si>
  <si>
    <t>VTMBCEB1KCT000285</t>
  </si>
  <si>
    <t>V0286-CF-248-FJ</t>
  </si>
  <si>
    <t>VTMBCEB1KCT000286</t>
  </si>
  <si>
    <t>V0287-CF-537-FJ</t>
  </si>
  <si>
    <t>VTMBCEB1KCT000287</t>
  </si>
  <si>
    <t>V0288-CF-806-FJ</t>
  </si>
  <si>
    <t>VTMBCEB1KCT000288</t>
  </si>
  <si>
    <t>V0289-CF-061-FK</t>
  </si>
  <si>
    <t>VTMBCEB1KCT000289</t>
  </si>
  <si>
    <t>V0290-CF-070-FL</t>
  </si>
  <si>
    <t>VTMBCEB1KCT000290</t>
  </si>
  <si>
    <t>V0291-CF-500-FL</t>
  </si>
  <si>
    <t>VTMBCEB1KCT000291</t>
  </si>
  <si>
    <t>V0292-CF-743-FL</t>
  </si>
  <si>
    <t>VTMBCEB1KCT000292</t>
  </si>
  <si>
    <t>V0293-CF-014-FM</t>
  </si>
  <si>
    <t>VTMBCEB1KCT000293</t>
  </si>
  <si>
    <t>V0294-CF-232-FM</t>
  </si>
  <si>
    <t>VTMBCEB1KCT000294</t>
  </si>
  <si>
    <t>V0295-CF-474-FM</t>
  </si>
  <si>
    <t>VTMBCEB1KCT000295</t>
  </si>
  <si>
    <t>V0296-CF-708-FM</t>
  </si>
  <si>
    <t>VTMBCEB1KCT000296</t>
  </si>
  <si>
    <t>V0297-CF-952-FM</t>
  </si>
  <si>
    <t>VTMBCEB1KCT000297</t>
  </si>
  <si>
    <t>V0298-CF-179-FN</t>
  </si>
  <si>
    <t>VTMBCEB1KCT000298</t>
  </si>
  <si>
    <t>V0299-CF-409-FN</t>
  </si>
  <si>
    <t>VTMBCEB1KCT000299</t>
  </si>
  <si>
    <t>V0300-CF-641-FN</t>
  </si>
  <si>
    <t>VTMBCEB1KCT000300</t>
  </si>
  <si>
    <t>V0301-CF-897-FN</t>
  </si>
  <si>
    <t>VTMBCEB1KCT000301</t>
  </si>
  <si>
    <t>V0302-CF-062-FP</t>
  </si>
  <si>
    <t>VTMBCEB1KCT000302</t>
  </si>
  <si>
    <t>V0303-CF-606-HD</t>
  </si>
  <si>
    <t>VTMBCEB1KCT000303</t>
  </si>
  <si>
    <t>V0304-CF-916-HD</t>
  </si>
  <si>
    <t>VTMBCEB1KCT000304</t>
  </si>
  <si>
    <t>V0305-CF-168-HE</t>
  </si>
  <si>
    <t>VTMBCEB1KCT000305</t>
  </si>
  <si>
    <t>V0306-CF-409-HE</t>
  </si>
  <si>
    <t>VTMBCEB1KCT000306</t>
  </si>
  <si>
    <t>V0307-CF-646-HE</t>
  </si>
  <si>
    <t>VTMBCEB1KCT000307</t>
  </si>
  <si>
    <t>V0308-CF-969-HE</t>
  </si>
  <si>
    <t>VTMBCEB1KCT000308</t>
  </si>
  <si>
    <t>V0309-CF-271-HF</t>
  </si>
  <si>
    <t>VTMBCEB1KCT000309</t>
  </si>
  <si>
    <t>V0310-CF-506-HF</t>
  </si>
  <si>
    <t>VTMBCEB1KCT000310</t>
  </si>
  <si>
    <t>V0311-CF-752-HF</t>
  </si>
  <si>
    <t>VTMBCEB1KCT000311</t>
  </si>
  <si>
    <t>V0312-CF-049-HG</t>
  </si>
  <si>
    <t>VTMBCEB1KCT000312</t>
  </si>
  <si>
    <t>V0313-CF-323-HG</t>
  </si>
  <si>
    <t>VTMBCEB1KCT000313</t>
  </si>
  <si>
    <t>V0314-CF-705-HG</t>
  </si>
  <si>
    <t>VTMBCEB1KCT000314</t>
  </si>
  <si>
    <t>V0315-CF-978-HG</t>
  </si>
  <si>
    <t>VTMBCEB1KCT000315</t>
  </si>
  <si>
    <t>V0316-CF-332-HH</t>
  </si>
  <si>
    <t>VTMBCEB1KCT000316</t>
  </si>
  <si>
    <t>V0317-CF-591-HH</t>
  </si>
  <si>
    <t>VTMBCEB1KCT000317</t>
  </si>
  <si>
    <t>V0318-CF-885-HH</t>
  </si>
  <si>
    <t>VTMBCEB1KCT000318</t>
  </si>
  <si>
    <t>V0319-CF-118-HJ</t>
  </si>
  <si>
    <t>VTMBCEB1KCT000319</t>
  </si>
  <si>
    <t>V0320-CF-407-HJ</t>
  </si>
  <si>
    <t>VTMBCEB1KCT000320</t>
  </si>
  <si>
    <t>V0321-CF-780-HJ</t>
  </si>
  <si>
    <t>VTMBCEB1KCT000321</t>
  </si>
  <si>
    <t>V0322-CF-080-HK</t>
  </si>
  <si>
    <t>VTMBCEB1KCT000322</t>
  </si>
  <si>
    <t>V0323-CF-312-HK</t>
  </si>
  <si>
    <t>VTMBCEB1KCT000323</t>
  </si>
  <si>
    <t>V0324-CF-609-HK</t>
  </si>
  <si>
    <t>VTMBCEB1KCT000324</t>
  </si>
  <si>
    <t>V0325-CF-896-HK</t>
  </si>
  <si>
    <t>VTMBCEB1KCT000325</t>
  </si>
  <si>
    <t>V0326-CF-808-HL</t>
  </si>
  <si>
    <t>VTMBCEB1KCT000326</t>
  </si>
  <si>
    <t>V0327-CF-081-HM</t>
  </si>
  <si>
    <t>VTMBCEB1KCT000327</t>
  </si>
  <si>
    <t>V0328-CF-362-HM</t>
  </si>
  <si>
    <t>VTMBCEB1KCT000328</t>
  </si>
  <si>
    <t>V0329-CF-583-HM</t>
  </si>
  <si>
    <t>VTMBCEB1KCT000329</t>
  </si>
  <si>
    <t>V0330-CF-809-HM</t>
  </si>
  <si>
    <t>VTMBCEB1KCT000330</t>
  </si>
  <si>
    <t>V0331-CF-097-HN</t>
  </si>
  <si>
    <t>VTMBCEB1KCT000331</t>
  </si>
  <si>
    <t>V0332-CF-340-HN</t>
  </si>
  <si>
    <t>VTMBCEB1KCT000332</t>
  </si>
  <si>
    <t>V0333-CF-585-HN</t>
  </si>
  <si>
    <t>VTMBCEB1KCT000333</t>
  </si>
  <si>
    <t>V0334-CF-786-HN</t>
  </si>
  <si>
    <t>VTMBCEB1KCT000334</t>
  </si>
  <si>
    <t>V0335-CF-588-HQ</t>
  </si>
  <si>
    <t>VTMBCEB1KCT000335</t>
  </si>
  <si>
    <t>V0336-CF-725-HQ</t>
  </si>
  <si>
    <t>VTMBCEB1KCT000336</t>
  </si>
  <si>
    <t>V0337-CF-890-HQ</t>
  </si>
  <si>
    <t>VTMBCEB1KCT000337</t>
  </si>
  <si>
    <t>V0338-CF-578-HR</t>
  </si>
  <si>
    <t>VTMBCEB1KCT000338</t>
  </si>
  <si>
    <t>V0339-CF-299-HS</t>
  </si>
  <si>
    <t>VTMBCEB1KCT000339</t>
  </si>
  <si>
    <t>V0340-CF-042-HT</t>
  </si>
  <si>
    <t>VTMBCEB1KCT000340</t>
  </si>
  <si>
    <t>V0341-CF-441-HT</t>
  </si>
  <si>
    <t>VTMBCEB1KCT000341</t>
  </si>
  <si>
    <t>V0342-CF-640-HT</t>
  </si>
  <si>
    <t>VTMBCEB1KCT000342</t>
  </si>
  <si>
    <t>V0343-CF-950-JN</t>
  </si>
  <si>
    <t>VTMBCEB1KCT000343</t>
  </si>
  <si>
    <t>V0344-CF-274-JP</t>
  </si>
  <si>
    <t>VTMBCEB1KCT000344</t>
  </si>
  <si>
    <t>V0345-CF-530-JP</t>
  </si>
  <si>
    <t>VTMBCEB1KCT000345</t>
  </si>
  <si>
    <t>V0346-CF-807-JP</t>
  </si>
  <si>
    <t>VTMBCEB1KCT000346</t>
  </si>
  <si>
    <t>V0347-CF-066-JQ</t>
  </si>
  <si>
    <t>VTMBCEB1KCT000347</t>
  </si>
  <si>
    <t>V0348-CF-331-JQ</t>
  </si>
  <si>
    <t>VTMBCEB1KCT000348</t>
  </si>
  <si>
    <t>V0349-CF-585-JQ</t>
  </si>
  <si>
    <t>VTMBCEB1KCT000349</t>
  </si>
  <si>
    <t>V0350-CF-894-JQ</t>
  </si>
  <si>
    <t>VTMBCEB1KCT000350</t>
  </si>
  <si>
    <t>V0351-CF-229-JR</t>
  </si>
  <si>
    <t>VTMBCEB1KCT000351</t>
  </si>
  <si>
    <t>V0352-CF-522-JR</t>
  </si>
  <si>
    <t>VTMBCEB1KCT000352</t>
  </si>
  <si>
    <t>V0353-CF-831-JR</t>
  </si>
  <si>
    <t>VTMBCEB1KCT000353</t>
  </si>
  <si>
    <t>V0354-CF-182-JS</t>
  </si>
  <si>
    <t>VTMBCEB1KCT000354</t>
  </si>
  <si>
    <t>V0355-CF-462-JS</t>
  </si>
  <si>
    <t>VTMBCEB1KCT000355</t>
  </si>
  <si>
    <t>V0356-CF-734-JS</t>
  </si>
  <si>
    <t>VTMBCEB1KCT000356</t>
  </si>
  <si>
    <t>V0357-CF-117-JT</t>
  </si>
  <si>
    <t>VTMBCEB1KCT000357</t>
  </si>
  <si>
    <t>V0358-CF-405-JT</t>
  </si>
  <si>
    <t>VTMBCEB1KCT000358</t>
  </si>
  <si>
    <t>V0359-CF-741-JT</t>
  </si>
  <si>
    <t>VTMBCEB1KCT000359</t>
  </si>
  <si>
    <t>V0360-CF-105-JV</t>
  </si>
  <si>
    <t>VTMBCEB1KCT000360</t>
  </si>
  <si>
    <t>V0361-CF-411-JV</t>
  </si>
  <si>
    <t>VTMBCEB1KCT000361</t>
  </si>
  <si>
    <t>V0362-CF-864-JV</t>
  </si>
  <si>
    <t>VTMBCEB1KCT000362</t>
  </si>
  <si>
    <t>V0363-CF-224-JW</t>
  </si>
  <si>
    <t>VTMBCEB1KCT000363</t>
  </si>
  <si>
    <t>V0364-CF-518-JW</t>
  </si>
  <si>
    <t>VTMBCEB1KCT000364</t>
  </si>
  <si>
    <t>V0365-CF-832-JW</t>
  </si>
  <si>
    <t>VTMBCEB1KCT000365</t>
  </si>
  <si>
    <t>V0366-CF-269-JX</t>
  </si>
  <si>
    <t>VTMBCEB1KCT000366</t>
  </si>
  <si>
    <t>V0367-CF-576-JX</t>
  </si>
  <si>
    <t>VTMBCEB1KCT000367</t>
  </si>
  <si>
    <t>V0368-CF-885-JX</t>
  </si>
  <si>
    <t>VTMBCEB1KCT000368</t>
  </si>
  <si>
    <t>V0369-CF-086-JZ</t>
  </si>
  <si>
    <t>VTMBCEB1KCT000369</t>
  </si>
  <si>
    <t>V0370-CF-356-JZ</t>
  </si>
  <si>
    <t>VTMBCEB1KCT000370</t>
  </si>
  <si>
    <t>V0371-CF-662-JZ</t>
  </si>
  <si>
    <t>VTMBCEB1KCT000371</t>
  </si>
  <si>
    <t>V0372-CF-213-KA</t>
  </si>
  <si>
    <t>VTMBCEB1KCT000372</t>
  </si>
  <si>
    <t>V0373-CF-510-KA</t>
  </si>
  <si>
    <t>VTMBCEB1KCT000373</t>
  </si>
  <si>
    <t>V0374-CF-781-KA</t>
  </si>
  <si>
    <t>VTMBCEB1KCT000374</t>
  </si>
  <si>
    <t>V0375-CF-224-KB</t>
  </si>
  <si>
    <t>VTMBCEB1KCT000375</t>
  </si>
  <si>
    <t>V0376-CF-463-KB</t>
  </si>
  <si>
    <t>VTMBCEB1KCT000376</t>
  </si>
  <si>
    <t>V0377-CF-687-KB</t>
  </si>
  <si>
    <t>VTMBCEB1KCT000377</t>
  </si>
  <si>
    <t>V0378-CF-890-KB</t>
  </si>
  <si>
    <t>VTMBCEB1KCT000378</t>
  </si>
  <si>
    <t>V0379-CF-056-KC</t>
  </si>
  <si>
    <t>VTMBCEB1KCT000379</t>
  </si>
  <si>
    <t>V0380-CF-206-KC</t>
  </si>
  <si>
    <t>VTMBCEB1KCT000380</t>
  </si>
  <si>
    <t>V0381-CL-258-XL</t>
  </si>
  <si>
    <t>VTMBCEB1KCT000381</t>
  </si>
  <si>
    <t>V0382-CL-531-XL</t>
  </si>
  <si>
    <t>VTMBCEB1KCT000382</t>
  </si>
  <si>
    <t>V0384-CL-728-XL</t>
  </si>
  <si>
    <t>VTMBCEB1KCT000384</t>
  </si>
  <si>
    <t>V0385-CL-904-XL</t>
  </si>
  <si>
    <t>VTMBCEB1KCT000385</t>
  </si>
  <si>
    <t>V0386-CL-093-XM</t>
  </si>
  <si>
    <t>VTMBCEB1KCT000386</t>
  </si>
  <si>
    <t>V0390-CL-424-XM</t>
  </si>
  <si>
    <t>VTMBCEB1KCT000390</t>
  </si>
  <si>
    <t>V0391-CL-570-XM</t>
  </si>
  <si>
    <t>VTMBCEB1KCT000391</t>
  </si>
  <si>
    <t>V0393-CL-843-XM</t>
  </si>
  <si>
    <t>VTMBCEB1KCT000393</t>
  </si>
  <si>
    <t>V0394-CL-948-XM</t>
  </si>
  <si>
    <t>VTMBCEB1KCT000394</t>
  </si>
  <si>
    <t>V0399-CL-375-XQ</t>
  </si>
  <si>
    <t>VTMBCEB1KCT000399</t>
  </si>
  <si>
    <t>V0478-CM-784-TY</t>
  </si>
  <si>
    <t>VTMBCEB1KCT000478</t>
  </si>
  <si>
    <t>V0479-CM-996-TY</t>
  </si>
  <si>
    <t>VTMBCEB1KCT000479</t>
  </si>
  <si>
    <t>V0480-CM-185-TZ</t>
  </si>
  <si>
    <t>VTMBCEB1KCT000480</t>
  </si>
  <si>
    <t>V0481-CM-359-TZ</t>
  </si>
  <si>
    <t>VTMBCEB1KCT000481</t>
  </si>
  <si>
    <t>V0482-CM-563-TZ</t>
  </si>
  <si>
    <t>VTMBCEB1KCT000482</t>
  </si>
  <si>
    <t>V0483-CM-729-TZ</t>
  </si>
  <si>
    <t>VTMBCEB1KCT000483</t>
  </si>
  <si>
    <t>V0484-CM-980-TZ</t>
  </si>
  <si>
    <t>VTMBCEB1KCT000484</t>
  </si>
  <si>
    <t>V0485-CM-293-VB</t>
  </si>
  <si>
    <t>2012FF21586</t>
  </si>
  <si>
    <t>VTMBCEB1KCT000485</t>
  </si>
  <si>
    <t>V0486-CM-412-VB</t>
  </si>
  <si>
    <t>VTMBCEB1KCT000486</t>
  </si>
  <si>
    <t>V0487-CM-620-VB</t>
  </si>
  <si>
    <t>VTMBCEB1KCT000487</t>
  </si>
  <si>
    <t>V0488-CM-202-VC</t>
  </si>
  <si>
    <t>VTMBCEB1KCT000488</t>
  </si>
  <si>
    <t>V0489-CM-662-VC</t>
  </si>
  <si>
    <t>VTMBCEB1KCT000489</t>
  </si>
  <si>
    <t>V0490-CM-016-VD</t>
  </si>
  <si>
    <t>VTMBCEB1KCT000490</t>
  </si>
  <si>
    <t>V0491-CM-236-VD</t>
  </si>
  <si>
    <t>VTMBCEB1KCT000491</t>
  </si>
  <si>
    <t>V0492-CL-716-XM</t>
  </si>
  <si>
    <t>VTMBCEB1KBT000492</t>
  </si>
  <si>
    <t>V0493-CM-283-VD</t>
  </si>
  <si>
    <t>VTMBCEB1KCT000493</t>
  </si>
  <si>
    <t>V0494-CM-338-VD</t>
  </si>
  <si>
    <t>VTMBCEB1KCT000494</t>
  </si>
  <si>
    <t>V0495-CM-403-VD</t>
  </si>
  <si>
    <t>VTMBCEB1KCT000495</t>
  </si>
  <si>
    <t>V0497-CM-468-VD</t>
  </si>
  <si>
    <t>VTMBCEB1KCT000497</t>
  </si>
  <si>
    <t>V0498-CM-532-VD</t>
  </si>
  <si>
    <t>VTMBCEB1KCT000498</t>
  </si>
  <si>
    <t>V0499-CM-634-VD</t>
  </si>
  <si>
    <t>VTMBCEB1KCT000499</t>
  </si>
  <si>
    <t>V0500-CL-045-XR</t>
  </si>
  <si>
    <t>VTMBCEB1KCT000500</t>
  </si>
  <si>
    <t>V0501-CM-722-VD</t>
  </si>
  <si>
    <t>VTMBCEB1KCT000501</t>
  </si>
  <si>
    <t>V0502-CM-865-VD</t>
  </si>
  <si>
    <t>VTMBCEB1KCT000502</t>
  </si>
  <si>
    <t>V0503-CM-973-VD</t>
  </si>
  <si>
    <t>VTMBCEB1KCT000503</t>
  </si>
  <si>
    <t>V0504-CM-088-VE</t>
  </si>
  <si>
    <t>VTMBCEB1KCT000504</t>
  </si>
  <si>
    <t>V0506-CM-234-VE</t>
  </si>
  <si>
    <t>VTMBCEB1KCT000506</t>
  </si>
  <si>
    <t>V0517-CM-870-VF</t>
  </si>
  <si>
    <t>VTMBCEB1KCT000517</t>
  </si>
  <si>
    <t>V0518-CL-853-XS</t>
  </si>
  <si>
    <t>Mr LEROY PHILIPPE</t>
  </si>
  <si>
    <t>VTMBCEB1KCT000518</t>
  </si>
  <si>
    <t>V0555-CM-314-VL</t>
  </si>
  <si>
    <t>VTMBCEB1KCT000555</t>
  </si>
  <si>
    <t>V0558-CM-782-VL</t>
  </si>
  <si>
    <t>VTMBCEB1KCT000558</t>
  </si>
  <si>
    <t>V0562-CM-170-VM</t>
  </si>
  <si>
    <t>VTMBCEB1KCT000562</t>
  </si>
  <si>
    <t>V0566-CM-510-VM</t>
  </si>
  <si>
    <t>VTMBCEB1KCT000566</t>
  </si>
  <si>
    <t>V0568-CM-629-VM</t>
  </si>
  <si>
    <t>VTMBCEB1KCT000568</t>
  </si>
  <si>
    <t>V0569-CM-253-VZ</t>
  </si>
  <si>
    <t>VTMBCEB1KCT000569</t>
  </si>
  <si>
    <t>V0570-CM-467-VZ</t>
  </si>
  <si>
    <t>VTMBCEB1KCT000570</t>
  </si>
  <si>
    <t>V0571-CM-638-VZ</t>
  </si>
  <si>
    <t>VTMBCEB1KCT000571</t>
  </si>
  <si>
    <t>V0572-CM-824-VZ</t>
  </si>
  <si>
    <t>VTMBCEB1KCT000572</t>
  </si>
  <si>
    <t>V0573-CM-986-VZ</t>
  </si>
  <si>
    <t>VTMBCEB1KCT000573</t>
  </si>
  <si>
    <t>V0576-CM-505-WA</t>
  </si>
  <si>
    <t>VTMBCEB1KCT000576</t>
  </si>
  <si>
    <t>V0577-CM-662-WA</t>
  </si>
  <si>
    <t>VTMBCEB1KCT000577</t>
  </si>
  <si>
    <t>V0579-CQ-408-AR</t>
  </si>
  <si>
    <t>VTMBCEB1KCT000579</t>
  </si>
  <si>
    <t>V0581-CQ-784-AR</t>
  </si>
  <si>
    <t>VTMBCEB1KCT000581</t>
  </si>
  <si>
    <t>V0582-CQ-939-AR</t>
  </si>
  <si>
    <t>VTMBCEB1KCT000582</t>
  </si>
  <si>
    <t>V0583-CQ-061-AS</t>
  </si>
  <si>
    <t>VTMBCEB1KCT000583</t>
  </si>
  <si>
    <t>V0584-CQ-233-AS</t>
  </si>
  <si>
    <t>VTMBCEB1KCT000584</t>
  </si>
  <si>
    <t>V0586-CQ-558-AS</t>
  </si>
  <si>
    <t>VTMBCEB1KCT000586</t>
  </si>
  <si>
    <t>V0587-CQ-787-AS</t>
  </si>
  <si>
    <t>VTMBCEB1KCT000587</t>
  </si>
  <si>
    <t>V0588-CQ-930-AS</t>
  </si>
  <si>
    <t>VTMBCEB1KCT000588</t>
  </si>
  <si>
    <t>V0590-CQ-318-AT</t>
  </si>
  <si>
    <t>VTMBCEB1KCT000590</t>
  </si>
  <si>
    <t>V0591-CQ-432-AT</t>
  </si>
  <si>
    <t>VTMBCEB1KCT000591</t>
  </si>
  <si>
    <t>V0592-CQ-585-AT</t>
  </si>
  <si>
    <t>VTMBCEB1KCT000592</t>
  </si>
  <si>
    <t>V0594-CQ-900-AT</t>
  </si>
  <si>
    <t>VTMBCEB1KCT000594</t>
  </si>
  <si>
    <t>V0595-CQ-999-AT</t>
  </si>
  <si>
    <t>VTMBCEB1KCT000595</t>
  </si>
  <si>
    <t>V0596-CQ-384-AV</t>
  </si>
  <si>
    <t>VTMBCEB1KCT000596</t>
  </si>
  <si>
    <t>V0599-CQ-698-AV</t>
  </si>
  <si>
    <t>VTMBCEB1KCT000599</t>
  </si>
  <si>
    <t>V0601-CQ-026-AW</t>
  </si>
  <si>
    <t>VTMBCEB1KCT000601</t>
  </si>
  <si>
    <t>V0602-CQ-098-AW</t>
  </si>
  <si>
    <t>VTMBCEB1KCT000602</t>
  </si>
  <si>
    <t>V0604-CQ-301-AW</t>
  </si>
  <si>
    <t>VTMBCEB1KCT000604</t>
  </si>
  <si>
    <t>V0606-CQ-406-AW</t>
  </si>
  <si>
    <t>VTMBCEB1KCT000606</t>
  </si>
  <si>
    <t>V0607-CQ-457-AW</t>
  </si>
  <si>
    <t>VTMBCEB1KCT000607</t>
  </si>
  <si>
    <t>V0609-CQ-094-BC</t>
  </si>
  <si>
    <t>VTMBCEB1KCT000609</t>
  </si>
  <si>
    <t>V0615-CQ-947-BC</t>
  </si>
  <si>
    <t>VTMBCEB1KCT000615</t>
  </si>
  <si>
    <t>V0616-CQ-079-BD</t>
  </si>
  <si>
    <t>VTMBCEB1KCT000616</t>
  </si>
  <si>
    <t>V0617-CQ-217-BD</t>
  </si>
  <si>
    <t>VTMBCEB1KCT000617</t>
  </si>
  <si>
    <t>V0618-CQ-370-BD</t>
  </si>
  <si>
    <t>VTMBCEB1KCT000618</t>
  </si>
  <si>
    <t>V0619-CQ-503-BD</t>
  </si>
  <si>
    <t>VTMBCEB1KCT000619</t>
  </si>
  <si>
    <t>V0622-CQ-934-BD</t>
  </si>
  <si>
    <t>V0623-CQ-106-BE</t>
  </si>
  <si>
    <t>VTMBCEB1KCT000623</t>
  </si>
  <si>
    <t>V0624-CQ-253-BE</t>
  </si>
  <si>
    <t>VTMBCEB1KCT000624</t>
  </si>
  <si>
    <t>V0626-CQ-541-BE</t>
  </si>
  <si>
    <t>VTMBCEB1KCT000626</t>
  </si>
  <si>
    <t>V0627-CQ-764-BE</t>
  </si>
  <si>
    <t>VTMBCEB1KCT000627</t>
  </si>
  <si>
    <t>V0628-CQ-894-BE</t>
  </si>
  <si>
    <t>VTMBCEB1KCT000628</t>
  </si>
  <si>
    <t>V0629-CQ-034-BF</t>
  </si>
  <si>
    <t>VTMBCEB1KCT000629</t>
  </si>
  <si>
    <t>V0630-CQ-224-BF</t>
  </si>
  <si>
    <t>VTMBCEB1KCT000630</t>
  </si>
  <si>
    <t>V0631-CQ-368-BF</t>
  </si>
  <si>
    <t>VTMBCEB1KCT000631</t>
  </si>
  <si>
    <t>V0635-CQ-647-BG</t>
  </si>
  <si>
    <t>ACCUEIL MAINTENANCE</t>
  </si>
  <si>
    <t>VL4BCEB1KET000635</t>
  </si>
  <si>
    <t>V0636-DC-621-PE</t>
  </si>
  <si>
    <t>VL4BCEB1KET000636</t>
  </si>
  <si>
    <t>V0638-DC-015-PF</t>
  </si>
  <si>
    <t>VL4BCEB1KET000638</t>
  </si>
  <si>
    <t>V0644-DC-741-PF</t>
  </si>
  <si>
    <t>VL4BCEB1KET000644</t>
  </si>
  <si>
    <t>V0645-DC-887-PF</t>
  </si>
  <si>
    <t>VL48CEB1KET000645</t>
  </si>
  <si>
    <t>V0646-DC-993-PF</t>
  </si>
  <si>
    <t>VL48CEB1KET000646</t>
  </si>
  <si>
    <t>V0648-DC-262-PG</t>
  </si>
  <si>
    <t>VL4BCEB1KET000648</t>
  </si>
  <si>
    <t>V0650-DC-560-PG</t>
  </si>
  <si>
    <t>VL4BCEB1KET000650</t>
  </si>
  <si>
    <t>V0653-DC-984-PG</t>
  </si>
  <si>
    <t>VL4BCEB1KET000653</t>
  </si>
  <si>
    <t>V0657-DC-487-PH</t>
  </si>
  <si>
    <t>VL4BCEB1KET000657</t>
  </si>
  <si>
    <t>V0659-DC-778-PH</t>
  </si>
  <si>
    <t>ACCUEUIL</t>
  </si>
  <si>
    <t>VL4BCEB1KET000659</t>
  </si>
  <si>
    <t>V0660-DC-190-PJ</t>
  </si>
  <si>
    <t>VL4BCEB1KET000660</t>
  </si>
  <si>
    <t>V0664-DC-621-PJ</t>
  </si>
  <si>
    <t>VL4BCEB1KET000664</t>
  </si>
  <si>
    <t>V0666-DC-840-PJ</t>
  </si>
  <si>
    <t>VL4BCEB1KET000666</t>
  </si>
  <si>
    <t>V0667-DC-927-PJ</t>
  </si>
  <si>
    <t>VL4BCEB1KET000667</t>
  </si>
  <si>
    <t>V0670-DC-366-PK</t>
  </si>
  <si>
    <t>VL4BCEB1KET000670</t>
  </si>
  <si>
    <t>V0672-DC-569-PK</t>
  </si>
  <si>
    <t>VL4BCEB1KET000672</t>
  </si>
  <si>
    <t>V0676-DC-038-PL</t>
  </si>
  <si>
    <t>VL4BCEB1KET000676</t>
  </si>
  <si>
    <t>V0678-DC-271-PL</t>
  </si>
  <si>
    <t>VL4BCEB1KET000678</t>
  </si>
  <si>
    <t>V0679-DC-347-PL</t>
  </si>
  <si>
    <t>VL4BCEB1KET000679</t>
  </si>
  <si>
    <t>V0686-DC-198-PP</t>
  </si>
  <si>
    <t>VL4BCEB1KET000686</t>
  </si>
  <si>
    <t>V0689-DC-606-PP</t>
  </si>
  <si>
    <t>VL4BCEB1KET000689</t>
  </si>
  <si>
    <t>V0691-DC-944-PP</t>
  </si>
  <si>
    <t>VL4BCEB1KET000691</t>
  </si>
  <si>
    <t>V0698-DC-699-PR</t>
  </si>
  <si>
    <t>VL4BCEB1KET000698</t>
  </si>
  <si>
    <t>V0712-DC-988-PS</t>
  </si>
  <si>
    <t>VL4BCEB1KET000712</t>
  </si>
  <si>
    <t>V0713-DC-091-PT</t>
  </si>
  <si>
    <t>VL4BCEB1KET000713</t>
  </si>
  <si>
    <t>V0717-DD-272-VE</t>
  </si>
  <si>
    <t>VL4BCEB1KET000717</t>
  </si>
  <si>
    <t>V0719-DD-719-VE</t>
  </si>
  <si>
    <t>VL4BCEB1KET000719</t>
  </si>
  <si>
    <t>V0722-DD-552-VF</t>
  </si>
  <si>
    <t>VL4BCEB1KET000722</t>
  </si>
  <si>
    <t>V0723-DD-759-VF</t>
  </si>
  <si>
    <t>VL4BCEB1KET000723</t>
  </si>
  <si>
    <t>V0727-DD-634-VG</t>
  </si>
  <si>
    <t>VL4BCEB1KET000727</t>
  </si>
  <si>
    <t>V0728-DD-789-VG</t>
  </si>
  <si>
    <t>VL4BCEB1KET000728</t>
  </si>
  <si>
    <t>V0734-DD-956-VH</t>
  </si>
  <si>
    <t>VL4BCEB1KET000734</t>
  </si>
  <si>
    <t>V0737-DD-904-VJ</t>
  </si>
  <si>
    <t>VL4BCEB1KET000737</t>
  </si>
  <si>
    <t>V0739-DD-296-VK</t>
  </si>
  <si>
    <t>VL4BCEB1KET000739</t>
  </si>
  <si>
    <t>V0740-DD-472-VK</t>
  </si>
  <si>
    <t>VL4BCEB1KET000740</t>
  </si>
  <si>
    <t>V0742-DD-817-VK</t>
  </si>
  <si>
    <t>VL4BCEB1KET000742</t>
  </si>
  <si>
    <t>V0743-DD-971-VK</t>
  </si>
  <si>
    <t>VL4BCEB1KET000743</t>
  </si>
  <si>
    <t>V0746-DD-485-VL</t>
  </si>
  <si>
    <t>VL4BCEB1KET000746</t>
  </si>
  <si>
    <t>V0748-DD-750-VL</t>
  </si>
  <si>
    <t>VL4BCEB1KET000748</t>
  </si>
  <si>
    <t>V0753-DD-398-VP</t>
  </si>
  <si>
    <t>VL4BCEB1KET000753</t>
  </si>
  <si>
    <t>V0754-DD-746-VP</t>
  </si>
  <si>
    <t>VL4BCEB1KET000754</t>
  </si>
  <si>
    <t>V0755-DD-790-VP</t>
  </si>
  <si>
    <t>VL4BCEB1KET000755</t>
  </si>
  <si>
    <t>V0758-DD-955-VP</t>
  </si>
  <si>
    <t>VL4BCEB1KET000758</t>
  </si>
  <si>
    <t>V0759-DD-015-VQ</t>
  </si>
  <si>
    <t>VL4BCEB1KET000759</t>
  </si>
  <si>
    <t>V0777-DD-231-VS</t>
  </si>
  <si>
    <t>VL4BCEB1KET000777</t>
  </si>
  <si>
    <t>V0781-DD-157-VT</t>
  </si>
  <si>
    <t>VL4BCEB1KET000781</t>
  </si>
  <si>
    <t>V0782-DD-304-VT</t>
  </si>
  <si>
    <t>VL4BCEB1KET000782</t>
  </si>
  <si>
    <t>V0784-DD-589-VT</t>
  </si>
  <si>
    <t>VL4BCEB1KET000784</t>
  </si>
  <si>
    <t>V0785-DD-864-VT</t>
  </si>
  <si>
    <t>VL4BCEB1KET000785</t>
  </si>
  <si>
    <t>V0787-DD-188-VV</t>
  </si>
  <si>
    <t>VL4BCEB1KET000787</t>
  </si>
  <si>
    <t>V0788-DD-342-VV</t>
  </si>
  <si>
    <t>VL4BCEB1KET000788</t>
  </si>
  <si>
    <t>V0789-DD-472-VV</t>
  </si>
  <si>
    <t>VL4BCEB1KET000789</t>
  </si>
  <si>
    <t>V0790-DD-622-VV</t>
  </si>
  <si>
    <t>VL4BCEB1KET000790</t>
  </si>
  <si>
    <t>V0791-DD-750-VV</t>
  </si>
  <si>
    <t>VL4BCEB1KET000791</t>
  </si>
  <si>
    <t>V0792-DD-853-VV</t>
  </si>
  <si>
    <t>VL4BCEB1KET000792</t>
  </si>
  <si>
    <t>V0794-DD-080-VW</t>
  </si>
  <si>
    <t>VL4BCEB1KET000794</t>
  </si>
  <si>
    <t>V0795-DD-190-VW</t>
  </si>
  <si>
    <t>VL4BCEB1KET000795</t>
  </si>
  <si>
    <t>V0796-DD-272-VW</t>
  </si>
  <si>
    <t>VL4BCEB1KET000796</t>
  </si>
  <si>
    <t>V0798-DD-490-VW</t>
  </si>
  <si>
    <t>VL4BCEB1KET000798</t>
  </si>
  <si>
    <t>V0803-DD-826-VW</t>
  </si>
  <si>
    <t>Phiippe LEROY</t>
  </si>
  <si>
    <t>VL4BCEB1KET000803</t>
  </si>
  <si>
    <t>V0804-DD-876-VW</t>
  </si>
  <si>
    <t>VL4BCEB1KET000804</t>
  </si>
  <si>
    <t>V0805-DD-525-WB</t>
  </si>
  <si>
    <t>VL4BCEB1KET000805</t>
  </si>
  <si>
    <t>V0806-DD-668-WB</t>
  </si>
  <si>
    <t>VL4BCEB1KET000806</t>
  </si>
  <si>
    <t>V0807-DD-822-WB</t>
  </si>
  <si>
    <t>VL4BCEB1KET000807</t>
  </si>
  <si>
    <t>V0809-DD-146-WC</t>
  </si>
  <si>
    <t>VL4BCEB1KET000809</t>
  </si>
  <si>
    <t>V0810-DD-307-WC</t>
  </si>
  <si>
    <t>VL4BCEB1KET000810</t>
  </si>
  <si>
    <t>V0813-DD-768-WC</t>
  </si>
  <si>
    <t>VL4BCEB1KET000813</t>
  </si>
  <si>
    <t>V0814-DD-953-WC</t>
  </si>
  <si>
    <t>VL4BCEB1KET000814</t>
  </si>
  <si>
    <t>V0816-DD-298-WD</t>
  </si>
  <si>
    <t>VL4BCEB1KET000816</t>
  </si>
  <si>
    <t>V0820-DD-925-WD</t>
  </si>
  <si>
    <t>VL4BCEB1KET000820</t>
  </si>
  <si>
    <t>V0821-DD-091-WE</t>
  </si>
  <si>
    <t>VL4BCEB1KET000821</t>
  </si>
  <si>
    <t>V0832-DD-384-WE</t>
  </si>
  <si>
    <t>VL4BCEB1KET000832</t>
  </si>
  <si>
    <t>V0839-DE-402-EH</t>
  </si>
  <si>
    <t>VL4BCEB1KET000839</t>
  </si>
  <si>
    <t>V0840-DE-550-EH</t>
  </si>
  <si>
    <t>VL4BCEB1KET000840</t>
  </si>
  <si>
    <t>V0841-DE-693-EH</t>
  </si>
  <si>
    <t>VL4BCEB1KET000841</t>
  </si>
  <si>
    <t>V0842-DE-842-EH</t>
  </si>
  <si>
    <t>VL4BCEB1KET000842</t>
  </si>
  <si>
    <t>V0843-DE-069-EJ</t>
  </si>
  <si>
    <t>VL4BCEB1KET000843</t>
  </si>
  <si>
    <t>V0850-DE-073-EK</t>
  </si>
  <si>
    <t>VL4BCEB1KET000850</t>
  </si>
  <si>
    <t>V0851-DE-242-EK</t>
  </si>
  <si>
    <t>VL4BCEB1KET000851</t>
  </si>
  <si>
    <t>V0865-DE-704-EK</t>
  </si>
  <si>
    <t>VL4BCEB1KET000865</t>
  </si>
  <si>
    <t>V0866-DE-441-EL</t>
  </si>
  <si>
    <t>VL4BCEB1KET000866</t>
  </si>
  <si>
    <t>V0870-DE-898-EL</t>
  </si>
  <si>
    <t>VL4BCEB1KET000870</t>
  </si>
  <si>
    <t>V0875-DE-078-EP</t>
  </si>
  <si>
    <t>VL4BCEB1KET000875</t>
  </si>
  <si>
    <t>V0876-DE-320-EP</t>
  </si>
  <si>
    <t>VL4BCEB1KET000876</t>
  </si>
  <si>
    <t>V0878-DE-605-EP</t>
  </si>
  <si>
    <t>VL4BCEB1KET000878</t>
  </si>
  <si>
    <t>V0879-DE-683-EP</t>
  </si>
  <si>
    <t>VL4BCEB1KET000879</t>
  </si>
  <si>
    <t>V0881-DE-868-EP</t>
  </si>
  <si>
    <t>VL4BCEB1KET000881</t>
  </si>
  <si>
    <t>V0882-DE-936-EP</t>
  </si>
  <si>
    <t>VL4BCEB1KET000882</t>
  </si>
  <si>
    <t>V0886-DE-314-EQ</t>
  </si>
  <si>
    <t>VL4BCEB1KET000886</t>
  </si>
  <si>
    <t>V0888-DE-604-EQ</t>
  </si>
  <si>
    <t>VL4BCEB1KET000888</t>
  </si>
  <si>
    <t>V0889-DE-733-EQ</t>
  </si>
  <si>
    <t>VL4BCEB1KET000889</t>
  </si>
  <si>
    <t>V0893-DE-269-ER</t>
  </si>
  <si>
    <t>VL4BCEB1KET000893</t>
  </si>
  <si>
    <t>V0895-DE-549-ER</t>
  </si>
  <si>
    <t>VL4BCEB1KET000895</t>
  </si>
  <si>
    <t>V0896-DE-697-ER</t>
  </si>
  <si>
    <t>VL4BCEB1KET000896</t>
  </si>
  <si>
    <t>V0897-DE-827-ER</t>
  </si>
  <si>
    <t>VL4BCEB1KET000897</t>
  </si>
  <si>
    <t>V0898-DE-969-ER</t>
  </si>
  <si>
    <t>VL4BCEB1KET000898</t>
  </si>
  <si>
    <t>V0906-DE-913-ES</t>
  </si>
  <si>
    <t>VL4BCEB1KET000906</t>
  </si>
  <si>
    <t>V0910-DE-738-ET</t>
  </si>
  <si>
    <t>VL4BCEB1KET000910</t>
  </si>
  <si>
    <t>V0913-DE-295-EV</t>
  </si>
  <si>
    <t>VL4BCEB1KET000913</t>
  </si>
  <si>
    <t>V0914-DE-488-EV</t>
  </si>
  <si>
    <t>VL4BCEB1KET000914</t>
  </si>
  <si>
    <t>V0927-DE-782-EV</t>
  </si>
  <si>
    <t>VL4BCEB1KET000927</t>
  </si>
  <si>
    <t>V0934-DE-388-EW</t>
  </si>
  <si>
    <t>VL4BCEB1KET000934</t>
  </si>
  <si>
    <t>V0935-DE-441-EW</t>
  </si>
  <si>
    <t>VL4BCEB1KET000935</t>
  </si>
  <si>
    <t>V0938-DE-640-EW</t>
  </si>
  <si>
    <t>VLEBCEB1KET000938</t>
  </si>
  <si>
    <t>V0939-DE-686-EW</t>
  </si>
  <si>
    <t>VL4BCEB1KET000939</t>
  </si>
  <si>
    <t>V0940-DE-203-FD</t>
  </si>
  <si>
    <t>VL4BCEB1KET000940</t>
  </si>
  <si>
    <t>V0944-DE-915-FD</t>
  </si>
  <si>
    <t>VL4BCEB1KET000944</t>
  </si>
  <si>
    <t>V0946-DE-255-FE</t>
  </si>
  <si>
    <t>VL4BCEB1KET000946</t>
  </si>
  <si>
    <t>V0952-DE-719-RY</t>
  </si>
  <si>
    <t>VL4BCEB1KET000952</t>
  </si>
  <si>
    <t>V0954-DE-908-RY</t>
  </si>
  <si>
    <t>VL4BCEB1KET000954</t>
  </si>
  <si>
    <t>V0956-DE-083-RZ</t>
  </si>
  <si>
    <t>VL4BCEB1KET000956</t>
  </si>
  <si>
    <t>V0959-DE-320-RZ</t>
  </si>
  <si>
    <t>VL4BCEB1KET000959</t>
  </si>
  <si>
    <t>V0965-DE-627-RZ</t>
  </si>
  <si>
    <t>VL4BCEB1KET000965</t>
  </si>
  <si>
    <t>V0972-DE-516-SF</t>
  </si>
  <si>
    <t>VL4BCEB1KET000972</t>
  </si>
  <si>
    <t>V0975-DE-003-SG</t>
  </si>
  <si>
    <t>VL4BCEB1KET000975</t>
  </si>
  <si>
    <t>V0977-DE-526-SG</t>
  </si>
  <si>
    <t>VL4BCEB1KET000977</t>
  </si>
  <si>
    <t>V0978-DE-541-SG</t>
  </si>
  <si>
    <t>VL4BCEB1KET000978</t>
  </si>
  <si>
    <t>V0997-DE-891-SK</t>
  </si>
  <si>
    <t>VL4BCEB1KET000997</t>
  </si>
  <si>
    <t>V1003-DE-992-SL</t>
  </si>
  <si>
    <t>VL4BCEB1KET001003</t>
  </si>
  <si>
    <t>V1004-DE-164-SM</t>
  </si>
  <si>
    <t>VL4BCEB1KET001004</t>
  </si>
  <si>
    <t>V1005-DE-328-SM</t>
  </si>
  <si>
    <t>VL4BCEB1KET001005</t>
  </si>
  <si>
    <t>V1007-DE-666-SM</t>
  </si>
  <si>
    <t>VL4BCEB1KET001007</t>
  </si>
  <si>
    <t>V1008-DE-841-SM</t>
  </si>
  <si>
    <t>VL4BCEB1KET001008</t>
  </si>
  <si>
    <t>V1009-DE-006-SN</t>
  </si>
  <si>
    <t>VL4BCEB1KET001009</t>
  </si>
  <si>
    <t>V1011-CC-859-JB</t>
  </si>
  <si>
    <t>VL4BCEB1KET001011</t>
  </si>
  <si>
    <t>V1015-DE-573-SR</t>
  </si>
  <si>
    <t>VL4BCEB1KET001015</t>
  </si>
  <si>
    <t>V1016-DE-762-SR</t>
  </si>
  <si>
    <t>VL4BCEB1KET001016</t>
  </si>
  <si>
    <t>V1020-DE-962-SR</t>
  </si>
  <si>
    <t>VL4BCEB1KET001020</t>
  </si>
  <si>
    <t>V1022-DE-103-ST</t>
  </si>
  <si>
    <t>VL4BCEB1KET001022</t>
  </si>
  <si>
    <t>V1026-DH-127-WC</t>
  </si>
  <si>
    <t>VL4BCEB1KET001026</t>
  </si>
  <si>
    <t>V1030-DF-194-SQ</t>
  </si>
  <si>
    <t>VL4BCEB1KET001030</t>
  </si>
  <si>
    <t>V1031-DF-343-SQ</t>
  </si>
  <si>
    <t>VL4BCEB1KET001031</t>
  </si>
  <si>
    <t>V1032-DF-491-SQ</t>
  </si>
  <si>
    <t>VL4BCEB1KET001032</t>
  </si>
  <si>
    <t>V1039-DF-771-SR</t>
  </si>
  <si>
    <t>VL4BCEB1KET001039</t>
  </si>
  <si>
    <t>V1041-DF-159-ST</t>
  </si>
  <si>
    <t>VL4BCEB1KET001041</t>
  </si>
  <si>
    <t>V1042-DF-293-ST</t>
  </si>
  <si>
    <t>VL4BCEB1KET001042</t>
  </si>
  <si>
    <t>V1044-DF-581-ST</t>
  </si>
  <si>
    <t>VL4BCEB1KET001044</t>
  </si>
  <si>
    <t>V1045-DF-377-SV</t>
  </si>
  <si>
    <t>VL4BCEB1KET001045</t>
  </si>
  <si>
    <t>V1058-DF-833-SV</t>
  </si>
  <si>
    <t>VL4BCEB1KET001058</t>
  </si>
  <si>
    <t>V1065-DF-864-SW</t>
  </si>
  <si>
    <t>VL4BCEB1KET001065</t>
  </si>
  <si>
    <t>V1068-DF-520-SZ</t>
  </si>
  <si>
    <t>VL4BCEB1KET001068</t>
  </si>
  <si>
    <t>V1072-DF-384-TA</t>
  </si>
  <si>
    <t>VL4BCEB1KET001072</t>
  </si>
  <si>
    <t>V1076-DF-645-TA</t>
  </si>
  <si>
    <t>VL4BCEB1KET001076</t>
  </si>
  <si>
    <t>V1079-DF-863-TA</t>
  </si>
  <si>
    <t>VL4BCEB1KET001079</t>
  </si>
  <si>
    <t>V1081-DF-065-TB</t>
  </si>
  <si>
    <t>VL4BCEB1KET001081</t>
  </si>
  <si>
    <t>V1084-DF-496-TB</t>
  </si>
  <si>
    <t>VL4BCEB1KET001084</t>
  </si>
  <si>
    <t>V1086-DF-784-TB</t>
  </si>
  <si>
    <t>VL4BCEB1KET001086</t>
  </si>
  <si>
    <t>V1087-DF-095-TC</t>
  </si>
  <si>
    <t>VL4BCEB1KET001087</t>
  </si>
  <si>
    <t>V1094-DF-671-TD</t>
  </si>
  <si>
    <t>VL4BCEB1KET001094</t>
  </si>
  <si>
    <t>V1095-DF-811-TD</t>
  </si>
  <si>
    <t>VL4BCEB1KET001095</t>
  </si>
  <si>
    <t>V1096-DF-935-TD</t>
  </si>
  <si>
    <t>VL4BCEB1KET001096</t>
  </si>
  <si>
    <t>V1097-DF-063-TE</t>
  </si>
  <si>
    <t>VL4BCEB1KET001097</t>
  </si>
  <si>
    <t>V1100-DF-577-TE</t>
  </si>
  <si>
    <t>VL4BCEB1KET001100</t>
  </si>
  <si>
    <t>V1101-DF-728-TE</t>
  </si>
  <si>
    <t>VL4BCEB1KET001101</t>
  </si>
  <si>
    <t>V1102-DF-835-TE</t>
  </si>
  <si>
    <t>VL4BCEB1KET001102</t>
  </si>
  <si>
    <t>V1103-DF-943-TE</t>
  </si>
  <si>
    <t>VL4BCEB1KET001103</t>
  </si>
  <si>
    <t>V1105-DF-182-TF</t>
  </si>
  <si>
    <t>VL4BCEB1KET001105</t>
  </si>
  <si>
    <t>V1106-DF-284-TF</t>
  </si>
  <si>
    <t>VL4BCEB1KET001106</t>
  </si>
  <si>
    <t>V1107-DF-402-TF</t>
  </si>
  <si>
    <t>VL4BCEB1KET001107</t>
  </si>
  <si>
    <t>V1109-DF-638-TF</t>
  </si>
  <si>
    <t>VL4BCEB1KET001109</t>
  </si>
  <si>
    <t>V1112-DF-900-TF</t>
  </si>
  <si>
    <t>VL4BCEB1KET001112</t>
  </si>
  <si>
    <t>V1113-DF-976-TF</t>
  </si>
  <si>
    <t>VL4BCEB1KET001113</t>
  </si>
  <si>
    <t>V1114-DF-061-TG</t>
  </si>
  <si>
    <t>VL4BCEB1KET001114</t>
  </si>
  <si>
    <t>V1118-DF-323-TG</t>
  </si>
  <si>
    <t>VL4BCEB1KET001118</t>
  </si>
  <si>
    <t>V1119-DF-379-TG</t>
  </si>
  <si>
    <t>VL4BCEB1KET001119</t>
  </si>
  <si>
    <t>V1121-DF-633-TG</t>
  </si>
  <si>
    <t>VL4BCEB1KET001121</t>
  </si>
  <si>
    <t>V1122-DG-762-SF</t>
  </si>
  <si>
    <t>VL4BCEB1KET001122</t>
  </si>
  <si>
    <t>V1128-DG-982-SG</t>
  </si>
  <si>
    <t>VL4BCEB1KET001128</t>
  </si>
  <si>
    <t>V1141-DG-571-SH</t>
  </si>
  <si>
    <t>VL4BCEB1KET001148</t>
  </si>
  <si>
    <t>V1148-DG-209-SP</t>
  </si>
  <si>
    <t>V1156-DG-141-SR</t>
  </si>
  <si>
    <t>VL4BCEB1KET001156</t>
  </si>
  <si>
    <t>V1157-DG-246-SR</t>
  </si>
  <si>
    <t>VL4BCEB1KET001157</t>
  </si>
  <si>
    <t>V1182-DG-611-ST</t>
  </si>
  <si>
    <t>VL4BCEB1KET001182</t>
  </si>
  <si>
    <t>V1183-DG-783-ST</t>
  </si>
  <si>
    <t>VL4BCEB1KET001183</t>
  </si>
  <si>
    <t>V1189-DG-231-SW</t>
  </si>
  <si>
    <t>VL4BCEB1KET001189</t>
  </si>
  <si>
    <t>V1191-DG-538-SW</t>
  </si>
  <si>
    <t>VL4BCEB1KET001191</t>
  </si>
  <si>
    <t>V1195-DG-352-SX</t>
  </si>
  <si>
    <t>VL4BCEB1KET001195</t>
  </si>
  <si>
    <t>V1198-DG-756-SX</t>
  </si>
  <si>
    <t>VL4BCEB1KET001198</t>
  </si>
  <si>
    <t>V1199-DG-877-SX</t>
  </si>
  <si>
    <t>VL4BCEB1KET001199</t>
  </si>
  <si>
    <t>V1200-DG-006-SY</t>
  </si>
  <si>
    <t>VL4BCEB1KET001200</t>
  </si>
  <si>
    <t>V1217-DG-233-SY</t>
  </si>
  <si>
    <t>VL4BCEB1KET001217</t>
  </si>
  <si>
    <t>V1218-DG-358-SY</t>
  </si>
  <si>
    <t>VL4BCEB1KET001218</t>
  </si>
  <si>
    <t>V1220-DG-545-SY</t>
  </si>
  <si>
    <t>VL4BCEB1KET001220</t>
  </si>
  <si>
    <t>V1314-DH-404-QQ</t>
  </si>
  <si>
    <t>VL4BCEB1KET001314</t>
  </si>
  <si>
    <t>V1315-DH-657-QQ</t>
  </si>
  <si>
    <t>VL4BCEB1KET001315</t>
  </si>
  <si>
    <t>V1318-DH-150-QR</t>
  </si>
  <si>
    <t>VL4BCEB1KET001318</t>
  </si>
  <si>
    <t>V1320-DH-517-QR</t>
  </si>
  <si>
    <t>VL4BCEB1KET001320</t>
  </si>
  <si>
    <t>V1321-DH-657-QR</t>
  </si>
  <si>
    <t>VL4BCEB1KET001321</t>
  </si>
  <si>
    <t>V1322-DH-857-QR</t>
  </si>
  <si>
    <t>VL4BCEB1KET001322</t>
  </si>
  <si>
    <t>V1323-DH-999-QR</t>
  </si>
  <si>
    <t>VL4BCEB1KET001323</t>
  </si>
  <si>
    <t>0413_DV-509-ED</t>
  </si>
  <si>
    <t>AROBUS</t>
  </si>
  <si>
    <t>MB HVA</t>
  </si>
  <si>
    <t>SPRINTER</t>
  </si>
  <si>
    <t>CENTRE BUS NANTERRE</t>
  </si>
  <si>
    <t>2015DS15069</t>
  </si>
  <si>
    <t>WDB9066571P148994</t>
  </si>
  <si>
    <t>0414_DW-450-FZ</t>
  </si>
  <si>
    <t>2015EH03489</t>
  </si>
  <si>
    <t>WDB9066571P148993</t>
  </si>
  <si>
    <t>043MPJ75</t>
  </si>
  <si>
    <t>TOYO 4X4</t>
  </si>
  <si>
    <t>4x4 TOUT TERRAIN</t>
  </si>
  <si>
    <t>CRIT AIR 5</t>
  </si>
  <si>
    <t>JT1PHZJ7509502236</t>
  </si>
  <si>
    <t>0501_BP-477-CR</t>
  </si>
  <si>
    <t>CYT FULL</t>
  </si>
  <si>
    <t>CYTIOS</t>
  </si>
  <si>
    <t>2011CT06197</t>
  </si>
  <si>
    <t>ZCFC65A4005835847</t>
  </si>
  <si>
    <t>0502_BQ-319-WV</t>
  </si>
  <si>
    <t>ZCFC65A4005849311</t>
  </si>
  <si>
    <t>0503_BQ-341-WV</t>
  </si>
  <si>
    <t>ZCFC65A4005849515</t>
  </si>
  <si>
    <t>0504_BS-195-PK</t>
  </si>
  <si>
    <t>RELAIS</t>
  </si>
  <si>
    <t>ZCFC65A4005863381</t>
  </si>
  <si>
    <t>0505_BS-044-PK</t>
  </si>
  <si>
    <t>ZCFC65A4005864247</t>
  </si>
  <si>
    <t>0506_BS-296-PK</t>
  </si>
  <si>
    <t>ZCFC65A4005865116</t>
  </si>
  <si>
    <t>0507_BS-378-PK</t>
  </si>
  <si>
    <t>ZCFC65A4005868398</t>
  </si>
  <si>
    <t>0508_BS-912-PJ</t>
  </si>
  <si>
    <t>ZCFC65A4005867970</t>
  </si>
  <si>
    <t>0509_BS-856-PJ</t>
  </si>
  <si>
    <t>ZCFC65A4005868397</t>
  </si>
  <si>
    <t>0510_BS-683-PJ</t>
  </si>
  <si>
    <t>ZCFC65A4005872150</t>
  </si>
  <si>
    <t>0511_BS-998-WZ</t>
  </si>
  <si>
    <t>LIGNE 518</t>
  </si>
  <si>
    <t>ZCFC65A4005871801</t>
  </si>
  <si>
    <t>0512_BS-072-XA</t>
  </si>
  <si>
    <t>ZCFC65A4005872007</t>
  </si>
  <si>
    <t>0513_BS-125-XA</t>
  </si>
  <si>
    <t>ZCFC65A4005872377</t>
  </si>
  <si>
    <t>0514_BS-161-XA</t>
  </si>
  <si>
    <t>ZCFC65A4005875676</t>
  </si>
  <si>
    <t>0515_BW-512-JR</t>
  </si>
  <si>
    <t>ZCFC65A4005875891</t>
  </si>
  <si>
    <t>0516_BW-424-JR</t>
  </si>
  <si>
    <t>ZCFC65A4005875892</t>
  </si>
  <si>
    <t>0517_BW-362-JR</t>
  </si>
  <si>
    <t>ZCFC65A4005876159</t>
  </si>
  <si>
    <t>0518_BW-736-LJ</t>
  </si>
  <si>
    <t>ZCFC65A4005876112</t>
  </si>
  <si>
    <t>0519_BW-909-NV</t>
  </si>
  <si>
    <t>ZCFC65A4005880246</t>
  </si>
  <si>
    <t>0520_CF-841-AL</t>
  </si>
  <si>
    <t>ZCFC65A4005896402</t>
  </si>
  <si>
    <t>0521_CF-009-GF</t>
  </si>
  <si>
    <t>ZCFC65A4005896222</t>
  </si>
  <si>
    <t>0522_CG-871-AD</t>
  </si>
  <si>
    <t>ZCFC65A4005898496</t>
  </si>
  <si>
    <t>0523_CG-848-AD</t>
  </si>
  <si>
    <t>ZCFC65A4005898690</t>
  </si>
  <si>
    <t>0524_CG-268-GY</t>
  </si>
  <si>
    <t>ZCFC65A4005898861</t>
  </si>
  <si>
    <t>0525_CJ-136-GG</t>
  </si>
  <si>
    <t>ZCFC65A4005899065</t>
  </si>
  <si>
    <t>0526_CG-308-GY</t>
  </si>
  <si>
    <t>ZCFC65A4005904193</t>
  </si>
  <si>
    <t>0527_CJ-696-RA</t>
  </si>
  <si>
    <t>ZCFC65A6205917184</t>
  </si>
  <si>
    <t>0528_CJ-687-RA</t>
  </si>
  <si>
    <t>ZCFC65A6205917620</t>
  </si>
  <si>
    <t>0529_CK-505-SE</t>
  </si>
  <si>
    <t>ZCFC65A6205917619</t>
  </si>
  <si>
    <t>0530_CK-320-SE</t>
  </si>
  <si>
    <t>ZCFC65A6205917618</t>
  </si>
  <si>
    <t>0531_CN-222-TK</t>
  </si>
  <si>
    <t>ZCFC65A6205917872</t>
  </si>
  <si>
    <t>0532_CN-253-TK</t>
  </si>
  <si>
    <t>ZCFC65A6205923605</t>
  </si>
  <si>
    <t>0533_CT-523-XT</t>
  </si>
  <si>
    <t>2013CD81156</t>
  </si>
  <si>
    <t>ZCFC65A6205937557</t>
  </si>
  <si>
    <t>0534_CT-373-XV</t>
  </si>
  <si>
    <t>2013CD81157</t>
  </si>
  <si>
    <t>ZCFC65A6205937558</t>
  </si>
  <si>
    <t>0535_CV-354-BX</t>
  </si>
  <si>
    <t>2013CF60356</t>
  </si>
  <si>
    <t>ZCFC65A6205937787</t>
  </si>
  <si>
    <t>0536_CV-757-BX</t>
  </si>
  <si>
    <t>2013CF60357</t>
  </si>
  <si>
    <t>ZCFC65A6205937788</t>
  </si>
  <si>
    <t>0537_CV-496-KH</t>
  </si>
  <si>
    <t>2013CJ72923</t>
  </si>
  <si>
    <t>ZCFC65A6205938041</t>
  </si>
  <si>
    <t>0538_CV-497-NH</t>
  </si>
  <si>
    <t>2013CK87544</t>
  </si>
  <si>
    <t>ZCFC65A6205938042</t>
  </si>
  <si>
    <t>0539_CV-829-MM</t>
  </si>
  <si>
    <t>2013CK67430</t>
  </si>
  <si>
    <t>ZCFC65A6205937556</t>
  </si>
  <si>
    <t>0541_DP-341-YK</t>
  </si>
  <si>
    <t>CYTIOS 3-23</t>
  </si>
  <si>
    <t>2015BD63332</t>
  </si>
  <si>
    <t>WDB9061551N598554</t>
  </si>
  <si>
    <t>0542_DP-678-YK</t>
  </si>
  <si>
    <t>2015BD63333</t>
  </si>
  <si>
    <t>WDB9061551N599321</t>
  </si>
  <si>
    <t>0543_DP-630-BF</t>
  </si>
  <si>
    <t>2015AR16891</t>
  </si>
  <si>
    <t>WDB9061551N599320</t>
  </si>
  <si>
    <t>0544_DP-986-YK</t>
  </si>
  <si>
    <t>2015BD63334</t>
  </si>
  <si>
    <t>WDB9061551N598736</t>
  </si>
  <si>
    <t>0545_DP-347-YL</t>
  </si>
  <si>
    <t>2015BD63335</t>
  </si>
  <si>
    <t>WDB9061551N598735</t>
  </si>
  <si>
    <t>0546_DP-864-YL</t>
  </si>
  <si>
    <t>2015BD63336</t>
  </si>
  <si>
    <t>WDB9061551N598124</t>
  </si>
  <si>
    <t>0547_DP-193-YM</t>
  </si>
  <si>
    <t>2015BD63337</t>
  </si>
  <si>
    <t>WDB9061551N598224</t>
  </si>
  <si>
    <t>0548_DP-552-YM</t>
  </si>
  <si>
    <t>2015BD63340</t>
  </si>
  <si>
    <t>WDB9061551N598734</t>
  </si>
  <si>
    <t>0549_DP-252-YN</t>
  </si>
  <si>
    <t>2015BD63341</t>
  </si>
  <si>
    <t>WDB9061551N598555</t>
  </si>
  <si>
    <t>0601_CA-674-LL</t>
  </si>
  <si>
    <t>ZCFC65A4005887680</t>
  </si>
  <si>
    <t>0602_CE-036-SL</t>
  </si>
  <si>
    <t>ZCFC65A4005899066</t>
  </si>
  <si>
    <t>0603_CF-801-BR</t>
  </si>
  <si>
    <t>ZCFC65A4005898860</t>
  </si>
  <si>
    <t>0767_DP-701-PA</t>
  </si>
  <si>
    <t>BLUEBUS</t>
  </si>
  <si>
    <t>BLUEBUS 22</t>
  </si>
  <si>
    <t>VF9MCE6CU4L880073</t>
  </si>
  <si>
    <t>0768_EB-181-FS</t>
  </si>
  <si>
    <t>VF9MCE6CU5L880135</t>
  </si>
  <si>
    <t>0801_BW-923-EX</t>
  </si>
  <si>
    <t>GEPEBUS</t>
  </si>
  <si>
    <t>OREOS-2X</t>
  </si>
  <si>
    <t>ZCFC65D0005839926</t>
  </si>
  <si>
    <t>0802_BW-203-EY</t>
  </si>
  <si>
    <t>ZCFC65D0005836303</t>
  </si>
  <si>
    <t>0803_BW-771-EY</t>
  </si>
  <si>
    <t>ZCFC65D0005839708</t>
  </si>
  <si>
    <t>0804_BW-471-EY</t>
  </si>
  <si>
    <t>ZCFC65D0005836530</t>
  </si>
  <si>
    <t>0805_BY-167-PF</t>
  </si>
  <si>
    <t>ZCFC65C0005844874</t>
  </si>
  <si>
    <t>0806_BY-070-PE</t>
  </si>
  <si>
    <t>ZCFC65C0005844656</t>
  </si>
  <si>
    <t>0911_EB-263-DX</t>
  </si>
  <si>
    <t>2016BN23030</t>
  </si>
  <si>
    <t>ZCFC270C105045924</t>
  </si>
  <si>
    <t>0912_EE-934-WF</t>
  </si>
  <si>
    <t>2016DV06471</t>
  </si>
  <si>
    <t>ZCFC270C705046222</t>
  </si>
  <si>
    <t>0913_EE-978-WF</t>
  </si>
  <si>
    <t>2016DV06472</t>
  </si>
  <si>
    <t>ZCFC270C105046488</t>
  </si>
  <si>
    <t>0914_EE-016-WG</t>
  </si>
  <si>
    <t>2016DV06473</t>
  </si>
  <si>
    <t>ZCFC270C205046757</t>
  </si>
  <si>
    <t>0924_AS-599-WV</t>
  </si>
  <si>
    <t>BUS ASNIERES</t>
  </si>
  <si>
    <t>Ancien véhicule MMA donné comme relais à Asnieres</t>
  </si>
  <si>
    <t>WV1ZZZ2EZ96014694</t>
  </si>
  <si>
    <t>0926_CD-825-MW</t>
  </si>
  <si>
    <t>CENTRE BUS ASNIERES</t>
  </si>
  <si>
    <t>WV1ZZZ2EZC6024201</t>
  </si>
  <si>
    <t>0927_CD-901-MW</t>
  </si>
  <si>
    <t>WV1ZZZ2EZC6024426</t>
  </si>
  <si>
    <t>0928_CD-800-MW</t>
  </si>
  <si>
    <t>WV1ZZZ2EZC6024428</t>
  </si>
  <si>
    <t>124RMK75</t>
  </si>
  <si>
    <t>VOLVO</t>
  </si>
  <si>
    <t>FL</t>
  </si>
  <si>
    <t>YV2TBL0AX8B500805</t>
  </si>
  <si>
    <t>125RMK75</t>
  </si>
  <si>
    <t>VF6SHTF2481060935</t>
  </si>
  <si>
    <t>133RMK75</t>
  </si>
  <si>
    <t>FIAT DOB</t>
  </si>
  <si>
    <t>1.9 JTD</t>
  </si>
  <si>
    <t>ZFA22300005672742</t>
  </si>
  <si>
    <t>157NGM75</t>
  </si>
  <si>
    <t>VHYC102X1YOOOO140</t>
  </si>
  <si>
    <t>1939WT93</t>
  </si>
  <si>
    <t>MASTER</t>
  </si>
  <si>
    <t>ASS</t>
  </si>
  <si>
    <t>2.8 Dti</t>
  </si>
  <si>
    <t>Association "Fais moi une place"</t>
  </si>
  <si>
    <t>Maurice MAQUIN</t>
  </si>
  <si>
    <t>VF1JDAFD525254100</t>
  </si>
  <si>
    <t>2029-DA-116-VN</t>
  </si>
  <si>
    <t>207RBY75</t>
  </si>
  <si>
    <t>HUBI</t>
  </si>
  <si>
    <t>CITERNE</t>
  </si>
  <si>
    <t>OVM-AV</t>
  </si>
  <si>
    <t>FRANCOISE MOULIN (secretaire)</t>
  </si>
  <si>
    <t>WILLIAM HOUIX</t>
  </si>
  <si>
    <t>06 27 06 24 28</t>
  </si>
  <si>
    <t>VLCCTR131CT070076</t>
  </si>
  <si>
    <t>255RDW75</t>
  </si>
  <si>
    <t>NOCTILIEN - DENNIS Catherine - DKHISSI Abderrahim</t>
  </si>
  <si>
    <t>ZFA25000001246053</t>
  </si>
  <si>
    <t>3113_CS-860-ZR</t>
  </si>
  <si>
    <t>SPR CTY 35</t>
  </si>
  <si>
    <t>RATP DEV</t>
  </si>
  <si>
    <t>WDB9066551S767677</t>
  </si>
  <si>
    <t>313QHY75</t>
  </si>
  <si>
    <t>BENNOIT Laurent - LEROC Laurent - POMMIER Jean Luc- LEONARDI Jean-marc</t>
  </si>
  <si>
    <t>86554 - 78880 - 86440</t>
  </si>
  <si>
    <t>Laurent LEROC-Julien JANVIER-</t>
  </si>
  <si>
    <t>WDB4051021V207278</t>
  </si>
  <si>
    <t>324RFX75</t>
  </si>
  <si>
    <t>WMAN05ZZ18Y207033</t>
  </si>
  <si>
    <t>330QFF75</t>
  </si>
  <si>
    <t>YA9S533WAA4129032</t>
  </si>
  <si>
    <t>390NWQ75</t>
  </si>
  <si>
    <t>RVI RAIL</t>
  </si>
  <si>
    <t>VF643ACA000005000</t>
  </si>
  <si>
    <t>482QLB75</t>
  </si>
  <si>
    <t>VF644ACA000014339</t>
  </si>
  <si>
    <t>499QCD75</t>
  </si>
  <si>
    <t>MAN 18483</t>
  </si>
  <si>
    <t>WMAH05ZZ55M407252</t>
  </si>
  <si>
    <t>523PPY75</t>
  </si>
  <si>
    <t>80022 - 80026</t>
  </si>
  <si>
    <t>VF644ACA000006842</t>
  </si>
  <si>
    <t>525PPY75</t>
  </si>
  <si>
    <t>VF644ACA000006881</t>
  </si>
  <si>
    <t>566RHR75</t>
  </si>
  <si>
    <t>240-ECO6</t>
  </si>
  <si>
    <t>THOMAS Johnny / SERRA Cedric  / TERLICOQ Sylvaiin / NAYROLES Luc</t>
  </si>
  <si>
    <t>88487 / 88470 / 88486</t>
  </si>
  <si>
    <t>GAUTREAU Philippe  / HOLLMANN Catherine</t>
  </si>
  <si>
    <t>VF644AHL000002252</t>
  </si>
  <si>
    <t>595RNC75</t>
  </si>
  <si>
    <t>BAJJOUK Zakaria-BESSEAU David</t>
  </si>
  <si>
    <t>DELAGE Charles / HAMM Fabrice / FARHI Thierry</t>
  </si>
  <si>
    <t>77185 / 77267 / 77268</t>
  </si>
  <si>
    <t>ZFA27000064257562</t>
  </si>
  <si>
    <t>637QVJ75</t>
  </si>
  <si>
    <t>MAINT-VITRY</t>
  </si>
  <si>
    <t>2.3 MULTIJET</t>
  </si>
  <si>
    <t>ROBERT Christian/ PACCIONI Franck</t>
  </si>
  <si>
    <t>86902 - 86957</t>
  </si>
  <si>
    <t>06ZP20350</t>
  </si>
  <si>
    <t>ZFA24400007837138</t>
  </si>
  <si>
    <t>655PQV75</t>
  </si>
  <si>
    <t>MAN 41460</t>
  </si>
  <si>
    <t>WMAH38ZZZ3M364152</t>
  </si>
  <si>
    <t>665RHM75</t>
  </si>
  <si>
    <t>RVI 280</t>
  </si>
  <si>
    <t>MRF BOGIE  / !MRB-VA-Encadrement-Transport / - MRB-VA-Demandes de transport</t>
  </si>
  <si>
    <t>VF629AHA000002348</t>
  </si>
  <si>
    <t>710JSM75</t>
  </si>
  <si>
    <t>HUBI CHANZ</t>
  </si>
  <si>
    <t>Mickael COLOMER</t>
  </si>
  <si>
    <t>DUCHEIX Franck/MASSONNEAU Hubert</t>
  </si>
  <si>
    <t>69804/66775</t>
  </si>
  <si>
    <t>VLCPL160230910106</t>
  </si>
  <si>
    <t>735QZD75</t>
  </si>
  <si>
    <t>2.0 JTD 6 PLACES</t>
  </si>
  <si>
    <t>ZFA27000064065323</t>
  </si>
  <si>
    <t>760QZD75</t>
  </si>
  <si>
    <t>ZFA27000064065324</t>
  </si>
  <si>
    <t>774QLG75</t>
  </si>
  <si>
    <t>MAINT-NANTERRE</t>
  </si>
  <si>
    <t>GARCIA Felix</t>
  </si>
  <si>
    <t>ZFA24400007691653</t>
  </si>
  <si>
    <t>790RKH75</t>
  </si>
  <si>
    <t>ZFA27000064221821</t>
  </si>
  <si>
    <t>813QKN75</t>
  </si>
  <si>
    <t>MAINT-CHARL</t>
  </si>
  <si>
    <t>BOURGOIN Arnaud</t>
  </si>
  <si>
    <t>ZFA24400007669437</t>
  </si>
  <si>
    <t>815NLN75</t>
  </si>
  <si>
    <t>NOOT</t>
  </si>
  <si>
    <t>NOOT EBOO</t>
  </si>
  <si>
    <t>XMROSD410YF000049</t>
  </si>
  <si>
    <t>832RLT75</t>
  </si>
  <si>
    <t>2.0 JTD 3 PLACES</t>
  </si>
  <si>
    <t>ZFA27000064251328</t>
  </si>
  <si>
    <t>854PSY75</t>
  </si>
  <si>
    <t>AMT TORCY</t>
  </si>
  <si>
    <t>GARNAULT Franck</t>
  </si>
  <si>
    <t>RENOUVELLEMENT 2013</t>
  </si>
  <si>
    <t>ZFA24400007277155</t>
  </si>
  <si>
    <t>867QMG75</t>
  </si>
  <si>
    <t>TECH SUP DEPANNAGE MINIBUS</t>
  </si>
  <si>
    <t>ZFA24400007726751</t>
  </si>
  <si>
    <t>9002YT93</t>
  </si>
  <si>
    <t>BOSELLI Stephane / SALVARY Romuald</t>
  </si>
  <si>
    <t>89232/ 0614964800.</t>
  </si>
  <si>
    <t>VANTALON Sylvain - BADOUD Karim</t>
  </si>
  <si>
    <t>89218 - 89259</t>
  </si>
  <si>
    <t>WDB4051001V204786</t>
  </si>
  <si>
    <t>937RGB75</t>
  </si>
  <si>
    <t>WMAN05ZZ68Y207335</t>
  </si>
  <si>
    <t>938RJQ75</t>
  </si>
  <si>
    <t>ZFA27000064223010</t>
  </si>
  <si>
    <t>966RJQ75</t>
  </si>
  <si>
    <t>MAINT-ST DENIS</t>
  </si>
  <si>
    <t>ALBARES Franck / CHERIAUX Philippe / ZAMPOLI Laurent</t>
  </si>
  <si>
    <t>74979 / 61193 / 61107 / 61182</t>
  </si>
  <si>
    <t>MARIELLO Emmanuelle</t>
  </si>
  <si>
    <t>ZFA27000064223011</t>
  </si>
  <si>
    <t>975RJT75</t>
  </si>
  <si>
    <t>RVI 370</t>
  </si>
  <si>
    <t>370 ch 6 cyl D</t>
  </si>
  <si>
    <t>RELAIS DND + TOUL / !MRB-VA-Encadrement-Transport / - MRB-VA-Demandes de transport</t>
  </si>
  <si>
    <t>VF624CPD000001433</t>
  </si>
  <si>
    <t>983RJT75</t>
  </si>
  <si>
    <t>VF624CPD000001439</t>
  </si>
  <si>
    <t>PARC GLOBAL :</t>
  </si>
  <si>
    <t>il comprend tous les véhicules RATP ou non, qui sont maintenus ou achetés par SDI/STE.</t>
  </si>
  <si>
    <t>Mise à jour</t>
  </si>
  <si>
    <t>Nb de Véhicules</t>
  </si>
  <si>
    <t>Age du parc</t>
  </si>
  <si>
    <t>NB</t>
  </si>
  <si>
    <t>Age</t>
  </si>
  <si>
    <t>Remarque</t>
  </si>
  <si>
    <t>Activité moyenne mensuelle recalculée</t>
  </si>
  <si>
    <t>date de retrait</t>
  </si>
  <si>
    <t>parc</t>
  </si>
  <si>
    <t>PARC GESTION</t>
  </si>
  <si>
    <t>(TOUS VEHICULES AVEC IMMATRICULATION AU NOM DE RATP ET/OU DISPOSANT D'UNE CARTE CARBURANT GEREE PAR SDI/STE)</t>
  </si>
  <si>
    <t>Véhicule service et fonction acheté par RATP, Location Longue Durée, sauf Police, COM/MARQUE).</t>
  </si>
  <si>
    <t>Il est lié au fait que le certificat d’immatriculation soit au nom de la RATP et/ou que le véhicule dispose d’une carte TOTAL GR prise en charge par VAL/STE.</t>
  </si>
  <si>
    <t>En cours de livraison</t>
  </si>
  <si>
    <t>SOMMEPROD(('[Carburant TOTAL GR_04-05-06-2011.xls]04-05-06-2011'!$F$13:$F$5500=B11)*('[Carburant TOTAL GR_04-05-06-2011.xls]04-05-06-2011'!$H$13:$H$5500="ANOMALIE Km")*('[Carburant TOTAL GR_04-05-06-2011.xls]04-05-06-2011'!$P$13:$P$5500=MOIS($E$4)))</t>
  </si>
  <si>
    <t>Véhicules Prioritaires</t>
  </si>
  <si>
    <t>CO2 / KM</t>
  </si>
  <si>
    <t>GC-009-RA</t>
  </si>
  <si>
    <t>BOURILLET Gaelle</t>
  </si>
  <si>
    <t>VF3V1ZKXZMZ101965</t>
  </si>
  <si>
    <t>COSTILLE Jean-baptiste-TRAD El Hadi</t>
  </si>
  <si>
    <t>SURLY Georges-ROGACS Tony - Catherine CUSSAGUET.</t>
  </si>
  <si>
    <t>Nicolas FOUILLE -</t>
  </si>
  <si>
    <t>MEBABEK Jamale - MORTELLETTE Laurent - MONTALVO William</t>
  </si>
  <si>
    <t>TILMONT Noelle</t>
  </si>
  <si>
    <t>Étiquettes de lignes</t>
  </si>
  <si>
    <t>Total général</t>
  </si>
  <si>
    <t>Somme de NB</t>
  </si>
  <si>
    <t>(vide)</t>
  </si>
  <si>
    <t>Étiquettes de colonnes</t>
  </si>
  <si>
    <t>Somme de Activité moyenne mensuelle recalculée</t>
  </si>
  <si>
    <t>BU TRAM T1</t>
  </si>
  <si>
    <t>BU TRAM T3A</t>
  </si>
  <si>
    <t>BU TRAM T3B</t>
  </si>
  <si>
    <t>BU TRAM T6</t>
  </si>
  <si>
    <t>BU TRAM T2</t>
  </si>
  <si>
    <t>BU TRAM T7</t>
  </si>
  <si>
    <t>BU TRAM T5</t>
  </si>
  <si>
    <t>BU TRAM T8</t>
  </si>
  <si>
    <t>Revision</t>
  </si>
  <si>
    <t>PRP</t>
  </si>
  <si>
    <t>AP</t>
  </si>
  <si>
    <t>Date du CT arriver  à terme</t>
  </si>
  <si>
    <t>1 Mois avant expiration du CT</t>
  </si>
  <si>
    <t xml:space="preserve">CT valide </t>
  </si>
  <si>
    <t>15//09/23</t>
  </si>
  <si>
    <t>27/24/23</t>
  </si>
  <si>
    <t>10/03/23,</t>
  </si>
  <si>
    <t>21/09/233</t>
  </si>
  <si>
    <t>9/26/22</t>
  </si>
  <si>
    <t>25/26/20</t>
  </si>
  <si>
    <t>05/10/2022,</t>
  </si>
  <si>
    <t>13/13/22</t>
  </si>
  <si>
    <t>21/0521</t>
  </si>
  <si>
    <t>3/11/22/</t>
  </si>
  <si>
    <t>10/1122</t>
  </si>
  <si>
    <t>25/24/23</t>
  </si>
  <si>
    <t>7/19/23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</si>
</sst>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3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8"/>
      <name val="Parisine Office"/>
      <family val="2"/>
    </font>
    <font>
      <b/>
      <sz val="8"/>
      <name val="Parisine Office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6"/>
      <name val="Parisine Office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Parisine Office"/>
      <family val="2"/>
    </font>
    <font>
      <b/>
      <sz val="11"/>
      <color rgb="FF000099"/>
      <name val="Calibri"/>
      <family val="2"/>
      <scheme val="minor"/>
    </font>
    <font>
      <sz val="11"/>
      <name val="Calibri"/>
      <family val="2"/>
      <scheme val="minor"/>
    </font>
    <font>
      <sz val="8"/>
      <color indexed="9"/>
      <name val="Arial"/>
      <family val="2"/>
    </font>
    <font>
      <sz val="10"/>
      <color indexed="9"/>
      <name val="Arial"/>
      <family val="2"/>
    </font>
    <font>
      <b/>
      <sz val="8"/>
      <color indexed="13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rgb="FFFF6600"/>
      <name val="Calibri"/>
      <family val="2"/>
      <scheme val="minor"/>
    </font>
  </fonts>
  <fills count="4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-0.49998474074526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  <xf numFmtId="0" fontId="1" fillId="0" borderId="0"/>
  </cellStyleXfs>
  <cellXfs count="129">
    <xf numFmtId="0" fontId="0" fillId="0" borderId="0" xfId="0"/>
    <xf numFmtId="14" fontId="0" fillId="0" borderId="0" xfId="0" applyNumberFormat="1"/>
    <xf numFmtId="22" fontId="0" fillId="0" borderId="0" xfId="0" applyNumberFormat="1"/>
    <xf numFmtId="3" fontId="0" fillId="0" borderId="0" xfId="0" applyNumberFormat="1"/>
    <xf numFmtId="11" fontId="0" fillId="0" borderId="0" xfId="0" applyNumberFormat="1"/>
    <xf numFmtId="0" fontId="19" fillId="0" borderId="0" xfId="42" applyFont="1"/>
    <xf numFmtId="0" fontId="19" fillId="0" borderId="0" xfId="42" applyFont="1" applyAlignment="1">
      <alignment horizontal="center"/>
    </xf>
    <xf numFmtId="164" fontId="19" fillId="0" borderId="0" xfId="42" applyNumberFormat="1" applyFont="1" applyAlignment="1">
      <alignment horizontal="left"/>
    </xf>
    <xf numFmtId="2" fontId="19" fillId="0" borderId="0" xfId="42" applyNumberFormat="1" applyFont="1"/>
    <xf numFmtId="14" fontId="19" fillId="0" borderId="0" xfId="43" applyNumberFormat="1" applyFont="1"/>
    <xf numFmtId="3" fontId="19" fillId="0" borderId="0" xfId="42" applyNumberFormat="1" applyFont="1" applyAlignment="1">
      <alignment horizontal="center"/>
    </xf>
    <xf numFmtId="0" fontId="19" fillId="0" borderId="0" xfId="42" applyFont="1" applyAlignment="1">
      <alignment wrapText="1"/>
    </xf>
    <xf numFmtId="0" fontId="19" fillId="0" borderId="0" xfId="42" applyFont="1" applyAlignment="1">
      <alignment horizontal="left"/>
    </xf>
    <xf numFmtId="164" fontId="21" fillId="33" borderId="10" xfId="43" applyNumberFormat="1" applyFont="1" applyFill="1" applyBorder="1" applyAlignment="1">
      <alignment horizontal="left"/>
    </xf>
    <xf numFmtId="0" fontId="1" fillId="0" borderId="0" xfId="43"/>
    <xf numFmtId="14" fontId="19" fillId="0" borderId="0" xfId="43" applyNumberFormat="1" applyFont="1" applyAlignment="1">
      <alignment horizontal="center"/>
    </xf>
    <xf numFmtId="0" fontId="19" fillId="34" borderId="10" xfId="42" applyFont="1" applyFill="1" applyBorder="1" applyAlignment="1">
      <alignment horizontal="left"/>
    </xf>
    <xf numFmtId="0" fontId="20" fillId="0" borderId="10" xfId="42" applyFont="1" applyBorder="1" applyAlignment="1">
      <alignment horizontal="left"/>
    </xf>
    <xf numFmtId="0" fontId="20" fillId="0" borderId="0" xfId="42" applyFont="1" applyAlignment="1">
      <alignment horizontal="left"/>
    </xf>
    <xf numFmtId="0" fontId="19" fillId="34" borderId="11" xfId="42" applyFont="1" applyFill="1" applyBorder="1" applyAlignment="1">
      <alignment horizontal="left"/>
    </xf>
    <xf numFmtId="0" fontId="19" fillId="34" borderId="12" xfId="42" applyFont="1" applyFill="1" applyBorder="1" applyAlignment="1">
      <alignment horizontal="left"/>
    </xf>
    <xf numFmtId="2" fontId="22" fillId="0" borderId="10" xfId="43" applyNumberFormat="1" applyFont="1" applyBorder="1" applyAlignment="1">
      <alignment horizontal="left"/>
    </xf>
    <xf numFmtId="2" fontId="22" fillId="0" borderId="0" xfId="43" applyNumberFormat="1" applyFont="1" applyAlignment="1">
      <alignment horizontal="left"/>
    </xf>
    <xf numFmtId="3" fontId="19" fillId="0" borderId="0" xfId="42" applyNumberFormat="1" applyFont="1"/>
    <xf numFmtId="0" fontId="18" fillId="35" borderId="10" xfId="42" applyFill="1" applyBorder="1" applyAlignment="1">
      <alignment horizontal="center" vertical="center" wrapText="1"/>
    </xf>
    <xf numFmtId="0" fontId="18" fillId="33" borderId="10" xfId="42" applyFill="1" applyBorder="1" applyAlignment="1">
      <alignment horizontal="center" vertical="center" wrapText="1"/>
    </xf>
    <xf numFmtId="164" fontId="18" fillId="33" borderId="10" xfId="42" applyNumberFormat="1" applyFill="1" applyBorder="1" applyAlignment="1">
      <alignment horizontal="center" vertical="center" wrapText="1"/>
    </xf>
    <xf numFmtId="164" fontId="18" fillId="35" borderId="10" xfId="42" applyNumberFormat="1" applyFill="1" applyBorder="1" applyAlignment="1">
      <alignment horizontal="center" vertical="center" wrapText="1"/>
    </xf>
    <xf numFmtId="164" fontId="18" fillId="36" borderId="10" xfId="42" applyNumberFormat="1" applyFill="1" applyBorder="1" applyAlignment="1">
      <alignment horizontal="center" vertical="center" wrapText="1"/>
    </xf>
    <xf numFmtId="14" fontId="18" fillId="36" borderId="10" xfId="42" applyNumberFormat="1" applyFill="1" applyBorder="1" applyAlignment="1">
      <alignment horizontal="center" vertical="center" wrapText="1"/>
    </xf>
    <xf numFmtId="14" fontId="18" fillId="37" borderId="10" xfId="42" applyNumberFormat="1" applyFill="1" applyBorder="1" applyAlignment="1">
      <alignment horizontal="center" vertical="center" wrapText="1"/>
    </xf>
    <xf numFmtId="0" fontId="18" fillId="38" borderId="10" xfId="42" applyFill="1" applyBorder="1" applyAlignment="1">
      <alignment horizontal="center" vertical="center" wrapText="1"/>
    </xf>
    <xf numFmtId="0" fontId="18" fillId="38" borderId="11" xfId="42" applyFill="1" applyBorder="1" applyAlignment="1">
      <alignment horizontal="center" vertical="center" wrapText="1"/>
    </xf>
    <xf numFmtId="0" fontId="18" fillId="0" borderId="0" xfId="42" applyAlignment="1">
      <alignment horizontal="center" vertical="center" wrapText="1"/>
    </xf>
    <xf numFmtId="0" fontId="1" fillId="0" borderId="0" xfId="43" applyAlignment="1">
      <alignment horizontal="center" vertical="center"/>
    </xf>
    <xf numFmtId="2" fontId="0" fillId="0" borderId="0" xfId="0" applyNumberFormat="1"/>
    <xf numFmtId="1" fontId="0" fillId="0" borderId="0" xfId="0" applyNumberFormat="1"/>
    <xf numFmtId="0" fontId="18" fillId="0" borderId="0" xfId="0" applyFont="1"/>
    <xf numFmtId="0" fontId="23" fillId="0" borderId="0" xfId="0" applyFont="1"/>
    <xf numFmtId="14" fontId="24" fillId="0" borderId="0" xfId="0" applyNumberFormat="1" applyFont="1" applyAlignment="1">
      <alignment vertical="center"/>
    </xf>
    <xf numFmtId="0" fontId="25" fillId="0" borderId="0" xfId="0" applyFont="1"/>
    <xf numFmtId="0" fontId="25" fillId="0" borderId="0" xfId="0" applyFont="1" applyAlignment="1">
      <alignment horizontal="center"/>
    </xf>
    <xf numFmtId="164" fontId="25" fillId="0" borderId="0" xfId="0" applyNumberFormat="1" applyFont="1"/>
    <xf numFmtId="164" fontId="0" fillId="0" borderId="0" xfId="0" applyNumberFormat="1"/>
    <xf numFmtId="3" fontId="25" fillId="0" borderId="0" xfId="0" applyNumberFormat="1" applyFont="1"/>
    <xf numFmtId="0" fontId="25" fillId="0" borderId="0" xfId="0" applyFont="1" applyAlignment="1">
      <alignment horizontal="left"/>
    </xf>
    <xf numFmtId="14" fontId="25" fillId="0" borderId="0" xfId="0" applyNumberFormat="1" applyFont="1"/>
    <xf numFmtId="0" fontId="26" fillId="0" borderId="0" xfId="0" applyFont="1"/>
    <xf numFmtId="14" fontId="25" fillId="0" borderId="0" xfId="0" applyNumberFormat="1" applyFont="1" applyAlignment="1">
      <alignment horizontal="center"/>
    </xf>
    <xf numFmtId="164" fontId="21" fillId="33" borderId="10" xfId="0" applyNumberFormat="1" applyFont="1" applyFill="1" applyBorder="1"/>
    <xf numFmtId="164" fontId="25" fillId="0" borderId="0" xfId="0" applyNumberFormat="1" applyFont="1" applyAlignment="1">
      <alignment horizontal="center"/>
    </xf>
    <xf numFmtId="3" fontId="25" fillId="0" borderId="0" xfId="0" applyNumberFormat="1" applyFont="1" applyAlignment="1">
      <alignment horizontal="center"/>
    </xf>
    <xf numFmtId="14" fontId="25" fillId="34" borderId="10" xfId="0" applyNumberFormat="1" applyFont="1" applyFill="1" applyBorder="1" applyAlignment="1">
      <alignment horizontal="left"/>
    </xf>
    <xf numFmtId="0" fontId="25" fillId="34" borderId="10" xfId="0" applyFont="1" applyFill="1" applyBorder="1"/>
    <xf numFmtId="0" fontId="22" fillId="0" borderId="10" xfId="0" applyFont="1" applyBorder="1"/>
    <xf numFmtId="14" fontId="25" fillId="34" borderId="11" xfId="0" applyNumberFormat="1" applyFont="1" applyFill="1" applyBorder="1" applyAlignment="1">
      <alignment horizontal="center"/>
    </xf>
    <xf numFmtId="0" fontId="25" fillId="34" borderId="12" xfId="0" applyFont="1" applyFill="1" applyBorder="1"/>
    <xf numFmtId="2" fontId="22" fillId="0" borderId="10" xfId="0" applyNumberFormat="1" applyFont="1" applyBorder="1"/>
    <xf numFmtId="0" fontId="26" fillId="39" borderId="10" xfId="0" applyFont="1" applyFill="1" applyBorder="1"/>
    <xf numFmtId="0" fontId="25" fillId="39" borderId="10" xfId="0" applyFont="1" applyFill="1" applyBorder="1"/>
    <xf numFmtId="0" fontId="22" fillId="39" borderId="10" xfId="0" applyFont="1" applyFill="1" applyBorder="1"/>
    <xf numFmtId="2" fontId="27" fillId="0" borderId="0" xfId="0" applyNumberFormat="1" applyFont="1" applyAlignment="1">
      <alignment horizontal="right"/>
    </xf>
    <xf numFmtId="0" fontId="22" fillId="0" borderId="0" xfId="0" applyFont="1"/>
    <xf numFmtId="0" fontId="28" fillId="0" borderId="0" xfId="0" applyFont="1"/>
    <xf numFmtId="2" fontId="27" fillId="0" borderId="0" xfId="0" applyNumberFormat="1" applyFont="1"/>
    <xf numFmtId="4" fontId="25" fillId="0" borderId="0" xfId="0" applyNumberFormat="1" applyFont="1"/>
    <xf numFmtId="0" fontId="29" fillId="0" borderId="0" xfId="0" applyFont="1"/>
    <xf numFmtId="0" fontId="30" fillId="0" borderId="0" xfId="0" applyFont="1"/>
    <xf numFmtId="0" fontId="31" fillId="40" borderId="10" xfId="0" applyFont="1" applyFill="1" applyBorder="1"/>
    <xf numFmtId="0" fontId="22" fillId="41" borderId="10" xfId="0" applyFont="1" applyFill="1" applyBorder="1"/>
    <xf numFmtId="3" fontId="26" fillId="0" borderId="0" xfId="0" applyNumberFormat="1" applyFont="1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0" fillId="0" borderId="0" xfId="0" pivotButton="1"/>
    <xf numFmtId="0" fontId="0" fillId="0" borderId="0" xfId="0" applyNumberFormat="1"/>
    <xf numFmtId="164" fontId="21" fillId="33" borderId="0" xfId="0" applyNumberFormat="1" applyFont="1" applyFill="1" applyBorder="1"/>
    <xf numFmtId="0" fontId="22" fillId="0" borderId="0" xfId="0" applyFont="1" applyBorder="1"/>
    <xf numFmtId="2" fontId="22" fillId="0" borderId="0" xfId="0" applyNumberFormat="1" applyFont="1" applyBorder="1"/>
    <xf numFmtId="0" fontId="22" fillId="39" borderId="0" xfId="0" applyFont="1" applyFill="1" applyBorder="1"/>
    <xf numFmtId="0" fontId="22" fillId="41" borderId="0" xfId="0" applyFont="1" applyFill="1" applyBorder="1"/>
    <xf numFmtId="14" fontId="0" fillId="0" borderId="0" xfId="0" applyNumberFormat="1" applyAlignment="1">
      <alignment horizontal="center" vertical="center"/>
    </xf>
    <xf numFmtId="0" fontId="0" fillId="42" borderId="0" xfId="0" applyFill="1"/>
    <xf numFmtId="14" fontId="0" fillId="42" borderId="0" xfId="0" applyNumberFormat="1" applyFill="1"/>
    <xf numFmtId="2" fontId="0" fillId="42" borderId="0" xfId="0" applyNumberFormat="1" applyFill="1"/>
    <xf numFmtId="22" fontId="0" fillId="42" borderId="0" xfId="0" applyNumberFormat="1" applyFill="1"/>
    <xf numFmtId="1" fontId="0" fillId="42" borderId="0" xfId="0" applyNumberFormat="1" applyFill="1"/>
    <xf numFmtId="0" fontId="0" fillId="43" borderId="0" xfId="0" applyFill="1"/>
    <xf numFmtId="14" fontId="0" fillId="43" borderId="0" xfId="0" applyNumberFormat="1" applyFill="1"/>
    <xf numFmtId="2" fontId="0" fillId="43" borderId="0" xfId="0" applyNumberFormat="1" applyFill="1"/>
    <xf numFmtId="14" fontId="0" fillId="43" borderId="0" xfId="0" applyNumberFormat="1" applyFill="1" applyAlignment="1">
      <alignment horizontal="center" vertical="center"/>
    </xf>
    <xf numFmtId="22" fontId="0" fillId="43" borderId="0" xfId="0" applyNumberFormat="1" applyFill="1"/>
    <xf numFmtId="1" fontId="0" fillId="43" borderId="0" xfId="0" applyNumberFormat="1" applyFill="1"/>
    <xf numFmtId="0" fontId="0" fillId="45" borderId="0" xfId="0" applyFill="1"/>
    <xf numFmtId="0" fontId="14" fillId="0" borderId="0" xfId="0" applyFont="1"/>
    <xf numFmtId="0" fontId="25" fillId="0" borderId="0" xfId="0" applyFont="1" applyAlignment="1">
      <alignment horizontal="center" vertical="center"/>
    </xf>
    <xf numFmtId="164" fontId="21" fillId="33" borderId="0" xfId="0" applyNumberFormat="1" applyFont="1" applyFill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2" fontId="22" fillId="0" borderId="0" xfId="0" applyNumberFormat="1" applyFont="1" applyBorder="1" applyAlignment="1">
      <alignment horizontal="center" vertical="center"/>
    </xf>
    <xf numFmtId="0" fontId="22" fillId="39" borderId="0" xfId="0" applyFont="1" applyFill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41" borderId="0" xfId="0" applyFont="1" applyFill="1" applyBorder="1" applyAlignment="1">
      <alignment horizontal="center" vertical="center"/>
    </xf>
    <xf numFmtId="164" fontId="21" fillId="33" borderId="0" xfId="0" applyNumberFormat="1" applyFont="1" applyFill="1" applyBorder="1" applyAlignment="1">
      <alignment horizontal="center"/>
    </xf>
    <xf numFmtId="0" fontId="22" fillId="0" borderId="0" xfId="0" applyFont="1" applyBorder="1" applyAlignment="1">
      <alignment horizontal="center"/>
    </xf>
    <xf numFmtId="2" fontId="22" fillId="0" borderId="0" xfId="0" applyNumberFormat="1" applyFont="1" applyBorder="1" applyAlignment="1">
      <alignment horizontal="center"/>
    </xf>
    <xf numFmtId="0" fontId="22" fillId="39" borderId="0" xfId="0" applyFont="1" applyFill="1" applyBorder="1" applyAlignment="1">
      <alignment horizontal="center"/>
    </xf>
    <xf numFmtId="0" fontId="22" fillId="0" borderId="0" xfId="0" applyFont="1" applyAlignment="1">
      <alignment horizontal="center"/>
    </xf>
    <xf numFmtId="0" fontId="22" fillId="41" borderId="0" xfId="0" applyFont="1" applyFill="1" applyBorder="1" applyAlignment="1">
      <alignment horizontal="center"/>
    </xf>
    <xf numFmtId="14" fontId="0" fillId="0" borderId="0" xfId="0" applyNumberFormat="1" applyAlignment="1">
      <alignment horizontal="center"/>
    </xf>
    <xf numFmtId="14" fontId="0" fillId="43" borderId="0" xfId="0" applyNumberFormat="1" applyFill="1" applyAlignment="1">
      <alignment horizontal="center"/>
    </xf>
    <xf numFmtId="0" fontId="0" fillId="0" borderId="0" xfId="0" applyAlignment="1">
      <alignment horizontal="center"/>
    </xf>
    <xf numFmtId="0" fontId="25" fillId="44" borderId="0" xfId="0" applyFont="1" applyFill="1" applyAlignment="1">
      <alignment horizontal="center"/>
    </xf>
    <xf numFmtId="2" fontId="27" fillId="0" borderId="0" xfId="0" applyNumberFormat="1" applyFont="1" applyAlignment="1">
      <alignment horizontal="left"/>
    </xf>
    <xf numFmtId="0" fontId="34" fillId="46" borderId="0" xfId="0" applyFont="1" applyFill="1"/>
    <xf numFmtId="0" fontId="0" fillId="47" borderId="0" xfId="0" applyFill="1"/>
    <xf numFmtId="14" fontId="0" fillId="0" borderId="0" xfId="0" applyNumberFormat="1" applyFill="1" applyAlignment="1">
      <alignment horizontal="center"/>
    </xf>
    <xf numFmtId="14" fontId="0" fillId="0" borderId="0" xfId="0" applyNumberFormat="1" applyFill="1" applyAlignment="1">
      <alignment horizontal="center" vertical="center"/>
    </xf>
    <xf numFmtId="0" fontId="0" fillId="48" borderId="0" xfId="0" applyFill="1"/>
    <xf numFmtId="14" fontId="0" fillId="48" borderId="0" xfId="0" applyNumberFormat="1" applyFill="1"/>
    <xf numFmtId="2" fontId="0" fillId="48" borderId="0" xfId="0" applyNumberFormat="1" applyFill="1"/>
    <xf numFmtId="0" fontId="0" fillId="48" borderId="0" xfId="0" applyFill="1" applyAlignment="1">
      <alignment horizontal="center" vertical="center"/>
    </xf>
    <xf numFmtId="0" fontId="0" fillId="48" borderId="0" xfId="0" applyFill="1" applyAlignment="1">
      <alignment horizontal="center"/>
    </xf>
    <xf numFmtId="22" fontId="0" fillId="48" borderId="0" xfId="0" applyNumberFormat="1" applyFill="1"/>
    <xf numFmtId="1" fontId="0" fillId="48" borderId="0" xfId="0" applyNumberFormat="1" applyFill="1"/>
    <xf numFmtId="3" fontId="0" fillId="48" borderId="0" xfId="0" applyNumberFormat="1" applyFill="1"/>
    <xf numFmtId="14" fontId="0" fillId="48" borderId="0" xfId="0" applyNumberFormat="1" applyFill="1" applyAlignment="1">
      <alignment horizontal="center" vertical="center"/>
    </xf>
    <xf numFmtId="14" fontId="0" fillId="48" borderId="0" xfId="0" applyNumberFormat="1" applyFill="1" applyAlignment="1">
      <alignment horizontal="center"/>
    </xf>
    <xf numFmtId="14" fontId="0" fillId="42" borderId="0" xfId="0" applyNumberFormat="1" applyFill="1" applyAlignment="1">
      <alignment horizontal="center" vertical="center"/>
    </xf>
    <xf numFmtId="14" fontId="0" fillId="42" borderId="0" xfId="0" applyNumberFormat="1" applyFill="1" applyAlignment="1">
      <alignment horizontal="center"/>
    </xf>
    <xf numFmtId="0" fontId="20" fillId="0" borderId="0" xfId="42" applyFont="1" applyAlignment="1">
      <alignment horizontal="right" vertical="center"/>
    </xf>
  </cellXfs>
  <cellStyles count="44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rmal 2" xfId="42" xr:uid="{00000000-0005-0000-0000-00001F000000}"/>
    <cellStyle name="Normal 22" xfId="43" xr:uid="{00000000-0005-0000-0000-000020000000}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49">
    <dxf>
      <fill>
        <patternFill>
          <bgColor theme="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ont>
        <b/>
        <i val="0"/>
        <condense val="0"/>
        <extend val="0"/>
        <color indexed="13"/>
      </font>
      <fill>
        <patternFill>
          <bgColor indexed="10"/>
        </patternFill>
      </fill>
    </dxf>
    <dxf>
      <font>
        <b/>
        <i val="0"/>
        <condense val="0"/>
        <extend val="0"/>
        <color indexed="13"/>
      </font>
      <fill>
        <patternFill>
          <bgColor indexed="10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theme="9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ont>
        <b/>
        <i val="0"/>
        <condense val="0"/>
        <extend val="0"/>
        <color indexed="13"/>
      </font>
      <fill>
        <patternFill>
          <bgColor indexed="10"/>
        </patternFill>
      </fill>
    </dxf>
    <dxf>
      <font>
        <b/>
        <i val="0"/>
        <condense val="0"/>
        <extend val="0"/>
        <color indexed="13"/>
      </font>
      <fill>
        <patternFill>
          <bgColor indexed="10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theme="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ont>
        <b/>
        <i val="0"/>
        <condense val="0"/>
        <extend val="0"/>
        <color indexed="13"/>
      </font>
      <fill>
        <patternFill>
          <bgColor indexed="10"/>
        </patternFill>
      </fill>
    </dxf>
    <dxf>
      <font>
        <b/>
        <i val="0"/>
        <condense val="0"/>
        <extend val="0"/>
        <color indexed="13"/>
      </font>
      <fill>
        <patternFill>
          <bgColor indexed="10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ont>
        <b/>
        <i val="0"/>
        <condense val="0"/>
        <extend val="0"/>
        <color indexed="13"/>
      </font>
      <fill>
        <patternFill>
          <bgColor indexed="10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ont>
        <b/>
        <i val="0"/>
        <condense val="0"/>
        <extend val="0"/>
        <color indexed="13"/>
      </font>
      <fill>
        <patternFill>
          <bgColor indexed="10"/>
        </patternFill>
      </fill>
    </dxf>
  </dxfs>
  <tableStyles count="0" defaultTableStyle="TableStyleMedium2" defaultPivotStyle="PivotStyleLight16"/>
  <colors>
    <mruColors>
      <color rgb="FFFF8837"/>
      <color rgb="FF09ED2A"/>
      <color rgb="FF00FF00"/>
      <color rgb="FF01FF7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pivotCacheDefinition" Target="pivotCache/pivotCacheDefinition2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Relationship Id="rId14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RMANT Olivier" refreshedDate="44679.33490509259" createdVersion="6" refreshedVersion="6" minRefreshableVersion="3" recordCount="1514" xr:uid="{BBE80CA8-3A13-4009-8234-C3BD2EC0AB8C}">
  <cacheSource type="worksheet">
    <worksheetSource ref="A10:X1524" sheet="Parc gestion 04-2022"/>
  </cacheSource>
  <cacheFields count="20">
    <cacheField name="NB" numFmtId="0">
      <sharedItems containsSemiMixedTypes="0" containsString="0" containsNumber="1" containsInteger="1" minValue="1" maxValue="1"/>
    </cacheField>
    <cacheField name="Identifiant" numFmtId="0">
      <sharedItems/>
    </cacheField>
    <cacheField name="Date de mise en service" numFmtId="14">
      <sharedItems containsSemiMixedTypes="0" containsNonDate="0" containsDate="1" containsString="0" minDate="1992-01-02T00:00:00" maxDate="2022-03-24T00:00:00"/>
    </cacheField>
    <cacheField name="Age" numFmtId="2">
      <sharedItems containsSemiMixedTypes="0" containsString="0" containsNumber="1" minValue="0.10410958904109589" maxValue="30.345205479452055"/>
    </cacheField>
    <cacheField name="Marque" numFmtId="0">
      <sharedItems containsBlank="1"/>
    </cacheField>
    <cacheField name="Code segment" numFmtId="0">
      <sharedItems/>
    </cacheField>
    <cacheField name="Modèle" numFmtId="0">
      <sharedItems containsBlank="1" containsMixedTypes="1" containsNumber="1" containsInteger="1" minValue="308" maxValue="308"/>
    </cacheField>
    <cacheField name="Catégorie" numFmtId="0">
      <sharedItems count="6">
        <s v="VP"/>
        <s v="VU"/>
        <s v="PL"/>
        <s v="RE"/>
        <s v="DE"/>
        <s v="MB"/>
      </sharedItems>
    </cacheField>
    <cacheField name="Sous-catégorie" numFmtId="0">
      <sharedItems/>
    </cacheField>
    <cacheField name="Genre" numFmtId="0">
      <sharedItems/>
    </cacheField>
    <cacheField name="Energie" numFmtId="0">
      <sharedItems containsBlank="1" count="6">
        <s v="ESSENCE"/>
        <s v="GO"/>
        <s v="GNV"/>
        <s v="ELECTRIQUE"/>
        <s v="ELECTRIQUE+ ESSENCE"/>
        <m/>
      </sharedItems>
    </cacheField>
    <cacheField name="Remarque" numFmtId="0">
      <sharedItems count="7">
        <s v="CRIT AIR 1"/>
        <s v="CRIT AIR 2"/>
        <s v="CRIT AIR VERTE"/>
        <s v="SANS"/>
        <s v="CRIT AIR 3"/>
        <s v="CRIT AIR 4"/>
        <s v="CRIT AIR 5"/>
      </sharedItems>
    </cacheField>
    <cacheField name="Département" numFmtId="0">
      <sharedItems count="18">
        <s v="GIS"/>
        <s v="SUR"/>
        <s v="RATP INFRA"/>
        <s v="M2E"/>
        <s v="RDS"/>
        <s v="DPG"/>
        <s v="SDG"/>
        <s v="SEM"/>
        <s v="MTS"/>
        <s v="SIT"/>
        <s v="MOP"/>
        <s v="MRF"/>
        <s v="CML"/>
        <s v="RER"/>
        <s v="SDI"/>
        <s v="EDT"/>
        <s v="JUR"/>
        <s v="COM"/>
      </sharedItems>
    </cacheField>
    <cacheField name="Unité" numFmtId="0">
      <sharedItems containsBlank="1"/>
    </cacheField>
    <cacheField name="Entité" numFmtId="0">
      <sharedItems containsBlank="1"/>
    </cacheField>
    <cacheField name="Groupe" numFmtId="0">
      <sharedItems containsBlank="1"/>
    </cacheField>
    <cacheField name="Activité moyenne mensuelle" numFmtId="0">
      <sharedItems containsSemiMixedTypes="0" containsString="0" containsNumber="1" containsInteger="1" minValue="0" maxValue="25920000" count="1157">
        <n v="2"/>
        <n v="4"/>
        <n v="29"/>
        <n v="3"/>
        <n v="32"/>
        <n v="751"/>
        <n v="20"/>
        <n v="2028"/>
        <n v="19"/>
        <n v="593"/>
        <n v="195"/>
        <n v="30"/>
        <n v="3887"/>
        <n v="808"/>
        <n v="31"/>
        <n v="172557"/>
        <n v="152"/>
        <n v="743"/>
        <n v="953"/>
        <n v="608"/>
        <n v="847"/>
        <n v="871"/>
        <n v="25"/>
        <n v="10"/>
        <n v="139"/>
        <n v="155"/>
        <n v="182"/>
        <n v="708"/>
        <n v="2180"/>
        <n v="796"/>
        <n v="2173"/>
        <n v="1812"/>
        <n v="1338"/>
        <n v="1884"/>
        <n v="2291"/>
        <n v="2176"/>
        <n v="130"/>
        <n v="274"/>
        <n v="907"/>
        <n v="206"/>
        <n v="268"/>
        <n v="1320"/>
        <n v="13"/>
        <n v="848"/>
        <n v="1694"/>
        <n v="27"/>
        <n v="0"/>
        <n v="607"/>
        <n v="564"/>
        <n v="228"/>
        <n v="287"/>
        <n v="2438"/>
        <n v="1330"/>
        <n v="1771"/>
        <n v="1829"/>
        <n v="996"/>
        <n v="7742"/>
        <n v="694"/>
        <n v="336"/>
        <n v="1157"/>
        <n v="26"/>
        <n v="239"/>
        <n v="461"/>
        <n v="707"/>
        <n v="402"/>
        <n v="7693"/>
        <n v="1115"/>
        <n v="464"/>
        <n v="450"/>
        <n v="343"/>
        <n v="1646"/>
        <n v="1310"/>
        <n v="230"/>
        <n v="986"/>
        <n v="163"/>
        <n v="779"/>
        <n v="1178"/>
        <n v="177"/>
        <n v="1573"/>
        <n v="109"/>
        <n v="199"/>
        <n v="188"/>
        <n v="295"/>
        <n v="144"/>
        <n v="350"/>
        <n v="414"/>
        <n v="604"/>
        <n v="824"/>
        <n v="1238"/>
        <n v="67"/>
        <n v="5"/>
        <n v="4263"/>
        <n v="868"/>
        <n v="396"/>
        <n v="1455"/>
        <n v="700"/>
        <n v="1918"/>
        <n v="16212"/>
        <n v="598"/>
        <n v="2912"/>
        <n v="963"/>
        <n v="1509"/>
        <n v="597"/>
        <n v="4239"/>
        <n v="370"/>
        <n v="377"/>
        <n v="1437"/>
        <n v="1862"/>
        <n v="106"/>
        <n v="91"/>
        <n v="710"/>
        <n v="1100"/>
        <n v="772"/>
        <n v="1659"/>
        <n v="537"/>
        <n v="78"/>
        <n v="7581"/>
        <n v="41"/>
        <n v="709"/>
        <n v="215"/>
        <n v="562"/>
        <n v="561"/>
        <n v="400"/>
        <n v="924"/>
        <n v="844"/>
        <n v="1005"/>
        <n v="1069"/>
        <n v="662"/>
        <n v="732"/>
        <n v="760"/>
        <n v="1593"/>
        <n v="724"/>
        <n v="1073"/>
        <n v="1314"/>
        <n v="1066"/>
        <n v="475"/>
        <n v="1146"/>
        <n v="395"/>
        <n v="511"/>
        <n v="510"/>
        <n v="563"/>
        <n v="250"/>
        <n v="405"/>
        <n v="165"/>
        <n v="335"/>
        <n v="200"/>
        <n v="962"/>
        <n v="305"/>
        <n v="8776"/>
        <n v="782"/>
        <n v="455"/>
        <n v="218"/>
        <n v="9132"/>
        <n v="1076"/>
        <n v="937"/>
        <n v="1104"/>
        <n v="277"/>
        <n v="1498"/>
        <n v="1632"/>
        <n v="10102"/>
        <n v="5458"/>
        <n v="802"/>
        <n v="1815"/>
        <n v="2026"/>
        <n v="1423"/>
        <n v="16"/>
        <n v="48"/>
        <n v="129"/>
        <n v="2205"/>
        <n v="1747"/>
        <n v="723"/>
        <n v="1052"/>
        <n v="325"/>
        <n v="50"/>
        <n v="2134"/>
        <n v="2312"/>
        <n v="1861"/>
        <n v="154"/>
        <n v="3695"/>
        <n v="859"/>
        <n v="1886"/>
        <n v="506"/>
        <n v="532"/>
        <n v="972"/>
        <n v="430"/>
        <n v="35371"/>
        <n v="1"/>
        <n v="104"/>
        <n v="43654"/>
        <n v="3124"/>
        <n v="1222"/>
        <n v="5809"/>
        <n v="449"/>
        <n v="553"/>
        <n v="15456"/>
        <n v="3494"/>
        <n v="2634"/>
        <n v="2286"/>
        <n v="1778"/>
        <n v="50630"/>
        <n v="3866"/>
        <n v="1527"/>
        <n v="24905"/>
        <n v="4593"/>
        <n v="1228"/>
        <n v="49"/>
        <n v="1939"/>
        <n v="5753"/>
        <n v="25476"/>
        <n v="1291"/>
        <n v="1777"/>
        <n v="1713"/>
        <n v="31708"/>
        <n v="4977"/>
        <n v="128"/>
        <n v="35339"/>
        <n v="763"/>
        <n v="1186"/>
        <n v="1373"/>
        <n v="534"/>
        <n v="876"/>
        <n v="136"/>
        <n v="603"/>
        <n v="394"/>
        <n v="37901"/>
        <n v="8418"/>
        <n v="959"/>
        <n v="650"/>
        <n v="327"/>
        <n v="3965"/>
        <n v="30538"/>
        <n v="3754"/>
        <n v="690"/>
        <n v="516"/>
        <n v="1119"/>
        <n v="271"/>
        <n v="1434"/>
        <n v="615"/>
        <n v="94"/>
        <n v="632"/>
        <n v="93"/>
        <n v="1041"/>
        <n v="439"/>
        <n v="874"/>
        <n v="4390"/>
        <n v="1492"/>
        <n v="393"/>
        <n v="3280"/>
        <n v="448"/>
        <n v="300"/>
        <n v="960"/>
        <n v="1248"/>
        <n v="15668"/>
        <n v="2128"/>
        <n v="3080"/>
        <n v="580"/>
        <n v="353"/>
        <n v="748"/>
        <n v="2747"/>
        <n v="3614"/>
        <n v="294"/>
        <n v="750"/>
        <n v="982"/>
        <n v="904"/>
        <n v="1507"/>
        <n v="23739"/>
        <n v="621"/>
        <n v="828"/>
        <n v="75"/>
        <n v="390"/>
        <n v="179"/>
        <n v="2722"/>
        <n v="980"/>
        <n v="493"/>
        <n v="684"/>
        <n v="2216"/>
        <n v="484"/>
        <n v="519"/>
        <n v="1426"/>
        <n v="1025"/>
        <n v="237"/>
        <n v="594"/>
        <n v="315"/>
        <n v="8286"/>
        <n v="1731"/>
        <n v="585"/>
        <n v="587"/>
        <n v="923"/>
        <n v="10508"/>
        <n v="1846"/>
        <n v="588"/>
        <n v="1317"/>
        <n v="3325"/>
        <n v="741"/>
        <n v="706"/>
        <n v="1054"/>
        <n v="499"/>
        <n v="331"/>
        <n v="1513"/>
        <n v="1395"/>
        <n v="249"/>
        <n v="4761"/>
        <n v="967"/>
        <n v="426"/>
        <n v="2050"/>
        <n v="1394"/>
        <n v="158"/>
        <n v="530"/>
        <n v="297"/>
        <n v="722"/>
        <n v="3197"/>
        <n v="384"/>
        <n v="303"/>
        <n v="477"/>
        <n v="1033"/>
        <n v="830"/>
        <n v="159"/>
        <n v="1334"/>
        <n v="2569"/>
        <n v="691"/>
        <n v="3206"/>
        <n v="525"/>
        <n v="171"/>
        <n v="614"/>
        <n v="768"/>
        <n v="681"/>
        <n v="2190"/>
        <n v="611"/>
        <n v="2644"/>
        <n v="3816"/>
        <n v="13753"/>
        <n v="1560"/>
        <n v="3147"/>
        <n v="6868"/>
        <n v="196"/>
        <n v="189"/>
        <n v="504"/>
        <n v="217"/>
        <n v="415"/>
        <n v="226"/>
        <n v="487"/>
        <n v="540"/>
        <n v="261"/>
        <n v="623"/>
        <n v="522"/>
        <n v="454"/>
        <n v="549"/>
        <n v="697"/>
        <n v="227"/>
        <n v="1031"/>
        <n v="1053"/>
        <n v="805"/>
        <n v="1661"/>
        <n v="1110"/>
        <n v="2016"/>
        <n v="79"/>
        <n v="23138"/>
        <n v="26496"/>
        <n v="1869"/>
        <n v="2577"/>
        <n v="699"/>
        <n v="790"/>
        <n v="955"/>
        <n v="1575"/>
        <n v="2104"/>
        <n v="18974"/>
        <n v="542"/>
        <n v="3066"/>
        <n v="581"/>
        <n v="702"/>
        <n v="523"/>
        <n v="3139"/>
        <n v="2801"/>
        <n v="4782"/>
        <n v="515"/>
        <n v="1922"/>
        <n v="1080"/>
        <n v="313"/>
        <n v="1019"/>
        <n v="15223"/>
        <n v="14342"/>
        <n v="1200"/>
        <n v="1224"/>
        <n v="657"/>
        <n v="2081"/>
        <n v="361"/>
        <n v="2623"/>
        <n v="1020"/>
        <n v="1262"/>
        <n v="5287"/>
        <n v="474"/>
        <n v="895"/>
        <n v="704"/>
        <n v="864"/>
        <n v="987"/>
        <n v="544"/>
        <n v="2846"/>
        <n v="991"/>
        <n v="409"/>
        <n v="836"/>
        <n v="875"/>
        <n v="260"/>
        <n v="1612"/>
        <n v="2749"/>
        <n v="801"/>
        <n v="8744"/>
        <n v="1454"/>
        <n v="1088"/>
        <n v="736"/>
        <n v="10435"/>
        <n v="1240"/>
        <n v="659"/>
        <n v="2761"/>
        <n v="2010"/>
        <n v="468"/>
        <n v="1047"/>
        <n v="1156"/>
        <n v="1164"/>
        <n v="2440"/>
        <n v="1849"/>
        <n v="3884"/>
        <n v="1160"/>
        <n v="1811"/>
        <n v="809430"/>
        <n v="412"/>
        <n v="2178"/>
        <n v="12520"/>
        <n v="2311"/>
        <n v="201"/>
        <n v="3649"/>
        <n v="23401"/>
        <n v="2893"/>
        <n v="3076"/>
        <n v="1510"/>
        <n v="368"/>
        <n v="178"/>
        <n v="1063"/>
        <n v="582"/>
        <n v="596"/>
        <n v="941"/>
        <n v="2853"/>
        <n v="1042"/>
        <n v="1716"/>
        <n v="2393"/>
        <n v="1494"/>
        <n v="1703"/>
        <n v="609"/>
        <n v="2245"/>
        <n v="1187"/>
        <n v="2123"/>
        <n v="1281"/>
        <n v="1068"/>
        <n v="2153"/>
        <n v="574"/>
        <n v="1559"/>
        <n v="4643"/>
        <n v="698"/>
        <n v="168"/>
        <n v="610"/>
        <n v="389"/>
        <n v="22208"/>
        <n v="267"/>
        <n v="568"/>
        <n v="1065"/>
        <n v="1983"/>
        <n v="1038"/>
        <n v="526"/>
        <n v="1908"/>
        <n v="13063"/>
        <n v="2271"/>
        <n v="4898"/>
        <n v="625"/>
        <n v="1013"/>
        <n v="925"/>
        <n v="1111"/>
        <n v="1868"/>
        <n v="1133"/>
        <n v="2450"/>
        <n v="2638"/>
        <n v="1350"/>
        <n v="1188"/>
        <n v="452"/>
        <n v="1963"/>
        <n v="912"/>
        <n v="362"/>
        <n v="380"/>
        <n v="785"/>
        <n v="2215"/>
        <n v="1081"/>
        <n v="1844"/>
        <n v="538"/>
        <n v="2033"/>
        <n v="775"/>
        <n v="2732"/>
        <n v="6582"/>
        <n v="5656"/>
        <n v="1652"/>
        <n v="9394"/>
        <n v="1087"/>
        <n v="442"/>
        <n v="411"/>
        <n v="652"/>
        <n v="481"/>
        <n v="385"/>
        <n v="676"/>
        <n v="757"/>
        <n v="944"/>
        <n v="993"/>
        <n v="296"/>
        <n v="340"/>
        <n v="513"/>
        <n v="453"/>
        <n v="19420"/>
        <n v="636"/>
        <n v="1029"/>
        <n v="517"/>
        <n v="971"/>
        <n v="275"/>
        <n v="240"/>
        <n v="539"/>
        <n v="10345"/>
        <n v="584"/>
        <n v="4510"/>
        <n v="488"/>
        <n v="974"/>
        <n v="413"/>
        <n v="579"/>
        <n v="1158"/>
        <n v="83"/>
        <n v="254"/>
        <n v="364"/>
        <n v="1323"/>
        <n v="18430"/>
        <n v="914"/>
        <n v="1120"/>
        <n v="1337"/>
        <n v="1528"/>
        <n v="835"/>
        <n v="1470"/>
        <n v="3416"/>
        <n v="673"/>
        <n v="954"/>
        <n v="1210"/>
        <n v="318"/>
        <n v="1639"/>
        <n v="535"/>
        <n v="1179"/>
        <n v="5595"/>
        <n v="89"/>
        <n v="1123"/>
        <n v="319"/>
        <n v="921"/>
        <n v="2244"/>
        <n v="5729"/>
        <n v="11167"/>
        <n v="841"/>
        <n v="8170"/>
        <n v="1909"/>
        <n v="1486"/>
        <n v="1050"/>
        <n v="6393"/>
        <n v="1902"/>
        <n v="15289"/>
        <n v="2736"/>
        <n v="1006"/>
        <n v="3989"/>
        <n v="2462"/>
        <n v="345"/>
        <n v="17140"/>
        <n v="2975"/>
        <n v="85"/>
        <n v="7174"/>
        <n v="357"/>
        <n v="823"/>
        <n v="1887"/>
        <n v="15007"/>
        <n v="2306"/>
        <n v="1260"/>
        <n v="719"/>
        <n v="5931"/>
        <n v="956"/>
        <n v="220"/>
        <n v="12212"/>
        <n v="1579"/>
        <n v="911"/>
        <n v="773"/>
        <n v="2077"/>
        <n v="257"/>
        <n v="6955"/>
        <n v="15383"/>
        <n v="14744"/>
        <n v="1941"/>
        <n v="1449"/>
        <n v="10937"/>
        <n v="1473"/>
        <n v="1697"/>
        <n v="1150"/>
        <n v="508"/>
        <n v="9645"/>
        <n v="1518"/>
        <n v="720"/>
        <n v="637"/>
        <n v="1714"/>
        <n v="1466"/>
        <n v="12359"/>
        <n v="10072"/>
        <n v="6090"/>
        <n v="2865"/>
        <n v="1114"/>
        <n v="1259"/>
        <n v="648"/>
        <n v="1566"/>
        <n v="1517"/>
        <n v="1091"/>
        <n v="1325"/>
        <n v="1728"/>
        <n v="651"/>
        <n v="3706"/>
        <n v="6933"/>
        <n v="1882"/>
        <n v="910"/>
        <n v="360"/>
        <n v="132"/>
        <n v="1677"/>
        <n v="612"/>
        <n v="497"/>
        <n v="2172"/>
        <n v="1132"/>
        <n v="1419"/>
        <n v="9245"/>
        <n v="1379"/>
        <n v="1444"/>
        <n v="5940"/>
        <n v="419"/>
        <n v="10302"/>
        <n v="16511"/>
        <n v="888"/>
        <n v="10762"/>
        <n v="191"/>
        <n v="1185"/>
        <n v="1002"/>
        <n v="1137"/>
        <n v="16824"/>
        <n v="372"/>
        <n v="7747"/>
        <n v="2037"/>
        <n v="1491"/>
        <n v="1288"/>
        <n v="1012"/>
        <n v="994"/>
        <n v="837"/>
        <n v="705"/>
        <n v="492"/>
        <n v="973"/>
        <n v="489"/>
        <n v="466"/>
        <n v="306"/>
        <n v="1218"/>
        <n v="1407"/>
        <n v="583"/>
        <n v="13642"/>
        <n v="1280"/>
        <n v="5875"/>
        <n v="1385"/>
        <n v="2072"/>
        <n v="1523"/>
        <n v="1196"/>
        <n v="5733"/>
        <n v="1286"/>
        <n v="4924"/>
        <n v="1732"/>
        <n v="1363"/>
        <n v="14444"/>
        <n v="626"/>
        <n v="2960"/>
        <n v="1662"/>
        <n v="696"/>
        <n v="5259"/>
        <n v="8708"/>
        <n v="2054"/>
        <n v="887"/>
        <n v="8065"/>
        <n v="831"/>
        <n v="494"/>
        <n v="470"/>
        <n v="1189"/>
        <n v="1026"/>
        <n v="8100"/>
        <n v="1406"/>
        <n v="860"/>
        <n v="616"/>
        <n v="1346"/>
        <n v="1535"/>
        <n v="2091"/>
        <n v="2186"/>
        <n v="447"/>
        <n v="762"/>
        <n v="1870"/>
        <n v="440"/>
        <n v="1142"/>
        <n v="7695"/>
        <n v="401"/>
        <n v="255"/>
        <n v="3310"/>
        <n v="716"/>
        <n v="3366"/>
        <n v="1341"/>
        <n v="883"/>
        <n v="1356"/>
        <n v="1663"/>
        <n v="4844"/>
        <n v="4353"/>
        <n v="8214"/>
        <n v="6380"/>
        <n v="1174"/>
        <n v="8346"/>
        <n v="425"/>
        <n v="146"/>
        <n v="1269"/>
        <n v="509"/>
        <n v="10131"/>
        <n v="7775"/>
        <n v="1287"/>
        <n v="915"/>
        <n v="2207"/>
        <n v="1433"/>
        <n v="1354"/>
        <n v="348"/>
        <n v="1425"/>
        <n v="1184"/>
        <n v="11196"/>
        <n v="933"/>
        <n v="672"/>
        <n v="1481"/>
        <n v="7353"/>
        <n v="282"/>
        <n v="800"/>
        <n v="1378"/>
        <n v="4497"/>
        <n v="2064"/>
        <n v="1680"/>
        <n v="1202"/>
        <n v="529"/>
        <n v="10065"/>
        <n v="96"/>
        <n v="1865"/>
        <n v="554"/>
        <n v="787"/>
        <n v="1950"/>
        <n v="244"/>
        <n v="2856"/>
        <n v="6424"/>
        <n v="507"/>
        <n v="3089"/>
        <n v="784"/>
        <n v="715"/>
        <n v="9401"/>
        <n v="2237"/>
        <n v="2235"/>
        <n v="2351"/>
        <n v="2288"/>
        <n v="321"/>
        <n v="1333"/>
        <n v="2517"/>
        <n v="1017"/>
        <n v="13105"/>
        <n v="10244"/>
        <n v="12684"/>
        <n v="4900"/>
        <n v="9629"/>
        <n v="970"/>
        <n v="12158"/>
        <n v="4219"/>
        <n v="2536"/>
        <n v="3669"/>
        <n v="9284"/>
        <n v="1102"/>
        <n v="1589"/>
        <n v="10889"/>
        <n v="21"/>
        <n v="5501"/>
        <n v="951"/>
        <n v="9688"/>
        <n v="491"/>
        <n v="664"/>
        <n v="1270"/>
        <n v="1608"/>
        <n v="2195"/>
        <n v="12604"/>
        <n v="1209"/>
        <n v="1242"/>
        <n v="2136"/>
        <n v="5222"/>
        <n v="2310"/>
        <n v="6838"/>
        <n v="665"/>
        <n v="8961"/>
        <n v="1657"/>
        <n v="337"/>
        <n v="12942"/>
        <n v="10091"/>
        <n v="670"/>
        <n v="1058"/>
        <n v="8951"/>
        <n v="5615"/>
        <n v="761"/>
        <n v="10625"/>
        <n v="7451"/>
        <n v="10107"/>
        <n v="4311"/>
        <n v="1420"/>
        <n v="1306"/>
        <n v="209"/>
        <n v="12122"/>
        <n v="2803"/>
        <n v="3855"/>
        <n v="820"/>
        <n v="4373"/>
        <n v="285"/>
        <n v="903"/>
        <n v="1945"/>
        <n v="2059"/>
        <n v="995"/>
        <n v="378"/>
        <n v="1067"/>
        <n v="622"/>
        <n v="624"/>
        <n v="548"/>
        <n v="1037"/>
        <n v="473"/>
        <n v="117"/>
        <n v="10650"/>
        <n v="570"/>
        <n v="1173"/>
        <n v="6860"/>
        <n v="9421"/>
        <n v="1827"/>
        <n v="12029"/>
        <n v="1730"/>
        <n v="7734"/>
        <n v="462"/>
        <n v="7781"/>
        <n v="8534"/>
        <n v="496"/>
        <n v="916"/>
        <n v="1679"/>
        <n v="842"/>
        <n v="832"/>
        <n v="1412"/>
        <n v="1004"/>
        <n v="10232"/>
        <n v="1293"/>
        <n v="4249"/>
        <n v="5900"/>
        <n v="3841"/>
        <n v="1578"/>
        <n v="3449"/>
        <n v="899"/>
        <n v="328"/>
        <n v="536"/>
        <n v="5284"/>
        <n v="1688"/>
        <n v="4665"/>
        <n v="1010"/>
        <n v="6890"/>
        <n v="2830"/>
        <n v="654"/>
        <n v="1217"/>
        <n v="10069"/>
        <n v="2095"/>
        <n v="351"/>
        <n v="803"/>
        <n v="10434"/>
        <n v="245"/>
        <n v="407"/>
        <n v="872"/>
        <n v="822"/>
        <n v="2742"/>
        <n v="571"/>
        <n v="3744"/>
        <n v="5440"/>
        <n v="355"/>
        <n v="467"/>
        <n v="435"/>
        <n v="418"/>
        <n v="555"/>
        <n v="197"/>
        <n v="2107"/>
        <n v="1011"/>
        <n v="512"/>
        <n v="1929"/>
        <n v="2346"/>
        <n v="2816"/>
        <n v="1751"/>
        <n v="747"/>
        <n v="1105"/>
        <n v="388"/>
        <n v="5244"/>
        <n v="1674"/>
        <n v="374"/>
        <n v="9686"/>
        <n v="1462"/>
        <n v="1106"/>
        <n v="1540"/>
        <n v="1368"/>
        <n v="2787"/>
        <n v="1701"/>
        <n v="1241"/>
        <n v="5362"/>
        <n v="892"/>
        <n v="5737"/>
        <n v="869"/>
        <n v="1705"/>
        <n v="1399"/>
        <n v="1814"/>
        <n v="1324"/>
        <n v="11497"/>
        <n v="1644"/>
        <n v="1345"/>
        <n v="520"/>
        <n v="1307"/>
        <n v="3684"/>
        <n v="1384"/>
        <n v="3834"/>
        <n v="1767"/>
        <n v="854"/>
        <n v="1155"/>
        <n v="391"/>
        <n v="1665"/>
        <n v="1753"/>
        <n v="940"/>
        <n v="269"/>
        <n v="1898"/>
        <n v="1832"/>
        <n v="381"/>
        <n v="8938"/>
        <n v="1316"/>
        <n v="789"/>
        <n v="701"/>
        <n v="1086"/>
        <n v="10199"/>
        <n v="1706"/>
        <n v="939"/>
        <n v="3251"/>
        <n v="1552"/>
        <n v="1417"/>
        <n v="1548"/>
        <n v="1220"/>
        <n v="1351"/>
        <n v="917"/>
        <n v="1182"/>
        <n v="329"/>
        <n v="7560"/>
        <n v="1562"/>
        <n v="6952"/>
        <n v="358"/>
        <n v="7159"/>
        <n v="852"/>
        <n v="369"/>
        <n v="843"/>
        <n v="3941"/>
        <n v="4442"/>
        <n v="4198"/>
        <n v="500"/>
        <n v="938"/>
        <n v="3477"/>
        <n v="602"/>
        <n v="299"/>
        <n v="73"/>
        <n v="23"/>
        <n v="814"/>
        <n v="728"/>
        <n v="2589"/>
        <n v="777"/>
        <n v="4580"/>
        <n v="5945"/>
        <n v="2023"/>
        <n v="5479"/>
        <n v="432"/>
        <n v="3094"/>
        <n v="1348"/>
        <n v="964"/>
        <n v="913"/>
        <n v="256"/>
        <n v="359"/>
        <n v="310"/>
        <n v="403"/>
        <n v="6135"/>
        <n v="902"/>
        <n v="429"/>
        <n v="490"/>
        <n v="456"/>
        <n v="578"/>
        <n v="2703"/>
        <n v="5172"/>
        <n v="8913"/>
        <n v="6562"/>
        <n v="1390"/>
        <n v="1331"/>
        <n v="1526"/>
        <n v="928"/>
        <n v="870"/>
        <n v="9500"/>
        <n v="5653"/>
        <n v="1090"/>
        <n v="2974"/>
        <n v="521"/>
        <n v="4930"/>
        <n v="203"/>
        <n v="1967"/>
        <n v="669"/>
        <n v="1709"/>
        <n v="646"/>
        <n v="1122"/>
        <n v="560"/>
        <n v="556"/>
        <n v="2269"/>
        <n v="858"/>
        <n v="569"/>
        <n v="845"/>
        <n v="376"/>
        <n v="7413"/>
        <n v="4841"/>
        <n v="5310"/>
        <n v="3057"/>
        <n v="1794"/>
        <n v="1362"/>
        <n v="1034"/>
        <n v="850"/>
        <n v="909"/>
        <n v="5428"/>
        <n v="9430"/>
        <n v="890"/>
        <n v="6523"/>
        <n v="1195"/>
        <n v="4146"/>
        <n v="586"/>
        <n v="284"/>
        <n v="7090"/>
        <n v="7070"/>
        <n v="1083"/>
        <n v="885"/>
        <n v="815"/>
        <n v="3291"/>
        <n v="502"/>
        <n v="1683"/>
        <n v="3160"/>
        <n v="1340"/>
        <n v="3435"/>
        <n v="1294"/>
        <n v="406"/>
        <n v="2728"/>
        <n v="441"/>
        <n v="2428"/>
        <n v="2004"/>
        <n v="770"/>
        <n v="606"/>
        <n v="755"/>
        <n v="545"/>
        <n v="6078"/>
        <n v="3083"/>
        <n v="2158"/>
        <n v="6467"/>
        <n v="1141"/>
        <n v="2542"/>
        <n v="2175"/>
        <n v="1007"/>
        <n v="252"/>
        <n v="375"/>
        <n v="437"/>
        <n v="386"/>
        <n v="4044"/>
        <n v="3215"/>
        <n v="543"/>
        <n v="1581"/>
        <n v="2044"/>
        <n v="8407"/>
        <n v="3611"/>
        <n v="1651"/>
        <n v="2592"/>
        <n v="417"/>
        <n v="997"/>
        <n v="575"/>
        <n v="6970"/>
        <n v="827"/>
        <n v="660"/>
        <n v="811"/>
        <n v="3070"/>
        <n v="7221"/>
        <n v="8125"/>
        <n v="1138"/>
        <n v="6227"/>
        <n v="635"/>
        <n v="7286"/>
        <n v="1757"/>
        <n v="947"/>
        <n v="363"/>
        <n v="3952"/>
        <n v="6490"/>
        <n v="1796"/>
        <n v="2280"/>
        <n v="6129"/>
        <n v="185"/>
        <n v="1059"/>
        <n v="1441"/>
        <n v="3693"/>
        <n v="1795"/>
        <n v="6623"/>
        <n v="7239"/>
        <n v="1039"/>
        <n v="498"/>
        <n v="3453"/>
        <n v="776"/>
        <n v="4456"/>
        <n v="1670"/>
        <n v="3234"/>
        <n v="3271"/>
        <n v="2950"/>
        <n v="465"/>
        <n v="5600"/>
        <n v="1215"/>
        <n v="2717"/>
        <n v="678"/>
        <n v="202"/>
        <n v="175"/>
        <n v="985"/>
        <n v="906"/>
        <n v="352"/>
        <n v="1519"/>
        <n v="3984"/>
        <n v="806"/>
        <n v="6815"/>
        <n v="1326"/>
        <n v="1192"/>
        <n v="5022"/>
        <n v="2249"/>
        <n v="3249"/>
        <n v="644"/>
        <n v="729"/>
        <n v="2594"/>
        <n v="966"/>
        <n v="647"/>
        <n v="1372"/>
        <n v="1278"/>
        <n v="235"/>
        <n v="833"/>
        <n v="5608"/>
        <n v="3189"/>
        <n v="4025"/>
        <n v="298"/>
        <n v="1116"/>
        <n v="718"/>
        <n v="47044"/>
        <n v="3276"/>
        <n v="2807"/>
        <n v="25920000"/>
        <n v="3210"/>
      </sharedItems>
    </cacheField>
    <cacheField name="Dernier index compteur connu" numFmtId="0">
      <sharedItems containsSemiMixedTypes="0" containsString="0" containsNumber="1" containsInteger="1" minValue="0" maxValue="373082"/>
    </cacheField>
    <cacheField name="Date dernier index connu" numFmtId="22">
      <sharedItems containsSemiMixedTypes="0" containsNonDate="0" containsDate="1" containsString="0" minDate="2001-02-02T00:00:00" maxDate="2022-08-11T00:00:00"/>
    </cacheField>
    <cacheField name="Activité moyenne mensuelle recalculée" numFmtId="1">
      <sharedItems containsSemiMixedTypes="0" containsString="0" containsNumber="1" minValue="0" maxValue="4698.040935672514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RMANT Olivier" refreshedDate="44679.481343287036" createdVersion="6" refreshedVersion="6" minRefreshableVersion="3" recordCount="1514" xr:uid="{296F6260-70CF-4FF5-BF5A-552CCDD0C28C}">
  <cacheSource type="worksheet">
    <worksheetSource ref="A10:T1524" sheet="Parc gestion 04-2022"/>
  </cacheSource>
  <cacheFields count="16">
    <cacheField name="NB" numFmtId="0">
      <sharedItems containsSemiMixedTypes="0" containsString="0" containsNumber="1" containsInteger="1" minValue="1" maxValue="1"/>
    </cacheField>
    <cacheField name="Identifiant" numFmtId="0">
      <sharedItems/>
    </cacheField>
    <cacheField name="Date de mise en service" numFmtId="14">
      <sharedItems containsSemiMixedTypes="0" containsNonDate="0" containsDate="1" containsString="0" minDate="1992-01-02T00:00:00" maxDate="2022-03-24T00:00:00"/>
    </cacheField>
    <cacheField name="Age" numFmtId="2">
      <sharedItems containsSemiMixedTypes="0" containsString="0" containsNumber="1" minValue="0.10410958904109589" maxValue="30.345205479452055"/>
    </cacheField>
    <cacheField name="Marque" numFmtId="0">
      <sharedItems containsBlank="1"/>
    </cacheField>
    <cacheField name="Code segment" numFmtId="0">
      <sharedItems/>
    </cacheField>
    <cacheField name="Modèle" numFmtId="0">
      <sharedItems containsBlank="1" containsMixedTypes="1" containsNumber="1" containsInteger="1" minValue="308" maxValue="308"/>
    </cacheField>
    <cacheField name="Catégorie" numFmtId="0">
      <sharedItems/>
    </cacheField>
    <cacheField name="Sous-catégorie" numFmtId="0">
      <sharedItems/>
    </cacheField>
    <cacheField name="Genre" numFmtId="0">
      <sharedItems/>
    </cacheField>
    <cacheField name="Energie" numFmtId="0">
      <sharedItems containsBlank="1"/>
    </cacheField>
    <cacheField name="Remarque" numFmtId="0">
      <sharedItems/>
    </cacheField>
    <cacheField name="Département" numFmtId="0">
      <sharedItems count="18">
        <s v="GIS"/>
        <s v="SUR"/>
        <s v="RATP INFRA"/>
        <s v="M2E"/>
        <s v="RDS"/>
        <s v="DPG"/>
        <s v="SDG"/>
        <s v="SEM"/>
        <s v="MTS"/>
        <s v="SIT"/>
        <s v="MOP"/>
        <s v="MRF"/>
        <s v="CML"/>
        <s v="RER"/>
        <s v="SDI"/>
        <s v="EDT"/>
        <s v="JUR"/>
        <s v="COM"/>
      </sharedItems>
    </cacheField>
    <cacheField name="Unité" numFmtId="0">
      <sharedItems containsBlank="1"/>
    </cacheField>
    <cacheField name="Entité" numFmtId="0">
      <sharedItems containsBlank="1"/>
    </cacheField>
    <cacheField name="Groupe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RMANT Olivier" refreshedDate="44692.52871875" createdVersion="6" refreshedVersion="6" minRefreshableVersion="3" recordCount="1514" xr:uid="{72D64FDB-5B01-4625-84A5-BA1887341152}">
  <cacheSource type="worksheet">
    <worksheetSource ref="A10:Q1524" sheet="Parc gestion 04-2022"/>
  </cacheSource>
  <cacheFields count="13">
    <cacheField name="NB" numFmtId="0">
      <sharedItems containsSemiMixedTypes="0" containsString="0" containsNumber="1" containsInteger="1" minValue="1" maxValue="1"/>
    </cacheField>
    <cacheField name="Identifiant" numFmtId="0">
      <sharedItems/>
    </cacheField>
    <cacheField name="Date de mise en service" numFmtId="14">
      <sharedItems containsSemiMixedTypes="0" containsNonDate="0" containsDate="1" containsString="0" minDate="1992-01-02T00:00:00" maxDate="2022-03-24T00:00:00"/>
    </cacheField>
    <cacheField name="Age" numFmtId="2">
      <sharedItems containsSemiMixedTypes="0" containsString="0" containsNumber="1" minValue="0.10410958904109589" maxValue="30.345205479452055"/>
    </cacheField>
    <cacheField name="Marque" numFmtId="0">
      <sharedItems containsBlank="1"/>
    </cacheField>
    <cacheField name="Code segment" numFmtId="0">
      <sharedItems/>
    </cacheField>
    <cacheField name="Modèle" numFmtId="0">
      <sharedItems containsBlank="1" containsMixedTypes="1" containsNumber="1" containsInteger="1" minValue="308" maxValue="308"/>
    </cacheField>
    <cacheField name="Catégorie" numFmtId="0">
      <sharedItems/>
    </cacheField>
    <cacheField name="Sous-catégorie" numFmtId="0">
      <sharedItems/>
    </cacheField>
    <cacheField name="Genre" numFmtId="0">
      <sharedItems/>
    </cacheField>
    <cacheField name="Energie" numFmtId="0">
      <sharedItems containsBlank="1"/>
    </cacheField>
    <cacheField name="Remarque" numFmtId="0">
      <sharedItems count="7">
        <s v="CRIT AIR 1"/>
        <s v="CRIT AIR 2"/>
        <s v="CRIT AIR VERTE"/>
        <s v="SANS"/>
        <s v="CRIT AIR 3"/>
        <s v="CRIT AIR 4"/>
        <s v="CRIT AIR 5"/>
      </sharedItems>
    </cacheField>
    <cacheField name="Département" numFmtId="0">
      <sharedItems count="18">
        <s v="GIS"/>
        <s v="SUR"/>
        <s v="RATP INFRA"/>
        <s v="M2E"/>
        <s v="RDS"/>
        <s v="DPG"/>
        <s v="SDG"/>
        <s v="SEM"/>
        <s v="MTS"/>
        <s v="SIT"/>
        <s v="MOP"/>
        <s v="MRF"/>
        <s v="CML"/>
        <s v="RER"/>
        <s v="SDI"/>
        <s v="EDT"/>
        <s v="JUR"/>
        <s v="COM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514">
  <r>
    <n v="1"/>
    <s v="GF-622-JS"/>
    <d v="2022-03-23T00:00:00"/>
    <n v="0.10410958904109589"/>
    <s v="PEUGEOT"/>
    <s v="VPM1"/>
    <n v="308"/>
    <x v="0"/>
    <s v="BERLINE"/>
    <s v="VP"/>
    <x v="0"/>
    <x v="0"/>
    <x v="0"/>
    <s v="DIR"/>
    <m/>
    <m/>
    <x v="0"/>
    <n v="1"/>
    <d v="2022-03-23T00:00:00"/>
    <n v="0.80043859649122806"/>
  </r>
  <r>
    <n v="1"/>
    <s v="GE-628-VP"/>
    <d v="2022-02-22T00:00:00"/>
    <n v="0.18356164383561643"/>
    <s v="CITR"/>
    <s v="VPP"/>
    <s v="C3 3èmeG"/>
    <x v="1"/>
    <s v="VEHICULE DE SOCIETE"/>
    <s v="VASP"/>
    <x v="0"/>
    <x v="0"/>
    <x v="1"/>
    <s v="SRM"/>
    <s v="KHBOB"/>
    <m/>
    <x v="1"/>
    <n v="6"/>
    <d v="2022-04-07T14:43:00"/>
    <n v="2.7238805970149258"/>
  </r>
  <r>
    <n v="1"/>
    <s v="GE-591-VP"/>
    <d v="2022-02-22T00:00:00"/>
    <n v="0.18356164383561643"/>
    <s v="CITR"/>
    <s v="VPP"/>
    <s v="C3 3èmeG"/>
    <x v="1"/>
    <s v="VEHICULE DE SOCIETE"/>
    <s v="VASP"/>
    <x v="0"/>
    <x v="0"/>
    <x v="1"/>
    <s v="SRM"/>
    <s v="KHPA"/>
    <m/>
    <x v="2"/>
    <n v="43"/>
    <d v="2022-04-05T13:44:00"/>
    <n v="19.521144278606968"/>
  </r>
  <r>
    <n v="1"/>
    <s v="GE-526-VP"/>
    <d v="2022-02-22T00:00:00"/>
    <n v="0.18356164383561643"/>
    <s v="CITR"/>
    <s v="VPP"/>
    <s v="C3 3èmeG"/>
    <x v="1"/>
    <s v="VEHICULE DE SOCIETE"/>
    <s v="VASP"/>
    <x v="0"/>
    <x v="0"/>
    <x v="1"/>
    <s v="DIR"/>
    <s v="DUO RESEAUX"/>
    <m/>
    <x v="3"/>
    <n v="5"/>
    <d v="2022-04-07T15:59:00"/>
    <n v="2.2699004975124382"/>
  </r>
  <r>
    <n v="1"/>
    <s v="GE-123-DB"/>
    <d v="2022-01-14T00:00:00"/>
    <n v="0.29041095890410956"/>
    <s v="PEUGEOT"/>
    <s v="FG"/>
    <s v="PEUG BOX"/>
    <x v="1"/>
    <s v="FOURGON &lt; 3,5T"/>
    <s v="VU"/>
    <x v="1"/>
    <x v="1"/>
    <x v="2"/>
    <s v="TDE/MCBT"/>
    <s v="NANT"/>
    <m/>
    <x v="4"/>
    <n v="85"/>
    <d v="2022-04-04T08:00:00"/>
    <n v="24.390723270440251"/>
  </r>
  <r>
    <n v="1"/>
    <s v="GE-119-JG"/>
    <d v="2022-01-27T00:00:00"/>
    <n v="0.25479452054794521"/>
    <s v="PEUGEOT"/>
    <s v="VPM1"/>
    <s v="PEUG 2008"/>
    <x v="0"/>
    <s v="BERLINE"/>
    <s v="VP"/>
    <x v="0"/>
    <x v="0"/>
    <x v="1"/>
    <s v="DIR"/>
    <m/>
    <m/>
    <x v="5"/>
    <n v="1620"/>
    <d v="2022-04-01T16:33:00"/>
    <n v="529.83870967741927"/>
  </r>
  <r>
    <n v="1"/>
    <s v="GD-781-GR"/>
    <d v="2021-11-30T00:00:00"/>
    <n v="0.41369863013698632"/>
    <s v="PEUGEOT"/>
    <s v="FG"/>
    <s v="PEUG BOX"/>
    <x v="1"/>
    <s v="FOURGON &lt; 3,5T"/>
    <s v="VU"/>
    <x v="1"/>
    <x v="1"/>
    <x v="3"/>
    <s v="Maintenance patrimoniale et travaux"/>
    <s v="SDAC"/>
    <s v="EM"/>
    <x v="6"/>
    <n v="65"/>
    <d v="2022-02-01T08:00:00"/>
    <n v="13.093267108167769"/>
  </r>
  <r>
    <n v="1"/>
    <s v="GD-752-GR"/>
    <d v="2021-11-30T00:00:00"/>
    <n v="0.41369863013698632"/>
    <s v="PEUGEOT"/>
    <s v="FP"/>
    <s v="PEUG EXP 4"/>
    <x v="1"/>
    <s v="FOURGONNETTE"/>
    <s v="VU"/>
    <x v="1"/>
    <x v="1"/>
    <x v="2"/>
    <s v="CT"/>
    <s v="ESMCM"/>
    <s v="MC"/>
    <x v="0"/>
    <n v="7"/>
    <d v="2022-04-05T08:00:00"/>
    <n v="1.4100441501103751"/>
  </r>
  <r>
    <n v="1"/>
    <s v="GD-718-GR"/>
    <d v="2021-11-30T00:00:00"/>
    <n v="0.41369863013698632"/>
    <s v="CITR"/>
    <s v="VPM2"/>
    <s v="CITR JPY"/>
    <x v="1"/>
    <s v="FOURGONNETTE"/>
    <s v="VU"/>
    <x v="1"/>
    <x v="1"/>
    <x v="3"/>
    <s v="Maintenance courante"/>
    <s v="TAP-EEM"/>
    <s v="CHZY CLIM"/>
    <x v="7"/>
    <n v="9119"/>
    <d v="2022-04-13T21:00:00"/>
    <n v="1836.8846578366445"/>
  </r>
  <r>
    <n v="1"/>
    <s v="GD-687-GR"/>
    <d v="2021-11-30T00:00:00"/>
    <n v="0.41369863013698632"/>
    <s v="PEUGEOT"/>
    <s v="FP"/>
    <s v="PEUG EXP 4"/>
    <x v="1"/>
    <s v="FOURGONNETTE"/>
    <s v="VU"/>
    <x v="1"/>
    <x v="1"/>
    <x v="2"/>
    <s v="VOIE"/>
    <s v="MET"/>
    <s v="MTW2"/>
    <x v="8"/>
    <n v="78"/>
    <d v="2022-03-11T08:00:00"/>
    <n v="15.711920529801324"/>
  </r>
  <r>
    <n v="1"/>
    <s v="GD-545-CX"/>
    <d v="2021-11-24T00:00:00"/>
    <n v="0.43013698630136987"/>
    <s v="PEUGEOT"/>
    <s v="FP"/>
    <s v="PEUG EXP 4"/>
    <x v="1"/>
    <s v="FOURGONNETTE"/>
    <s v="VU"/>
    <x v="1"/>
    <x v="1"/>
    <x v="2"/>
    <s v="ESO"/>
    <s v="BARBES"/>
    <m/>
    <x v="9"/>
    <n v="2787"/>
    <d v="2022-04-14T00:36:00"/>
    <n v="539.94426751592357"/>
  </r>
  <r>
    <n v="1"/>
    <s v="GD-541-CX"/>
    <d v="2021-11-24T00:00:00"/>
    <n v="0.43013698630136987"/>
    <s v="PEUGEOT"/>
    <s v="FP"/>
    <s v="PEUG EXP 4"/>
    <x v="1"/>
    <s v="FOURGONNETTE"/>
    <s v="VU"/>
    <x v="1"/>
    <x v="1"/>
    <x v="3"/>
    <s v="Maintenance courante"/>
    <s v="BNE"/>
    <s v="CHZY"/>
    <x v="10"/>
    <n v="822"/>
    <d v="2022-03-30T09:31:00"/>
    <n v="159.25159235668792"/>
  </r>
  <r>
    <n v="1"/>
    <s v="GD-376-LQ"/>
    <d v="2021-12-09T00:00:00"/>
    <n v="0.38904109589041097"/>
    <s v="PEUGEOT"/>
    <s v="FG"/>
    <s v="PEUG BOX"/>
    <x v="1"/>
    <s v="FOURGON &lt; 3,5T"/>
    <s v="VU"/>
    <x v="1"/>
    <x v="1"/>
    <x v="3"/>
    <s v="Maintenance courante"/>
    <s v="EEM"/>
    <s v="CHNS"/>
    <x v="11"/>
    <n v="93"/>
    <d v="2022-03-11T09:50:00"/>
    <n v="19.920774647887324"/>
  </r>
  <r>
    <n v="1"/>
    <s v="GC-941-KA"/>
    <d v="2021-10-14T00:00:00"/>
    <n v="0.54246575342465753"/>
    <s v="PEUGEOT"/>
    <s v="FP"/>
    <s v="PEUG PAR"/>
    <x v="1"/>
    <s v="FOURGONNETTE"/>
    <s v="VU"/>
    <x v="1"/>
    <x v="1"/>
    <x v="4"/>
    <s v="CRIV"/>
    <m/>
    <m/>
    <x v="12"/>
    <n v="9289"/>
    <d v="2022-04-12T05:04:00"/>
    <n v="1426.9718013468014"/>
  </r>
  <r>
    <n v="1"/>
    <s v="GC-940-JA"/>
    <d v="2021-10-13T00:00:00"/>
    <n v="0.54520547945205478"/>
    <s v="RENAULT TRUCKS"/>
    <s v="PLG"/>
    <s v="D26 WIDE P6X2 CNG"/>
    <x v="2"/>
    <s v="CAMION PORTEUR"/>
    <s v="VU"/>
    <x v="2"/>
    <x v="0"/>
    <x v="5"/>
    <s v="LDT"/>
    <s v="TRANSPORT"/>
    <s v="BOISSY"/>
    <x v="8"/>
    <n v="108"/>
    <d v="2022-01-28T10:39:00"/>
    <n v="16.507537688442209"/>
  </r>
  <r>
    <n v="1"/>
    <s v="GC-939-KA"/>
    <d v="2021-10-14T00:00:00"/>
    <n v="0.54246575342465753"/>
    <s v="PEUGEOT"/>
    <s v="VPM2"/>
    <s v="PEUG 3008"/>
    <x v="0"/>
    <s v="BERLINE"/>
    <s v="VP"/>
    <x v="0"/>
    <x v="0"/>
    <x v="6"/>
    <s v="DII"/>
    <m/>
    <m/>
    <x v="13"/>
    <n v="4947"/>
    <d v="2022-03-28T08:00:00"/>
    <n v="759.95580808080808"/>
  </r>
  <r>
    <n v="1"/>
    <s v="GC-578-KP"/>
    <d v="2021-10-15T00:00:00"/>
    <n v="0.53972602739726028"/>
    <s v="PEUGEOT"/>
    <s v="FP"/>
    <s v="PEUG EXP 4"/>
    <x v="1"/>
    <s v="FOURGONNETTE"/>
    <s v="VU"/>
    <x v="1"/>
    <x v="1"/>
    <x v="2"/>
    <s v="VOIE"/>
    <s v="MET"/>
    <s v="MTW1"/>
    <x v="14"/>
    <n v="185"/>
    <d v="2022-04-13T08:00:00"/>
    <n v="28.563874788494079"/>
  </r>
  <r>
    <n v="1"/>
    <s v="GC-432-VP"/>
    <d v="2021-11-04T00:00:00"/>
    <n v="0.48493150684931507"/>
    <s v="PEUGEOT"/>
    <s v="FP"/>
    <s v="PEUG EXP 4"/>
    <x v="1"/>
    <s v="FOURGONNETTE"/>
    <s v="VU"/>
    <x v="1"/>
    <x v="1"/>
    <x v="3"/>
    <s v="Maintenance courante"/>
    <s v="BNE"/>
    <s v="CHZY"/>
    <x v="15"/>
    <n v="8920"/>
    <d v="2022-04-01T07:31:00"/>
    <n v="1532.8625235404895"/>
  </r>
  <r>
    <n v="1"/>
    <s v="GC-429-VP"/>
    <d v="2021-11-04T00:00:00"/>
    <n v="0.48493150684931507"/>
    <s v="PEUGEOT"/>
    <s v="FP"/>
    <s v="PEUG EXP 4"/>
    <x v="1"/>
    <s v="FOURGONNETTE"/>
    <s v="VU"/>
    <x v="1"/>
    <x v="1"/>
    <x v="3"/>
    <s v="Maintenance courante"/>
    <s v="BNE"/>
    <s v="CHZY"/>
    <x v="16"/>
    <n v="781"/>
    <d v="2022-04-07T10:04:00"/>
    <n v="134.2113935969868"/>
  </r>
  <r>
    <n v="1"/>
    <s v="GC-410-VP"/>
    <d v="2021-11-04T00:00:00"/>
    <n v="0.48493150684931507"/>
    <s v="PEUGEOT"/>
    <s v="FP"/>
    <s v="PEUG EXP 4"/>
    <x v="1"/>
    <s v="FOURGONNETTE"/>
    <s v="VU"/>
    <x v="1"/>
    <x v="1"/>
    <x v="3"/>
    <s v="Maintenance courante"/>
    <s v="BNE"/>
    <s v="CHZY"/>
    <x v="17"/>
    <n v="4027"/>
    <d v="2022-04-15T13:58:00"/>
    <n v="692.02212806026364"/>
  </r>
  <r>
    <n v="1"/>
    <s v="GC-280-JB"/>
    <d v="2021-10-13T00:00:00"/>
    <n v="0.54520547945205478"/>
    <s v="RENAULT TRUCKS"/>
    <s v="PLG"/>
    <s v="D26 WIDE P6X2 CNG"/>
    <x v="2"/>
    <s v="CAMION PORTEUR"/>
    <s v="VU"/>
    <x v="2"/>
    <x v="0"/>
    <x v="5"/>
    <s v="LDT"/>
    <s v="TRANSPORT"/>
    <s v="BOISSY"/>
    <x v="18"/>
    <n v="5603"/>
    <d v="2022-04-07T07:58:00"/>
    <n v="856.40494137353426"/>
  </r>
  <r>
    <n v="1"/>
    <s v="GC-205-JB"/>
    <d v="2021-10-13T00:00:00"/>
    <n v="0.54520547945205478"/>
    <s v="RENAULT TRUCKS"/>
    <s v="PLG"/>
    <s v="D26 WIDE P6X2 CNG"/>
    <x v="2"/>
    <s v="CAMION PORTEUR"/>
    <s v="VU"/>
    <x v="2"/>
    <x v="0"/>
    <x v="5"/>
    <s v="LDT"/>
    <s v="TRANSPORT"/>
    <s v="BOISSY"/>
    <x v="19"/>
    <n v="2560"/>
    <d v="2022-02-16T07:35:00"/>
    <n v="391.28978224455608"/>
  </r>
  <r>
    <n v="1"/>
    <s v="GC-124-SH"/>
    <d v="2021-10-29T00:00:00"/>
    <n v="0.50136986301369868"/>
    <s v="RENAULT TRUCKS"/>
    <s v="PLG"/>
    <s v="D26 WIDE P6X2 CNG"/>
    <x v="2"/>
    <s v="CAMION PORTEUR"/>
    <s v="VU"/>
    <x v="2"/>
    <x v="0"/>
    <x v="5"/>
    <s v="LDT"/>
    <s v="TRANSPORT"/>
    <s v="ORNANO"/>
    <x v="20"/>
    <n v="4759"/>
    <d v="2022-04-15T04:58:00"/>
    <n v="790.99954462659377"/>
  </r>
  <r>
    <n v="1"/>
    <s v="GC-098-JB"/>
    <d v="2021-10-13T00:00:00"/>
    <n v="0.54520547945205478"/>
    <s v="RENAULT TRUCKS"/>
    <s v="PLG"/>
    <s v="D26 WIDE P6X2 CNG"/>
    <x v="2"/>
    <s v="CAMION PORTEUR"/>
    <s v="VU"/>
    <x v="2"/>
    <x v="0"/>
    <x v="5"/>
    <s v="LDT"/>
    <s v="TRANSPORT"/>
    <s v="BOISSY"/>
    <x v="21"/>
    <n v="5148"/>
    <d v="2022-04-07T13:34:00"/>
    <n v="786.85929648241199"/>
  </r>
  <r>
    <n v="1"/>
    <s v="GC-074-GW"/>
    <d v="2021-11-08T00:00:00"/>
    <n v="0.47397260273972602"/>
    <s v="PEUGEOT"/>
    <s v="FP"/>
    <s v="PEUG EXP 4"/>
    <x v="1"/>
    <s v="FOURGONNETTE"/>
    <s v="VU"/>
    <x v="1"/>
    <x v="1"/>
    <x v="2"/>
    <s v="VOIE"/>
    <s v="MET"/>
    <m/>
    <x v="22"/>
    <n v="144"/>
    <d v="2022-02-22T08:00:00"/>
    <n v="25.317919075144509"/>
  </r>
  <r>
    <n v="1"/>
    <s v="GC-009-RA"/>
    <d v="2021-10-27T00:00:00"/>
    <n v="0.50684931506849318"/>
    <s v="PEUGEOT"/>
    <s v="FM"/>
    <s v="E-EXPERT"/>
    <x v="1"/>
    <s v="FOURGONNETTE"/>
    <s v="VU"/>
    <x v="3"/>
    <x v="2"/>
    <x v="7"/>
    <s v="GARES A"/>
    <s v="SECTEUR OUEST"/>
    <m/>
    <x v="23"/>
    <n v="1"/>
    <d v="2021-10-27T00:00:00"/>
    <n v="0.1644144144144144"/>
  </r>
  <r>
    <n v="1"/>
    <s v="GB-751-VH"/>
    <d v="2021-09-16T00:00:00"/>
    <n v="0.61917808219178083"/>
    <s v="PEUGEOT"/>
    <s v="FG"/>
    <s v="PEUG BOX"/>
    <x v="1"/>
    <s v="FOURGON &lt; 3,5T"/>
    <s v="VU"/>
    <x v="1"/>
    <x v="1"/>
    <x v="3"/>
    <s v="Maintenance courante"/>
    <s v="BGC"/>
    <s v="BGNX"/>
    <x v="24"/>
    <n v="852"/>
    <d v="2022-03-18T08:24:00"/>
    <n v="114.66814159292035"/>
  </r>
  <r>
    <n v="1"/>
    <s v="GB-748-VH"/>
    <d v="2021-09-16T00:00:00"/>
    <n v="0.61917808219178083"/>
    <s v="PEUGEOT"/>
    <s v="FG"/>
    <s v="PEUG BOX"/>
    <x v="1"/>
    <s v="FOURGON &lt; 3,5T"/>
    <s v="VU"/>
    <x v="1"/>
    <x v="1"/>
    <x v="3"/>
    <s v="Maintenance courante"/>
    <s v="BGC"/>
    <s v="BGNX"/>
    <x v="25"/>
    <n v="566"/>
    <d v="2022-03-29T09:39:00"/>
    <n v="76.176253687315622"/>
  </r>
  <r>
    <n v="1"/>
    <s v="GB-744-VH"/>
    <d v="2021-09-16T00:00:00"/>
    <n v="0.61917808219178083"/>
    <s v="PEUGEOT"/>
    <s v="FG"/>
    <s v="PEUG BOX"/>
    <x v="1"/>
    <s v="FOURGON &lt; 3,5T"/>
    <s v="VU"/>
    <x v="1"/>
    <x v="1"/>
    <x v="3"/>
    <s v="Maintenance courante"/>
    <s v="BGC"/>
    <s v="STAG"/>
    <x v="26"/>
    <n v="1092"/>
    <d v="2022-02-08T11:16:00"/>
    <n v="146.96902654867256"/>
  </r>
  <r>
    <n v="1"/>
    <s v="GB-615-QN"/>
    <d v="2021-09-07T00:00:00"/>
    <n v="0.64383561643835618"/>
    <s v="PEUGEOT"/>
    <s v="VPM1"/>
    <s v="PEUG 2008"/>
    <x v="0"/>
    <s v="BERLINE"/>
    <s v="VP"/>
    <x v="0"/>
    <x v="0"/>
    <x v="8"/>
    <s v="DIR"/>
    <m/>
    <m/>
    <x v="27"/>
    <n v="5200"/>
    <d v="2022-04-15T10:37:00"/>
    <n v="673.04964539007085"/>
  </r>
  <r>
    <n v="1"/>
    <s v="GB-597-TM"/>
    <d v="2021-09-14T00:00:00"/>
    <n v="0.62465753424657533"/>
    <s v="PEUGEOT"/>
    <s v="FP"/>
    <s v="PEUG EXP 4"/>
    <x v="1"/>
    <s v="FOURGONNETTE"/>
    <s v="VU"/>
    <x v="1"/>
    <x v="1"/>
    <x v="3"/>
    <s v="Maintenance patrimoniale et travaux"/>
    <s v="SDAC"/>
    <s v="ASC"/>
    <x v="28"/>
    <n v="15359"/>
    <d v="2022-04-13T08:13:00"/>
    <n v="2048.9894005847955"/>
  </r>
  <r>
    <n v="1"/>
    <s v="GB-564-TM"/>
    <d v="2021-09-14T00:00:00"/>
    <n v="0.62465753424657533"/>
    <s v="PEUGEOT"/>
    <s v="FP"/>
    <s v="PEUG EXP 4"/>
    <x v="1"/>
    <s v="FOURGONNETTE"/>
    <s v="VU"/>
    <x v="1"/>
    <x v="1"/>
    <x v="3"/>
    <s v="Maintenance courante"/>
    <s v="EEM"/>
    <s v="BGNX"/>
    <x v="29"/>
    <n v="5555"/>
    <d v="2022-04-11T08:12:00"/>
    <n v="741.07273391812873"/>
  </r>
  <r>
    <n v="1"/>
    <s v="GB-563-TM"/>
    <d v="2021-09-14T00:00:00"/>
    <n v="0.62465753424657533"/>
    <s v="PEUGEOT"/>
    <s v="FP"/>
    <s v="PEUG EXP 4"/>
    <x v="1"/>
    <s v="FOURGONNETTE"/>
    <s v="VU"/>
    <x v="1"/>
    <x v="1"/>
    <x v="2"/>
    <s v="CT"/>
    <s v="MSR-SMC"/>
    <m/>
    <x v="30"/>
    <n v="15738"/>
    <d v="2022-04-19T07:32:00"/>
    <n v="2099.5504385964914"/>
  </r>
  <r>
    <n v="1"/>
    <s v="GB-553-TM"/>
    <d v="2021-09-14T00:00:00"/>
    <n v="0.62465753424657533"/>
    <s v="CITR"/>
    <s v="VPM2"/>
    <s v="CITR JPY"/>
    <x v="1"/>
    <s v="FOURGONNETTE"/>
    <s v="VU"/>
    <x v="1"/>
    <x v="1"/>
    <x v="3"/>
    <s v="Maintenance courante"/>
    <s v="EEM"/>
    <s v="CHNS"/>
    <x v="31"/>
    <n v="12410"/>
    <d v="2022-04-07T10:20:00"/>
    <n v="1655.5738304093568"/>
  </r>
  <r>
    <n v="1"/>
    <s v="GB-528-TM"/>
    <d v="2021-09-14T00:00:00"/>
    <n v="0.62465753424657533"/>
    <s v="PEUGEOT"/>
    <s v="FP"/>
    <s v="PEUG EXP 4"/>
    <x v="1"/>
    <s v="FOURGONNETTE"/>
    <s v="VU"/>
    <x v="1"/>
    <x v="1"/>
    <x v="2"/>
    <s v="CT"/>
    <s v="MSR-SMC"/>
    <m/>
    <x v="32"/>
    <n v="9117"/>
    <d v="2022-04-06T10:43:00"/>
    <n v="1216.266447368421"/>
  </r>
  <r>
    <n v="1"/>
    <s v="GB-525-KS"/>
    <d v="2021-08-26T00:00:00"/>
    <n v="0.67671232876712328"/>
    <s v="CITR"/>
    <s v="VPP"/>
    <s v="C3 3èmeG"/>
    <x v="1"/>
    <s v="VEHICULE DE SOCIETE"/>
    <s v="VASP"/>
    <x v="0"/>
    <x v="0"/>
    <x v="2"/>
    <s v="STF"/>
    <s v="QS"/>
    <m/>
    <x v="33"/>
    <n v="14000"/>
    <d v="2022-04-11T07:48:00"/>
    <n v="1724.021592442645"/>
  </r>
  <r>
    <n v="1"/>
    <s v="GB-369-NL"/>
    <d v="2021-09-01T00:00:00"/>
    <n v="0.66027397260273968"/>
    <s v="CITR"/>
    <s v="VPP"/>
    <s v="C3 3èmeG"/>
    <x v="1"/>
    <s v="VEHICULE DE SOCIETE"/>
    <s v="VASP"/>
    <x v="0"/>
    <x v="0"/>
    <x v="2"/>
    <s v="STF"/>
    <s v="QS"/>
    <m/>
    <x v="34"/>
    <n v="15500"/>
    <d v="2022-04-01T08:10:00"/>
    <n v="1956.258644536653"/>
  </r>
  <r>
    <n v="1"/>
    <s v="GB-339-NL"/>
    <d v="2021-09-01T00:00:00"/>
    <n v="0.66027397260273968"/>
    <s v="CITR"/>
    <s v="VPP"/>
    <s v="C3 3èmeG"/>
    <x v="1"/>
    <s v="VEHICULE DE SOCIETE"/>
    <s v="VASP"/>
    <x v="0"/>
    <x v="0"/>
    <x v="2"/>
    <s v="STF"/>
    <s v="QS"/>
    <m/>
    <x v="35"/>
    <n v="14628"/>
    <d v="2022-04-04T08:57:00"/>
    <n v="1846.2033195020749"/>
  </r>
  <r>
    <n v="1"/>
    <s v="GA-571-XC"/>
    <d v="2021-07-22T00:00:00"/>
    <n v="0.77260273972602744"/>
    <s v="RENAULT"/>
    <s v="VPP"/>
    <s v="ZOE 2"/>
    <x v="0"/>
    <s v="BERLINE"/>
    <s v="VP"/>
    <x v="3"/>
    <x v="2"/>
    <x v="3"/>
    <s v="Maintenance courante"/>
    <s v="EEM"/>
    <s v="BGNX"/>
    <x v="36"/>
    <n v="636"/>
    <d v="2021-12-15T11:33:00"/>
    <n v="68.599290780141843"/>
  </r>
  <r>
    <n v="1"/>
    <s v="GA-558-CH"/>
    <d v="2021-06-18T00:00:00"/>
    <n v="0.86575342465753424"/>
    <s v="PEUGEOT"/>
    <s v="FP"/>
    <s v="PEUG EXP 4"/>
    <x v="1"/>
    <s v="FOURGONNETTE"/>
    <s v="VU"/>
    <x v="1"/>
    <x v="1"/>
    <x v="2"/>
    <s v="VOIE"/>
    <s v="MO"/>
    <s v="MET-NUIT"/>
    <x v="37"/>
    <n v="2620"/>
    <d v="2022-03-29T03:50:00"/>
    <n v="252.18881856540085"/>
  </r>
  <r>
    <n v="1"/>
    <s v="GA-291-TH"/>
    <d v="2021-07-16T00:00:00"/>
    <n v="0.78904109589041094"/>
    <s v="PEUGEOT"/>
    <s v="FP"/>
    <s v="PEUG EXP 4"/>
    <x v="1"/>
    <s v="FOURGONNETTE"/>
    <s v="VU"/>
    <x v="1"/>
    <x v="1"/>
    <x v="3"/>
    <s v="Maintenance patrimoniale et travaux"/>
    <s v="SDAC"/>
    <s v="EM"/>
    <x v="38"/>
    <n v="7713"/>
    <d v="2022-03-28T03:01:00"/>
    <n v="814.59635416666663"/>
  </r>
  <r>
    <n v="1"/>
    <s v="GA-278-TH"/>
    <d v="2021-07-16T00:00:00"/>
    <n v="0.78904109589041094"/>
    <s v="PEUGEOT"/>
    <s v="FG"/>
    <s v="PEUG BOX"/>
    <x v="1"/>
    <s v="FOURGON &lt; 3,5T"/>
    <s v="VU"/>
    <x v="1"/>
    <x v="1"/>
    <x v="3"/>
    <s v="Maintenance courante"/>
    <s v="BGC"/>
    <s v="STAG"/>
    <x v="39"/>
    <n v="1528"/>
    <d v="2022-02-23T08:18:00"/>
    <n v="161.37731481481481"/>
  </r>
  <r>
    <n v="1"/>
    <s v="GA-255-MK"/>
    <d v="2021-07-01T00:00:00"/>
    <n v="0.83013698630136989"/>
    <s v="PEUGEOT"/>
    <s v="VPM2"/>
    <s v="PEUG 3008"/>
    <x v="0"/>
    <s v="BERLINE"/>
    <s v="VP"/>
    <x v="0"/>
    <x v="0"/>
    <x v="3"/>
    <s v="DIR"/>
    <m/>
    <m/>
    <x v="40"/>
    <n v="2402"/>
    <d v="2022-03-26T10:26:00"/>
    <n v="241.12486248624862"/>
  </r>
  <r>
    <n v="1"/>
    <s v="GA-229-TH"/>
    <d v="2021-07-16T00:00:00"/>
    <n v="0.78904109589041094"/>
    <s v="PEUGEOT"/>
    <s v="FP"/>
    <s v="PEUG PAR"/>
    <x v="1"/>
    <s v="FOURGONNETTE"/>
    <s v="VU"/>
    <x v="1"/>
    <x v="1"/>
    <x v="2"/>
    <s v="TDE/EMHT"/>
    <s v="EMI"/>
    <s v="EPI/DENFERT"/>
    <x v="41"/>
    <n v="11847"/>
    <d v="2022-04-11T06:59:00"/>
    <n v="1251.2022569444443"/>
  </r>
  <r>
    <n v="1"/>
    <s v="GA-222-MK"/>
    <d v="2021-07-01T00:00:00"/>
    <n v="0.83013698630136989"/>
    <s v="PEUGEOT"/>
    <s v="FP"/>
    <s v="E-EXPERT"/>
    <x v="1"/>
    <s v="FOURGONNETTE"/>
    <s v="VU"/>
    <x v="3"/>
    <x v="2"/>
    <x v="5"/>
    <s v="LDT"/>
    <s v="TRANSPORT"/>
    <m/>
    <x v="42"/>
    <n v="80"/>
    <d v="2021-09-10T07:51:00"/>
    <n v="8.030803080308031"/>
  </r>
  <r>
    <n v="1"/>
    <s v="GA-201-MK"/>
    <d v="2021-07-01T00:00:00"/>
    <n v="0.83013698630136989"/>
    <s v="PEUGEOT"/>
    <s v="FP"/>
    <s v="E-EXPERT"/>
    <x v="1"/>
    <s v="FOURGONNETTE"/>
    <s v="VU"/>
    <x v="3"/>
    <x v="2"/>
    <x v="2"/>
    <s v="DTI"/>
    <m/>
    <m/>
    <x v="3"/>
    <n v="20"/>
    <d v="2021-07-20T12:23:00"/>
    <n v="2.0077007700770078"/>
  </r>
  <r>
    <n v="1"/>
    <s v="GA-106-GJ"/>
    <d v="2021-06-25T00:00:00"/>
    <n v="0.84657534246575339"/>
    <s v="PEUGEOT"/>
    <s v="FP"/>
    <s v="PEUG EXP 4"/>
    <x v="1"/>
    <s v="FOURGONNETTE"/>
    <s v="VU"/>
    <x v="1"/>
    <x v="1"/>
    <x v="2"/>
    <s v="VOIE"/>
    <s v="MO"/>
    <s v="MET- JOUR"/>
    <x v="43"/>
    <n v="8104"/>
    <d v="2022-04-07T16:05:00"/>
    <n v="797.72384034519951"/>
  </r>
  <r>
    <n v="1"/>
    <s v="GA-098-GJ"/>
    <d v="2021-06-25T00:00:00"/>
    <n v="0.84657534246575339"/>
    <s v="PEUGEOT"/>
    <s v="FP"/>
    <s v="PEUG PAR"/>
    <x v="1"/>
    <s v="FOURGONNETTE"/>
    <s v="VU"/>
    <x v="0"/>
    <x v="0"/>
    <x v="3"/>
    <s v="Maintenance courante"/>
    <s v="II"/>
    <s v="GALY"/>
    <x v="44"/>
    <n v="16053"/>
    <d v="2022-04-05T08:39:00"/>
    <n v="1580.1901294498382"/>
  </r>
  <r>
    <n v="1"/>
    <s v="FZ-664-TJ"/>
    <d v="2021-06-04T00:00:00"/>
    <n v="0.90410958904109584"/>
    <s v="RENAULT"/>
    <s v="VPP"/>
    <s v="ZOE 2"/>
    <x v="0"/>
    <s v="BERLINE"/>
    <s v="VP"/>
    <x v="3"/>
    <x v="2"/>
    <x v="9"/>
    <s v="TSI"/>
    <s v="DES"/>
    <m/>
    <x v="45"/>
    <n v="76"/>
    <d v="2021-08-17T10:20:00"/>
    <n v="7.0050505050505061"/>
  </r>
  <r>
    <n v="1"/>
    <s v="FZ-262-QP"/>
    <d v="2021-05-31T00:00:00"/>
    <n v="0.91506849315068495"/>
    <s v="RENAULT"/>
    <s v="VPP"/>
    <s v="ZOE 2"/>
    <x v="0"/>
    <s v="BERLINE"/>
    <s v="VP"/>
    <x v="3"/>
    <x v="2"/>
    <x v="2"/>
    <s v="OIT"/>
    <s v="DIR"/>
    <m/>
    <x v="46"/>
    <n v="1"/>
    <d v="2021-05-31T00:00:00"/>
    <n v="9.1067864271457077E-2"/>
  </r>
  <r>
    <n v="1"/>
    <s v="FZ-106-JK"/>
    <d v="2021-05-20T00:00:00"/>
    <n v="0.9452054794520548"/>
    <s v="PEUGEOT"/>
    <s v="FP"/>
    <s v="PEUG PAR"/>
    <x v="1"/>
    <s v="FOURGONNETTE"/>
    <s v="VU"/>
    <x v="0"/>
    <x v="0"/>
    <x v="3"/>
    <s v="Maintenance courante"/>
    <s v="EEM"/>
    <s v="CHNS"/>
    <x v="47"/>
    <n v="6624"/>
    <d v="2022-03-28T01:16:00"/>
    <n v="584"/>
  </r>
  <r>
    <n v="1"/>
    <s v="FZ-104-JK"/>
    <d v="2021-05-20T00:00:00"/>
    <n v="0.9452054794520548"/>
    <s v="PEUGEOT"/>
    <s v="FP"/>
    <s v="PEUG PAR"/>
    <x v="1"/>
    <s v="FOURGONNETTE"/>
    <s v="VU"/>
    <x v="0"/>
    <x v="0"/>
    <x v="3"/>
    <s v="Maintenance courante"/>
    <s v="ITV"/>
    <s v="STAG"/>
    <x v="48"/>
    <n v="5889"/>
    <d v="2022-03-29T07:02:00"/>
    <n v="519.19927536231876"/>
  </r>
  <r>
    <n v="1"/>
    <s v="FZ-096-YF"/>
    <d v="2021-06-11T00:00:00"/>
    <n v="0.8849315068493151"/>
    <s v="PEUGEOT"/>
    <s v="FP"/>
    <s v="PEUG PAR"/>
    <x v="1"/>
    <s v="FOURGONNETTE"/>
    <s v="VU"/>
    <x v="0"/>
    <x v="0"/>
    <x v="3"/>
    <s v="Maintenance courante"/>
    <s v="BGC"/>
    <s v="STAG"/>
    <x v="49"/>
    <n v="2210"/>
    <d v="2022-03-28T08:25:00"/>
    <n v="208.11403508771932"/>
  </r>
  <r>
    <n v="1"/>
    <s v="FZ-094-JK"/>
    <d v="2021-05-20T00:00:00"/>
    <n v="0.9452054794520548"/>
    <s v="PEUGEOT"/>
    <s v="FP"/>
    <s v="PEUG EXP 4"/>
    <x v="1"/>
    <s v="FOURGONNETTE"/>
    <s v="VU"/>
    <x v="1"/>
    <x v="1"/>
    <x v="2"/>
    <s v="ESO"/>
    <s v="BARBES"/>
    <m/>
    <x v="50"/>
    <n v="3198"/>
    <d v="2022-04-07T00:21:00"/>
    <n v="281.94927536231882"/>
  </r>
  <r>
    <n v="1"/>
    <s v="FZ-087-JK"/>
    <d v="2021-05-20T00:00:00"/>
    <n v="0.9452054794520548"/>
    <s v="PEUGEOT"/>
    <s v="FP"/>
    <s v="PEUG PAR"/>
    <x v="1"/>
    <s v="FOURGONNETTE"/>
    <s v="VU"/>
    <x v="0"/>
    <x v="0"/>
    <x v="3"/>
    <s v="Maintenance courante"/>
    <s v="TAP-ITV"/>
    <s v="STAG"/>
    <x v="51"/>
    <n v="21158"/>
    <d v="2022-02-04T08:00:00"/>
    <n v="1865.3792270531399"/>
  </r>
  <r>
    <n v="1"/>
    <s v="FZ-082-JK"/>
    <d v="2021-05-20T00:00:00"/>
    <n v="0.9452054794520548"/>
    <s v="PEUGEOT"/>
    <s v="FP"/>
    <s v="PEUG PAR"/>
    <x v="1"/>
    <s v="FOURGONNETTE"/>
    <s v="VU"/>
    <x v="0"/>
    <x v="0"/>
    <x v="3"/>
    <s v="Maintenance courante"/>
    <s v="ITV"/>
    <s v="STAG"/>
    <x v="52"/>
    <n v="2805"/>
    <d v="2022-01-17T08:04:00"/>
    <n v="247.30072463768113"/>
  </r>
  <r>
    <n v="1"/>
    <s v="FZ-067-JK"/>
    <d v="2021-05-20T00:00:00"/>
    <n v="0.9452054794520548"/>
    <s v="PEUGEOT"/>
    <s v="FP"/>
    <s v="PEUG EXP 4"/>
    <x v="1"/>
    <s v="FOURGONNETTE"/>
    <s v="VU"/>
    <x v="1"/>
    <x v="1"/>
    <x v="2"/>
    <s v="ESO"/>
    <s v="BARBES"/>
    <m/>
    <x v="53"/>
    <n v="19367"/>
    <d v="2022-03-01T07:19:00"/>
    <n v="1707.4770531400966"/>
  </r>
  <r>
    <n v="1"/>
    <s v="FZ-057-JK"/>
    <d v="2021-05-20T00:00:00"/>
    <n v="0.9452054794520548"/>
    <s v="PEUGEOT"/>
    <s v="FG"/>
    <s v="PEUG BOX"/>
    <x v="1"/>
    <s v="FOURGON &lt; 3,5T"/>
    <s v="VU"/>
    <x v="1"/>
    <x v="1"/>
    <x v="4"/>
    <s v="AC"/>
    <s v="MR"/>
    <s v="MAINT-TRAVAUX"/>
    <x v="54"/>
    <n v="20043"/>
    <d v="2022-04-13T19:50:00"/>
    <n v="1767.0760869565215"/>
  </r>
  <r>
    <n v="1"/>
    <s v="FZ-052-JK"/>
    <d v="2021-05-20T00:00:00"/>
    <n v="0.9452054794520548"/>
    <s v="PEUGEOT"/>
    <s v="FP"/>
    <s v="PEUG PAR"/>
    <x v="1"/>
    <s v="FOURGONNETTE"/>
    <s v="VU"/>
    <x v="0"/>
    <x v="0"/>
    <x v="3"/>
    <s v="Maintenance courante"/>
    <s v="ITV"/>
    <s v="STAG"/>
    <x v="55"/>
    <n v="10398"/>
    <d v="2022-03-29T05:46:00"/>
    <n v="916.73188405797089"/>
  </r>
  <r>
    <n v="1"/>
    <s v="FZ-050-JK"/>
    <d v="2021-05-20T00:00:00"/>
    <n v="0.9452054794520548"/>
    <s v="PEUGEOT"/>
    <s v="FP"/>
    <s v="PEUG EXP 4"/>
    <x v="1"/>
    <s v="FOURGONNETTE"/>
    <s v="VU"/>
    <x v="1"/>
    <x v="1"/>
    <x v="2"/>
    <s v="VOIE"/>
    <s v="MO"/>
    <s v="MET-NUIT"/>
    <x v="56"/>
    <n v="9684"/>
    <d v="2022-02-10T11:31:00"/>
    <n v="853.78260869565213"/>
  </r>
  <r>
    <n v="1"/>
    <s v="FZ-043-JK"/>
    <d v="2021-05-20T00:00:00"/>
    <n v="0.9452054794520548"/>
    <s v="PEUGEOT"/>
    <s v="FP"/>
    <s v="PEUG EXP 4"/>
    <x v="1"/>
    <s v="FOURGONNETTE"/>
    <s v="VU"/>
    <x v="1"/>
    <x v="1"/>
    <x v="2"/>
    <s v="VOIE"/>
    <s v="MO"/>
    <s v="MET-NUIT"/>
    <x v="57"/>
    <n v="7615"/>
    <d v="2022-04-14T09:26:00"/>
    <n v="671.3707729468598"/>
  </r>
  <r>
    <n v="1"/>
    <s v="FZ-040-YF"/>
    <d v="2021-06-11T00:00:00"/>
    <n v="0.8849315068493151"/>
    <s v="PEUGEOT"/>
    <s v="FP"/>
    <s v="PEUG EXP 4"/>
    <x v="1"/>
    <s v="FOURGONNETTE"/>
    <s v="VU"/>
    <x v="1"/>
    <x v="1"/>
    <x v="2"/>
    <s v="VOIE"/>
    <s v="MO"/>
    <s v="MET-NUIT"/>
    <x v="58"/>
    <n v="3291"/>
    <d v="2021-11-09T00:38:00"/>
    <n v="309.91099071207429"/>
  </r>
  <r>
    <n v="1"/>
    <s v="FZ-028-JK"/>
    <d v="2021-05-20T00:00:00"/>
    <n v="0.9452054794520548"/>
    <s v="PEUGEOT"/>
    <s v="FP"/>
    <s v="PEUG PAR"/>
    <x v="1"/>
    <s v="FOURGONNETTE"/>
    <s v="VU"/>
    <x v="0"/>
    <x v="0"/>
    <x v="3"/>
    <s v="Maintenance courante"/>
    <s v="PM"/>
    <s v="BGNX"/>
    <x v="59"/>
    <n v="12635"/>
    <d v="2022-04-12T12:12:00"/>
    <n v="1113.9553140096618"/>
  </r>
  <r>
    <n v="1"/>
    <s v="FZ-027-JK"/>
    <d v="2021-05-20T00:00:00"/>
    <n v="0.9452054794520548"/>
    <s v="RENAULT"/>
    <s v="VPP"/>
    <s v="ZOE 2"/>
    <x v="0"/>
    <s v="BERLINE"/>
    <s v="VP"/>
    <x v="3"/>
    <x v="2"/>
    <x v="4"/>
    <s v="SRG"/>
    <s v="DIR-EXP"/>
    <s v="MALAKOFF"/>
    <x v="60"/>
    <n v="203"/>
    <d v="2021-12-08T16:29:00"/>
    <n v="17.89734299516908"/>
  </r>
  <r>
    <n v="1"/>
    <s v="FZ-026-YF"/>
    <d v="2021-06-11T00:00:00"/>
    <n v="0.8849315068493151"/>
    <s v="PEUGEOT"/>
    <s v="FP"/>
    <s v="PEUG EXP 4"/>
    <x v="1"/>
    <s v="FOURGONNETTE"/>
    <s v="VU"/>
    <x v="1"/>
    <x v="1"/>
    <x v="2"/>
    <s v="VOIE"/>
    <s v="MO"/>
    <s v="MET-NUIT"/>
    <x v="61"/>
    <n v="2338"/>
    <d v="2022-03-04T03:49:00"/>
    <n v="220.16769865841076"/>
  </r>
  <r>
    <n v="1"/>
    <s v="FZ-025-JK"/>
    <d v="2021-05-20T00:00:00"/>
    <n v="0.9452054794520548"/>
    <s v="PEUGEOT"/>
    <s v="FP"/>
    <s v="PEUG PAR"/>
    <x v="1"/>
    <s v="FOURGONNETTE"/>
    <s v="VU"/>
    <x v="0"/>
    <x v="0"/>
    <x v="3"/>
    <s v="Maintenance courante"/>
    <s v="ITV"/>
    <s v="STAG"/>
    <x v="62"/>
    <n v="5079"/>
    <d v="2022-04-15T09:01:00"/>
    <n v="447.78623188405794"/>
  </r>
  <r>
    <n v="1"/>
    <s v="FZ-024-JK"/>
    <d v="2021-05-20T00:00:00"/>
    <n v="0.9452054794520548"/>
    <s v="PEUGEOT"/>
    <s v="FP"/>
    <s v="PEUG PAR"/>
    <x v="1"/>
    <s v="FOURGONNETTE"/>
    <s v="VU"/>
    <x v="1"/>
    <x v="1"/>
    <x v="4"/>
    <s v="QDS"/>
    <s v="DIR-EXP"/>
    <s v="LEBRUN"/>
    <x v="63"/>
    <n v="7600"/>
    <d v="2022-04-07T07:11:00"/>
    <n v="670.04830917874392"/>
  </r>
  <r>
    <n v="1"/>
    <s v="FY-925-HH"/>
    <d v="2021-03-31T00:00:00"/>
    <n v="1.0821917808219179"/>
    <s v="PEUGEOT"/>
    <s v="FP"/>
    <s v="PEUG EXP 4"/>
    <x v="1"/>
    <s v="FOURGONNETTE"/>
    <s v="VU"/>
    <x v="1"/>
    <x v="1"/>
    <x v="3"/>
    <s v="Maintenance courante"/>
    <s v="ITV"/>
    <s v="STAG"/>
    <x v="64"/>
    <n v="5000"/>
    <d v="2022-04-08T06:53:00"/>
    <n v="385.0210970464135"/>
  </r>
  <r>
    <n v="1"/>
    <s v="FY-835-CC"/>
    <d v="2021-03-25T00:00:00"/>
    <n v="1.0986301369863014"/>
    <s v="RENAULT"/>
    <s v="FG"/>
    <s v="RENA MAS"/>
    <x v="1"/>
    <s v="FOURGON &lt; 3,5T"/>
    <s v="VU"/>
    <x v="1"/>
    <x v="1"/>
    <x v="2"/>
    <s v="ESO"/>
    <s v="BARBES"/>
    <m/>
    <x v="23"/>
    <n v="112"/>
    <d v="2021-09-22T08:15:00"/>
    <n v="8.4954280964256021"/>
  </r>
  <r>
    <n v="1"/>
    <s v="FY-545-QL"/>
    <d v="2021-04-16T00:00:00"/>
    <n v="1.0383561643835617"/>
    <s v="PEUGEOT"/>
    <s v="FG"/>
    <s v="PEUG BOX"/>
    <x v="1"/>
    <s v="FOURGON &lt; 3,5T"/>
    <s v="VASP"/>
    <x v="1"/>
    <x v="1"/>
    <x v="1"/>
    <s v="LGE"/>
    <s v="RS"/>
    <m/>
    <x v="65"/>
    <n v="9828"/>
    <d v="2022-04-13T14:33:00"/>
    <n v="788.74670184696561"/>
  </r>
  <r>
    <n v="1"/>
    <s v="FY-276-JN"/>
    <d v="2021-04-02T00:00:00"/>
    <n v="1.0767123287671232"/>
    <s v="CITR"/>
    <s v="VPP"/>
    <s v="C3 3èmeG"/>
    <x v="0"/>
    <s v="BERLINE"/>
    <s v="VP"/>
    <x v="0"/>
    <x v="0"/>
    <x v="10"/>
    <s v="CP-PP"/>
    <s v="CSPS"/>
    <m/>
    <x v="66"/>
    <n v="13916"/>
    <d v="2022-04-11T06:47:00"/>
    <n v="1077.0441051738762"/>
  </r>
  <r>
    <n v="1"/>
    <s v="FY-159-KH"/>
    <d v="2021-04-06T00:00:00"/>
    <n v="1.0657534246575342"/>
    <s v="RENAULT"/>
    <s v="FG"/>
    <s v="RENA MAS"/>
    <x v="1"/>
    <s v="FOURGON &lt; 3,5T"/>
    <s v="VU"/>
    <x v="1"/>
    <x v="1"/>
    <x v="2"/>
    <s v="CT"/>
    <s v="ESMCM"/>
    <s v="MC"/>
    <x v="67"/>
    <n v="5542"/>
    <d v="2022-03-30T09:12:00"/>
    <n v="433.33976006855181"/>
  </r>
  <r>
    <n v="1"/>
    <s v="FX-975-CY"/>
    <d v="2021-02-12T00:00:00"/>
    <n v="1.210958904109589"/>
    <s v="RENAULT"/>
    <s v="FG"/>
    <s v="RENA MAS"/>
    <x v="1"/>
    <s v="FOURGON &lt; 3,5T"/>
    <s v="VU"/>
    <x v="1"/>
    <x v="1"/>
    <x v="2"/>
    <s v="VOIE"/>
    <s v="MO"/>
    <s v="LA-ENC"/>
    <x v="68"/>
    <n v="5987"/>
    <d v="2022-03-18T09:36:00"/>
    <n v="412.00131975867271"/>
  </r>
  <r>
    <n v="1"/>
    <s v="FX-845-BT"/>
    <d v="2021-02-10T00:00:00"/>
    <n v="1.2164383561643837"/>
    <s v="CITR"/>
    <s v="VPP"/>
    <s v="C3 3èmeG"/>
    <x v="0"/>
    <s v="BERLINE"/>
    <s v="VP"/>
    <x v="0"/>
    <x v="0"/>
    <x v="7"/>
    <s v="L10"/>
    <m/>
    <m/>
    <x v="69"/>
    <n v="4577"/>
    <d v="2022-03-16T23:56:00"/>
    <n v="313.55198948948942"/>
  </r>
  <r>
    <n v="1"/>
    <s v="FX-767-BT"/>
    <d v="2021-02-10T00:00:00"/>
    <n v="1.2164383561643837"/>
    <s v="PEUGEOT"/>
    <s v="VPM2"/>
    <s v="508 II"/>
    <x v="0"/>
    <s v="BERLINE"/>
    <s v="VP"/>
    <x v="0"/>
    <x v="0"/>
    <x v="6"/>
    <s v="PRE"/>
    <m/>
    <m/>
    <x v="70"/>
    <n v="23541"/>
    <d v="2022-04-07T16:18:00"/>
    <n v="1612.6998873873872"/>
  </r>
  <r>
    <n v="1"/>
    <s v="FX-685-XT"/>
    <d v="2021-03-17T00:00:00"/>
    <n v="1.1205479452054794"/>
    <s v="RENAULT"/>
    <s v="FP"/>
    <s v="RENA KAN ZE"/>
    <x v="1"/>
    <s v="FOURGONNETTE"/>
    <s v="VU"/>
    <x v="3"/>
    <x v="2"/>
    <x v="11"/>
    <s v="MF67"/>
    <s v="T3B"/>
    <s v="LADOUMEGUE"/>
    <x v="11"/>
    <n v="63"/>
    <d v="2021-05-18T08:00:00"/>
    <n v="4.6852078239608801"/>
  </r>
  <r>
    <n v="1"/>
    <s v="FX-672-AL"/>
    <d v="2021-02-08T00:00:00"/>
    <n v="1.2219178082191782"/>
    <s v="RENAULT"/>
    <s v="FP"/>
    <s v="RENA KAN ZE"/>
    <x v="1"/>
    <s v="FOURGONNETTE"/>
    <s v="VU"/>
    <x v="3"/>
    <x v="2"/>
    <x v="7"/>
    <s v="L08"/>
    <m/>
    <m/>
    <x v="11"/>
    <n v="328"/>
    <d v="2022-01-06T10:53:00"/>
    <n v="22.369207772795214"/>
  </r>
  <r>
    <n v="1"/>
    <s v="FX-444-YS"/>
    <d v="2021-03-19T00:00:00"/>
    <n v="1.1150684931506849"/>
    <s v="DS"/>
    <s v="VPM2"/>
    <s v="DS 7"/>
    <x v="0"/>
    <s v="BERLINE"/>
    <s v="VP"/>
    <x v="4"/>
    <x v="0"/>
    <x v="6"/>
    <s v="PRE"/>
    <m/>
    <m/>
    <x v="71"/>
    <n v="17011"/>
    <d v="2022-04-12T12:06:00"/>
    <n v="1271.2970925470925"/>
  </r>
  <r>
    <n v="1"/>
    <s v="FX-350-SC"/>
    <d v="2021-03-09T00:00:00"/>
    <n v="1.1424657534246576"/>
    <s v="PEUGEOT"/>
    <s v="FP"/>
    <s v="PEUG PAR"/>
    <x v="1"/>
    <s v="FOURGONNETTE"/>
    <s v="VU"/>
    <x v="1"/>
    <x v="1"/>
    <x v="7"/>
    <s v="L10"/>
    <m/>
    <m/>
    <x v="72"/>
    <n v="2859"/>
    <d v="2022-03-16T23:58:00"/>
    <n v="208.54016786570742"/>
  </r>
  <r>
    <n v="1"/>
    <s v="FX-341-SC"/>
    <d v="2021-03-09T00:00:00"/>
    <n v="1.1424657534246576"/>
    <s v="PEUGEOT"/>
    <s v="FP"/>
    <s v="PEUG PAR"/>
    <x v="1"/>
    <s v="FOURGONNETTE"/>
    <s v="VU"/>
    <x v="1"/>
    <x v="1"/>
    <x v="3"/>
    <s v="IPM"/>
    <s v="II"/>
    <s v="ITV/API"/>
    <x v="73"/>
    <n v="7572"/>
    <d v="2022-04-11T08:00:00"/>
    <n v="552.31414868105503"/>
  </r>
  <r>
    <n v="1"/>
    <s v="FX-287-SC"/>
    <d v="2021-03-09T00:00:00"/>
    <n v="1.1424657534246576"/>
    <s v="RENAULT"/>
    <s v="FG"/>
    <s v="RENA MAS"/>
    <x v="1"/>
    <s v="FOURGON &lt; 3,5T"/>
    <s v="VU"/>
    <x v="1"/>
    <x v="1"/>
    <x v="2"/>
    <s v="TDE/EMHT"/>
    <s v="EMI"/>
    <m/>
    <x v="74"/>
    <n v="2074"/>
    <d v="2022-03-25T13:26:00"/>
    <n v="151.28097521982411"/>
  </r>
  <r>
    <n v="1"/>
    <s v="FX-279-AN"/>
    <d v="2021-02-08T00:00:00"/>
    <n v="1.2219178082191782"/>
    <s v="PEUGEOT"/>
    <s v="FP"/>
    <s v="PEUG PAR"/>
    <x v="1"/>
    <s v="FOURGONNETTE"/>
    <s v="VU"/>
    <x v="0"/>
    <x v="0"/>
    <x v="3"/>
    <s v="Maintenance patrimoniale et travaux"/>
    <s v="SDAC"/>
    <s v="ILP"/>
    <x v="75"/>
    <n v="5536"/>
    <d v="2021-11-16T09:49:00"/>
    <n v="377.54857997010458"/>
  </r>
  <r>
    <n v="1"/>
    <s v="FX-090-CZ"/>
    <d v="2021-02-12T00:00:00"/>
    <n v="1.210958904109589"/>
    <s v="RENAULT"/>
    <s v="FP"/>
    <s v="RENA KAN ZE"/>
    <x v="1"/>
    <s v="FOURGONNETTE"/>
    <s v="VU"/>
    <x v="3"/>
    <x v="2"/>
    <x v="7"/>
    <s v="GARES A"/>
    <s v="SECTEUR NORD EST"/>
    <m/>
    <x v="3"/>
    <n v="35"/>
    <d v="2021-03-18T10:13:00"/>
    <n v="2.4085595776772246"/>
  </r>
  <r>
    <n v="1"/>
    <s v="FX-082-GN"/>
    <d v="2021-02-19T00:00:00"/>
    <n v="1.1917808219178083"/>
    <s v="PEUGEOT"/>
    <s v="VPM2"/>
    <s v="EXPERT TRAVELLER"/>
    <x v="0"/>
    <s v="BREAK"/>
    <s v="VP"/>
    <x v="1"/>
    <x v="1"/>
    <x v="1"/>
    <s v="SRM"/>
    <s v="POLICE"/>
    <m/>
    <x v="76"/>
    <n v="16124"/>
    <d v="2021-12-02T00:00:00"/>
    <n v="1127.4444444444443"/>
  </r>
  <r>
    <n v="1"/>
    <s v="FX-044-GN"/>
    <d v="2021-02-19T00:00:00"/>
    <n v="1.1917808219178083"/>
    <s v="CITR"/>
    <s v="VPM2"/>
    <s v="CITR JPY"/>
    <x v="1"/>
    <s v="FOURGONNETTE"/>
    <s v="VU"/>
    <x v="1"/>
    <x v="1"/>
    <x v="2"/>
    <s v="OIT"/>
    <s v="GC"/>
    <m/>
    <x v="77"/>
    <n v="2400"/>
    <d v="2022-04-01T07:35:00"/>
    <n v="167.81609195402297"/>
  </r>
  <r>
    <n v="1"/>
    <s v="FX-034-SV"/>
    <d v="2021-03-10T00:00:00"/>
    <n v="1.1397260273972603"/>
    <s v="PEUGEOT"/>
    <s v="VPM2"/>
    <s v="EXPERT TRAVELLER"/>
    <x v="0"/>
    <s v="BREAK"/>
    <s v="VP"/>
    <x v="1"/>
    <x v="1"/>
    <x v="1"/>
    <s v="SRM"/>
    <s v="POLICE"/>
    <m/>
    <x v="78"/>
    <n v="19565"/>
    <d v="2021-11-08T00:00:00"/>
    <n v="1430.5338541666665"/>
  </r>
  <r>
    <n v="1"/>
    <s v="FW-983-TT"/>
    <d v="2021-01-27T00:00:00"/>
    <n v="1.2547945205479452"/>
    <s v="PEUGEOT"/>
    <s v="FG"/>
    <s v="PEUG BOX"/>
    <x v="1"/>
    <s v="FOURGON &lt; 3,5T"/>
    <s v="VU"/>
    <x v="1"/>
    <x v="1"/>
    <x v="8"/>
    <s v="L14"/>
    <m/>
    <m/>
    <x v="79"/>
    <n v="1415"/>
    <d v="2022-02-20T23:59:00"/>
    <n v="93.972889374090258"/>
  </r>
  <r>
    <n v="1"/>
    <s v="FW-931-VN"/>
    <d v="2021-01-28T00:00:00"/>
    <n v="1.252054794520548"/>
    <s v="FRUEHAUF"/>
    <s v="REMS"/>
    <s v="FST4FC"/>
    <x v="3"/>
    <s v="SEMI-REMORQUE"/>
    <s v="VU"/>
    <x v="5"/>
    <x v="3"/>
    <x v="5"/>
    <s v="LDT"/>
    <s v="TRANSPORT"/>
    <s v="ORNANO"/>
    <x v="46"/>
    <n v="1"/>
    <d v="2022-01-27T00:00:00"/>
    <n v="6.6557257476294679E-2"/>
  </r>
  <r>
    <n v="1"/>
    <s v="FW-919-ZT"/>
    <d v="2021-02-05T00:00:00"/>
    <n v="1.2301369863013698"/>
    <s v="RENAULT"/>
    <s v="FG"/>
    <s v="RENA MAS"/>
    <x v="1"/>
    <s v="FOURGON &lt; 3,5T"/>
    <s v="VU"/>
    <x v="1"/>
    <x v="1"/>
    <x v="2"/>
    <s v="VOIE"/>
    <s v="MO"/>
    <s v="MET-NUIT"/>
    <x v="80"/>
    <n v="2826"/>
    <d v="2022-04-06T04:46:00"/>
    <n v="191.44209354120269"/>
  </r>
  <r>
    <n v="1"/>
    <s v="FW-898-ZT"/>
    <d v="2021-02-05T00:00:00"/>
    <n v="1.2301369863013698"/>
    <s v="RENAULT"/>
    <s v="FG"/>
    <s v="RENA MAS"/>
    <x v="1"/>
    <s v="FOURGON &lt; 3,5T"/>
    <s v="VU"/>
    <x v="1"/>
    <x v="1"/>
    <x v="2"/>
    <s v="VOIE"/>
    <s v="MO"/>
    <s v="MET-NUIT"/>
    <x v="81"/>
    <n v="2626"/>
    <d v="2022-03-21T08:49:00"/>
    <n v="177.89346696362287"/>
  </r>
  <r>
    <n v="1"/>
    <s v="FW-892-ZT"/>
    <d v="2021-02-05T00:00:00"/>
    <n v="1.2301369863013698"/>
    <s v="RENAULT"/>
    <s v="FG"/>
    <s v="RENA MAS"/>
    <x v="1"/>
    <s v="FOURGON &lt; 3,5T"/>
    <s v="VU"/>
    <x v="1"/>
    <x v="1"/>
    <x v="2"/>
    <s v="VOIE"/>
    <s v="MO"/>
    <s v="MET-NUIT"/>
    <x v="82"/>
    <n v="4128"/>
    <d v="2022-03-18T01:03:00"/>
    <n v="279.64365256124722"/>
  </r>
  <r>
    <n v="1"/>
    <s v="FW-841-ZT"/>
    <d v="2021-02-05T00:00:00"/>
    <n v="1.2301369863013698"/>
    <s v="PEUGEOT"/>
    <s v="VPM2"/>
    <s v="EXPERT TRAVELLER"/>
    <x v="0"/>
    <s v="BREAK"/>
    <s v="VP"/>
    <x v="1"/>
    <x v="1"/>
    <x v="1"/>
    <s v="SRM"/>
    <s v="POLICE"/>
    <m/>
    <x v="83"/>
    <n v="2072"/>
    <d v="2021-12-02T00:00:00"/>
    <n v="140.3637713437268"/>
  </r>
  <r>
    <n v="1"/>
    <s v="FW-829-ZT"/>
    <d v="2021-02-05T00:00:00"/>
    <n v="1.2301369863013698"/>
    <s v="PEUGEOT"/>
    <s v="VPM2"/>
    <s v="EXPERT TRAVELLER"/>
    <x v="0"/>
    <s v="BREAK"/>
    <s v="VP"/>
    <x v="1"/>
    <x v="1"/>
    <x v="1"/>
    <s v="SRM"/>
    <s v="POLICE"/>
    <m/>
    <x v="16"/>
    <n v="2189"/>
    <d v="2021-12-02T00:00:00"/>
    <n v="148.28971789161099"/>
  </r>
  <r>
    <n v="1"/>
    <s v="FW-816-GM"/>
    <d v="2021-01-04T00:00:00"/>
    <n v="1.3178082191780822"/>
    <s v="PEUGEOT"/>
    <s v="FP"/>
    <s v="PEUG PAR"/>
    <x v="1"/>
    <s v="FOURGONNETTE"/>
    <s v="VU"/>
    <x v="0"/>
    <x v="0"/>
    <x v="4"/>
    <s v="AC"/>
    <s v="MICHELET"/>
    <s v="RELAIS ACCUEIL"/>
    <x v="84"/>
    <n v="5423"/>
    <d v="2022-04-13T07:49:00"/>
    <n v="342.93052668052667"/>
  </r>
  <r>
    <n v="1"/>
    <s v="FW-807-PZ"/>
    <d v="2021-01-20T00:00:00"/>
    <n v="1.273972602739726"/>
    <s v="PEUGEOT"/>
    <s v="VPM1"/>
    <s v="PEUG 2008"/>
    <x v="0"/>
    <s v="BERLINE"/>
    <s v="VP"/>
    <x v="0"/>
    <x v="0"/>
    <x v="12"/>
    <s v="DIR"/>
    <m/>
    <m/>
    <x v="85"/>
    <n v="6030"/>
    <d v="2022-02-23T15:57:00"/>
    <n v="394.43548387096774"/>
  </r>
  <r>
    <n v="1"/>
    <s v="FW-775-GM"/>
    <d v="2021-01-04T00:00:00"/>
    <n v="1.3178082191780822"/>
    <s v="PEUGEOT"/>
    <s v="FP"/>
    <s v="PEUG PAR"/>
    <x v="1"/>
    <s v="FOURGONNETTE"/>
    <s v="VU"/>
    <x v="0"/>
    <x v="0"/>
    <x v="3"/>
    <s v="IPM"/>
    <s v="EMB"/>
    <m/>
    <x v="86"/>
    <n v="9241"/>
    <d v="2022-04-07T15:44:00"/>
    <n v="584.36677061677062"/>
  </r>
  <r>
    <n v="1"/>
    <s v="FW-440-XY"/>
    <d v="2021-02-02T00:00:00"/>
    <n v="1.2383561643835617"/>
    <s v="RENAULT TRUCKS"/>
    <s v="PLG"/>
    <s v="D19 WIDE P4X2 CNG"/>
    <x v="2"/>
    <s v="CAMION PORTEUR"/>
    <s v="VU"/>
    <x v="2"/>
    <x v="0"/>
    <x v="5"/>
    <s v="LDT"/>
    <s v="TRANSPORT"/>
    <s v="BOISSY"/>
    <x v="87"/>
    <n v="12010"/>
    <d v="2022-04-15T07:39:00"/>
    <n v="808.19505899705007"/>
  </r>
  <r>
    <n v="1"/>
    <s v="FW-345-SZ"/>
    <d v="2021-01-26T00:00:00"/>
    <n v="1.2575342465753425"/>
    <s v="RENAULT"/>
    <s v="FP"/>
    <s v="RENA KAN ZE"/>
    <x v="1"/>
    <s v="FOURGONNETTE"/>
    <s v="VU"/>
    <x v="3"/>
    <x v="2"/>
    <x v="7"/>
    <s v="GARES A"/>
    <s v="SECTEUR EST"/>
    <m/>
    <x v="88"/>
    <n v="14622"/>
    <d v="2022-01-15T08:27:00"/>
    <n v="968.95969498910677"/>
  </r>
  <r>
    <n v="1"/>
    <s v="FW-095-VT"/>
    <d v="2021-01-28T00:00:00"/>
    <n v="1.252054794520548"/>
    <s v="CITR"/>
    <s v="VPM2"/>
    <s v="CITR JPY"/>
    <x v="1"/>
    <s v="FOURGONNETTE"/>
    <s v="VU"/>
    <x v="1"/>
    <x v="1"/>
    <x v="2"/>
    <s v="ESO"/>
    <s v="CPMO"/>
    <s v="VI"/>
    <x v="89"/>
    <n v="775"/>
    <d v="2022-01-07T11:35:00"/>
    <n v="51.581874544128375"/>
  </r>
  <r>
    <n v="1"/>
    <s v="FW-035-XM"/>
    <d v="2021-02-01T00:00:00"/>
    <n v="1.2410958904109588"/>
    <s v="RENAULT"/>
    <s v="FP"/>
    <s v="RENA KAN ZE"/>
    <x v="1"/>
    <s v="FOURGONNETTE"/>
    <s v="VU"/>
    <x v="3"/>
    <x v="2"/>
    <x v="13"/>
    <s v="GARES B"/>
    <m/>
    <m/>
    <x v="90"/>
    <n v="37"/>
    <d v="2021-03-10T08:00:00"/>
    <n v="2.4843635025754232"/>
  </r>
  <r>
    <n v="1"/>
    <s v="FV-966-LX"/>
    <d v="2020-11-30T00:00:00"/>
    <n v="1.4136986301369863"/>
    <s v="PEUGEOT"/>
    <s v="FP"/>
    <s v="PEUG PAR"/>
    <x v="1"/>
    <s v="FOURGONNETTE"/>
    <s v="VU"/>
    <x v="0"/>
    <x v="0"/>
    <x v="3"/>
    <s v="Maintenance courante"/>
    <s v="ITV"/>
    <s v="STAG"/>
    <x v="91"/>
    <n v="7759"/>
    <d v="2022-01-19T09:42:00"/>
    <n v="457.36999354005167"/>
  </r>
  <r>
    <n v="1"/>
    <s v="FV-893-LX"/>
    <d v="2020-11-30T00:00:00"/>
    <n v="1.4136986301369863"/>
    <s v="PEUGEOT"/>
    <s v="FG"/>
    <s v="PEUG BOX"/>
    <x v="1"/>
    <s v="FOURGON &lt; 3,5T"/>
    <s v="VU"/>
    <x v="1"/>
    <x v="1"/>
    <x v="4"/>
    <s v="AC"/>
    <s v="MEI"/>
    <m/>
    <x v="92"/>
    <n v="14235"/>
    <d v="2022-04-06T05:04:00"/>
    <n v="839.11094961240315"/>
  </r>
  <r>
    <n v="1"/>
    <s v="FV-888-LX"/>
    <d v="2020-11-30T00:00:00"/>
    <n v="1.4136986301369863"/>
    <s v="PEUGEOT"/>
    <s v="FP"/>
    <s v="PEUG PAR"/>
    <x v="1"/>
    <s v="FOURGONNETTE"/>
    <s v="VU"/>
    <x v="0"/>
    <x v="0"/>
    <x v="3"/>
    <s v="Maintenance courante"/>
    <s v="II"/>
    <s v="GALY"/>
    <x v="93"/>
    <n v="6484"/>
    <d v="2022-04-05T14:06:00"/>
    <n v="382.21253229974161"/>
  </r>
  <r>
    <n v="1"/>
    <s v="FV-886-LX"/>
    <d v="2020-11-30T00:00:00"/>
    <n v="1.4136986301369863"/>
    <s v="PEUGEOT"/>
    <s v="FP"/>
    <s v="PEUG PAR"/>
    <x v="1"/>
    <s v="FOURGONNETTE"/>
    <s v="VU"/>
    <x v="0"/>
    <x v="0"/>
    <x v="3"/>
    <s v="Maintenance courante"/>
    <s v="II"/>
    <s v="GALY"/>
    <x v="94"/>
    <n v="24132"/>
    <d v="2022-04-11T14:20:00"/>
    <n v="1422.5096899224807"/>
  </r>
  <r>
    <n v="1"/>
    <s v="FV-861-LX"/>
    <d v="2020-11-30T00:00:00"/>
    <n v="1.4136986301369863"/>
    <s v="PEUGEOT"/>
    <s v="FP"/>
    <s v="PEUG PAR"/>
    <x v="1"/>
    <s v="FOURGONNETTE"/>
    <s v="VU"/>
    <x v="0"/>
    <x v="0"/>
    <x v="3"/>
    <s v="Maintenance courante"/>
    <s v="II"/>
    <s v="BGNX-ITV"/>
    <x v="95"/>
    <n v="11590"/>
    <d v="2022-04-10T15:59:00"/>
    <n v="683.19605943152453"/>
  </r>
  <r>
    <n v="1"/>
    <s v="FV-769-LX"/>
    <d v="2020-11-30T00:00:00"/>
    <n v="1.4136986301369863"/>
    <s v="PEUGEOT"/>
    <s v="FP"/>
    <s v="PEUG PAR"/>
    <x v="1"/>
    <s v="FOURGONNETTE"/>
    <s v="VU"/>
    <x v="0"/>
    <x v="0"/>
    <x v="3"/>
    <s v="Maintenance patrimoniale et travaux"/>
    <s v="SDAC"/>
    <s v="A2I"/>
    <x v="96"/>
    <n v="3350"/>
    <d v="2022-04-11T10:30:00"/>
    <n v="197.47254521963825"/>
  </r>
  <r>
    <n v="1"/>
    <s v="FV-759-LX"/>
    <d v="2020-11-30T00:00:00"/>
    <n v="1.4136986301369863"/>
    <s v="PEUGEOT"/>
    <s v="FP"/>
    <s v="PEUG PAR"/>
    <x v="1"/>
    <s v="FOURGONNETTE"/>
    <s v="VU"/>
    <x v="0"/>
    <x v="0"/>
    <x v="3"/>
    <s v="Maintenance courante"/>
    <s v="II"/>
    <s v="BGNX-PM"/>
    <x v="97"/>
    <n v="28600"/>
    <d v="2022-04-14T05:27:00"/>
    <n v="1685.8850129198968"/>
  </r>
  <r>
    <n v="1"/>
    <s v="FV-512-EL"/>
    <d v="2020-11-18T00:00:00"/>
    <n v="1.4465753424657535"/>
    <s v="PEUGEOT"/>
    <s v="FP"/>
    <s v="PEUG PAR"/>
    <x v="1"/>
    <s v="FOURGONNETTE"/>
    <s v="VU"/>
    <x v="0"/>
    <x v="0"/>
    <x v="3"/>
    <s v="Maintenance courante"/>
    <s v="II"/>
    <s v="GALY"/>
    <x v="98"/>
    <n v="10202"/>
    <d v="2022-04-13T14:30:00"/>
    <n v="587.70991161616166"/>
  </r>
  <r>
    <n v="1"/>
    <s v="FV-506-EL"/>
    <d v="2020-11-18T00:00:00"/>
    <n v="1.4465753424657535"/>
    <s v="PEUGEOT"/>
    <s v="FP"/>
    <s v="PEUG PAR"/>
    <x v="1"/>
    <s v="FOURGONNETTE"/>
    <s v="VU"/>
    <x v="0"/>
    <x v="0"/>
    <x v="3"/>
    <s v="Maintenance courante"/>
    <s v="II"/>
    <s v="BGNX-PM"/>
    <x v="99"/>
    <n v="50319"/>
    <d v="2022-04-20T07:22:00"/>
    <n v="2898.742897727273"/>
  </r>
  <r>
    <n v="1"/>
    <s v="FV-495-EL"/>
    <d v="2020-11-18T00:00:00"/>
    <n v="1.4465753424657535"/>
    <s v="PEUGEOT"/>
    <s v="FG"/>
    <s v="PEUG BOX"/>
    <x v="1"/>
    <s v="FOURGON &lt; 3,5T"/>
    <s v="VU"/>
    <x v="1"/>
    <x v="1"/>
    <x v="4"/>
    <s v="AC"/>
    <s v="MEI"/>
    <m/>
    <x v="100"/>
    <n v="16222"/>
    <d v="2022-04-07T14:47:00"/>
    <n v="934.50599747474746"/>
  </r>
  <r>
    <n v="1"/>
    <s v="FV-494-EL"/>
    <d v="2020-11-18T00:00:00"/>
    <n v="1.4465753424657535"/>
    <s v="PEUGEOT"/>
    <s v="FP"/>
    <s v="PEUG PAR"/>
    <x v="1"/>
    <s v="FOURGONNETTE"/>
    <s v="VU"/>
    <x v="0"/>
    <x v="0"/>
    <x v="3"/>
    <s v="Maintenance patrimoniale et travaux"/>
    <s v="SDAC"/>
    <s v="ASC"/>
    <x v="101"/>
    <n v="25679"/>
    <d v="2022-04-12T12:28:00"/>
    <n v="1479.2984532828284"/>
  </r>
  <r>
    <n v="1"/>
    <s v="FV-491-EL"/>
    <d v="2020-11-18T00:00:00"/>
    <n v="1.4465753424657535"/>
    <s v="PEUGEOT"/>
    <s v="FG"/>
    <s v="PEUG BOX"/>
    <x v="1"/>
    <s v="FOURGON &lt; 3,5T"/>
    <s v="VU"/>
    <x v="1"/>
    <x v="1"/>
    <x v="2"/>
    <s v="VOIE"/>
    <s v="MO"/>
    <s v="MET-NUIT"/>
    <x v="102"/>
    <n v="10059"/>
    <d v="2022-04-07T03:25:00"/>
    <n v="579.47206439393938"/>
  </r>
  <r>
    <n v="1"/>
    <s v="FV-485-EL"/>
    <d v="2020-11-18T00:00:00"/>
    <n v="1.4465753424657535"/>
    <s v="PEUGEOT"/>
    <s v="FP"/>
    <s v="PEUG PAR"/>
    <x v="1"/>
    <s v="FOURGONNETTE"/>
    <s v="VU"/>
    <x v="0"/>
    <x v="0"/>
    <x v="3"/>
    <s v="Maintenance courante"/>
    <s v="II"/>
    <s v="GALY"/>
    <x v="103"/>
    <n v="14286"/>
    <d v="2022-04-11T13:56:00"/>
    <n v="822.97821969696975"/>
  </r>
  <r>
    <n v="1"/>
    <s v="FV-475-EL"/>
    <d v="2020-11-18T00:00:00"/>
    <n v="1.4465753424657535"/>
    <s v="PEUGEOT"/>
    <s v="FP"/>
    <s v="PEUG PAR"/>
    <x v="1"/>
    <s v="FOURGONNETTE"/>
    <s v="VU"/>
    <x v="0"/>
    <x v="0"/>
    <x v="3"/>
    <s v="Maintenance courante"/>
    <s v="II"/>
    <s v="GALY"/>
    <x v="104"/>
    <n v="6067"/>
    <d v="2022-03-24T12:39:00"/>
    <n v="349.50363005050508"/>
  </r>
  <r>
    <n v="1"/>
    <s v="FV-463-EL"/>
    <d v="2020-11-18T00:00:00"/>
    <n v="1.4465753424657535"/>
    <s v="PEUGEOT"/>
    <s v="FP"/>
    <s v="PEUG PAR"/>
    <x v="1"/>
    <s v="FOURGONNETTE"/>
    <s v="VU"/>
    <x v="0"/>
    <x v="0"/>
    <x v="3"/>
    <s v="Maintenance patrimoniale et travaux"/>
    <s v="SDAC"/>
    <s v="ASC"/>
    <x v="105"/>
    <n v="6432"/>
    <d v="2022-04-14T07:39:00"/>
    <n v="370.53030303030306"/>
  </r>
  <r>
    <n v="1"/>
    <s v="FV-458-EL"/>
    <d v="2020-11-18T00:00:00"/>
    <n v="1.4465753424657535"/>
    <s v="PEUGEOT"/>
    <s v="FP"/>
    <s v="PEUG PAR"/>
    <x v="1"/>
    <s v="FOURGONNETTE"/>
    <s v="VU"/>
    <x v="0"/>
    <x v="0"/>
    <x v="3"/>
    <s v="Maintenance courante"/>
    <s v="II"/>
    <s v="GALY"/>
    <x v="106"/>
    <n v="23219"/>
    <d v="2022-03-17T14:43:00"/>
    <n v="1337.5844381313132"/>
  </r>
  <r>
    <n v="1"/>
    <s v="FV-456-EL"/>
    <d v="2020-11-18T00:00:00"/>
    <n v="1.4465753424657535"/>
    <s v="PEUGEOT"/>
    <s v="FP"/>
    <s v="PEUG PAR"/>
    <x v="1"/>
    <s v="FOURGONNETTE"/>
    <s v="VU"/>
    <x v="0"/>
    <x v="0"/>
    <x v="3"/>
    <s v="Maintenance patrimoniale et travaux"/>
    <s v="SDAC"/>
    <s v="ASC"/>
    <x v="107"/>
    <n v="31797"/>
    <d v="2022-04-14T07:46:00"/>
    <n v="1831.7400568181818"/>
  </r>
  <r>
    <n v="1"/>
    <s v="FV-445-NH"/>
    <d v="2020-12-02T00:00:00"/>
    <n v="1.4082191780821918"/>
    <s v="PEUGEOT"/>
    <s v="FG"/>
    <s v="PEUG BOX"/>
    <x v="1"/>
    <s v="FOURGON &lt; 3,5T"/>
    <s v="VU"/>
    <x v="1"/>
    <x v="1"/>
    <x v="2"/>
    <s v="CT"/>
    <s v="MSR-SMC"/>
    <m/>
    <x v="108"/>
    <n v="1766"/>
    <d v="2021-12-02T15:22:00"/>
    <n v="104.50551232166018"/>
  </r>
  <r>
    <n v="1"/>
    <s v="FV-440-NH"/>
    <d v="2020-12-02T00:00:00"/>
    <n v="1.4082191780821918"/>
    <s v="PEUGEOT"/>
    <s v="FG"/>
    <s v="PEUG BOX"/>
    <x v="1"/>
    <s v="FOURGON &lt; 3,5T"/>
    <s v="VU"/>
    <x v="1"/>
    <x v="1"/>
    <x v="2"/>
    <s v="CT"/>
    <s v="MSR-SAE"/>
    <m/>
    <x v="109"/>
    <n v="1401"/>
    <d v="2022-03-07T14:33:00"/>
    <n v="82.906128404669261"/>
  </r>
  <r>
    <n v="1"/>
    <s v="FV-431-KJ"/>
    <d v="2020-11-27T00:00:00"/>
    <n v="1.4219178082191781"/>
    <s v="PEUGEOT"/>
    <s v="FG"/>
    <s v="PEUG BOX"/>
    <x v="1"/>
    <s v="FOURGON &lt; 3,5T"/>
    <s v="VU"/>
    <x v="1"/>
    <x v="1"/>
    <x v="2"/>
    <s v="ESO"/>
    <s v="BARBES"/>
    <s v="CSA"/>
    <x v="110"/>
    <n v="12027"/>
    <d v="2022-04-19T08:30:00"/>
    <n v="704.85789980732181"/>
  </r>
  <r>
    <n v="1"/>
    <s v="FV-430-KJ"/>
    <d v="2020-11-27T00:00:00"/>
    <n v="1.4219178082191781"/>
    <s v="RENAULT"/>
    <s v="VPP"/>
    <s v="ZOE 2"/>
    <x v="0"/>
    <s v="BERLINE"/>
    <s v="VP"/>
    <x v="3"/>
    <x v="2"/>
    <x v="4"/>
    <s v="BDM"/>
    <s v="DIR-EXP"/>
    <s v="CSE 5"/>
    <x v="111"/>
    <n v="17095"/>
    <d v="2022-03-08T09:25:00"/>
    <n v="1001.8745985870263"/>
  </r>
  <r>
    <n v="1"/>
    <s v="FV-416-FF"/>
    <d v="2020-11-19T00:00:00"/>
    <n v="1.4438356164383561"/>
    <s v="CITR"/>
    <s v="VPP"/>
    <s v="C3 3èmeG"/>
    <x v="0"/>
    <s v="BERLINE"/>
    <s v="VP"/>
    <x v="0"/>
    <x v="0"/>
    <x v="9"/>
    <s v="TSI"/>
    <s v="EMS"/>
    <m/>
    <x v="112"/>
    <n v="12338"/>
    <d v="2022-03-28T14:13:00"/>
    <n v="712.10784313725492"/>
  </r>
  <r>
    <n v="1"/>
    <s v="FV-401-FF"/>
    <d v="2020-11-19T00:00:00"/>
    <n v="1.4438356164383561"/>
    <s v="CITR"/>
    <s v="VPP"/>
    <s v="C3 3èmeG"/>
    <x v="1"/>
    <s v="VEHICULE DE SOCIETE"/>
    <s v="VASP"/>
    <x v="0"/>
    <x v="0"/>
    <x v="2"/>
    <s v="CT"/>
    <s v="ESAEM"/>
    <m/>
    <x v="113"/>
    <n v="27044"/>
    <d v="2022-04-07T13:32:00"/>
    <n v="1560.888678051866"/>
  </r>
  <r>
    <n v="1"/>
    <s v="FV-362-FF"/>
    <d v="2020-11-19T00:00:00"/>
    <n v="1.4438356164383561"/>
    <s v="CITR"/>
    <s v="VPP"/>
    <s v="C3 3èmeG"/>
    <x v="1"/>
    <s v="VEHICULE DE SOCIETE"/>
    <s v="VASP"/>
    <x v="0"/>
    <x v="0"/>
    <x v="9"/>
    <s v="TSI"/>
    <s v="EMS"/>
    <m/>
    <x v="114"/>
    <n v="8844"/>
    <d v="2022-03-28T12:25:00"/>
    <n v="510.44592030360536"/>
  </r>
  <r>
    <n v="1"/>
    <s v="FV-337-GS"/>
    <d v="2020-11-23T00:00:00"/>
    <n v="1.4328767123287671"/>
    <s v="PEUGEOT"/>
    <s v="FG"/>
    <s v="PEUG BOX"/>
    <x v="1"/>
    <s v="FOURGON &lt; 3,5T"/>
    <s v="VU"/>
    <x v="1"/>
    <x v="1"/>
    <x v="2"/>
    <s v="VOIE"/>
    <s v="AV"/>
    <s v="MEI"/>
    <x v="115"/>
    <n v="1281"/>
    <d v="2022-03-29T09:59:00"/>
    <n v="74.500478011472268"/>
  </r>
  <r>
    <n v="1"/>
    <s v="FV-329-GS"/>
    <d v="2020-11-23T00:00:00"/>
    <n v="1.4328767123287671"/>
    <s v="PEUGEOT"/>
    <s v="FG"/>
    <s v="PEUG BOX"/>
    <x v="1"/>
    <s v="FOURGON &lt; 3,5T"/>
    <s v="VU"/>
    <x v="1"/>
    <x v="1"/>
    <x v="3"/>
    <s v="Maintenance courante"/>
    <s v="BNE"/>
    <s v="CHZY"/>
    <x v="116"/>
    <n v="22000"/>
    <d v="2022-03-07T12:36:00"/>
    <n v="1279.4773741236456"/>
  </r>
  <r>
    <n v="1"/>
    <s v="FV-309-GS"/>
    <d v="2020-11-23T00:00:00"/>
    <n v="1.4328767123287671"/>
    <s v="PEUGEOT"/>
    <s v="FG"/>
    <s v="PEUG BOX"/>
    <x v="1"/>
    <s v="FOURGON &lt; 3,5T"/>
    <s v="VU"/>
    <x v="1"/>
    <x v="1"/>
    <x v="4"/>
    <s v="DIR"/>
    <s v="PROJET SI"/>
    <m/>
    <x v="117"/>
    <n v="614"/>
    <d v="2022-02-10T10:40:00"/>
    <n v="35.709050350541744"/>
  </r>
  <r>
    <n v="1"/>
    <s v="FV-287-FF"/>
    <d v="2020-11-19T00:00:00"/>
    <n v="1.4438356164383561"/>
    <s v="CITR"/>
    <s v="VPP"/>
    <s v="C3 3èmeG"/>
    <x v="0"/>
    <s v="BERLINE"/>
    <s v="VP"/>
    <x v="0"/>
    <x v="0"/>
    <x v="1"/>
    <s v="DIR"/>
    <m/>
    <m/>
    <x v="118"/>
    <n v="12044"/>
    <d v="2022-04-12T19:30:00"/>
    <n v="695.13915243516772"/>
  </r>
  <r>
    <n v="1"/>
    <s v="FV-284-FF"/>
    <d v="2020-11-19T00:00:00"/>
    <n v="1.4438356164383561"/>
    <s v="CITR"/>
    <s v="VPP"/>
    <s v="C3 3èmeG"/>
    <x v="1"/>
    <s v="VEHICULE DE SOCIETE"/>
    <s v="VASP"/>
    <x v="0"/>
    <x v="0"/>
    <x v="9"/>
    <s v="TSI"/>
    <s v="EMS"/>
    <m/>
    <x v="119"/>
    <n v="3610"/>
    <d v="2022-04-07T13:40:00"/>
    <n v="208.35705249841874"/>
  </r>
  <r>
    <n v="1"/>
    <s v="FV-270-FF"/>
    <d v="2020-11-19T00:00:00"/>
    <n v="1.4438356164383561"/>
    <s v="CITR"/>
    <s v="VPP"/>
    <s v="C3 3èmeG"/>
    <x v="0"/>
    <s v="BERLINE"/>
    <s v="VP"/>
    <x v="0"/>
    <x v="0"/>
    <x v="9"/>
    <s v="TSI"/>
    <s v="EMS"/>
    <m/>
    <x v="120"/>
    <n v="9130"/>
    <d v="2022-04-05T13:28:00"/>
    <n v="526.95287792536374"/>
  </r>
  <r>
    <n v="1"/>
    <s v="FV-251-FF"/>
    <d v="2020-11-19T00:00:00"/>
    <n v="1.4438356164383561"/>
    <s v="CITR"/>
    <s v="VPP"/>
    <s v="C3 3èmeG"/>
    <x v="0"/>
    <s v="BERLINE"/>
    <s v="VP"/>
    <x v="0"/>
    <x v="0"/>
    <x v="14"/>
    <s v="ESI"/>
    <s v="MTSD"/>
    <m/>
    <x v="121"/>
    <n v="8475"/>
    <d v="2022-02-15T11:54:00"/>
    <n v="489.14848197343457"/>
  </r>
  <r>
    <n v="1"/>
    <s v="FV-247-RJ"/>
    <d v="2020-12-08T00:00:00"/>
    <n v="1.3917808219178083"/>
    <s v="PEUGEOT"/>
    <s v="FG"/>
    <s v="PEUG BOX"/>
    <x v="1"/>
    <s v="FOURGON &lt; 3,5T"/>
    <s v="VU"/>
    <x v="1"/>
    <x v="1"/>
    <x v="4"/>
    <s v="AC"/>
    <s v="MR"/>
    <s v="MAINT-TRAVAUX"/>
    <x v="122"/>
    <n v="6486"/>
    <d v="2022-04-07T20:25:00"/>
    <n v="388.35137795275591"/>
  </r>
  <r>
    <n v="1"/>
    <s v="FV-207-KV"/>
    <d v="2020-11-27T00:00:00"/>
    <n v="1.4219178082191781"/>
    <s v="PEUGEOT"/>
    <s v="VPP"/>
    <s v="RIFTER"/>
    <x v="0"/>
    <s v="BREAK"/>
    <s v="VP"/>
    <x v="0"/>
    <x v="0"/>
    <x v="1"/>
    <s v="SRM"/>
    <s v="KHBOB"/>
    <m/>
    <x v="123"/>
    <n v="15514"/>
    <d v="2022-04-14T19:53:00"/>
    <n v="909.21804752729611"/>
  </r>
  <r>
    <n v="1"/>
    <s v="FV-204-KV"/>
    <d v="2020-11-27T00:00:00"/>
    <n v="1.4219178082191781"/>
    <s v="PEUGEOT"/>
    <s v="VPP"/>
    <s v="RIFTER"/>
    <x v="0"/>
    <s v="BREAK"/>
    <s v="VP"/>
    <x v="0"/>
    <x v="0"/>
    <x v="1"/>
    <s v="SRM"/>
    <s v="KHBOB"/>
    <s v="ST DENIS"/>
    <x v="124"/>
    <n v="14347"/>
    <d v="2022-04-08T20:20:00"/>
    <n v="840.82450224791262"/>
  </r>
  <r>
    <n v="1"/>
    <s v="FV-185-KV"/>
    <d v="2020-11-27T00:00:00"/>
    <n v="1.4219178082191781"/>
    <s v="PEUGEOT"/>
    <s v="VPP"/>
    <s v="RIFTER"/>
    <x v="0"/>
    <s v="BREAK"/>
    <s v="VP"/>
    <x v="0"/>
    <x v="0"/>
    <x v="1"/>
    <s v="SRM"/>
    <s v="KHBOB"/>
    <s v="ST DENIS"/>
    <x v="125"/>
    <n v="14879"/>
    <d v="2022-04-14T23:54:00"/>
    <n v="872.00305073859988"/>
  </r>
  <r>
    <n v="1"/>
    <s v="FV-170-KV"/>
    <d v="2020-11-27T00:00:00"/>
    <n v="1.4219178082191781"/>
    <s v="PEUGEOT"/>
    <s v="VPP"/>
    <s v="RIFTER"/>
    <x v="0"/>
    <s v="BREAK"/>
    <s v="VP"/>
    <x v="0"/>
    <x v="0"/>
    <x v="1"/>
    <s v="SRM"/>
    <s v="KHBGR"/>
    <s v="FONT"/>
    <x v="126"/>
    <n v="18365"/>
    <d v="2022-04-26T10:53:00"/>
    <n v="1076.3045921644189"/>
  </r>
  <r>
    <n v="1"/>
    <s v="FV-145-KV"/>
    <d v="2020-11-27T00:00:00"/>
    <n v="1.4219178082191781"/>
    <s v="PEUGEOT"/>
    <s v="VPP"/>
    <s v="RIFTER"/>
    <x v="0"/>
    <s v="BREAK"/>
    <s v="VP"/>
    <x v="0"/>
    <x v="0"/>
    <x v="1"/>
    <s v="SRM"/>
    <s v="KHLD"/>
    <s v="PLEYEL"/>
    <x v="127"/>
    <n v="10890"/>
    <d v="2022-04-04T15:19:00"/>
    <n v="638.22254335260118"/>
  </r>
  <r>
    <n v="1"/>
    <s v="FV-141-KV"/>
    <d v="2020-11-27T00:00:00"/>
    <n v="1.4219178082191781"/>
    <s v="PEUGEOT"/>
    <s v="VPP"/>
    <s v="RIFTER"/>
    <x v="0"/>
    <s v="BREAK"/>
    <s v="VP"/>
    <x v="0"/>
    <x v="0"/>
    <x v="1"/>
    <s v="SRM"/>
    <s v="KHBGR"/>
    <s v="QDS"/>
    <x v="128"/>
    <n v="12272"/>
    <d v="2022-04-13T19:04:00"/>
    <n v="719.21644187540142"/>
  </r>
  <r>
    <n v="1"/>
    <s v="FV-133-KV"/>
    <d v="2020-11-27T00:00:00"/>
    <n v="1.4219178082191781"/>
    <s v="PEUGEOT"/>
    <s v="FP"/>
    <s v="PEUG PAR"/>
    <x v="1"/>
    <s v="FOURGONNETTE"/>
    <s v="VU"/>
    <x v="0"/>
    <x v="0"/>
    <x v="2"/>
    <s v="CT"/>
    <s v="MSR-SAE"/>
    <m/>
    <x v="48"/>
    <n v="9200"/>
    <d v="2022-03-31T16:30:00"/>
    <n v="539.17790622992936"/>
  </r>
  <r>
    <n v="1"/>
    <s v="FV-101-KV"/>
    <d v="2020-11-27T00:00:00"/>
    <n v="1.4219178082191781"/>
    <s v="PEUGEOT"/>
    <s v="FP"/>
    <s v="PEUG PAR"/>
    <x v="1"/>
    <s v="FOURGONNETTE"/>
    <s v="VU"/>
    <x v="0"/>
    <x v="0"/>
    <x v="3"/>
    <s v="Maintenance patrimoniale et travaux"/>
    <s v="SDAC"/>
    <s v="ASC"/>
    <x v="129"/>
    <n v="12707"/>
    <d v="2022-04-08T06:19:00"/>
    <n v="744.71017983301226"/>
  </r>
  <r>
    <n v="1"/>
    <s v="FV-091-KV"/>
    <d v="2020-11-27T00:00:00"/>
    <n v="1.4219178082191781"/>
    <s v="PEUGEOT"/>
    <s v="VPP"/>
    <s v="RIFTER"/>
    <x v="0"/>
    <s v="BREAK"/>
    <s v="VP"/>
    <x v="0"/>
    <x v="0"/>
    <x v="1"/>
    <s v="SRM"/>
    <s v="KHFO"/>
    <s v="CRET"/>
    <x v="130"/>
    <n v="15135"/>
    <d v="2022-03-03T09:22:00"/>
    <n v="887.00626204238927"/>
  </r>
  <r>
    <n v="1"/>
    <s v="FV-083-KV"/>
    <d v="2020-11-27T00:00:00"/>
    <n v="1.4219178082191781"/>
    <s v="PEUGEOT"/>
    <s v="VPP"/>
    <s v="RIFTER"/>
    <x v="0"/>
    <s v="BREAK"/>
    <s v="VP"/>
    <x v="0"/>
    <x v="0"/>
    <x v="1"/>
    <s v="SRM"/>
    <s v="KHBGR"/>
    <s v="VITRY"/>
    <x v="131"/>
    <n v="12103"/>
    <d v="2022-04-12T19:24:00"/>
    <n v="709.3119781631342"/>
  </r>
  <r>
    <n v="1"/>
    <s v="FV-079-KV"/>
    <d v="2020-11-27T00:00:00"/>
    <n v="1.4219178082191781"/>
    <s v="PEUGEOT"/>
    <s v="FP"/>
    <s v="PEUG PAR"/>
    <x v="1"/>
    <s v="FOURGONNETTE"/>
    <s v="VU"/>
    <x v="0"/>
    <x v="0"/>
    <x v="3"/>
    <s v="Maintenance courante"/>
    <s v="EEM"/>
    <s v="AUBER"/>
    <x v="132"/>
    <n v="12433"/>
    <d v="2022-04-13T00:03:00"/>
    <n v="728.65205523442523"/>
  </r>
  <r>
    <n v="1"/>
    <s v="FV-071-KV"/>
    <d v="2020-11-27T00:00:00"/>
    <n v="1.4219178082191781"/>
    <s v="PEUGEOT"/>
    <s v="VPP"/>
    <s v="RIFTER"/>
    <x v="0"/>
    <s v="BREAK"/>
    <s v="VP"/>
    <x v="0"/>
    <x v="0"/>
    <x v="1"/>
    <s v="SRM"/>
    <s v="KHBOB"/>
    <s v="PAV"/>
    <x v="133"/>
    <n v="21790"/>
    <d v="2022-04-08T10:23:00"/>
    <n v="1277.0311496467566"/>
  </r>
  <r>
    <n v="1"/>
    <s v="FV-038-KV"/>
    <d v="2020-11-27T00:00:00"/>
    <n v="1.4219178082191781"/>
    <s v="PEUGEOT"/>
    <s v="VPP"/>
    <s v="RIFTER"/>
    <x v="0"/>
    <s v="BREAK"/>
    <s v="VP"/>
    <x v="0"/>
    <x v="0"/>
    <x v="1"/>
    <s v="SRM"/>
    <s v="KHBGR"/>
    <s v="MASSY"/>
    <x v="134"/>
    <n v="17814"/>
    <d v="2022-04-12T12:55:00"/>
    <n v="1044.0125240847785"/>
  </r>
  <r>
    <n v="1"/>
    <s v="FV-024-KV"/>
    <d v="2020-11-27T00:00:00"/>
    <n v="1.4219178082191781"/>
    <s v="PEUGEOT"/>
    <s v="VPP"/>
    <s v="RIFTER"/>
    <x v="0"/>
    <s v="BREAK"/>
    <s v="VP"/>
    <x v="0"/>
    <x v="0"/>
    <x v="1"/>
    <s v="SRM"/>
    <s v="KHLD"/>
    <s v="CHAR"/>
    <x v="135"/>
    <n v="7733"/>
    <d v="2022-03-19T20:07:00"/>
    <n v="453.20247270391781"/>
  </r>
  <r>
    <n v="1"/>
    <s v="FV-007-KV"/>
    <d v="2020-11-27T00:00:00"/>
    <n v="1.4219178082191781"/>
    <s v="PEUGEOT"/>
    <s v="VPP"/>
    <s v="RIFTER"/>
    <x v="0"/>
    <s v="BREAK"/>
    <s v="VP"/>
    <x v="0"/>
    <x v="0"/>
    <x v="1"/>
    <s v="SRM"/>
    <s v="KHPA"/>
    <m/>
    <x v="136"/>
    <n v="19012"/>
    <d v="2022-04-21T10:37:00"/>
    <n v="1114.2228644829802"/>
  </r>
  <r>
    <n v="1"/>
    <s v="FT-998-DV"/>
    <d v="2020-10-02T00:00:00"/>
    <n v="1.5753424657534247"/>
    <s v="RENAULT"/>
    <s v="FG"/>
    <s v="RENA MAS"/>
    <x v="1"/>
    <s v="FOURGON &lt; 3,5T"/>
    <s v="VU"/>
    <x v="1"/>
    <x v="1"/>
    <x v="2"/>
    <s v="TDE/EMHT"/>
    <m/>
    <m/>
    <x v="137"/>
    <n v="7014"/>
    <d v="2022-03-19T03:57:00"/>
    <n v="371.03043478260867"/>
  </r>
  <r>
    <n v="1"/>
    <s v="FT-521-AD"/>
    <d v="2020-09-28T00:00:00"/>
    <n v="1.5863013698630137"/>
    <s v="RENAULT"/>
    <s v="FG"/>
    <s v="RENA MAS"/>
    <x v="1"/>
    <s v="FOURGON &lt; 3,5T"/>
    <s v="VU"/>
    <x v="1"/>
    <x v="1"/>
    <x v="2"/>
    <s v="TDE/MCBT"/>
    <s v="VAFO"/>
    <m/>
    <x v="138"/>
    <n v="9336"/>
    <d v="2022-02-09T16:12:00"/>
    <n v="490.44905008635578"/>
  </r>
  <r>
    <n v="1"/>
    <s v="FT-477-FJ"/>
    <d v="2014-06-16T00:00:00"/>
    <n v="7.8767123287671232"/>
    <s v="PEUGEOT"/>
    <s v="FP"/>
    <s v="PEUG PAR"/>
    <x v="1"/>
    <s v="FOURGONNETTE"/>
    <s v="VU"/>
    <x v="1"/>
    <x v="1"/>
    <x v="3"/>
    <s v="Maintenance courante"/>
    <s v="II"/>
    <s v="LADE-PM"/>
    <x v="139"/>
    <n v="48524"/>
    <d v="2022-04-11T12:07:00"/>
    <n v="513.36985507246379"/>
  </r>
  <r>
    <n v="1"/>
    <s v="FT-476-BN"/>
    <d v="2020-09-29T00:00:00"/>
    <n v="1.5835616438356164"/>
    <s v="RENAULT"/>
    <s v="FG"/>
    <s v="RENA MAS"/>
    <x v="1"/>
    <s v="FOURGON &lt; 3,5T"/>
    <s v="VU"/>
    <x v="1"/>
    <x v="1"/>
    <x v="2"/>
    <s v="TDE/MCBT"/>
    <s v="VAFO"/>
    <m/>
    <x v="140"/>
    <n v="10001"/>
    <d v="2022-03-24T11:08:00"/>
    <n v="526.29253171856976"/>
  </r>
  <r>
    <n v="1"/>
    <s v="FT-392-HX"/>
    <d v="2020-10-12T00:00:00"/>
    <n v="1.547945205479452"/>
    <s v="RENAULT"/>
    <s v="FP"/>
    <s v="RENA KAN ZE"/>
    <x v="1"/>
    <s v="FOURGONNETTE"/>
    <s v="VU"/>
    <x v="3"/>
    <x v="2"/>
    <x v="4"/>
    <s v="PARIS-EST"/>
    <s v="DIR-EXP"/>
    <s v="LILAS"/>
    <x v="141"/>
    <n v="3500"/>
    <d v="2021-07-27T08:41:00"/>
    <n v="188.4218289085546"/>
  </r>
  <r>
    <n v="1"/>
    <s v="FT-373-AD"/>
    <d v="2020-09-28T00:00:00"/>
    <n v="1.5863013698630137"/>
    <s v="RENAULT"/>
    <s v="FG"/>
    <s v="RENA MAS"/>
    <x v="1"/>
    <s v="FOURGON &lt; 3,5T"/>
    <s v="VU"/>
    <x v="1"/>
    <x v="1"/>
    <x v="2"/>
    <s v="VOIE"/>
    <s v="MO"/>
    <s v="LA-ENC"/>
    <x v="135"/>
    <n v="6670"/>
    <d v="2021-11-23T07:06:00"/>
    <n v="350.3957973517559"/>
  </r>
  <r>
    <n v="1"/>
    <s v="FT-053-DW"/>
    <d v="2020-10-02T00:00:00"/>
    <n v="1.5753424657534247"/>
    <s v="CITR"/>
    <s v="VPP"/>
    <s v="C3 3èmeG"/>
    <x v="0"/>
    <s v="BERLINE"/>
    <s v="VP"/>
    <x v="0"/>
    <x v="0"/>
    <x v="1"/>
    <s v="SRM"/>
    <s v="KHFO"/>
    <m/>
    <x v="142"/>
    <n v="6841"/>
    <d v="2022-01-12T10:17:00"/>
    <n v="361.87898550724634"/>
  </r>
  <r>
    <n v="1"/>
    <s v="FS-884-XJ"/>
    <d v="2020-09-24T00:00:00"/>
    <n v="1.5972602739726027"/>
    <s v="FIAT"/>
    <s v="FG"/>
    <s v="FIAT DUC"/>
    <x v="1"/>
    <s v="FOURGON &lt; 3,5T"/>
    <s v="VU"/>
    <x v="2"/>
    <x v="0"/>
    <x v="5"/>
    <s v="LDT"/>
    <s v="TRANSPORT"/>
    <s v="ORNANO"/>
    <x v="102"/>
    <n v="10556"/>
    <d v="2022-03-08T08:03:00"/>
    <n v="550.73470554602636"/>
  </r>
  <r>
    <n v="1"/>
    <s v="FS-878-XJ"/>
    <d v="2020-09-24T00:00:00"/>
    <n v="1.5972602739726027"/>
    <s v="FIAT"/>
    <s v="FG"/>
    <s v="FIAT DUC"/>
    <x v="1"/>
    <s v="FOURGON &lt; 3,5T"/>
    <s v="VU"/>
    <x v="2"/>
    <x v="0"/>
    <x v="5"/>
    <s v="LDT"/>
    <s v="TRANSPORT"/>
    <s v="ORNANO"/>
    <x v="143"/>
    <n v="2887"/>
    <d v="2022-03-03T10:21:00"/>
    <n v="150.62249857061178"/>
  </r>
  <r>
    <n v="1"/>
    <s v="FS-344-TX"/>
    <d v="2020-09-18T00:00:00"/>
    <n v="1.6136986301369862"/>
    <s v="RENAULT"/>
    <s v="FP"/>
    <s v="RENA KAN ZE"/>
    <x v="1"/>
    <s v="FOURGONNETTE"/>
    <s v="VU"/>
    <x v="3"/>
    <x v="2"/>
    <x v="8"/>
    <s v="L14"/>
    <m/>
    <m/>
    <x v="144"/>
    <n v="5674"/>
    <d v="2022-02-08T01:10:00"/>
    <n v="293.01216751556314"/>
  </r>
  <r>
    <n v="1"/>
    <s v="FS-135-RD"/>
    <d v="2020-09-14T00:00:00"/>
    <n v="1.6246575342465754"/>
    <s v="RENAULT"/>
    <s v="FP"/>
    <s v="RENA KAN ZE"/>
    <x v="1"/>
    <s v="FOURGONNETTE"/>
    <s v="VU"/>
    <x v="3"/>
    <x v="2"/>
    <x v="7"/>
    <s v="GARES B"/>
    <m/>
    <m/>
    <x v="85"/>
    <n v="6670"/>
    <d v="2021-12-01T08:00:00"/>
    <n v="342.12338392355252"/>
  </r>
  <r>
    <n v="1"/>
    <s v="FS-065-RD"/>
    <d v="2020-09-14T00:00:00"/>
    <n v="1.6246575342465754"/>
    <s v="RENAULT"/>
    <s v="FG"/>
    <s v="RENA MAS"/>
    <x v="1"/>
    <s v="FOURGON &lt; 3,5T"/>
    <s v="VU"/>
    <x v="1"/>
    <x v="1"/>
    <x v="2"/>
    <s v="CT"/>
    <s v="MSR-SMC"/>
    <m/>
    <x v="145"/>
    <n v="3842"/>
    <d v="2022-04-13T03:22:00"/>
    <n v="197.06717256885889"/>
  </r>
  <r>
    <n v="1"/>
    <s v="FS-060-RD"/>
    <d v="2020-09-14T00:00:00"/>
    <n v="1.6246575342465754"/>
    <s v="RENAULT"/>
    <s v="FG"/>
    <s v="RENA MAS"/>
    <x v="1"/>
    <s v="FOURGON &lt; 3,5T"/>
    <s v="VU"/>
    <x v="1"/>
    <x v="1"/>
    <x v="2"/>
    <s v="VOIE"/>
    <s v="MO"/>
    <s v="LA-ENC"/>
    <x v="146"/>
    <n v="17785"/>
    <d v="2022-04-13T09:33:00"/>
    <n v="912.2435356942101"/>
  </r>
  <r>
    <n v="1"/>
    <s v="FR-998-VN"/>
    <d v="2020-07-30T00:00:00"/>
    <n v="1.7506849315068493"/>
    <s v="RENAULT"/>
    <s v="VPP"/>
    <s v="ZOE 2"/>
    <x v="0"/>
    <s v="BERLINE"/>
    <s v="VP"/>
    <x v="3"/>
    <x v="2"/>
    <x v="4"/>
    <s v="PARIS-EST"/>
    <s v="DIR-EXP"/>
    <s v="LILAS"/>
    <x v="147"/>
    <n v="5020"/>
    <d v="2021-11-09T11:58:00"/>
    <n v="238.95409494001041"/>
  </r>
  <r>
    <n v="1"/>
    <s v="FR-984-VN"/>
    <d v="2020-07-30T00:00:00"/>
    <n v="1.7506849315068493"/>
    <s v="RENAULT"/>
    <s v="FP"/>
    <s v="RENA TRAF"/>
    <x v="1"/>
    <s v="FOURGONNETTE"/>
    <s v="VU"/>
    <x v="1"/>
    <x v="1"/>
    <x v="2"/>
    <s v="TDE/MCBT"/>
    <s v="VAFO"/>
    <m/>
    <x v="148"/>
    <n v="35581"/>
    <d v="2022-04-14T00:57:00"/>
    <n v="1693.6704486176316"/>
  </r>
  <r>
    <n v="1"/>
    <s v="FR-898-RS"/>
    <d v="2020-07-27T00:00:00"/>
    <n v="1.7589041095890412"/>
    <s v="RENAULT"/>
    <s v="FP"/>
    <s v="RENA TRAF"/>
    <x v="1"/>
    <s v="FOURGONNETTE"/>
    <s v="VU"/>
    <x v="1"/>
    <x v="1"/>
    <x v="7"/>
    <s v="GARES B"/>
    <s v="PAT MAINT"/>
    <m/>
    <x v="149"/>
    <n v="14056"/>
    <d v="2022-04-15T00:39:00"/>
    <n v="665.94496365524401"/>
  </r>
  <r>
    <n v="1"/>
    <s v="FR-830-RQ"/>
    <d v="2020-07-27T00:00:00"/>
    <n v="1.7589041095890412"/>
    <s v="RENAULT"/>
    <s v="FP"/>
    <s v="RENA TRAF"/>
    <x v="1"/>
    <s v="FOURGONNETTE"/>
    <s v="VU"/>
    <x v="1"/>
    <x v="1"/>
    <x v="3"/>
    <s v="Maintenance patrimoniale et travaux"/>
    <s v="SDAC"/>
    <s v="EM"/>
    <x v="150"/>
    <n v="7676"/>
    <d v="2022-04-13T08:02:00"/>
    <n v="363.67341640706127"/>
  </r>
  <r>
    <n v="1"/>
    <s v="FR-788-HF"/>
    <d v="2020-07-10T00:00:00"/>
    <n v="1.8054794520547945"/>
    <s v="RENAULT"/>
    <s v="VPP"/>
    <s v="ZOE 2"/>
    <x v="0"/>
    <s v="BERLINE"/>
    <s v="VP"/>
    <x v="3"/>
    <x v="2"/>
    <x v="4"/>
    <s v="PVNS"/>
    <s v="DIR-EXP"/>
    <m/>
    <x v="46"/>
    <n v="2"/>
    <d v="2020-12-08T00:00:00"/>
    <n v="9.2311583206879114E-2"/>
  </r>
  <r>
    <n v="1"/>
    <s v="FR-737-HF"/>
    <d v="2020-07-10T00:00:00"/>
    <n v="1.8054794520547945"/>
    <s v="RENAULT"/>
    <s v="VPP"/>
    <s v="ZOE 2"/>
    <x v="0"/>
    <s v="BERLINE"/>
    <s v="VP"/>
    <x v="3"/>
    <x v="2"/>
    <x v="4"/>
    <s v="PASO"/>
    <s v="DIR-EXP"/>
    <s v="POINT DU JOUR"/>
    <x v="151"/>
    <n v="4556"/>
    <d v="2022-03-29T09:14:00"/>
    <n v="210.28578654527061"/>
  </r>
  <r>
    <n v="1"/>
    <s v="FR-560-LK"/>
    <d v="2020-07-17T00:00:00"/>
    <n v="1.7863013698630137"/>
    <s v="RENAULT"/>
    <s v="FP"/>
    <s v="RENA TRAF"/>
    <x v="1"/>
    <s v="FOURGONNETTE"/>
    <s v="VU"/>
    <x v="1"/>
    <x v="1"/>
    <x v="4"/>
    <s v="AC"/>
    <s v="MVA"/>
    <s v="RELAIS ACCUEIL"/>
    <x v="152"/>
    <n v="3455"/>
    <d v="2021-10-12T09:29:00"/>
    <n v="161.18034253578733"/>
  </r>
  <r>
    <n v="1"/>
    <s v="FR-376-SQ"/>
    <d v="2020-07-28T00:00:00"/>
    <n v="1.7561643835616438"/>
    <s v="PEUGEOT"/>
    <s v="FP"/>
    <s v="PEUG PAR"/>
    <x v="1"/>
    <s v="FOURGONNETTE"/>
    <s v="VU"/>
    <x v="0"/>
    <x v="0"/>
    <x v="3"/>
    <s v="DIR"/>
    <s v="RELAIS TAPISTE"/>
    <m/>
    <x v="153"/>
    <n v="8500"/>
    <d v="2022-02-15T09:31:00"/>
    <n v="403.34113364534579"/>
  </r>
  <r>
    <n v="1"/>
    <s v="FR-251-SQ"/>
    <d v="2020-07-28T00:00:00"/>
    <n v="1.7561643835616438"/>
    <s v="PEUGEOT"/>
    <s v="FP"/>
    <s v="PEUG PAR"/>
    <x v="1"/>
    <s v="FOURGONNETTE"/>
    <s v="VU"/>
    <x v="0"/>
    <x v="0"/>
    <x v="7"/>
    <s v="L13"/>
    <s v="TECH"/>
    <m/>
    <x v="154"/>
    <n v="1890"/>
    <d v="2022-04-06T08:48:00"/>
    <n v="89.684087363494541"/>
  </r>
  <r>
    <n v="1"/>
    <s v="FR-232-YX"/>
    <d v="2020-08-06T00:00:00"/>
    <n v="1.7315068493150685"/>
    <s v="PEUGEOT"/>
    <s v="FP"/>
    <s v="PEUG PAR"/>
    <x v="1"/>
    <s v="FOURGONNETTE"/>
    <s v="VU"/>
    <x v="0"/>
    <x v="0"/>
    <x v="4"/>
    <s v="AC"/>
    <s v="MVA"/>
    <s v="RELAIS ACCUEIL"/>
    <x v="155"/>
    <n v="17816"/>
    <d v="2022-04-04T19:56:00"/>
    <n v="857.4419831223629"/>
  </r>
  <r>
    <n v="1"/>
    <s v="FR-203-YX"/>
    <d v="2020-08-06T00:00:00"/>
    <n v="1.7315068493150685"/>
    <s v="PEUGEOT"/>
    <s v="FP"/>
    <s v="PEUG PAR"/>
    <x v="1"/>
    <s v="FOURGONNETTE"/>
    <s v="VU"/>
    <x v="0"/>
    <x v="0"/>
    <x v="4"/>
    <s v="AC"/>
    <s v="MVA"/>
    <s v="RELAIS ACCUEIL"/>
    <x v="156"/>
    <n v="4991"/>
    <d v="2022-04-05T06:13:00"/>
    <n v="240.20503691983123"/>
  </r>
  <r>
    <n v="1"/>
    <s v="FR-163-QV"/>
    <d v="2020-07-24T00:00:00"/>
    <n v="1.7671232876712328"/>
    <s v="PEUGEOT"/>
    <s v="VPP"/>
    <s v="RIFTER"/>
    <x v="0"/>
    <s v="BREAK"/>
    <s v="VP"/>
    <x v="0"/>
    <x v="0"/>
    <x v="4"/>
    <s v="AC"/>
    <s v="MVA"/>
    <s v="RELAIS ACCUEIL"/>
    <x v="157"/>
    <n v="20000"/>
    <d v="2022-03-16T18:07:00"/>
    <n v="943.15245478036172"/>
  </r>
  <r>
    <n v="1"/>
    <s v="FR-147-QV"/>
    <d v="2020-07-24T00:00:00"/>
    <n v="1.7671232876712328"/>
    <s v="RENAULT"/>
    <s v="FP"/>
    <s v="RENA TRAF"/>
    <x v="1"/>
    <s v="FOURGONNETTE"/>
    <s v="VU"/>
    <x v="1"/>
    <x v="1"/>
    <x v="2"/>
    <s v="TDE/MCBT"/>
    <s v="VAFO"/>
    <m/>
    <x v="158"/>
    <n v="28514"/>
    <d v="2022-04-14T02:20:00"/>
    <n v="1344.6524547803617"/>
  </r>
  <r>
    <n v="1"/>
    <s v="FR-146-GR"/>
    <d v="2020-07-09T00:00:00"/>
    <n v="1.8082191780821917"/>
    <s v="RENAULT"/>
    <s v="FP"/>
    <s v="RENA TRAF"/>
    <x v="1"/>
    <s v="FOURGONNETTE"/>
    <s v="VU"/>
    <x v="1"/>
    <x v="1"/>
    <x v="4"/>
    <s v="AC"/>
    <s v="MVA"/>
    <s v="RELAIS ACCUEIL"/>
    <x v="159"/>
    <n v="28621"/>
    <d v="2022-03-16T10:29:00"/>
    <n v="1319.0233585858587"/>
  </r>
  <r>
    <n v="1"/>
    <s v="FR-141-GR"/>
    <d v="2020-07-09T00:00:00"/>
    <n v="1.8082191780821917"/>
    <s v="RENAULT"/>
    <s v="FP"/>
    <s v="RENA TRAF"/>
    <x v="1"/>
    <s v="FOURGONNETTE"/>
    <s v="VU"/>
    <x v="1"/>
    <x v="1"/>
    <x v="2"/>
    <s v="TDE/EMHT"/>
    <s v="MTM"/>
    <m/>
    <x v="160"/>
    <n v="8574"/>
    <d v="2022-02-24T03:58:00"/>
    <n v="395.14015151515156"/>
  </r>
  <r>
    <n v="1"/>
    <s v="FR-092-QV"/>
    <d v="2020-07-24T00:00:00"/>
    <n v="1.7671232876712328"/>
    <s v="RENAULT"/>
    <s v="FP"/>
    <s v="RENA TRAF"/>
    <x v="1"/>
    <s v="FOURGONNETTE"/>
    <s v="VU"/>
    <x v="1"/>
    <x v="1"/>
    <x v="2"/>
    <s v="TDE/EMHT"/>
    <s v="NANTERRE"/>
    <m/>
    <x v="161"/>
    <n v="16203"/>
    <d v="2022-03-22T10:51:00"/>
    <n v="764.09496124031"/>
  </r>
  <r>
    <n v="1"/>
    <s v="FR-071-QV"/>
    <d v="2020-07-24T00:00:00"/>
    <n v="1.7671232876712328"/>
    <s v="RENAULT"/>
    <s v="FP"/>
    <s v="RENA TRAF"/>
    <x v="1"/>
    <s v="FOURGONNETTE"/>
    <s v="VU"/>
    <x v="1"/>
    <x v="1"/>
    <x v="2"/>
    <s v="TDE/MCBT"/>
    <s v="VAFO"/>
    <m/>
    <x v="162"/>
    <n v="31714"/>
    <d v="2022-04-14T02:20:00"/>
    <n v="1495.5568475452196"/>
  </r>
  <r>
    <n v="1"/>
    <s v="FR-061-QV"/>
    <d v="2020-07-24T00:00:00"/>
    <n v="1.7671232876712328"/>
    <s v="PEUGEOT"/>
    <s v="VPP"/>
    <s v="RIFTER"/>
    <x v="0"/>
    <s v="BREAK"/>
    <s v="VP"/>
    <x v="0"/>
    <x v="0"/>
    <x v="4"/>
    <s v="AC"/>
    <s v="MVA"/>
    <s v="RELAIS ACCUEIL"/>
    <x v="163"/>
    <n v="32316"/>
    <d v="2022-03-07T14:18:00"/>
    <n v="1523.9457364341085"/>
  </r>
  <r>
    <n v="1"/>
    <s v="FR-058-QV"/>
    <d v="2020-07-24T00:00:00"/>
    <n v="1.7671232876712328"/>
    <s v="RENAULT"/>
    <s v="FP"/>
    <s v="RENA TRAF"/>
    <x v="1"/>
    <s v="FOURGONNETTE"/>
    <s v="VU"/>
    <x v="1"/>
    <x v="1"/>
    <x v="2"/>
    <s v="TDE/EMHT"/>
    <s v="MTM"/>
    <m/>
    <x v="164"/>
    <n v="29581"/>
    <d v="2022-04-08T20:09:00"/>
    <n v="1394.969638242894"/>
  </r>
  <r>
    <n v="1"/>
    <s v="FQ-755-HC"/>
    <d v="2020-06-08T00:00:00"/>
    <n v="1.893150684931507"/>
    <s v="RENAULT"/>
    <s v="FP"/>
    <s v="RENA KAN ZE"/>
    <x v="1"/>
    <s v="FOURGONNETTE"/>
    <s v="VU"/>
    <x v="3"/>
    <x v="2"/>
    <x v="7"/>
    <s v="PCG"/>
    <s v="CDV"/>
    <s v="JULES VALLES"/>
    <x v="165"/>
    <n v="230"/>
    <d v="2020-12-09T11:35:00"/>
    <n v="10.1242161119151"/>
  </r>
  <r>
    <n v="1"/>
    <s v="FQ-748-HC"/>
    <d v="2020-06-08T00:00:00"/>
    <n v="1.893150684931507"/>
    <s v="RENAULT"/>
    <s v="FP"/>
    <s v="RENA KAN ZE"/>
    <x v="1"/>
    <s v="FOURGONNETTE"/>
    <s v="VU"/>
    <x v="3"/>
    <x v="2"/>
    <x v="2"/>
    <s v="OIT"/>
    <s v="GC"/>
    <m/>
    <x v="166"/>
    <n v="420"/>
    <d v="2021-07-20T11:31:00"/>
    <n v="18.487698986975399"/>
  </r>
  <r>
    <n v="1"/>
    <s v="FQ-737-HC"/>
    <d v="2020-06-15T00:00:00"/>
    <n v="1.8739726027397261"/>
    <s v="RENAULT"/>
    <s v="FP"/>
    <s v="RENA KAN ZE"/>
    <x v="1"/>
    <s v="FOURGONNETTE"/>
    <s v="VU"/>
    <x v="3"/>
    <x v="2"/>
    <x v="7"/>
    <s v="GARES B"/>
    <s v="EXP SUD"/>
    <m/>
    <x v="167"/>
    <n v="2330"/>
    <d v="2021-01-07T23:36:00"/>
    <n v="103.61232943469784"/>
  </r>
  <r>
    <n v="1"/>
    <s v="FQ-494-MF"/>
    <d v="2020-06-15T00:00:00"/>
    <n v="1.8739726027397261"/>
    <s v="RENAULT"/>
    <s v="FP"/>
    <s v="RENA KAN ZE"/>
    <x v="1"/>
    <s v="FOURGONNETTE"/>
    <s v="VU"/>
    <x v="3"/>
    <x v="2"/>
    <x v="2"/>
    <s v="TDE/MCBT"/>
    <s v="BGLR"/>
    <m/>
    <x v="168"/>
    <n v="24456"/>
    <d v="2022-02-28T01:03:00"/>
    <n v="1087.5292397660817"/>
  </r>
  <r>
    <n v="1"/>
    <s v="FQ-487-MF"/>
    <d v="2020-06-15T00:00:00"/>
    <n v="1.8739726027397261"/>
    <s v="RENAULT"/>
    <s v="FP"/>
    <s v="RENA KAN ZE"/>
    <x v="1"/>
    <s v="FOURGONNETTE"/>
    <s v="VU"/>
    <x v="3"/>
    <x v="2"/>
    <x v="3"/>
    <s v="IPM"/>
    <s v="EMB"/>
    <m/>
    <x v="46"/>
    <n v="1"/>
    <d v="2020-11-06T08:00:00"/>
    <n v="4.4468810916179331E-2"/>
  </r>
  <r>
    <n v="1"/>
    <s v="FQ-253-TW"/>
    <d v="2020-06-23T00:00:00"/>
    <n v="1.8520547945205479"/>
    <s v="PEUGEOT"/>
    <s v="FP"/>
    <s v="PEUG PAR"/>
    <x v="1"/>
    <s v="FOURGONNETTE"/>
    <s v="VU"/>
    <x v="0"/>
    <x v="0"/>
    <x v="3"/>
    <s v="Maintenance courante"/>
    <s v="ITV"/>
    <s v="STAG"/>
    <x v="169"/>
    <n v="28600"/>
    <d v="2022-02-22T12:59:00"/>
    <n v="1286.8589743589744"/>
  </r>
  <r>
    <n v="1"/>
    <s v="FQ-207-TW"/>
    <d v="2020-06-23T00:00:00"/>
    <n v="1.8520547945205479"/>
    <s v="PEUGEOT"/>
    <s v="FP"/>
    <s v="PEUG PAR"/>
    <x v="1"/>
    <s v="FOURGONNETTE"/>
    <s v="VU"/>
    <x v="0"/>
    <x v="0"/>
    <x v="3"/>
    <s v="Maintenance courante"/>
    <s v="ITV"/>
    <s v="BGNX"/>
    <x v="170"/>
    <n v="15444"/>
    <d v="2022-03-25T09:29:00"/>
    <n v="694.90384615384619"/>
  </r>
  <r>
    <n v="1"/>
    <s v="FQ-148-AE"/>
    <d v="2020-05-26T00:00:00"/>
    <n v="1.9287671232876713"/>
    <s v="PEUGEOT"/>
    <s v="FP"/>
    <s v="PEUG EXP 4"/>
    <x v="1"/>
    <s v="FOURGONNETTE"/>
    <s v="VU"/>
    <x v="1"/>
    <x v="1"/>
    <x v="3"/>
    <s v="Maintenance courante"/>
    <s v="BNE"/>
    <s v="CHZY"/>
    <x v="171"/>
    <n v="20083"/>
    <d v="2022-03-21T16:00:00"/>
    <n v="867.69590435606062"/>
  </r>
  <r>
    <n v="1"/>
    <s v="FQ-144-AE"/>
    <d v="2020-05-26T00:00:00"/>
    <n v="1.9287671232876713"/>
    <s v="PEUGEOT"/>
    <s v="FP"/>
    <s v="PEUG EXP 4"/>
    <x v="1"/>
    <s v="FOURGONNETTE"/>
    <s v="VU"/>
    <x v="1"/>
    <x v="1"/>
    <x v="3"/>
    <s v="Maintenance courante"/>
    <s v="BNE"/>
    <s v="CHZY"/>
    <x v="134"/>
    <n v="19418"/>
    <d v="2022-02-23T09:13:00"/>
    <n v="838.96425189393938"/>
  </r>
  <r>
    <n v="1"/>
    <s v="FQ-140-TW"/>
    <d v="2020-06-23T00:00:00"/>
    <n v="1.8520547945205479"/>
    <s v="PEUGEOT"/>
    <s v="FP"/>
    <s v="PEUG EXP 4"/>
    <x v="1"/>
    <s v="FOURGONNETTE"/>
    <s v="VU"/>
    <x v="1"/>
    <x v="1"/>
    <x v="2"/>
    <s v="TDE/EMHT"/>
    <s v="M2N"/>
    <s v="ELECTROMECANIQUE"/>
    <x v="172"/>
    <n v="6141"/>
    <d v="2022-04-08T10:39:00"/>
    <n v="276.31471893491124"/>
  </r>
  <r>
    <n v="1"/>
    <s v="FQ-135-TW"/>
    <d v="2020-06-23T00:00:00"/>
    <n v="1.8520547945205479"/>
    <s v="PEUGEOT"/>
    <s v="FP"/>
    <s v="PEUG EXP 4"/>
    <x v="1"/>
    <s v="FOURGONNETTE"/>
    <s v="VU"/>
    <x v="1"/>
    <x v="1"/>
    <x v="7"/>
    <s v="L11"/>
    <s v="MAITRISE DU TERRITOIRE"/>
    <m/>
    <x v="173"/>
    <n v="613"/>
    <d v="2021-09-23T09:42:00"/>
    <n v="27.581977317554241"/>
  </r>
  <r>
    <n v="1"/>
    <s v="FQ-100-TW"/>
    <d v="2020-06-23T00:00:00"/>
    <n v="1.8520547945205479"/>
    <s v="PEUGEOT"/>
    <s v="VPP"/>
    <s v="RIFTER"/>
    <x v="0"/>
    <s v="BREAK"/>
    <s v="VP"/>
    <x v="0"/>
    <x v="0"/>
    <x v="4"/>
    <s v="SDN"/>
    <s v="DIR-EXP"/>
    <m/>
    <x v="174"/>
    <n v="40091"/>
    <d v="2022-04-04T14:00:00"/>
    <n v="1803.8973126232743"/>
  </r>
  <r>
    <n v="1"/>
    <s v="FQ-099-VW"/>
    <d v="2020-06-24T00:00:00"/>
    <n v="1.8493150684931507"/>
    <s v="CITR"/>
    <s v="VPM2"/>
    <s v="CITR JPY"/>
    <x v="0"/>
    <s v="BREAK"/>
    <s v="VP"/>
    <x v="1"/>
    <x v="1"/>
    <x v="1"/>
    <s v="SRM"/>
    <s v="POLICE"/>
    <m/>
    <x v="175"/>
    <n v="42520"/>
    <d v="2021-12-02T00:00:00"/>
    <n v="1916.0246913580245"/>
  </r>
  <r>
    <n v="1"/>
    <s v="FQ-075-TW"/>
    <d v="2020-06-24T00:00:00"/>
    <n v="1.8493150684931507"/>
    <s v="PEUGEOT"/>
    <s v="FP"/>
    <s v="PEUG EXP 4"/>
    <x v="1"/>
    <s v="FOURGONNETTE"/>
    <s v="VU"/>
    <x v="1"/>
    <x v="1"/>
    <x v="3"/>
    <s v="Maintenance courante"/>
    <s v="BGC"/>
    <s v="BGNX"/>
    <x v="176"/>
    <n v="35429"/>
    <d v="2022-04-12T05:33:00"/>
    <n v="1596.4919753086419"/>
  </r>
  <r>
    <n v="1"/>
    <s v="FQ-075-AE"/>
    <d v="2020-05-26T00:00:00"/>
    <n v="1.9287671232876713"/>
    <s v="PEUGEOT"/>
    <s v="FP"/>
    <s v="PEUG EXP 4"/>
    <x v="1"/>
    <s v="FOURGONNETTE"/>
    <s v="VU"/>
    <x v="1"/>
    <x v="1"/>
    <x v="2"/>
    <s v="VOIE"/>
    <s v="RHC"/>
    <m/>
    <x v="177"/>
    <n v="2162"/>
    <d v="2021-10-21T00:34:00"/>
    <n v="93.410274621212125"/>
  </r>
  <r>
    <n v="1"/>
    <s v="FQ-059-AE"/>
    <d v="2020-05-26T00:00:00"/>
    <n v="1.9287671232876713"/>
    <s v="PEUGEOT"/>
    <s v="VPP"/>
    <s v="RIFTER"/>
    <x v="0"/>
    <s v="BREAK"/>
    <s v="VP"/>
    <x v="0"/>
    <x v="0"/>
    <x v="4"/>
    <s v="SDN"/>
    <s v="DIR-EXP"/>
    <m/>
    <x v="178"/>
    <n v="68435"/>
    <d v="2022-03-04T16:22:00"/>
    <n v="2956.76787405303"/>
  </r>
  <r>
    <n v="1"/>
    <s v="FQ-012-AE"/>
    <d v="2020-05-26T00:00:00"/>
    <n v="1.9287671232876713"/>
    <s v="PEUGEOT"/>
    <s v="FP"/>
    <s v="PEUG EXP 4"/>
    <x v="1"/>
    <s v="FOURGONNETTE"/>
    <s v="VU"/>
    <x v="1"/>
    <x v="1"/>
    <x v="2"/>
    <s v="CT"/>
    <s v="MSR-SMC"/>
    <m/>
    <x v="179"/>
    <n v="16895"/>
    <d v="2022-04-08T01:17:00"/>
    <n v="729.95679450757575"/>
  </r>
  <r>
    <n v="1"/>
    <s v="FP-949-ZC"/>
    <d v="2020-05-25T00:00:00"/>
    <n v="1.9315068493150684"/>
    <s v="PEUGEOT"/>
    <s v="FP"/>
    <s v="PEUG PAR"/>
    <x v="1"/>
    <s v="FOURGONNETTE"/>
    <s v="VU"/>
    <x v="0"/>
    <x v="0"/>
    <x v="3"/>
    <s v="Maintenance courante"/>
    <s v="ITV"/>
    <s v="BGNX"/>
    <x v="180"/>
    <n v="34467"/>
    <d v="2022-04-08T13:07:00"/>
    <n v="1487.0514184397164"/>
  </r>
  <r>
    <n v="1"/>
    <s v="FP-928-ZC"/>
    <d v="2020-05-25T00:00:00"/>
    <n v="1.9315068493150684"/>
    <s v="PEUGEOT"/>
    <s v="FP"/>
    <s v="PEUG PAR"/>
    <x v="1"/>
    <s v="FOURGONNETTE"/>
    <s v="VU"/>
    <x v="0"/>
    <x v="0"/>
    <x v="10"/>
    <m/>
    <m/>
    <m/>
    <x v="181"/>
    <n v="10286"/>
    <d v="2022-03-21T14:48:00"/>
    <n v="443.78132387706859"/>
  </r>
  <r>
    <n v="1"/>
    <s v="FP-846-ZC"/>
    <d v="2020-05-25T00:00:00"/>
    <n v="1.9315068493150684"/>
    <s v="PEUGEOT"/>
    <s v="FP"/>
    <s v="PEUG PAR"/>
    <x v="1"/>
    <s v="FOURGONNETTE"/>
    <s v="VU"/>
    <x v="0"/>
    <x v="0"/>
    <x v="3"/>
    <s v="Maintenance courante"/>
    <s v="EM"/>
    <s v="AUBR"/>
    <x v="182"/>
    <n v="11771"/>
    <d v="2022-04-06T07:55:00"/>
    <n v="507.85047281323881"/>
  </r>
  <r>
    <n v="1"/>
    <s v="FP-824-ZC"/>
    <d v="2020-05-25T00:00:00"/>
    <n v="1.9315068493150684"/>
    <s v="PEUGEOT"/>
    <s v="FP"/>
    <s v="PEUG PAR"/>
    <x v="1"/>
    <s v="FOURGONNETTE"/>
    <s v="VU"/>
    <x v="0"/>
    <x v="0"/>
    <x v="3"/>
    <s v="Maintenance courante"/>
    <s v="BGC"/>
    <s v="BGNX"/>
    <x v="183"/>
    <n v="21759"/>
    <d v="2022-04-13T16:39:00"/>
    <n v="938.77482269503548"/>
  </r>
  <r>
    <n v="1"/>
    <s v="FP-668-GM"/>
    <d v="2020-03-06T00:00:00"/>
    <n v="2.1506849315068495"/>
    <s v="RENAULT"/>
    <s v="VPP"/>
    <s v="ZOE 2"/>
    <x v="0"/>
    <s v="BERLINE"/>
    <s v="VP"/>
    <x v="3"/>
    <x v="2"/>
    <x v="8"/>
    <s v="PT"/>
    <s v="SURESP"/>
    <m/>
    <x v="184"/>
    <n v="6926"/>
    <d v="2021-10-22T10:15:00"/>
    <n v="268.36411889596599"/>
  </r>
  <r>
    <n v="1"/>
    <s v="FP-636-GM"/>
    <d v="2020-03-06T00:00:00"/>
    <n v="2.1506849315068495"/>
    <s v="RENAULT"/>
    <s v="VPP"/>
    <s v="ZOE 2"/>
    <x v="0"/>
    <s v="BERLINE"/>
    <s v="VP"/>
    <x v="3"/>
    <x v="2"/>
    <x v="4"/>
    <s v="DCT"/>
    <s v="TRAMWAY"/>
    <m/>
    <x v="46"/>
    <n v="1"/>
    <d v="2020-06-18T00:00:00"/>
    <n v="3.8747346072186835E-2"/>
  </r>
  <r>
    <n v="1"/>
    <s v="FP-484-DV"/>
    <d v="2020-03-02T00:00:00"/>
    <n v="2.1616438356164385"/>
    <s v="TOYO"/>
    <s v="VPM1"/>
    <s v="TOYO YARIS"/>
    <x v="0"/>
    <s v="BERLINE"/>
    <s v="VP"/>
    <x v="4"/>
    <x v="0"/>
    <x v="2"/>
    <s v="DIR"/>
    <m/>
    <m/>
    <x v="185"/>
    <n v="58305"/>
    <d v="2022-03-18T07:22:00"/>
    <n v="2247.7107097591884"/>
  </r>
  <r>
    <n v="1"/>
    <s v="FP-483-QG"/>
    <d v="2020-04-24T00:00:00"/>
    <n v="2.0164383561643837"/>
    <s v="FRUEHAUF"/>
    <s v="REMS"/>
    <s v="FST4FC"/>
    <x v="3"/>
    <s v="SEMI-REMORQUE"/>
    <s v="VU"/>
    <x v="5"/>
    <x v="3"/>
    <x v="5"/>
    <s v="LDT"/>
    <s v="TRANSPORT"/>
    <s v="ORNANO"/>
    <x v="186"/>
    <n v="14"/>
    <d v="2021-10-01T04:34:00"/>
    <n v="0.57857789855072461"/>
  </r>
  <r>
    <n v="1"/>
    <s v="FP-403-AP"/>
    <d v="2020-02-26T00:00:00"/>
    <n v="2.1753424657534248"/>
    <s v="PEUGEOT"/>
    <s v="FG"/>
    <s v="PEUG BOX"/>
    <x v="1"/>
    <s v="FOURGON &lt; 3,5T"/>
    <s v="VU"/>
    <x v="1"/>
    <x v="1"/>
    <x v="2"/>
    <s v="CT"/>
    <s v="MSR-SMC"/>
    <m/>
    <x v="83"/>
    <n v="3068"/>
    <d v="2022-02-03T06:40:00"/>
    <n v="117.52938706968932"/>
  </r>
  <r>
    <n v="1"/>
    <s v="FP-324-EP"/>
    <d v="2020-03-03T00:00:00"/>
    <n v="2.1589041095890411"/>
    <s v="RENAULT"/>
    <s v="FP"/>
    <s v="RENA KAN ZE"/>
    <x v="1"/>
    <s v="FOURGONNETTE"/>
    <s v="VU"/>
    <x v="3"/>
    <x v="2"/>
    <x v="3"/>
    <s v="Maintenance courante"/>
    <s v="EEM"/>
    <s v="CHNS"/>
    <x v="187"/>
    <n v="2271"/>
    <d v="2021-07-28T08:16:00"/>
    <n v="87.660215736040612"/>
  </r>
  <r>
    <n v="1"/>
    <s v="FP-290-PM"/>
    <d v="2020-04-22T00:00:00"/>
    <n v="2.021917808219178"/>
    <s v="RENAULT TRUCKS"/>
    <s v="PLG"/>
    <s v="D19 WIDE P4X2 CNG"/>
    <x v="2"/>
    <s v="CAMION PORTEUR"/>
    <s v="VU"/>
    <x v="2"/>
    <x v="0"/>
    <x v="5"/>
    <s v="LDT"/>
    <s v="TRANSPORT"/>
    <s v="ORNANO"/>
    <x v="188"/>
    <n v="41826"/>
    <d v="2022-03-15T04:44:00"/>
    <n v="1723.8584010840109"/>
  </r>
  <r>
    <n v="1"/>
    <s v="FP-243-PM"/>
    <d v="2020-04-22T00:00:00"/>
    <n v="2.021917808219178"/>
    <s v="RENAULT TRUCKS"/>
    <s v="PLG"/>
    <s v="D19 WIDE P4X2 CNG"/>
    <x v="2"/>
    <s v="CAMION PORTEUR"/>
    <s v="VU"/>
    <x v="2"/>
    <x v="0"/>
    <x v="5"/>
    <s v="LDT"/>
    <s v="TRANSPORT"/>
    <s v="ORNANO"/>
    <x v="189"/>
    <n v="44478"/>
    <d v="2022-04-12T08:13:00"/>
    <n v="1833.1605691056911"/>
  </r>
  <r>
    <n v="1"/>
    <s v="FP-126-BT"/>
    <d v="2019-06-12T00:00:00"/>
    <n v="2.8849315068493149"/>
    <s v="SCANIA"/>
    <s v="DEP"/>
    <s v="G410 B6X2 4NA"/>
    <x v="4"/>
    <s v="CAMION GRUE"/>
    <s v="VASP"/>
    <x v="2"/>
    <x v="0"/>
    <x v="4"/>
    <s v="AC"/>
    <s v="DEPANNAGE"/>
    <s v="BASTILLE"/>
    <x v="190"/>
    <n v="33927"/>
    <d v="2021-10-21T07:12:00"/>
    <n v="980.00593542260208"/>
  </r>
  <r>
    <n v="1"/>
    <s v="FP-110-AW"/>
    <d v="2020-02-26T00:00:00"/>
    <n v="2.1753424657534248"/>
    <s v="CITR"/>
    <s v="VPP"/>
    <s v="C3 3èmeG"/>
    <x v="0"/>
    <s v="BERLINE"/>
    <s v="VP"/>
    <x v="0"/>
    <x v="0"/>
    <x v="9"/>
    <s v="TSI"/>
    <s v="DES"/>
    <m/>
    <x v="118"/>
    <n v="15205"/>
    <d v="2022-03-14T08:25:00"/>
    <n v="582.47533585222493"/>
  </r>
  <r>
    <n v="1"/>
    <s v="FP-099-AW"/>
    <d v="2020-02-26T00:00:00"/>
    <n v="2.1753424657534248"/>
    <s v="CITR"/>
    <s v="VPP"/>
    <s v="C3 3èmeG"/>
    <x v="0"/>
    <s v="BERLINE"/>
    <s v="VP"/>
    <x v="0"/>
    <x v="0"/>
    <x v="9"/>
    <s v="TSI"/>
    <s v="DES"/>
    <m/>
    <x v="191"/>
    <n v="14125"/>
    <d v="2022-04-11T09:17:00"/>
    <n v="541.10253988245165"/>
  </r>
  <r>
    <n v="1"/>
    <s v="FP-081-AW"/>
    <d v="2020-02-26T00:00:00"/>
    <n v="2.1753424657534248"/>
    <s v="CITR"/>
    <s v="VPP"/>
    <s v="C3 3èmeG"/>
    <x v="0"/>
    <s v="BERLINE"/>
    <s v="VP"/>
    <x v="0"/>
    <x v="0"/>
    <x v="9"/>
    <s v="TSI"/>
    <s v="DES"/>
    <m/>
    <x v="192"/>
    <n v="9909"/>
    <d v="2022-04-02T15:47:00"/>
    <n v="379.59540302266998"/>
  </r>
  <r>
    <n v="1"/>
    <s v="FN-932-BS"/>
    <d v="2020-01-16T00:00:00"/>
    <n v="2.2876712328767121"/>
    <s v="CITR"/>
    <s v="VPM2"/>
    <s v="CITR JPY"/>
    <x v="0"/>
    <s v="BREAK"/>
    <s v="VP"/>
    <x v="1"/>
    <x v="1"/>
    <x v="1"/>
    <s v="SRM"/>
    <s v="KHPA"/>
    <m/>
    <x v="193"/>
    <n v="14725"/>
    <d v="2022-04-13T07:06:00"/>
    <n v="536.38972055888223"/>
  </r>
  <r>
    <n v="1"/>
    <s v="FN-842-XX"/>
    <d v="2020-02-21T00:00:00"/>
    <n v="2.1890410958904107"/>
    <s v="CITR"/>
    <s v="VPP"/>
    <s v="CITR BER"/>
    <x v="0"/>
    <s v="BREAK"/>
    <s v="VP"/>
    <x v="0"/>
    <x v="0"/>
    <x v="4"/>
    <s v="PASO"/>
    <s v="DIR-EXP"/>
    <s v="POINT DU JOUR"/>
    <x v="194"/>
    <n v="57667"/>
    <d v="2021-12-31T07:15:00"/>
    <n v="2195.29151022111"/>
  </r>
  <r>
    <n v="1"/>
    <s v="FN-831-XX"/>
    <d v="2020-02-21T00:00:00"/>
    <n v="2.1890410958904107"/>
    <s v="CITR"/>
    <s v="VPP"/>
    <s v="CITR BER"/>
    <x v="0"/>
    <s v="BREAK"/>
    <s v="VP"/>
    <x v="0"/>
    <x v="0"/>
    <x v="4"/>
    <s v="THIAIS"/>
    <s v="DIR-EXP"/>
    <m/>
    <x v="195"/>
    <n v="79031"/>
    <d v="2022-03-29T11:24:00"/>
    <n v="3008.5852106800171"/>
  </r>
  <r>
    <n v="1"/>
    <s v="FN-826-XX"/>
    <d v="2020-02-21T00:00:00"/>
    <n v="2.1890410958904107"/>
    <s v="CITR"/>
    <s v="VPP"/>
    <s v="CITR BER"/>
    <x v="0"/>
    <s v="BREAK"/>
    <s v="VP"/>
    <x v="0"/>
    <x v="0"/>
    <x v="4"/>
    <s v="CSM"/>
    <s v="DIR-EXP"/>
    <m/>
    <x v="196"/>
    <n v="59744"/>
    <d v="2022-04-14T09:36:00"/>
    <n v="2274.3596161869004"/>
  </r>
  <r>
    <n v="1"/>
    <s v="FN-820-XX"/>
    <d v="2020-02-21T00:00:00"/>
    <n v="2.1890410958904107"/>
    <s v="CITR"/>
    <s v="VPP"/>
    <s v="CITR BER"/>
    <x v="0"/>
    <s v="BREAK"/>
    <s v="VP"/>
    <x v="0"/>
    <x v="0"/>
    <x v="4"/>
    <s v="PARIS-EST"/>
    <s v="DIR-EXP"/>
    <s v="LAGNY"/>
    <x v="197"/>
    <n v="43079"/>
    <d v="2021-12-14T08:00:00"/>
    <n v="1639.9494159365875"/>
  </r>
  <r>
    <n v="1"/>
    <s v="FN-808-XX"/>
    <d v="2020-02-21T00:00:00"/>
    <n v="2.1890410958904107"/>
    <s v="CITR"/>
    <s v="VPP"/>
    <s v="CITR BER"/>
    <x v="0"/>
    <s v="BREAK"/>
    <s v="VP"/>
    <x v="0"/>
    <x v="0"/>
    <x v="4"/>
    <s v="BDM"/>
    <s v="DIR-EXP"/>
    <m/>
    <x v="198"/>
    <n v="33754"/>
    <d v="2022-03-14T06:54:00"/>
    <n v="1284.9614100959534"/>
  </r>
  <r>
    <n v="1"/>
    <s v="FN-780-XB"/>
    <d v="2020-02-20T00:00:00"/>
    <n v="2.1917808219178081"/>
    <s v="RENAULT TRUCKS"/>
    <s v="PLG"/>
    <s v="D19 WIDE P4X2 CNG"/>
    <x v="2"/>
    <s v="CAMION PORTEUR"/>
    <s v="VU"/>
    <x v="2"/>
    <x v="0"/>
    <x v="5"/>
    <s v="LDT"/>
    <s v="TRANSPORT"/>
    <s v="ORNANO"/>
    <x v="199"/>
    <n v="25548"/>
    <d v="2022-04-15T12:46:00"/>
    <n v="971.35625000000005"/>
  </r>
  <r>
    <n v="1"/>
    <s v="FN-774-XX"/>
    <d v="2020-02-21T00:00:00"/>
    <n v="2.1890410958904107"/>
    <s v="CITR"/>
    <s v="VPP"/>
    <s v="CITR BER"/>
    <x v="0"/>
    <s v="BREAK"/>
    <s v="VP"/>
    <x v="0"/>
    <x v="0"/>
    <x v="4"/>
    <s v="MONTROUGE"/>
    <s v="DIR-EXP"/>
    <s v="CORENTIN"/>
    <x v="200"/>
    <n v="89619"/>
    <d v="2022-04-15T08:29:00"/>
    <n v="3411.6536295369215"/>
  </r>
  <r>
    <n v="1"/>
    <s v="FN-738-XX"/>
    <d v="2020-02-21T00:00:00"/>
    <n v="2.1890410958904107"/>
    <s v="CITR"/>
    <s v="VPP"/>
    <s v="CITR BER"/>
    <x v="0"/>
    <s v="BREAK"/>
    <s v="VP"/>
    <x v="0"/>
    <x v="0"/>
    <x v="4"/>
    <s v="PASO"/>
    <s v="DIR-EXP"/>
    <m/>
    <x v="201"/>
    <n v="34877"/>
    <d v="2022-04-19T08:00:00"/>
    <n v="1327.7122444722572"/>
  </r>
  <r>
    <n v="1"/>
    <s v="FN-716-XX"/>
    <d v="2020-02-21T00:00:00"/>
    <n v="2.1890410958904107"/>
    <s v="CITR"/>
    <s v="VPP"/>
    <s v="CITR BER"/>
    <x v="0"/>
    <s v="BREAK"/>
    <s v="VP"/>
    <x v="0"/>
    <x v="0"/>
    <x v="4"/>
    <s v="BDM"/>
    <s v="DIR-EXP"/>
    <s v="NEUILLY"/>
    <x v="202"/>
    <n v="90568"/>
    <d v="2022-03-01T07:13:00"/>
    <n v="3447.7805590321236"/>
  </r>
  <r>
    <n v="1"/>
    <s v="FN-714-XG"/>
    <d v="2020-02-20T00:00:00"/>
    <n v="2.1917808219178081"/>
    <s v="PEUGEOT"/>
    <s v="FG"/>
    <s v="PEUG BOX"/>
    <x v="1"/>
    <s v="FOURGON &lt; 3,5T"/>
    <s v="VU"/>
    <x v="1"/>
    <x v="1"/>
    <x v="4"/>
    <s v="AC"/>
    <s v="MEI"/>
    <m/>
    <x v="203"/>
    <n v="19636"/>
    <d v="2022-04-08T06:02:00"/>
    <n v="746.57708333333335"/>
  </r>
  <r>
    <n v="1"/>
    <s v="FN-713-XX"/>
    <d v="2020-02-21T00:00:00"/>
    <n v="2.1890410958904107"/>
    <s v="PEUGEOT"/>
    <s v="VPM2"/>
    <s v="PEUG 3008"/>
    <x v="0"/>
    <s v="BERLINE"/>
    <s v="VP"/>
    <x v="0"/>
    <x v="0"/>
    <x v="4"/>
    <s v="AC"/>
    <s v="MVA"/>
    <s v="POOL MICHELET"/>
    <x v="204"/>
    <n v="31250"/>
    <d v="2021-10-14T12:39:00"/>
    <n v="1189.6380892782647"/>
  </r>
  <r>
    <n v="1"/>
    <s v="FN-706-XX"/>
    <d v="2020-02-21T00:00:00"/>
    <n v="2.1890410958904107"/>
    <s v="CITR"/>
    <s v="VPP"/>
    <s v="CITR BER"/>
    <x v="0"/>
    <s v="BREAK"/>
    <s v="VP"/>
    <x v="0"/>
    <x v="0"/>
    <x v="4"/>
    <s v="SC"/>
    <s v="MSQ"/>
    <m/>
    <x v="205"/>
    <n v="1033"/>
    <d v="2022-02-18T09:18:00"/>
    <n v="39.324676679182318"/>
  </r>
  <r>
    <n v="1"/>
    <s v="FN-683-XX"/>
    <d v="2020-02-21T00:00:00"/>
    <n v="2.1890410958904107"/>
    <s v="CITR"/>
    <s v="VPP"/>
    <s v="CITR BER"/>
    <x v="0"/>
    <s v="BREAK"/>
    <s v="VP"/>
    <x v="0"/>
    <x v="0"/>
    <x v="4"/>
    <s v="CRIV"/>
    <m/>
    <m/>
    <x v="206"/>
    <n v="44288"/>
    <d v="2022-04-13T02:48:00"/>
    <n v="1685.974134334585"/>
  </r>
  <r>
    <n v="1"/>
    <s v="FN-671-XX"/>
    <d v="2020-02-21T00:00:00"/>
    <n v="2.1890410958904107"/>
    <s v="CITR"/>
    <s v="VPP"/>
    <s v="CITR BER"/>
    <x v="0"/>
    <s v="BREAK"/>
    <s v="VP"/>
    <x v="0"/>
    <x v="0"/>
    <x v="4"/>
    <s v="QDS"/>
    <s v="DIR-EXP"/>
    <s v="LEBRUN"/>
    <x v="207"/>
    <n v="56292"/>
    <d v="2022-04-11T23:09:00"/>
    <n v="2142.9474342928661"/>
  </r>
  <r>
    <n v="1"/>
    <s v="FN-669-XX"/>
    <d v="2020-02-21T00:00:00"/>
    <n v="2.1890410958904107"/>
    <s v="CITR"/>
    <s v="VPP"/>
    <s v="CITR BER"/>
    <x v="0"/>
    <s v="BREAK"/>
    <s v="VP"/>
    <x v="0"/>
    <x v="0"/>
    <x v="4"/>
    <s v="DFSO"/>
    <s v="DIR-EXP"/>
    <s v="NANTERRE"/>
    <x v="208"/>
    <n v="74009"/>
    <d v="2022-04-26T14:17:00"/>
    <n v="2817.4056111806426"/>
  </r>
  <r>
    <n v="1"/>
    <s v="FN-667-XX"/>
    <d v="2020-02-21T00:00:00"/>
    <n v="2.1890410958904107"/>
    <s v="CITR"/>
    <s v="VPP"/>
    <s v="CITR BER"/>
    <x v="0"/>
    <s v="BREAK"/>
    <s v="VP"/>
    <x v="0"/>
    <x v="0"/>
    <x v="4"/>
    <s v="CRIV"/>
    <m/>
    <m/>
    <x v="209"/>
    <n v="29213"/>
    <d v="2022-04-13T00:46:00"/>
    <n v="1112.0927200667502"/>
  </r>
  <r>
    <n v="1"/>
    <s v="FN-659-XX"/>
    <d v="2020-02-21T00:00:00"/>
    <n v="2.1890410958904107"/>
    <s v="CITR"/>
    <s v="VPP"/>
    <s v="CITR BER"/>
    <x v="0"/>
    <s v="BREAK"/>
    <s v="VP"/>
    <x v="0"/>
    <x v="0"/>
    <x v="4"/>
    <s v="CSM"/>
    <s v="DIR-EXP"/>
    <s v="CRETEIL"/>
    <x v="210"/>
    <n v="40635"/>
    <d v="2022-04-14T00:43:00"/>
    <n v="1546.910200250313"/>
  </r>
  <r>
    <n v="1"/>
    <s v="FN-654-XX"/>
    <d v="2020-02-21T00:00:00"/>
    <n v="2.1890410958904107"/>
    <s v="CITR"/>
    <s v="VPP"/>
    <s v="CITR BER"/>
    <x v="0"/>
    <s v="BREAK"/>
    <s v="VP"/>
    <x v="0"/>
    <x v="0"/>
    <x v="4"/>
    <s v="AUBER"/>
    <s v="DIR-EXP"/>
    <m/>
    <x v="211"/>
    <n v="38858"/>
    <d v="2022-04-14T15:18:00"/>
    <n v="1479.2626199415938"/>
  </r>
  <r>
    <n v="1"/>
    <s v="FN-648-XX"/>
    <d v="2020-02-21T00:00:00"/>
    <n v="2.1890410958904107"/>
    <s v="CITR"/>
    <s v="VPP"/>
    <s v="CITR BER"/>
    <x v="0"/>
    <s v="BREAK"/>
    <s v="VP"/>
    <x v="0"/>
    <x v="0"/>
    <x v="4"/>
    <s v="PARIS-EST"/>
    <s v="DIR-EXP"/>
    <s v="LAGNY"/>
    <x v="212"/>
    <n v="67903"/>
    <d v="2022-03-31T07:39:00"/>
    <n v="2584.9598456403842"/>
  </r>
  <r>
    <n v="1"/>
    <s v="FN-643-XX"/>
    <d v="2020-02-21T00:00:00"/>
    <n v="2.1890410958904107"/>
    <s v="CITR"/>
    <s v="VPP"/>
    <s v="CITR BER"/>
    <x v="0"/>
    <s v="BREAK"/>
    <s v="VP"/>
    <x v="0"/>
    <x v="0"/>
    <x v="4"/>
    <s v="DFSO"/>
    <s v="DIR-EXP"/>
    <s v="NANTERRE"/>
    <x v="213"/>
    <n v="63533"/>
    <d v="2022-04-08T07:00:00"/>
    <n v="2418.6008552357116"/>
  </r>
  <r>
    <n v="1"/>
    <s v="FN-437-CF"/>
    <d v="2020-01-17T00:00:00"/>
    <n v="2.2849315068493152"/>
    <s v="RENAULT"/>
    <s v="FP"/>
    <s v="RENA KAN ZE"/>
    <x v="1"/>
    <s v="FOURGONNETTE"/>
    <s v="VU"/>
    <x v="3"/>
    <x v="2"/>
    <x v="3"/>
    <s v="Maintenance courante"/>
    <s v="EEM"/>
    <s v="CHNS"/>
    <x v="214"/>
    <n v="3247"/>
    <d v="2022-02-15T08:09:00"/>
    <n v="118.42076338928855"/>
  </r>
  <r>
    <n v="1"/>
    <s v="FN-225-TW"/>
    <d v="2020-02-17T00:00:00"/>
    <n v="2.2000000000000002"/>
    <s v="CITR"/>
    <s v="VPP"/>
    <s v="C3 3èmeG"/>
    <x v="0"/>
    <s v="BERLINE"/>
    <s v="VP"/>
    <x v="0"/>
    <x v="0"/>
    <x v="2"/>
    <s v="TDE/EMHT"/>
    <s v="PEF"/>
    <m/>
    <x v="215"/>
    <n v="22743"/>
    <d v="2022-03-11T14:59:00"/>
    <n v="861.47727272727263"/>
  </r>
  <r>
    <n v="1"/>
    <s v="FN-212-TW"/>
    <d v="2020-02-17T00:00:00"/>
    <n v="2.2000000000000002"/>
    <s v="CITR"/>
    <s v="VPP"/>
    <s v="C3 3èmeG"/>
    <x v="0"/>
    <s v="BERLINE"/>
    <s v="VP"/>
    <x v="0"/>
    <x v="0"/>
    <x v="4"/>
    <s v="DFSO"/>
    <s v="DIR-EXP"/>
    <s v="NANTERRE"/>
    <x v="216"/>
    <n v="19246"/>
    <d v="2022-03-24T15:39:00"/>
    <n v="729.0151515151515"/>
  </r>
  <r>
    <n v="1"/>
    <s v="FN-204-TW"/>
    <d v="2020-02-17T00:00:00"/>
    <n v="2.2000000000000002"/>
    <s v="CITR"/>
    <s v="VPP"/>
    <s v="C3 3èmeG"/>
    <x v="0"/>
    <s v="BERLINE"/>
    <s v="VP"/>
    <x v="0"/>
    <x v="0"/>
    <x v="2"/>
    <s v="TDE/EMHT"/>
    <s v="PEF"/>
    <m/>
    <x v="217"/>
    <n v="30967"/>
    <d v="2022-04-20T09:07:00"/>
    <n v="1172.9924242424242"/>
  </r>
  <r>
    <n v="1"/>
    <s v="FN-196-TW"/>
    <d v="2020-02-17T00:00:00"/>
    <n v="2.2000000000000002"/>
    <s v="CITR"/>
    <s v="VPP"/>
    <s v="C3 3èmeG"/>
    <x v="0"/>
    <s v="BERLINE"/>
    <s v="VP"/>
    <x v="0"/>
    <x v="0"/>
    <x v="2"/>
    <s v="OIT"/>
    <s v="DIR"/>
    <m/>
    <x v="218"/>
    <n v="33460"/>
    <d v="2022-03-16T10:01:00"/>
    <n v="1267.4242424242423"/>
  </r>
  <r>
    <n v="1"/>
    <s v="FN-192-TW"/>
    <d v="2020-02-17T00:00:00"/>
    <n v="2.2000000000000002"/>
    <s v="CITR"/>
    <s v="VPP"/>
    <s v="C3 3èmeG"/>
    <x v="0"/>
    <s v="BERLINE"/>
    <s v="VP"/>
    <x v="0"/>
    <x v="0"/>
    <x v="2"/>
    <s v="OIT"/>
    <s v="DIR"/>
    <m/>
    <x v="219"/>
    <n v="13315"/>
    <d v="2022-03-16T13:21:00"/>
    <n v="504.35606060606057"/>
  </r>
  <r>
    <n v="1"/>
    <s v="FN-175-TW"/>
    <d v="2020-02-17T00:00:00"/>
    <n v="2.2000000000000002"/>
    <s v="CITR"/>
    <s v="VPP"/>
    <s v="C3 3èmeG"/>
    <x v="0"/>
    <s v="BERLINE"/>
    <s v="VP"/>
    <x v="0"/>
    <x v="0"/>
    <x v="2"/>
    <s v="OIT"/>
    <s v="DIR"/>
    <m/>
    <x v="220"/>
    <n v="22696"/>
    <d v="2022-03-23T08:27:00"/>
    <n v="859.69696969696963"/>
  </r>
  <r>
    <n v="1"/>
    <s v="FN-161-BP"/>
    <d v="2020-01-16T00:00:00"/>
    <n v="2.2876712328767121"/>
    <s v="RENAULT"/>
    <s v="FG"/>
    <s v="MAX"/>
    <x v="1"/>
    <s v="FOURGON &lt; 3,5T"/>
    <s v="VU"/>
    <x v="1"/>
    <x v="1"/>
    <x v="2"/>
    <s v="TDE/EMHT"/>
    <s v="PEC"/>
    <m/>
    <x v="139"/>
    <n v="7740"/>
    <d v="2022-03-30T09:13:00"/>
    <n v="281.94610778443115"/>
  </r>
  <r>
    <n v="1"/>
    <s v="FN-050-YG"/>
    <d v="2020-02-24T00:00:00"/>
    <n v="2.1808219178082191"/>
    <s v="RENAULT TRUCKS"/>
    <s v="PLGS"/>
    <s v="D12 LOW P4X2 240 E6"/>
    <x v="2"/>
    <s v="CAMION PORTEUR"/>
    <s v="VASP"/>
    <x v="1"/>
    <x v="1"/>
    <x v="11"/>
    <s v="MF67"/>
    <s v="RELEVAGE"/>
    <s v="CHOISY"/>
    <x v="221"/>
    <n v="3434"/>
    <d v="2022-03-31T06:55:00"/>
    <n v="131.21963986599664"/>
  </r>
  <r>
    <n v="1"/>
    <s v="FM-932-FB"/>
    <d v="2019-12-10T00:00:00"/>
    <n v="2.3890410958904109"/>
    <s v="RENAULT"/>
    <s v="VPP"/>
    <s v="ZOE 2"/>
    <x v="0"/>
    <s v="BERLINE"/>
    <s v="VP"/>
    <x v="3"/>
    <x v="2"/>
    <x v="4"/>
    <s v="RVN"/>
    <s v="DIR-EXP"/>
    <m/>
    <x v="222"/>
    <n v="9916"/>
    <d v="2021-10-21T07:22:00"/>
    <n v="345.88493883792052"/>
  </r>
  <r>
    <n v="1"/>
    <s v="FM-769-BR"/>
    <d v="2019-12-03T00:00:00"/>
    <n v="2.408219178082192"/>
    <s v="RENAULT"/>
    <s v="VPP"/>
    <s v="ZOE 2"/>
    <x v="0"/>
    <s v="BERLINE"/>
    <s v="VP"/>
    <x v="3"/>
    <x v="2"/>
    <x v="4"/>
    <s v="FLANDRE"/>
    <s v="DIR-EXP"/>
    <m/>
    <x v="58"/>
    <n v="8854"/>
    <d v="2021-09-01T10:28:00"/>
    <n v="306.38130451270376"/>
  </r>
  <r>
    <n v="1"/>
    <s v="FM-496-CZ"/>
    <d v="2019-12-05T00:00:00"/>
    <n v="2.4027397260273973"/>
    <s v="RENAULT"/>
    <s v="VPP"/>
    <s v="ZOE 2"/>
    <x v="0"/>
    <s v="BERLINE"/>
    <s v="VP"/>
    <x v="3"/>
    <x v="2"/>
    <x v="4"/>
    <s v="PARIS-EST"/>
    <s v="DIR-EXP"/>
    <s v="LAGNY"/>
    <x v="223"/>
    <n v="10659"/>
    <d v="2022-02-28T10:38:00"/>
    <n v="369.68215507411628"/>
  </r>
  <r>
    <n v="1"/>
    <s v="FM-447-CZ"/>
    <d v="2019-12-05T00:00:00"/>
    <n v="2.4027397260273973"/>
    <s v="RENAULT"/>
    <s v="VPP"/>
    <s v="ZOE 2"/>
    <x v="0"/>
    <s v="BERLINE"/>
    <s v="VP"/>
    <x v="3"/>
    <x v="2"/>
    <x v="4"/>
    <s v="THIAIS"/>
    <s v="DIR-EXP"/>
    <m/>
    <x v="0"/>
    <n v="37"/>
    <d v="2020-07-17T00:00:00"/>
    <n v="1.2832573166096541"/>
  </r>
  <r>
    <n v="1"/>
    <s v="FM-351-LJ"/>
    <d v="2019-12-18T00:00:00"/>
    <n v="2.3671232876712329"/>
    <s v="RENAULT TRUCKS"/>
    <s v="PLG"/>
    <s v="D19 WIDE P4X2 CNG"/>
    <x v="2"/>
    <s v="CAMION PORTEUR"/>
    <s v="VU"/>
    <x v="2"/>
    <x v="0"/>
    <x v="5"/>
    <s v="LDT"/>
    <s v="TRANSPORT"/>
    <s v="ORNANO"/>
    <x v="224"/>
    <n v="25750"/>
    <d v="2022-01-13T00:00:00"/>
    <n v="906.51523919753083"/>
  </r>
  <r>
    <n v="1"/>
    <s v="FM-301-YE"/>
    <d v="2019-06-13T00:00:00"/>
    <n v="2.882191780821918"/>
    <s v="SCANIA"/>
    <s v="PLG"/>
    <s v="P340 B4X2NA GNV"/>
    <x v="2"/>
    <s v="CAMION PORTEUR"/>
    <s v="VU"/>
    <x v="2"/>
    <x v="0"/>
    <x v="5"/>
    <s v="LDT"/>
    <s v="TRANSPORT"/>
    <s v="ORNANO"/>
    <x v="225"/>
    <n v="34155"/>
    <d v="2022-04-13T08:24:00"/>
    <n v="987.52970532319387"/>
  </r>
  <r>
    <n v="1"/>
    <s v="FL-982-VE"/>
    <d v="2019-11-25T00:00:00"/>
    <n v="2.43013698630137"/>
    <s v="RENAULT"/>
    <s v="FP"/>
    <s v="RENA KAN ZE"/>
    <x v="1"/>
    <s v="FOURGONNETTE"/>
    <s v="VU"/>
    <x v="3"/>
    <x v="2"/>
    <x v="2"/>
    <s v="OIT"/>
    <s v="DIR"/>
    <m/>
    <x v="226"/>
    <n v="27035"/>
    <d v="2022-04-06T08:04:00"/>
    <n v="927.07393836903418"/>
  </r>
  <r>
    <n v="1"/>
    <s v="FL-892-MA"/>
    <d v="2019-11-12T00:00:00"/>
    <n v="2.4657534246575343"/>
    <s v="PEUGEOT"/>
    <s v="FP"/>
    <s v="PEUG EXP 4"/>
    <x v="1"/>
    <s v="FOURGONNETTE"/>
    <s v="VU"/>
    <x v="1"/>
    <x v="1"/>
    <x v="3"/>
    <s v="Maintenance courante"/>
    <s v="EEM"/>
    <s v="CHATELET"/>
    <x v="227"/>
    <n v="18111"/>
    <d v="2022-03-23T13:01:00"/>
    <n v="612.08472222222224"/>
  </r>
  <r>
    <n v="1"/>
    <s v="FL-796-LB"/>
    <d v="2019-11-07T00:00:00"/>
    <n v="2.4794520547945207"/>
    <s v="PEUGEOT"/>
    <s v="FP"/>
    <s v="PEUG EXP 4"/>
    <x v="1"/>
    <s v="FOURGONNETTE"/>
    <s v="VU"/>
    <x v="1"/>
    <x v="1"/>
    <x v="3"/>
    <s v="Maintenance courante"/>
    <s v="BGC"/>
    <s v="STAG"/>
    <x v="228"/>
    <n v="9267"/>
    <d v="2022-03-29T08:26:00"/>
    <n v="311.45994475138122"/>
  </r>
  <r>
    <n v="1"/>
    <s v="FL-785-LB"/>
    <d v="2019-11-07T00:00:00"/>
    <n v="2.4794520547945207"/>
    <s v="PEUGEOT"/>
    <s v="FP"/>
    <s v="PEUG EXP 4"/>
    <x v="1"/>
    <s v="FOURGONNETTE"/>
    <s v="VU"/>
    <x v="1"/>
    <x v="1"/>
    <x v="3"/>
    <s v="Maintenance courante"/>
    <s v="BGC"/>
    <s v="STAG"/>
    <x v="26"/>
    <n v="5070"/>
    <d v="2022-01-25T08:44:00"/>
    <n v="170.40055248618785"/>
  </r>
  <r>
    <n v="1"/>
    <s v="FL-751-LB"/>
    <d v="2019-11-07T00:00:00"/>
    <n v="2.4794520547945207"/>
    <s v="PEUGEOT"/>
    <s v="FP"/>
    <s v="PEUG PAR"/>
    <x v="1"/>
    <s v="FOURGONNETTE"/>
    <s v="VU"/>
    <x v="0"/>
    <x v="0"/>
    <x v="4"/>
    <s v="AC"/>
    <s v="MVA"/>
    <s v="RELAIS ACCUEIL"/>
    <x v="229"/>
    <n v="3674"/>
    <d v="2022-04-01T07:57:00"/>
    <n v="123.48158379373849"/>
  </r>
  <r>
    <n v="1"/>
    <s v="FL-735-LB"/>
    <d v="2019-11-07T00:00:00"/>
    <n v="2.4794520547945207"/>
    <s v="PEUGEOT"/>
    <s v="FP"/>
    <s v="PEUG PAR"/>
    <x v="1"/>
    <s v="FOURGONNETTE"/>
    <s v="VU"/>
    <x v="0"/>
    <x v="0"/>
    <x v="3"/>
    <s v="Maintenance courante"/>
    <s v="ITV"/>
    <s v="STAG"/>
    <x v="230"/>
    <n v="23390"/>
    <d v="2022-04-08T13:30:00"/>
    <n v="786.12799263351747"/>
  </r>
  <r>
    <n v="1"/>
    <s v="FL-733-LB"/>
    <d v="2019-11-07T00:00:00"/>
    <n v="2.4794520547945207"/>
    <s v="PEUGEOT"/>
    <s v="FP"/>
    <s v="PEUG PAR"/>
    <x v="1"/>
    <s v="FOURGONNETTE"/>
    <s v="VU"/>
    <x v="0"/>
    <x v="0"/>
    <x v="9"/>
    <s v="ETI"/>
    <s v="IMB"/>
    <m/>
    <x v="231"/>
    <n v="65630"/>
    <d v="2022-01-27T05:54:00"/>
    <n v="2205.7965009208101"/>
  </r>
  <r>
    <n v="1"/>
    <s v="FL-731-LB"/>
    <d v="2019-11-07T00:00:00"/>
    <n v="2.4794520547945207"/>
    <s v="PEUGEOT"/>
    <s v="FP"/>
    <s v="PEUG EXP 4"/>
    <x v="1"/>
    <s v="FOURGONNETTE"/>
    <s v="VU"/>
    <x v="1"/>
    <x v="1"/>
    <x v="7"/>
    <s v="L03"/>
    <s v="MAITRISE DU TERRITOIRE"/>
    <m/>
    <x v="232"/>
    <n v="19906"/>
    <d v="2022-04-08T22:18:00"/>
    <n v="669.03222836095767"/>
  </r>
  <r>
    <n v="1"/>
    <s v="FL-700-LB"/>
    <d v="2019-11-07T00:00:00"/>
    <n v="2.4794520547945207"/>
    <s v="PEUGEOT"/>
    <s v="FP"/>
    <s v="PEUG EXP 4"/>
    <x v="1"/>
    <s v="FOURGONNETTE"/>
    <s v="VU"/>
    <x v="1"/>
    <x v="1"/>
    <x v="3"/>
    <s v="Maintenance courante"/>
    <s v="II"/>
    <s v="GALY"/>
    <x v="233"/>
    <n v="13658"/>
    <d v="2022-03-14T06:55:00"/>
    <n v="459.03959484346223"/>
  </r>
  <r>
    <n v="1"/>
    <s v="FL-699-LB"/>
    <d v="2019-11-07T00:00:00"/>
    <n v="2.4794520547945207"/>
    <s v="PEUGEOT"/>
    <s v="FP"/>
    <s v="PEUG PAR"/>
    <x v="1"/>
    <s v="FOURGONNETTE"/>
    <s v="VU"/>
    <x v="0"/>
    <x v="0"/>
    <x v="3"/>
    <s v="Maintenance courante"/>
    <s v="II"/>
    <s v="GALY-ITV"/>
    <x v="234"/>
    <n v="24490"/>
    <d v="2022-04-12T11:51:00"/>
    <n v="823.09852670349903"/>
  </r>
  <r>
    <n v="1"/>
    <s v="FL-691-LB"/>
    <d v="2019-11-07T00:00:00"/>
    <n v="2.4794520547945207"/>
    <s v="PEUGEOT"/>
    <s v="FP"/>
    <s v="PEUG EXP 4"/>
    <x v="1"/>
    <s v="FOURGONNETTE"/>
    <s v="VU"/>
    <x v="1"/>
    <x v="1"/>
    <x v="11"/>
    <s v="MP"/>
    <s v="PCR"/>
    <m/>
    <x v="235"/>
    <n v="7427"/>
    <d v="2022-02-24T07:46:00"/>
    <n v="249.6183241252302"/>
  </r>
  <r>
    <n v="1"/>
    <s v="FL-687-HP"/>
    <d v="2019-10-31T00:00:00"/>
    <n v="2.4986301369863013"/>
    <s v="PEUGEOT"/>
    <s v="VPP"/>
    <s v="RIFTER"/>
    <x v="0"/>
    <s v="BREAK"/>
    <s v="VP"/>
    <x v="0"/>
    <x v="0"/>
    <x v="2"/>
    <s v="OIT"/>
    <s v="DIR"/>
    <m/>
    <x v="236"/>
    <n v="42247"/>
    <d v="2022-04-07T22:16:00"/>
    <n v="1409.0053910818715"/>
  </r>
  <r>
    <n v="1"/>
    <s v="FL-665-LB"/>
    <d v="2019-11-07T00:00:00"/>
    <n v="2.4794520547945207"/>
    <s v="PEUGEOT"/>
    <s v="FP"/>
    <s v="PEUG EXP 4"/>
    <x v="1"/>
    <s v="FOURGONNETTE"/>
    <s v="VU"/>
    <x v="1"/>
    <x v="1"/>
    <x v="7"/>
    <s v="L06"/>
    <s v="MAITRISE DU TERRITOIRE"/>
    <m/>
    <x v="237"/>
    <n v="17813"/>
    <d v="2022-04-12T09:50:00"/>
    <n v="598.68738489871089"/>
  </r>
  <r>
    <n v="1"/>
    <s v="FL-644-CD"/>
    <d v="2019-10-24T00:00:00"/>
    <n v="2.5178082191780824"/>
    <s v="RENAULT"/>
    <s v="FP"/>
    <s v="RENA KAN ZE"/>
    <x v="1"/>
    <s v="FOURGONNETTE"/>
    <s v="VU"/>
    <x v="3"/>
    <x v="2"/>
    <x v="4"/>
    <s v="SRG - T6"/>
    <s v="DIR-EXP"/>
    <m/>
    <x v="238"/>
    <n v="2362"/>
    <d v="2021-06-18T07:31:00"/>
    <n v="78.176459920203115"/>
  </r>
  <r>
    <n v="1"/>
    <s v="FL-500-TF"/>
    <d v="2019-11-22T00:00:00"/>
    <n v="2.4383561643835616"/>
    <s v="PEUGEOT"/>
    <s v="VPP"/>
    <s v="RIFTER"/>
    <x v="0"/>
    <s v="BREAK"/>
    <s v="VP"/>
    <x v="0"/>
    <x v="0"/>
    <x v="1"/>
    <s v="SRM"/>
    <s v="KHLD"/>
    <s v="NANT"/>
    <x v="239"/>
    <n v="17564"/>
    <d v="2022-04-08T08:00:00"/>
    <n v="600.2677902621723"/>
  </r>
  <r>
    <n v="1"/>
    <s v="FL-287-RA"/>
    <d v="2019-11-19T00:00:00"/>
    <n v="2.4465753424657533"/>
    <s v="RENAULT"/>
    <s v="FP"/>
    <s v="RENA KAN ZE"/>
    <x v="1"/>
    <s v="FOURGONNETTE"/>
    <s v="VU"/>
    <x v="3"/>
    <x v="2"/>
    <x v="2"/>
    <s v="OIT"/>
    <s v="DIR"/>
    <m/>
    <x v="240"/>
    <n v="2230"/>
    <d v="2021-11-23T14:03:00"/>
    <n v="75.956513624486746"/>
  </r>
  <r>
    <n v="1"/>
    <s v="FL-236-AT"/>
    <d v="2019-10-23T00:00:00"/>
    <n v="2.5205479452054793"/>
    <s v="PEUGEOT"/>
    <s v="FP"/>
    <s v="PEUG EXP 4"/>
    <x v="1"/>
    <s v="FOURGONNETTE"/>
    <s v="VU"/>
    <x v="1"/>
    <x v="1"/>
    <x v="3"/>
    <s v="Maintenance courante"/>
    <s v="EEM"/>
    <s v="BGNX"/>
    <x v="241"/>
    <n v="25209"/>
    <d v="2022-02-22T08:47:00"/>
    <n v="833.44972826086951"/>
  </r>
  <r>
    <n v="1"/>
    <s v="FL-231-AT"/>
    <d v="2019-10-23T00:00:00"/>
    <n v="2.5205479452054793"/>
    <s v="PEUGEOT"/>
    <s v="FG"/>
    <s v="PEUG BOX"/>
    <x v="1"/>
    <s v="FOURGON &lt; 3,5T"/>
    <s v="VU"/>
    <x v="1"/>
    <x v="1"/>
    <x v="3"/>
    <s v="Maintenance courante"/>
    <s v="BGC"/>
    <s v="STAG"/>
    <x v="242"/>
    <n v="12313"/>
    <d v="2022-03-16T08:57:00"/>
    <n v="407.08740942028987"/>
  </r>
  <r>
    <n v="1"/>
    <s v="FL-105-DH"/>
    <d v="2019-10-28T00:00:00"/>
    <n v="2.506849315068493"/>
    <s v="PEUGEOT"/>
    <s v="VPP"/>
    <s v="RIFTER"/>
    <x v="0"/>
    <s v="BREAK"/>
    <s v="VP"/>
    <x v="0"/>
    <x v="0"/>
    <x v="1"/>
    <s v="SRM"/>
    <s v="KHBOB"/>
    <m/>
    <x v="243"/>
    <n v="25724"/>
    <d v="2022-04-06T16:06:00"/>
    <n v="855.12386156648461"/>
  </r>
  <r>
    <n v="1"/>
    <s v="FL-100-DH"/>
    <d v="2019-10-28T00:00:00"/>
    <n v="2.506849315068493"/>
    <s v="PEUGEOT"/>
    <s v="VPP"/>
    <s v="RIFTER"/>
    <x v="0"/>
    <s v="BREAK"/>
    <s v="VP"/>
    <x v="0"/>
    <x v="0"/>
    <x v="1"/>
    <s v="SRM"/>
    <s v="KHBOB"/>
    <s v="PAV"/>
    <x v="244"/>
    <n v="24714"/>
    <d v="2022-04-13T19:21:00"/>
    <n v="821.54918032786895"/>
  </r>
  <r>
    <n v="1"/>
    <s v="FL-085-NX"/>
    <d v="2019-11-14T00:00:00"/>
    <n v="2.4602739726027396"/>
    <s v="RENAULT"/>
    <s v="FP"/>
    <s v="RENA KAN ZE"/>
    <x v="1"/>
    <s v="FOURGONNETTE"/>
    <s v="VU"/>
    <x v="3"/>
    <x v="2"/>
    <x v="2"/>
    <s v="TDE/EMHT"/>
    <m/>
    <m/>
    <x v="245"/>
    <n v="41980"/>
    <d v="2022-03-29T08:58:00"/>
    <n v="1421.9283593170007"/>
  </r>
  <r>
    <n v="1"/>
    <s v="FL-058-LQ"/>
    <d v="2019-11-08T00:00:00"/>
    <n v="2.4767123287671233"/>
    <s v="RENAULT"/>
    <s v="FP"/>
    <s v="RENA KAN ZE"/>
    <x v="1"/>
    <s v="FOURGONNETTE"/>
    <s v="VU"/>
    <x v="3"/>
    <x v="2"/>
    <x v="2"/>
    <s v="TDE/EMHT"/>
    <m/>
    <m/>
    <x v="246"/>
    <n v="10426"/>
    <d v="2021-12-27T09:07:00"/>
    <n v="350.80106932153387"/>
  </r>
  <r>
    <n v="1"/>
    <s v="FL-039-DH"/>
    <d v="2019-10-28T00:00:00"/>
    <n v="2.506849315068493"/>
    <s v="PEUGEOT"/>
    <s v="VPP"/>
    <s v="RIFTER"/>
    <x v="0"/>
    <s v="BREAK"/>
    <s v="VP"/>
    <x v="0"/>
    <x v="0"/>
    <x v="1"/>
    <s v="SRM"/>
    <s v="KHBOB"/>
    <m/>
    <x v="86"/>
    <n v="17824"/>
    <d v="2022-04-08T16:45:00"/>
    <n v="592.51001821493628"/>
  </r>
  <r>
    <n v="1"/>
    <s v="FL-019-VL"/>
    <d v="2019-11-26T00:00:00"/>
    <n v="2.4273972602739726"/>
    <s v="VOLK"/>
    <s v="VSP"/>
    <s v="CADDY"/>
    <x v="0"/>
    <s v="BERLINE"/>
    <s v="VU"/>
    <x v="0"/>
    <x v="0"/>
    <x v="4"/>
    <s v="VITRY"/>
    <s v="DIR-EXP"/>
    <m/>
    <x v="247"/>
    <n v="95589"/>
    <d v="2022-04-21T07:24:00"/>
    <n v="3281.6012979683969"/>
  </r>
  <r>
    <n v="1"/>
    <s v="FK-987-GQ"/>
    <d v="2019-09-23T00:00:00"/>
    <n v="2.6027397260273974"/>
    <s v="RENAULT"/>
    <s v="FP"/>
    <s v="RENA KAN ZE"/>
    <x v="1"/>
    <s v="FOURGONNETTE"/>
    <s v="VU"/>
    <x v="3"/>
    <x v="2"/>
    <x v="4"/>
    <s v="SDN - T5"/>
    <s v="DIR-EXP"/>
    <m/>
    <x v="59"/>
    <n v="34302"/>
    <d v="2022-03-31T16:05:00"/>
    <n v="1098.2657894736842"/>
  </r>
  <r>
    <n v="1"/>
    <s v="FK-885-BV"/>
    <d v="2019-09-13T00:00:00"/>
    <n v="2.6301369863013697"/>
    <s v="RENAULT"/>
    <s v="FP"/>
    <s v="RENA KAN ZE"/>
    <x v="1"/>
    <s v="FOURGONNETTE"/>
    <s v="VU"/>
    <x v="3"/>
    <x v="2"/>
    <x v="3"/>
    <s v="Maintenance courante"/>
    <s v="PM"/>
    <s v="BGNX"/>
    <x v="248"/>
    <n v="13073"/>
    <d v="2022-04-06T10:20:00"/>
    <n v="414.20529513888891"/>
  </r>
  <r>
    <n v="1"/>
    <s v="FK-574-VA"/>
    <d v="2019-04-09T00:00:00"/>
    <n v="3.0602739726027397"/>
    <s v="RENAULT"/>
    <s v="VPP"/>
    <s v="ZOE"/>
    <x v="0"/>
    <s v="BERLINE"/>
    <s v="VP"/>
    <x v="3"/>
    <x v="2"/>
    <x v="12"/>
    <s v="TVV"/>
    <s v="VEX"/>
    <m/>
    <x v="249"/>
    <n v="9890"/>
    <d v="2021-08-24T09:22:00"/>
    <n v="269.31139958221428"/>
  </r>
  <r>
    <n v="1"/>
    <s v="FK-535-TV"/>
    <d v="2019-10-10T00:00:00"/>
    <n v="2.5561643835616437"/>
    <s v="CITR"/>
    <s v="VPP"/>
    <s v="CITR BER"/>
    <x v="0"/>
    <s v="BREAK"/>
    <s v="VP"/>
    <x v="0"/>
    <x v="0"/>
    <x v="1"/>
    <s v="SRM"/>
    <s v="KHBOB"/>
    <m/>
    <x v="9"/>
    <n v="17428"/>
    <d v="2022-04-04T23:40:00"/>
    <n v="568.16898892461597"/>
  </r>
  <r>
    <n v="1"/>
    <s v="FK-500-TV"/>
    <d v="2019-10-10T00:00:00"/>
    <n v="2.5561643835616437"/>
    <s v="CITR"/>
    <s v="VPP"/>
    <s v="CITR BER"/>
    <x v="0"/>
    <s v="BREAK"/>
    <s v="VP"/>
    <x v="0"/>
    <x v="0"/>
    <x v="1"/>
    <s v="SRM"/>
    <s v="KHPA"/>
    <m/>
    <x v="250"/>
    <n v="28152"/>
    <d v="2022-04-20T07:37:00"/>
    <n v="917.78135048231513"/>
  </r>
  <r>
    <n v="1"/>
    <s v="FK-489-TV"/>
    <d v="2019-10-10T00:00:00"/>
    <n v="2.5561643835616437"/>
    <s v="CITR"/>
    <s v="VPP"/>
    <s v="CITR BER"/>
    <x v="0"/>
    <s v="BREAK"/>
    <s v="VP"/>
    <x v="0"/>
    <x v="0"/>
    <x v="2"/>
    <s v="DTI"/>
    <m/>
    <m/>
    <x v="251"/>
    <n v="37087"/>
    <d v="2022-04-14T11:46:00"/>
    <n v="1209.0706502322259"/>
  </r>
  <r>
    <n v="1"/>
    <s v="FK-483-TV"/>
    <d v="2019-10-10T00:00:00"/>
    <n v="2.5561643835616437"/>
    <s v="CITR"/>
    <s v="VPP"/>
    <s v="CITR BER"/>
    <x v="0"/>
    <s v="BREAK"/>
    <s v="VP"/>
    <x v="0"/>
    <x v="0"/>
    <x v="4"/>
    <s v="AC"/>
    <s v="MVA"/>
    <s v="RELAIS SEM"/>
    <x v="252"/>
    <n v="17114"/>
    <d v="2022-02-01T00:11:00"/>
    <n v="557.93229724901755"/>
  </r>
  <r>
    <n v="1"/>
    <s v="FK-477-TV"/>
    <d v="2019-10-10T00:00:00"/>
    <n v="2.5561643835616437"/>
    <s v="CITR"/>
    <s v="VPP"/>
    <s v="CITR BER"/>
    <x v="0"/>
    <s v="BREAK"/>
    <s v="VP"/>
    <x v="0"/>
    <x v="0"/>
    <x v="4"/>
    <s v="AC"/>
    <s v="MVA"/>
    <s v="RELAIS ACCUEIL"/>
    <x v="253"/>
    <n v="61021"/>
    <d v="2022-03-14T09:25:00"/>
    <n v="1989.3412826009289"/>
  </r>
  <r>
    <n v="1"/>
    <s v="FK-473-TV"/>
    <d v="2019-10-10T00:00:00"/>
    <n v="2.5561643835616437"/>
    <s v="CITR"/>
    <s v="VPP"/>
    <s v="CITR BER"/>
    <x v="0"/>
    <s v="BREAK"/>
    <s v="VP"/>
    <x v="0"/>
    <x v="0"/>
    <x v="4"/>
    <s v="DIR"/>
    <s v="RELAIS REGUL"/>
    <m/>
    <x v="254"/>
    <n v="24364"/>
    <d v="2021-10-07T10:21:00"/>
    <n v="794.28903179707049"/>
  </r>
  <r>
    <n v="1"/>
    <s v="FK-408-ZV"/>
    <d v="2019-10-21T00:00:00"/>
    <n v="2.526027397260274"/>
    <s v="RENAULT"/>
    <s v="FP"/>
    <s v="RENA KAN ZE"/>
    <x v="1"/>
    <s v="FOURGONNETTE"/>
    <s v="VU"/>
    <x v="3"/>
    <x v="2"/>
    <x v="2"/>
    <s v="TDE/EMHT"/>
    <m/>
    <m/>
    <x v="255"/>
    <n v="10000"/>
    <d v="2021-05-06T11:41:00"/>
    <n v="329.89877078814169"/>
  </r>
  <r>
    <n v="1"/>
    <s v="FK-364-RB"/>
    <d v="2019-10-04T00:00:00"/>
    <n v="2.5726027397260274"/>
    <s v="PEUGEOT"/>
    <s v="FP"/>
    <s v="PEUG EXP 4"/>
    <x v="1"/>
    <s v="FOURGONNETTE"/>
    <s v="VU"/>
    <x v="1"/>
    <x v="1"/>
    <x v="2"/>
    <s v="VOIE"/>
    <s v="CIP"/>
    <s v="VLT"/>
    <x v="256"/>
    <n v="9876"/>
    <d v="2022-02-10T14:20:00"/>
    <n v="319.90947816826412"/>
  </r>
  <r>
    <n v="1"/>
    <s v="FK-360-RB"/>
    <d v="2019-10-04T00:00:00"/>
    <n v="2.5726027397260274"/>
    <s v="CITR"/>
    <s v="VPP"/>
    <s v="CITR BER"/>
    <x v="0"/>
    <s v="BREAK"/>
    <s v="VP"/>
    <x v="0"/>
    <x v="0"/>
    <x v="1"/>
    <s v="SRM"/>
    <s v="KHBGR"/>
    <s v="THIAIS"/>
    <x v="257"/>
    <n v="22773"/>
    <d v="2022-04-10T17:56:00"/>
    <n v="737.67705005324819"/>
  </r>
  <r>
    <n v="1"/>
    <s v="FK-358-RB"/>
    <d v="2019-10-04T00:00:00"/>
    <n v="2.5726027397260274"/>
    <s v="CITR"/>
    <s v="VPP"/>
    <s v="CITR BER"/>
    <x v="0"/>
    <s v="BREAK"/>
    <s v="VP"/>
    <x v="0"/>
    <x v="0"/>
    <x v="1"/>
    <s v="SRM"/>
    <s v="KHPA"/>
    <m/>
    <x v="258"/>
    <n v="21350"/>
    <d v="2022-01-24T09:07:00"/>
    <n v="691.58235711750092"/>
  </r>
  <r>
    <n v="1"/>
    <s v="FK-345-RB"/>
    <d v="2019-10-04T00:00:00"/>
    <n v="2.5726027397260274"/>
    <s v="PEUGEOT"/>
    <s v="FP"/>
    <s v="PEUG EXP 4"/>
    <x v="1"/>
    <s v="FOURGONNETTE"/>
    <s v="VU"/>
    <x v="1"/>
    <x v="1"/>
    <x v="4"/>
    <s v="AC"/>
    <s v="MR"/>
    <s v="MAINT-TRAVAUX"/>
    <x v="259"/>
    <n v="59736"/>
    <d v="2022-02-15T08:53:00"/>
    <n v="1935.0053248136317"/>
  </r>
  <r>
    <n v="1"/>
    <s v="FK-323-RB"/>
    <d v="2019-10-04T00:00:00"/>
    <n v="2.5726027397260274"/>
    <s v="PEUGEOT"/>
    <s v="FP"/>
    <s v="PEUG EXP 4"/>
    <x v="1"/>
    <s v="FOURGONNETTE"/>
    <s v="VU"/>
    <x v="1"/>
    <x v="1"/>
    <x v="7"/>
    <s v="L10"/>
    <m/>
    <m/>
    <x v="260"/>
    <n v="8809"/>
    <d v="2022-04-11T11:18:00"/>
    <n v="285.3465566205183"/>
  </r>
  <r>
    <n v="1"/>
    <s v="FK-316-RB"/>
    <d v="2019-10-04T00:00:00"/>
    <n v="2.5726027397260274"/>
    <s v="CITR"/>
    <s v="VPP"/>
    <s v="CITR BER"/>
    <x v="0"/>
    <s v="BREAK"/>
    <s v="VP"/>
    <x v="0"/>
    <x v="0"/>
    <x v="1"/>
    <s v="SRM"/>
    <s v="KHFO"/>
    <m/>
    <x v="88"/>
    <n v="37548"/>
    <d v="2022-04-14T13:31:00"/>
    <n v="1216.2779552715656"/>
  </r>
  <r>
    <n v="1"/>
    <s v="FK-311-RB"/>
    <d v="2019-10-04T00:00:00"/>
    <n v="2.5726027397260274"/>
    <s v="CITR"/>
    <s v="VPP"/>
    <s v="CITR BER"/>
    <x v="0"/>
    <s v="BREAK"/>
    <s v="VP"/>
    <x v="0"/>
    <x v="0"/>
    <x v="1"/>
    <s v="SRM"/>
    <s v="KHBGR"/>
    <m/>
    <x v="261"/>
    <n v="22318"/>
    <d v="2022-03-28T08:45:00"/>
    <n v="722.9384096556621"/>
  </r>
  <r>
    <n v="1"/>
    <s v="FK-308-RB"/>
    <d v="2019-10-04T00:00:00"/>
    <n v="2.5726027397260274"/>
    <s v="CITR"/>
    <s v="VPP"/>
    <s v="CITR BER"/>
    <x v="0"/>
    <s v="BREAK"/>
    <s v="VP"/>
    <x v="0"/>
    <x v="0"/>
    <x v="1"/>
    <s v="SRM"/>
    <s v="KHLD"/>
    <m/>
    <x v="262"/>
    <n v="30041"/>
    <d v="2022-04-22T09:20:00"/>
    <n v="973.10658501952435"/>
  </r>
  <r>
    <n v="1"/>
    <s v="FK-307-RB"/>
    <d v="2019-10-04T00:00:00"/>
    <n v="2.5726027397260274"/>
    <s v="PEUGEOT"/>
    <s v="FP"/>
    <s v="PEUG EXP 4"/>
    <x v="1"/>
    <s v="FOURGONNETTE"/>
    <s v="VU"/>
    <x v="1"/>
    <x v="1"/>
    <x v="3"/>
    <s v="Maintenance courante"/>
    <s v="ITV"/>
    <s v="GALY"/>
    <x v="263"/>
    <n v="22313"/>
    <d v="2021-11-03T08:00:00"/>
    <n v="722.77644657436997"/>
  </r>
  <r>
    <n v="1"/>
    <s v="FK-304-RB"/>
    <d v="2019-10-04T00:00:00"/>
    <n v="2.5726027397260274"/>
    <s v="CITR"/>
    <s v="VPP"/>
    <s v="CITR BER"/>
    <x v="0"/>
    <s v="BREAK"/>
    <s v="VP"/>
    <x v="0"/>
    <x v="0"/>
    <x v="1"/>
    <s v="SRM"/>
    <s v="KHPA"/>
    <m/>
    <x v="264"/>
    <n v="9900"/>
    <d v="2022-03-31T18:05:00"/>
    <n v="320.68690095846648"/>
  </r>
  <r>
    <n v="1"/>
    <s v="FK-204-RB"/>
    <d v="2019-10-04T00:00:00"/>
    <n v="2.5726027397260274"/>
    <s v="PEUGEOT"/>
    <s v="FP"/>
    <s v="PEUG EXP 4"/>
    <x v="1"/>
    <s v="FOURGONNETTE"/>
    <s v="VU"/>
    <x v="1"/>
    <x v="1"/>
    <x v="3"/>
    <s v="Maintenance courante"/>
    <s v="PM"/>
    <s v="LADE"/>
    <x v="265"/>
    <n v="21436"/>
    <d v="2022-03-29T07:15:00"/>
    <n v="694.36812211572601"/>
  </r>
  <r>
    <n v="1"/>
    <s v="FK-193-RB"/>
    <d v="2019-10-04T00:00:00"/>
    <n v="2.5726027397260274"/>
    <s v="PEUGEOT"/>
    <s v="FP"/>
    <s v="PEUG EXP 4"/>
    <x v="1"/>
    <s v="FOURGONNETTE"/>
    <s v="VU"/>
    <x v="1"/>
    <x v="1"/>
    <x v="3"/>
    <s v="Maintenance courante"/>
    <s v="BGC"/>
    <s v="STAG"/>
    <x v="156"/>
    <n v="8123"/>
    <d v="2022-03-22T15:04:00"/>
    <n v="263.12522186723464"/>
  </r>
  <r>
    <n v="1"/>
    <s v="FK-170-SM"/>
    <d v="2019-10-08T00:00:00"/>
    <n v="2.5616438356164384"/>
    <s v="CITR"/>
    <s v="VPP"/>
    <s v="C3 3èmeG"/>
    <x v="0"/>
    <s v="BERLINE"/>
    <s v="VP"/>
    <x v="0"/>
    <x v="0"/>
    <x v="9"/>
    <s v="TSI"/>
    <s v="DES"/>
    <m/>
    <x v="95"/>
    <n v="16020"/>
    <d v="2022-04-01T19:54:00"/>
    <n v="521.14973262032083"/>
  </r>
  <r>
    <n v="1"/>
    <s v="FK-159-RB"/>
    <d v="2019-10-04T00:00:00"/>
    <n v="2.5726027397260274"/>
    <s v="CITR"/>
    <s v="VPP"/>
    <s v="CITR BER"/>
    <x v="0"/>
    <s v="BREAK"/>
    <s v="VP"/>
    <x v="0"/>
    <x v="0"/>
    <x v="1"/>
    <s v="SRM"/>
    <s v="KHLD"/>
    <m/>
    <x v="266"/>
    <n v="18867"/>
    <d v="2022-04-09T00:14:00"/>
    <n v="611.15149094781691"/>
  </r>
  <r>
    <n v="1"/>
    <s v="FK-127-SM"/>
    <d v="2019-10-08T00:00:00"/>
    <n v="2.5616438356164384"/>
    <s v="CITR"/>
    <s v="VPP"/>
    <s v="CITR BER"/>
    <x v="0"/>
    <s v="BREAK"/>
    <s v="VP"/>
    <x v="0"/>
    <x v="0"/>
    <x v="1"/>
    <s v="SRM"/>
    <s v="KHLD"/>
    <s v="CROIX NIVERT"/>
    <x v="267"/>
    <n v="22588"/>
    <d v="2022-04-12T13:57:00"/>
    <n v="734.81461675579317"/>
  </r>
  <r>
    <n v="1"/>
    <s v="FK-116-SM"/>
    <d v="2019-10-08T00:00:00"/>
    <n v="2.5616438356164384"/>
    <s v="CITR"/>
    <s v="VPP"/>
    <s v="C3 3èmeG"/>
    <x v="0"/>
    <s v="BERLINE"/>
    <s v="VP"/>
    <x v="0"/>
    <x v="0"/>
    <x v="2"/>
    <s v="VOIE"/>
    <s v="MO"/>
    <s v="MET- JOUR"/>
    <x v="268"/>
    <n v="2240"/>
    <d v="2022-03-04T10:31:00"/>
    <n v="72.869875222816404"/>
  </r>
  <r>
    <n v="1"/>
    <s v="FK-069-SM"/>
    <d v="2019-10-08T00:00:00"/>
    <n v="2.5616438356164384"/>
    <s v="CITR"/>
    <s v="VPP"/>
    <s v="CITR BER"/>
    <x v="0"/>
    <s v="BREAK"/>
    <s v="VP"/>
    <x v="0"/>
    <x v="0"/>
    <x v="4"/>
    <s v="AC"/>
    <s v="MVA"/>
    <s v="RELAIS SEM"/>
    <x v="269"/>
    <n v="11298"/>
    <d v="2022-04-12T11:19:00"/>
    <n v="367.53743315508024"/>
  </r>
  <r>
    <n v="1"/>
    <s v="FJ-821-MG"/>
    <d v="2019-08-13T00:00:00"/>
    <n v="2.7150684931506848"/>
    <s v="RENAULT"/>
    <s v="FP"/>
    <s v="RENA KAN ZE"/>
    <x v="1"/>
    <s v="FOURGONNETTE"/>
    <s v="VU"/>
    <x v="3"/>
    <x v="2"/>
    <x v="11"/>
    <s v="MRER"/>
    <s v="RUEIL AMP"/>
    <m/>
    <x v="270"/>
    <n v="4551"/>
    <d v="2021-09-24T14:10:00"/>
    <n v="139.68340060544907"/>
  </r>
  <r>
    <n v="1"/>
    <s v="FJ-757-DW"/>
    <d v="2019-07-29T00:00:00"/>
    <n v="2.7561643835616438"/>
    <s v="PEUGEOT"/>
    <s v="FG"/>
    <s v="PEUG BOX"/>
    <x v="1"/>
    <s v="FOURGON &lt; 3,5T"/>
    <s v="VU"/>
    <x v="1"/>
    <x v="1"/>
    <x v="4"/>
    <s v="AC"/>
    <s v="MEI"/>
    <m/>
    <x v="271"/>
    <n v="85778"/>
    <d v="2022-04-12T13:23:00"/>
    <n v="2593.5197150430745"/>
  </r>
  <r>
    <n v="1"/>
    <s v="FJ-728-DW"/>
    <d v="2019-07-29T00:00:00"/>
    <n v="2.7561643835616438"/>
    <s v="PEUGEOT"/>
    <s v="FG"/>
    <s v="PEUG BOX"/>
    <x v="1"/>
    <s v="FOURGON &lt; 3,5T"/>
    <s v="VU"/>
    <x v="1"/>
    <x v="1"/>
    <x v="4"/>
    <s v="AC"/>
    <s v="MEI"/>
    <m/>
    <x v="272"/>
    <n v="29970"/>
    <d v="2022-04-04T05:46:00"/>
    <n v="906.15059642147105"/>
  </r>
  <r>
    <n v="1"/>
    <s v="FJ-654-DW"/>
    <d v="2019-07-29T00:00:00"/>
    <n v="2.7561643835616438"/>
    <s v="PEUGEOT"/>
    <s v="FG"/>
    <s v="PEUG BOX"/>
    <x v="1"/>
    <s v="FOURGON &lt; 3,5T"/>
    <s v="VU"/>
    <x v="1"/>
    <x v="1"/>
    <x v="4"/>
    <s v="AC"/>
    <s v="MEI"/>
    <m/>
    <x v="273"/>
    <n v="15555"/>
    <d v="2022-04-14T08:30:00"/>
    <n v="470.30939363817095"/>
  </r>
  <r>
    <n v="1"/>
    <s v="FJ-609-AE"/>
    <d v="2019-07-22T00:00:00"/>
    <n v="2.7753424657534245"/>
    <s v="RENAULT"/>
    <s v="FP"/>
    <s v="RENA KAN ZE"/>
    <x v="1"/>
    <s v="FOURGONNETTE"/>
    <s v="VU"/>
    <x v="3"/>
    <x v="2"/>
    <x v="3"/>
    <s v="Maintenance courante"/>
    <s v="BNE"/>
    <s v="CHZY"/>
    <x v="274"/>
    <n v="21409"/>
    <d v="2022-02-22T08:48:00"/>
    <n v="642.83358012504129"/>
  </r>
  <r>
    <n v="1"/>
    <s v="FJ-608-XK"/>
    <d v="2019-09-03T00:00:00"/>
    <n v="2.6575342465753424"/>
    <s v="CITR"/>
    <s v="VPP"/>
    <s v="C3 3èmeG"/>
    <x v="0"/>
    <s v="BERLINE"/>
    <s v="VP"/>
    <x v="0"/>
    <x v="0"/>
    <x v="2"/>
    <s v="OIT"/>
    <s v="DIR"/>
    <m/>
    <x v="275"/>
    <n v="69532"/>
    <d v="2022-04-14T07:38:00"/>
    <n v="2180.3419243986255"/>
  </r>
  <r>
    <n v="1"/>
    <s v="FJ-588-XK"/>
    <d v="2019-09-03T00:00:00"/>
    <n v="2.6575342465753424"/>
    <s v="CITR"/>
    <s v="VPP"/>
    <s v="C3 3èmeG"/>
    <x v="0"/>
    <s v="BERLINE"/>
    <s v="VP"/>
    <x v="0"/>
    <x v="0"/>
    <x v="15"/>
    <s v="ADT75/77"/>
    <m/>
    <m/>
    <x v="276"/>
    <n v="12483"/>
    <d v="2021-10-05T15:56:00"/>
    <n v="391.43427835051546"/>
  </r>
  <r>
    <n v="1"/>
    <s v="FJ-585-DW"/>
    <d v="2019-07-29T00:00:00"/>
    <n v="2.7561643835616438"/>
    <s v="PEUGEOT"/>
    <s v="FG"/>
    <s v="PEUG BOX"/>
    <x v="1"/>
    <s v="FOURGON &lt; 3,5T"/>
    <s v="VU"/>
    <x v="1"/>
    <x v="1"/>
    <x v="4"/>
    <s v="AC"/>
    <s v="MEI"/>
    <m/>
    <x v="277"/>
    <n v="16206"/>
    <d v="2022-04-04T11:07:00"/>
    <n v="489.99254473161028"/>
  </r>
  <r>
    <n v="1"/>
    <s v="FJ-570-XK"/>
    <d v="2019-09-03T00:00:00"/>
    <n v="2.6575342465753424"/>
    <s v="CITR"/>
    <s v="VPP"/>
    <s v="C3 3èmeG"/>
    <x v="0"/>
    <s v="BERLINE"/>
    <s v="VP"/>
    <x v="0"/>
    <x v="0"/>
    <x v="2"/>
    <s v="OIT"/>
    <s v="DIR"/>
    <m/>
    <x v="278"/>
    <n v="44631"/>
    <d v="2022-04-11T17:14:00"/>
    <n v="1399.5115979381444"/>
  </r>
  <r>
    <n v="1"/>
    <s v="FJ-561-XK"/>
    <d v="2019-09-03T00:00:00"/>
    <n v="2.6575342465753424"/>
    <s v="CITR"/>
    <s v="VPP"/>
    <s v="C3 3èmeG"/>
    <x v="0"/>
    <s v="BERLINE"/>
    <s v="VP"/>
    <x v="0"/>
    <x v="0"/>
    <x v="8"/>
    <s v="PT"/>
    <s v="PSI"/>
    <m/>
    <x v="121"/>
    <n v="17591"/>
    <d v="2022-04-14T10:39:00"/>
    <n v="551.60781786941584"/>
  </r>
  <r>
    <n v="1"/>
    <s v="FJ-507-XK"/>
    <d v="2019-09-03T00:00:00"/>
    <n v="2.6575342465753424"/>
    <s v="CITR"/>
    <s v="VPP"/>
    <s v="C3 3èmeG"/>
    <x v="0"/>
    <s v="BERLINE"/>
    <s v="VP"/>
    <x v="0"/>
    <x v="0"/>
    <x v="9"/>
    <s v="TSI"/>
    <s v="DES"/>
    <m/>
    <x v="279"/>
    <n v="31238"/>
    <d v="2022-03-18T12:08:00"/>
    <n v="979.5420962199313"/>
  </r>
  <r>
    <n v="1"/>
    <s v="FJ-493-DW"/>
    <d v="2019-07-29T00:00:00"/>
    <n v="2.7561643835616438"/>
    <s v="PEUGEOT"/>
    <s v="FG"/>
    <s v="PEUG BOX"/>
    <x v="1"/>
    <s v="FOURGON &lt; 3,5T"/>
    <s v="VU"/>
    <x v="1"/>
    <x v="1"/>
    <x v="3"/>
    <s v="Maintenance courante"/>
    <s v="BGC"/>
    <s v="STAG"/>
    <x v="280"/>
    <n v="7452"/>
    <d v="2022-04-14T08:54:00"/>
    <n v="225.31312127236578"/>
  </r>
  <r>
    <n v="1"/>
    <s v="FJ-470-DW"/>
    <d v="2019-07-29T00:00:00"/>
    <n v="2.7561643835616438"/>
    <s v="PEUGEOT"/>
    <s v="FG"/>
    <s v="PEUG BOX"/>
    <x v="1"/>
    <s v="FOURGON &lt; 3,5T"/>
    <s v="VU"/>
    <x v="1"/>
    <x v="1"/>
    <x v="3"/>
    <s v="Maintenance courante"/>
    <s v="BGC"/>
    <s v="STAG"/>
    <x v="281"/>
    <n v="18394"/>
    <d v="2022-04-01T14:13:00"/>
    <n v="556.14728296885346"/>
  </r>
  <r>
    <n v="1"/>
    <s v="FJ-380-EJ"/>
    <d v="2019-07-29T00:00:00"/>
    <n v="2.7561643835616438"/>
    <s v="RENAULT"/>
    <s v="FP"/>
    <s v="RENA KAN ZE"/>
    <x v="1"/>
    <s v="FOURGONNETTE"/>
    <s v="VU"/>
    <x v="3"/>
    <x v="2"/>
    <x v="15"/>
    <s v="ADT91/94"/>
    <m/>
    <m/>
    <x v="282"/>
    <n v="9965"/>
    <d v="2021-11-04T08:29:00"/>
    <n v="301.29431742876073"/>
  </r>
  <r>
    <n v="1"/>
    <s v="FJ-287-GL"/>
    <d v="2019-07-31T00:00:00"/>
    <n v="2.7506849315068491"/>
    <s v="PEUGEOT"/>
    <s v="FP"/>
    <s v="PEUG PAR"/>
    <x v="1"/>
    <s v="FOURGONNETTE"/>
    <s v="VU"/>
    <x v="1"/>
    <x v="1"/>
    <x v="3"/>
    <s v="Maintenance courante"/>
    <s v="II"/>
    <s v="GALY"/>
    <x v="283"/>
    <n v="31891"/>
    <d v="2022-04-12T05:24:00"/>
    <n v="966.15330345285543"/>
  </r>
  <r>
    <n v="1"/>
    <s v="FJ-286-GL"/>
    <d v="2019-07-31T00:00:00"/>
    <n v="2.7506849315068491"/>
    <s v="RENAULT"/>
    <s v="FP"/>
    <s v="RENA KAN ZE"/>
    <x v="1"/>
    <s v="FOURGONNETTE"/>
    <s v="VU"/>
    <x v="3"/>
    <x v="2"/>
    <x v="2"/>
    <s v="TDE/EMHT"/>
    <m/>
    <m/>
    <x v="284"/>
    <n v="52705"/>
    <d v="2022-02-10T10:33:00"/>
    <n v="1596.7235225763616"/>
  </r>
  <r>
    <n v="1"/>
    <s v="FJ-280-GL"/>
    <d v="2019-07-31T00:00:00"/>
    <n v="2.7506849315068491"/>
    <s v="RENAULT"/>
    <s v="FP"/>
    <s v="RENA KAN"/>
    <x v="1"/>
    <s v="FOURGONNETTE"/>
    <s v="VU"/>
    <x v="0"/>
    <x v="0"/>
    <x v="4"/>
    <s v="AC"/>
    <s v="MVA"/>
    <s v="RELAIS ACCUEIL"/>
    <x v="285"/>
    <n v="17474"/>
    <d v="2022-03-28T15:06:00"/>
    <n v="529.38330013280222"/>
  </r>
  <r>
    <n v="1"/>
    <s v="FJ-266-BD"/>
    <d v="2019-07-23T00:00:00"/>
    <n v="2.7726027397260276"/>
    <s v="RENAULT"/>
    <s v="VPP"/>
    <s v="ZOE"/>
    <x v="0"/>
    <s v="BERLINE"/>
    <s v="VP"/>
    <x v="3"/>
    <x v="2"/>
    <x v="4"/>
    <s v="SRG"/>
    <s v="DIR-EXP"/>
    <s v="MALAKOFF"/>
    <x v="286"/>
    <n v="17312"/>
    <d v="2021-05-18T08:00:00"/>
    <n v="520.32938076416326"/>
  </r>
  <r>
    <n v="1"/>
    <s v="FJ-239-GL"/>
    <d v="2019-07-31T00:00:00"/>
    <n v="2.7506849315068491"/>
    <s v="PEUGEOT"/>
    <s v="FP"/>
    <s v="PEUG PAR"/>
    <x v="1"/>
    <s v="FOURGONNETTE"/>
    <s v="VU"/>
    <x v="1"/>
    <x v="1"/>
    <x v="3"/>
    <s v="Maintenance patrimoniale et travaux"/>
    <s v="SDAC"/>
    <s v="ASC"/>
    <x v="247"/>
    <n v="87012"/>
    <d v="2022-04-14T14:27:00"/>
    <n v="2636.0707171314748"/>
  </r>
  <r>
    <n v="1"/>
    <s v="FJ-238-GL"/>
    <d v="2019-07-31T00:00:00"/>
    <n v="2.7506849315068491"/>
    <s v="RENAULT"/>
    <s v="FP"/>
    <s v="RENA KAN"/>
    <x v="1"/>
    <s v="FOURGONNETTE"/>
    <s v="VU"/>
    <x v="0"/>
    <x v="0"/>
    <x v="9"/>
    <s v="ETI"/>
    <s v="IMB"/>
    <m/>
    <x v="287"/>
    <n v="27870"/>
    <d v="2022-04-06T15:44:00"/>
    <n v="844.33515936254992"/>
  </r>
  <r>
    <n v="1"/>
    <s v="FJ-231-GL"/>
    <d v="2019-07-31T00:00:00"/>
    <n v="2.7506849315068491"/>
    <s v="PEUGEOT"/>
    <s v="FP"/>
    <s v="PEUG PAR"/>
    <x v="1"/>
    <s v="FOURGONNETTE"/>
    <s v="VU"/>
    <x v="1"/>
    <x v="1"/>
    <x v="3"/>
    <s v="Maintenance courante"/>
    <s v="II"/>
    <s v="GALY"/>
    <x v="288"/>
    <n v="23781"/>
    <d v="2022-04-12T11:59:00"/>
    <n v="720.45692231075714"/>
  </r>
  <r>
    <n v="1"/>
    <s v="FJ-223-GL"/>
    <d v="2019-07-31T00:00:00"/>
    <n v="2.7506849315068491"/>
    <s v="PEUGEOT"/>
    <s v="FP"/>
    <s v="PEUG PAR"/>
    <x v="1"/>
    <s v="FOURGONNETTE"/>
    <s v="VU"/>
    <x v="1"/>
    <x v="1"/>
    <x v="3"/>
    <s v="Maintenance patrimoniale et travaux"/>
    <s v="SDAC"/>
    <s v="ASC"/>
    <x v="289"/>
    <n v="44935"/>
    <d v="2022-03-24T06:32:00"/>
    <n v="1361.3276062417001"/>
  </r>
  <r>
    <n v="1"/>
    <s v="FJ-124-JV"/>
    <d v="2019-08-06T00:00:00"/>
    <n v="2.7342465753424658"/>
    <s v="RENAULT"/>
    <s v="FP"/>
    <s v="RENA KAN"/>
    <x v="1"/>
    <s v="FOURGONNETTE"/>
    <s v="VU"/>
    <x v="0"/>
    <x v="0"/>
    <x v="4"/>
    <s v="PASO"/>
    <s v="DIR-EXP"/>
    <s v="POINT DU JOUR"/>
    <x v="290"/>
    <n v="7928"/>
    <d v="2022-04-09T12:29:00"/>
    <n v="241.62658650634603"/>
  </r>
  <r>
    <n v="1"/>
    <s v="FJ-097-HJ"/>
    <d v="2019-08-02T00:00:00"/>
    <n v="2.7452054794520548"/>
    <s v="RENAULT"/>
    <s v="FP"/>
    <s v="RENA KAN"/>
    <x v="1"/>
    <s v="FOURGONNETTE"/>
    <s v="VU"/>
    <x v="0"/>
    <x v="0"/>
    <x v="9"/>
    <s v="ETI"/>
    <s v="IMB"/>
    <m/>
    <x v="291"/>
    <n v="40158"/>
    <d v="2022-04-25T12:01:00"/>
    <n v="1219.0344311377246"/>
  </r>
  <r>
    <n v="1"/>
    <s v="FJ-013-ES"/>
    <d v="2018-11-07T00:00:00"/>
    <n v="3.4794520547945207"/>
    <s v="PEUGEOT"/>
    <s v="FP"/>
    <s v="PEUG EXP 4"/>
    <x v="1"/>
    <s v="FOURGONNETTE"/>
    <s v="VU"/>
    <x v="1"/>
    <x v="1"/>
    <x v="8"/>
    <s v="PERMA"/>
    <s v="GMT"/>
    <m/>
    <x v="292"/>
    <n v="11971"/>
    <d v="2021-11-19T04:45:00"/>
    <n v="286.70702099737531"/>
  </r>
  <r>
    <n v="1"/>
    <s v="FH-926-YB"/>
    <d v="2019-07-17T00:00:00"/>
    <n v="2.7890410958904108"/>
    <s v="PEUGEOT"/>
    <s v="FP"/>
    <s v="PEUG PAR"/>
    <x v="1"/>
    <s v="FOURGONNETTE"/>
    <s v="VU"/>
    <x v="1"/>
    <x v="1"/>
    <x v="2"/>
    <s v="CT"/>
    <s v="MSR-SMC"/>
    <m/>
    <x v="293"/>
    <n v="24298"/>
    <d v="2022-04-12T01:26:00"/>
    <n v="725.99623444662745"/>
  </r>
  <r>
    <n v="1"/>
    <s v="FH-921-YB"/>
    <d v="2019-07-17T00:00:00"/>
    <n v="2.7890410958904108"/>
    <s v="PEUGEOT"/>
    <s v="FP"/>
    <s v="PEUG PAR"/>
    <x v="1"/>
    <s v="FOURGONNETTE"/>
    <s v="VU"/>
    <x v="1"/>
    <x v="1"/>
    <x v="2"/>
    <s v="CT"/>
    <s v="MSR-SMC"/>
    <m/>
    <x v="294"/>
    <n v="23007"/>
    <d v="2022-04-05T04:55:00"/>
    <n v="687.42264243614943"/>
  </r>
  <r>
    <n v="1"/>
    <s v="FH-897-YB"/>
    <d v="2019-07-17T00:00:00"/>
    <n v="2.7890410958904108"/>
    <s v="PEUGEOT"/>
    <s v="FP"/>
    <s v="PEUG PAR"/>
    <x v="1"/>
    <s v="FOURGONNETTE"/>
    <s v="VU"/>
    <x v="1"/>
    <x v="1"/>
    <x v="2"/>
    <s v="CT"/>
    <s v="MSR-SMC"/>
    <m/>
    <x v="295"/>
    <n v="33990"/>
    <d v="2021-07-19T09:29:00"/>
    <n v="1015.5820235756386"/>
  </r>
  <r>
    <n v="1"/>
    <s v="FH-893-YB"/>
    <d v="2019-07-17T00:00:00"/>
    <n v="2.7890410958904108"/>
    <s v="PEUGEOT"/>
    <s v="FP"/>
    <s v="PEUG PAR"/>
    <x v="1"/>
    <s v="FOURGONNETTE"/>
    <s v="VU"/>
    <x v="1"/>
    <x v="1"/>
    <x v="2"/>
    <s v="CT"/>
    <s v="MSR-SMC"/>
    <m/>
    <x v="296"/>
    <n v="16154"/>
    <d v="2022-03-30T04:37:00"/>
    <n v="482.66290111329408"/>
  </r>
  <r>
    <n v="1"/>
    <s v="FH-844-DE"/>
    <d v="2019-06-20T00:00:00"/>
    <n v="2.8630136986301369"/>
    <s v="RENAULT"/>
    <s v="VPP"/>
    <s v="ZOE"/>
    <x v="0"/>
    <s v="BERLINE"/>
    <s v="VP"/>
    <x v="3"/>
    <x v="2"/>
    <x v="4"/>
    <s v="THIAIS"/>
    <s v="DIR-EXP"/>
    <s v="CSE4"/>
    <x v="297"/>
    <n v="18711"/>
    <d v="2022-04-26T08:04:00"/>
    <n v="544.61842105263167"/>
  </r>
  <r>
    <n v="1"/>
    <s v="FH-722-VS"/>
    <d v="2019-07-12T00:00:00"/>
    <n v="2.8027397260273972"/>
    <s v="RENAULT"/>
    <s v="FP"/>
    <s v="RENA KAN ZE"/>
    <x v="1"/>
    <s v="FOURGONNETTE"/>
    <s v="VU"/>
    <x v="3"/>
    <x v="2"/>
    <x v="2"/>
    <s v="TDE/EMHT"/>
    <m/>
    <m/>
    <x v="298"/>
    <n v="48030"/>
    <d v="2022-03-21T11:10:00"/>
    <n v="1428.0669599217986"/>
  </r>
  <r>
    <n v="1"/>
    <s v="FH-720-GW"/>
    <d v="2018-02-27T00:00:00"/>
    <n v="4.1726027397260275"/>
    <s v="PEUGEOT"/>
    <s v="FP"/>
    <s v="PEUG PAR"/>
    <x v="1"/>
    <s v="FOURGONNETTE"/>
    <s v="VU"/>
    <x v="1"/>
    <x v="1"/>
    <x v="2"/>
    <s v="ISE"/>
    <m/>
    <m/>
    <x v="299"/>
    <n v="35603"/>
    <d v="2022-03-28T08:51:00"/>
    <n v="711.04700153206386"/>
  </r>
  <r>
    <n v="1"/>
    <s v="FH-716-VB"/>
    <d v="2019-07-11T00:00:00"/>
    <n v="2.8054794520547945"/>
    <s v="RENAULT"/>
    <s v="FP"/>
    <s v="RENA KAN ZE"/>
    <x v="1"/>
    <s v="FOURGONNETTE"/>
    <s v="VU"/>
    <x v="3"/>
    <x v="2"/>
    <x v="3"/>
    <s v="Maintenance courante"/>
    <s v="EEM"/>
    <s v="CHNS"/>
    <x v="120"/>
    <n v="17581"/>
    <d v="2022-02-22T08:16:00"/>
    <n v="522.22208658854163"/>
  </r>
  <r>
    <n v="1"/>
    <s v="FH-714-SP"/>
    <d v="2019-07-09T00:00:00"/>
    <n v="2.8109589041095893"/>
    <s v="RENAULT"/>
    <s v="FP"/>
    <s v="RENA KAN ZE"/>
    <x v="1"/>
    <s v="FOURGONNETTE"/>
    <s v="VU"/>
    <x v="3"/>
    <x v="2"/>
    <x v="3"/>
    <s v="Maintenance courante"/>
    <s v="EEM"/>
    <s v="CHZY CLIM"/>
    <x v="300"/>
    <n v="6162"/>
    <d v="2021-01-26T07:41:00"/>
    <n v="182.67787524366472"/>
  </r>
  <r>
    <n v="1"/>
    <s v="FH-682-SP"/>
    <d v="2019-07-09T00:00:00"/>
    <n v="2.8109589041095893"/>
    <s v="IVEC"/>
    <s v="PLGS"/>
    <s v="STRALIS"/>
    <x v="2"/>
    <s v="CAMION PORTEUR"/>
    <s v="VU"/>
    <x v="2"/>
    <x v="0"/>
    <x v="5"/>
    <s v="LDT"/>
    <s v="TRANSPORT"/>
    <s v="ORNANO"/>
    <x v="301"/>
    <n v="158472"/>
    <d v="2022-04-05T04:31:00"/>
    <n v="4698.0409356725149"/>
  </r>
  <r>
    <n v="1"/>
    <s v="FH-664-SP"/>
    <d v="2019-07-09T00:00:00"/>
    <n v="2.8109589041095893"/>
    <s v="RENAULT"/>
    <s v="FP"/>
    <s v="RENA KAN ZE"/>
    <x v="1"/>
    <s v="FOURGONNETTE"/>
    <s v="VU"/>
    <x v="3"/>
    <x v="2"/>
    <x v="5"/>
    <s v="LDT"/>
    <s v="TRANSPORT"/>
    <s v="ORNANO"/>
    <x v="302"/>
    <n v="29195"/>
    <d v="2022-02-02T09:51:00"/>
    <n v="865.51128979857049"/>
  </r>
  <r>
    <n v="1"/>
    <s v="FH-659-SP"/>
    <d v="2019-07-04T00:00:00"/>
    <n v="2.8246575342465752"/>
    <s v="RENAULT"/>
    <s v="FP"/>
    <s v="RENA KAN ZE"/>
    <x v="1"/>
    <s v="FOURGONNETTE"/>
    <s v="VU"/>
    <x v="3"/>
    <x v="2"/>
    <x v="3"/>
    <s v="Maintenance patrimoniale et travaux"/>
    <s v="TSM"/>
    <s v="CHZY"/>
    <x v="39"/>
    <n v="6468"/>
    <d v="2021-09-15T13:54:00"/>
    <n v="190.81959262851603"/>
  </r>
  <r>
    <n v="1"/>
    <s v="FH-543-XH"/>
    <d v="2019-07-16T00:00:00"/>
    <n v="2.7917808219178082"/>
    <s v="RENAULT"/>
    <s v="FP"/>
    <s v="RENA KAN ZE"/>
    <x v="1"/>
    <s v="FOURGONNETTE"/>
    <s v="VU"/>
    <x v="3"/>
    <x v="2"/>
    <x v="3"/>
    <s v="Maintenance courante"/>
    <s v="BNE"/>
    <s v="CHZY"/>
    <x v="303"/>
    <n v="13149"/>
    <d v="2021-09-09T10:13:00"/>
    <n v="392.4914131501472"/>
  </r>
  <r>
    <n v="1"/>
    <s v="FH-517-XH"/>
    <d v="2019-07-16T00:00:00"/>
    <n v="2.7917808219178082"/>
    <s v="RENAULT"/>
    <s v="FP"/>
    <s v="RENA KAN ZE"/>
    <x v="1"/>
    <s v="FOURGONNETTE"/>
    <s v="VU"/>
    <x v="3"/>
    <x v="2"/>
    <x v="3"/>
    <s v="Maintenance courante"/>
    <s v="EEM"/>
    <s v="CHZY CLIM"/>
    <x v="304"/>
    <n v="3784"/>
    <d v="2021-02-11T07:40:00"/>
    <n v="112.95060516846581"/>
  </r>
  <r>
    <n v="1"/>
    <s v="FH-500-KY"/>
    <d v="2019-06-28T00:00:00"/>
    <n v="2.8410958904109589"/>
    <s v="PEUGEOT"/>
    <s v="VPM2"/>
    <s v="PEUG 5008"/>
    <x v="0"/>
    <s v="BERLINE"/>
    <s v="VP"/>
    <x v="0"/>
    <x v="0"/>
    <x v="4"/>
    <s v="AC"/>
    <s v="MVA"/>
    <s v="POOL MICHELET"/>
    <x v="305"/>
    <n v="47001"/>
    <d v="2022-04-15T08:19:00"/>
    <n v="1378.6053519768564"/>
  </r>
  <r>
    <n v="1"/>
    <s v="FH-490-XH"/>
    <d v="2019-07-16T00:00:00"/>
    <n v="2.7917808219178082"/>
    <s v="RENAULT"/>
    <s v="FP"/>
    <s v="RENA KAN ZE"/>
    <x v="1"/>
    <s v="FOURGONNETTE"/>
    <s v="VU"/>
    <x v="3"/>
    <x v="2"/>
    <x v="3"/>
    <s v="Maintenance courante"/>
    <s v="EEM"/>
    <s v="CHOISY EMB"/>
    <x v="306"/>
    <n v="4990"/>
    <d v="2022-03-02T09:16:00"/>
    <n v="148.94913313706246"/>
  </r>
  <r>
    <n v="1"/>
    <s v="FH-412-XH"/>
    <d v="2019-07-16T00:00:00"/>
    <n v="2.7917808219178082"/>
    <s v="RENAULT"/>
    <s v="FP"/>
    <s v="RENA KAN ZE"/>
    <x v="1"/>
    <s v="FOURGONNETTE"/>
    <s v="VU"/>
    <x v="3"/>
    <x v="2"/>
    <x v="3"/>
    <s v="Maintenance courante"/>
    <s v="EEM"/>
    <s v="CHZY CLIM"/>
    <x v="307"/>
    <n v="16580"/>
    <d v="2022-02-21T16:09:00"/>
    <n v="494.90513575400718"/>
  </r>
  <r>
    <n v="1"/>
    <s v="FH-402-XH"/>
    <d v="2019-07-16T00:00:00"/>
    <n v="2.7917808219178082"/>
    <s v="RENAULT"/>
    <s v="FP"/>
    <s v="RENA KAN ZE"/>
    <x v="1"/>
    <s v="FOURGONNETTE"/>
    <s v="VU"/>
    <x v="3"/>
    <x v="2"/>
    <x v="3"/>
    <s v="Maintenance courante"/>
    <s v="EEM"/>
    <s v="CHZY CLIM"/>
    <x v="308"/>
    <n v="6764"/>
    <d v="2021-01-25T07:26:00"/>
    <n v="201.90219169120053"/>
  </r>
  <r>
    <n v="1"/>
    <s v="FH-394-XH"/>
    <d v="2019-07-16T00:00:00"/>
    <n v="2.7917808219178082"/>
    <s v="RENAULT"/>
    <s v="VPP"/>
    <s v="ZOE"/>
    <x v="0"/>
    <s v="BERLINE"/>
    <s v="VP"/>
    <x v="3"/>
    <x v="2"/>
    <x v="4"/>
    <s v="CSM"/>
    <s v="DIR-EXP"/>
    <s v="ST MAUR"/>
    <x v="309"/>
    <n v="23763"/>
    <d v="2022-04-25T10:44:00"/>
    <n v="709.31427870461232"/>
  </r>
  <r>
    <n v="1"/>
    <s v="FH-337-PL"/>
    <d v="2019-07-03T00:00:00"/>
    <n v="2.8273972602739725"/>
    <s v="RENAULT"/>
    <s v="FG"/>
    <s v="MAX"/>
    <x v="1"/>
    <s v="FOURGON &lt; 3,5T"/>
    <s v="VU"/>
    <x v="1"/>
    <x v="1"/>
    <x v="2"/>
    <s v="TDE/EMHT"/>
    <s v="EMI"/>
    <s v="GP"/>
    <x v="310"/>
    <n v="19552"/>
    <d v="2022-04-25T09:36:00"/>
    <n v="576.26614987080109"/>
  </r>
  <r>
    <n v="1"/>
    <s v="FH-303-XH"/>
    <d v="2019-07-16T00:00:00"/>
    <n v="2.7917808219178082"/>
    <s v="RENAULT"/>
    <s v="FP"/>
    <s v="RENA KAN ZE"/>
    <x v="1"/>
    <s v="FOURGONNETTE"/>
    <s v="VU"/>
    <x v="3"/>
    <x v="2"/>
    <x v="3"/>
    <s v="Maintenance courante"/>
    <s v="EEM"/>
    <s v="CHZY CLIM"/>
    <x v="311"/>
    <n v="10372"/>
    <d v="2022-01-11T10:45:00"/>
    <n v="309.59928034020282"/>
  </r>
  <r>
    <n v="1"/>
    <s v="FH-242-QK"/>
    <d v="2019-07-04T00:00:00"/>
    <n v="2.8246575342465752"/>
    <s v="RENAULT"/>
    <s v="FP"/>
    <s v="RENA KAN ZE"/>
    <x v="1"/>
    <s v="FOURGONNETTE"/>
    <s v="VU"/>
    <x v="3"/>
    <x v="2"/>
    <x v="3"/>
    <s v="Maintenance courante"/>
    <s v="EEM"/>
    <s v="CHZY CLIM"/>
    <x v="45"/>
    <n v="616"/>
    <d v="2019-11-25T07:41:00"/>
    <n v="18.173294536049145"/>
  </r>
  <r>
    <n v="1"/>
    <s v="FH-226-QK"/>
    <d v="2019-07-04T00:00:00"/>
    <n v="2.8246575342465752"/>
    <s v="RENAULT"/>
    <s v="FP"/>
    <s v="RENA KAN ZE"/>
    <x v="1"/>
    <s v="FOURGONNETTE"/>
    <s v="VU"/>
    <x v="3"/>
    <x v="2"/>
    <x v="3"/>
    <s v="Maintenance courante"/>
    <s v="EEM"/>
    <s v="CHZY EMB"/>
    <x v="312"/>
    <n v="5229"/>
    <d v="2021-01-07T12:29:00"/>
    <n v="154.26648884578083"/>
  </r>
  <r>
    <n v="1"/>
    <s v="FH-222-QK"/>
    <d v="2019-07-04T00:00:00"/>
    <n v="2.8246575342465752"/>
    <s v="RENAULT"/>
    <s v="FP"/>
    <s v="RENA KAN ZE"/>
    <x v="1"/>
    <s v="FOURGONNETTE"/>
    <s v="VU"/>
    <x v="3"/>
    <x v="2"/>
    <x v="3"/>
    <s v="Maintenance courante"/>
    <s v="EEM"/>
    <s v="CHZY CLIM"/>
    <x v="313"/>
    <n v="13196"/>
    <d v="2021-11-16T09:54:00"/>
    <n v="389.30973165211776"/>
  </r>
  <r>
    <n v="1"/>
    <s v="FH-210-QK"/>
    <d v="2019-07-04T00:00:00"/>
    <n v="2.8246575342465752"/>
    <s v="RENAULT"/>
    <s v="FP"/>
    <s v="RENA KAN ZE"/>
    <x v="1"/>
    <s v="FOURGONNETTE"/>
    <s v="VU"/>
    <x v="3"/>
    <x v="2"/>
    <x v="2"/>
    <s v="TDE/EMHT"/>
    <s v="EPI-DENFERT"/>
    <m/>
    <x v="314"/>
    <n v="34019"/>
    <d v="2022-04-26T09:18:00"/>
    <n v="1003.631991593922"/>
  </r>
  <r>
    <n v="1"/>
    <s v="FH-175-BP"/>
    <d v="2019-06-19T00:00:00"/>
    <n v="2.8657534246575342"/>
    <s v="PEUGEOT"/>
    <s v="FG"/>
    <s v="PEUG BOX"/>
    <x v="1"/>
    <s v="FOURGON &lt; 3,5T"/>
    <s v="VU"/>
    <x v="1"/>
    <x v="1"/>
    <x v="3"/>
    <s v="Maintenance courante"/>
    <s v="BGC"/>
    <s v="CHZY"/>
    <x v="315"/>
    <n v="27559"/>
    <d v="2022-04-15T11:29:00"/>
    <n v="801.38902166985338"/>
  </r>
  <r>
    <n v="1"/>
    <s v="FH-172-TJ"/>
    <d v="2019-07-10T00:00:00"/>
    <n v="2.8082191780821919"/>
    <s v="CITR"/>
    <s v="VPM2"/>
    <s v="CITR JPY"/>
    <x v="0"/>
    <s v="BREAK"/>
    <s v="VP"/>
    <x v="1"/>
    <x v="1"/>
    <x v="4"/>
    <s v="SRG"/>
    <s v="DIR-EXP"/>
    <s v="MALAKOFF"/>
    <x v="316"/>
    <n v="5200"/>
    <d v="2022-04-04T21:44:00"/>
    <n v="154.3089430894309"/>
  </r>
  <r>
    <n v="1"/>
    <s v="FH-159-BP"/>
    <d v="2019-06-19T00:00:00"/>
    <n v="2.8657534246575342"/>
    <s v="PEUGEOT"/>
    <s v="FG"/>
    <s v="PEUG BOX"/>
    <x v="1"/>
    <s v="FOURGON &lt; 3,5T"/>
    <s v="VU"/>
    <x v="1"/>
    <x v="1"/>
    <x v="3"/>
    <s v="Maintenance courante"/>
    <s v="BGC"/>
    <s v="CHZY"/>
    <x v="317"/>
    <n v="44289"/>
    <d v="2022-04-14T23:36:00"/>
    <n v="1287.8812141491396"/>
  </r>
  <r>
    <n v="1"/>
    <s v="FH-125-TJ"/>
    <d v="2019-07-10T00:00:00"/>
    <n v="2.8082191780821919"/>
    <s v="CITR"/>
    <s v="VPM2"/>
    <s v="CITR JPY"/>
    <x v="0"/>
    <s v="BREAK"/>
    <s v="VP"/>
    <x v="1"/>
    <x v="1"/>
    <x v="1"/>
    <s v="SRM"/>
    <s v="POLICE"/>
    <m/>
    <x v="318"/>
    <n v="84082"/>
    <d v="2021-12-02T00:00:00"/>
    <n v="2495.1162601626015"/>
  </r>
  <r>
    <n v="1"/>
    <s v="FH-123-TJ"/>
    <d v="2019-07-10T00:00:00"/>
    <n v="2.8082191780821919"/>
    <s v="CITR"/>
    <s v="VPM2"/>
    <s v="CITR JPY"/>
    <x v="0"/>
    <s v="BREAK"/>
    <s v="VP"/>
    <x v="1"/>
    <x v="1"/>
    <x v="4"/>
    <s v="PARIS-EST"/>
    <s v="DIR-EXP"/>
    <m/>
    <x v="319"/>
    <n v="12192"/>
    <d v="2022-03-14T13:21:00"/>
    <n v="361.79512195121947"/>
  </r>
  <r>
    <n v="1"/>
    <s v="FG-979-HQ"/>
    <d v="2019-05-22T00:00:00"/>
    <n v="2.9424657534246577"/>
    <s v="IVEC"/>
    <s v="FG"/>
    <s v="IVEC DAI"/>
    <x v="1"/>
    <s v="FOURGON &lt; 3,5T"/>
    <s v="VU"/>
    <x v="2"/>
    <x v="0"/>
    <x v="4"/>
    <s v="AC"/>
    <s v="MR"/>
    <s v="MAINT-TRAVAUX"/>
    <x v="320"/>
    <n v="7420"/>
    <d v="2022-03-31T16:35:00"/>
    <n v="210.14121663563006"/>
  </r>
  <r>
    <n v="1"/>
    <s v="FG-933-NJ"/>
    <d v="2019-05-28T00:00:00"/>
    <n v="2.9260273972602739"/>
    <s v="RENAULT"/>
    <s v="FP"/>
    <s v="RENA KAN ZE"/>
    <x v="1"/>
    <s v="FOURGONNETTE"/>
    <s v="VU"/>
    <x v="3"/>
    <x v="2"/>
    <x v="2"/>
    <s v="TDE/EMHT"/>
    <s v="M2N"/>
    <s v="LABO/COMMANDE"/>
    <x v="321"/>
    <n v="14110"/>
    <d v="2021-10-26T00:00:00"/>
    <n v="401.85315230961299"/>
  </r>
  <r>
    <n v="1"/>
    <s v="FG-903-QX"/>
    <d v="2019-05-31T00:00:00"/>
    <n v="2.9178082191780823"/>
    <s v="RENAULT"/>
    <s v="VPP"/>
    <s v="ZOE"/>
    <x v="0"/>
    <s v="BERLINE"/>
    <s v="VP"/>
    <x v="3"/>
    <x v="2"/>
    <x v="10"/>
    <s v="PL14"/>
    <m/>
    <m/>
    <x v="322"/>
    <n v="5353"/>
    <d v="2020-09-04T00:00:00"/>
    <n v="152.88302034428796"/>
  </r>
  <r>
    <n v="1"/>
    <s v="FG-856-SW"/>
    <d v="2019-06-05T00:00:00"/>
    <n v="2.904109589041096"/>
    <s v="CITR"/>
    <s v="VPP"/>
    <s v="C3 3èmeG"/>
    <x v="0"/>
    <s v="BERLINE"/>
    <s v="VP"/>
    <x v="0"/>
    <x v="0"/>
    <x v="1"/>
    <s v="DIR"/>
    <s v="ADJOINT DUO RESEAUX"/>
    <m/>
    <x v="323"/>
    <n v="20806"/>
    <d v="2022-04-06T08:39:00"/>
    <n v="597.02751572327031"/>
  </r>
  <r>
    <n v="1"/>
    <s v="FG-238-DK"/>
    <d v="2019-05-14T00:00:00"/>
    <n v="2.9643835616438357"/>
    <s v="PEUGEOT"/>
    <s v="FG"/>
    <s v="PEUG BOX"/>
    <x v="1"/>
    <s v="FOURGON &lt; 3,5T"/>
    <s v="VU"/>
    <x v="1"/>
    <x v="1"/>
    <x v="4"/>
    <s v="AC"/>
    <s v="MEI"/>
    <m/>
    <x v="324"/>
    <n v="25158"/>
    <d v="2022-04-01T13:41:00"/>
    <n v="707.2296672828096"/>
  </r>
  <r>
    <n v="1"/>
    <s v="FG-234-DK"/>
    <d v="2019-05-14T00:00:00"/>
    <n v="2.9643835616438357"/>
    <s v="PEUGEOT"/>
    <s v="FP"/>
    <s v="PEUG PAR"/>
    <x v="1"/>
    <s v="FOURGONNETTE"/>
    <s v="VU"/>
    <x v="1"/>
    <x v="1"/>
    <x v="3"/>
    <s v="Maintenance courante"/>
    <s v="PM"/>
    <s v="LADE"/>
    <x v="325"/>
    <n v="23783"/>
    <d v="2022-04-05T05:52:00"/>
    <n v="668.57632470733211"/>
  </r>
  <r>
    <n v="1"/>
    <s v="FG-232-DK"/>
    <d v="2019-05-14T00:00:00"/>
    <n v="2.9643835616438357"/>
    <s v="PEUGEOT"/>
    <s v="FG"/>
    <s v="PEUG BOX"/>
    <x v="1"/>
    <s v="FOURGON &lt; 3,5T"/>
    <s v="VU"/>
    <x v="1"/>
    <x v="1"/>
    <x v="2"/>
    <s v="VOIE"/>
    <s v="MET"/>
    <m/>
    <x v="326"/>
    <n v="17890"/>
    <d v="2021-12-28T03:45:00"/>
    <n v="502.91512630930373"/>
  </r>
  <r>
    <n v="1"/>
    <s v="FG-201-DK"/>
    <d v="2019-05-14T00:00:00"/>
    <n v="2.9643835616438357"/>
    <s v="RENAULT"/>
    <s v="VPP"/>
    <s v="ZOE"/>
    <x v="0"/>
    <s v="BERLINE"/>
    <s v="VP"/>
    <x v="3"/>
    <x v="2"/>
    <x v="3"/>
    <s v="Maintenance patrimoniale et travaux"/>
    <s v="TSM"/>
    <s v="CHZY"/>
    <x v="327"/>
    <n v="20021"/>
    <d v="2021-09-13T08:39:00"/>
    <n v="562.8207794208256"/>
  </r>
  <r>
    <n v="1"/>
    <s v="FG-139-DK"/>
    <d v="2019-05-14T00:00:00"/>
    <n v="2.9643835616438357"/>
    <s v="PEUGEOT"/>
    <s v="FP"/>
    <s v="PEUG PAR"/>
    <x v="1"/>
    <s v="FOURGONNETTE"/>
    <s v="VU"/>
    <x v="1"/>
    <x v="1"/>
    <x v="3"/>
    <s v="Maintenance courante"/>
    <s v="PM"/>
    <s v="LADE"/>
    <x v="328"/>
    <n v="33613"/>
    <d v="2021-12-15T12:41:00"/>
    <n v="944.91258471965489"/>
  </r>
  <r>
    <n v="1"/>
    <s v="FG-128-DK"/>
    <d v="2019-05-14T00:00:00"/>
    <n v="2.9643835616438357"/>
    <s v="PEUGEOT"/>
    <s v="FP"/>
    <s v="PEUG PAR"/>
    <x v="1"/>
    <s v="FOURGONNETTE"/>
    <s v="VU"/>
    <x v="1"/>
    <x v="1"/>
    <x v="3"/>
    <s v="Maintenance courante"/>
    <s v="PM"/>
    <s v="LADE"/>
    <x v="172"/>
    <n v="11064"/>
    <d v="2022-03-09T07:58:00"/>
    <n v="311.02587800369685"/>
  </r>
  <r>
    <n v="1"/>
    <s v="FF-874-RM"/>
    <d v="2019-04-24T00:00:00"/>
    <n v="3.0191780821917806"/>
    <s v="PEUGEOT"/>
    <s v="FP"/>
    <s v="PEUG PAR"/>
    <x v="1"/>
    <s v="FOURGONNETTE"/>
    <s v="VU"/>
    <x v="1"/>
    <x v="1"/>
    <x v="3"/>
    <s v="Maintenance courante"/>
    <s v="EEM"/>
    <s v="AUBER"/>
    <x v="329"/>
    <n v="22666"/>
    <d v="2022-04-01T15:01:00"/>
    <n v="625.61176648517846"/>
  </r>
  <r>
    <n v="1"/>
    <s v="FF-843-RM"/>
    <d v="2019-04-24T00:00:00"/>
    <n v="3.0191780821917806"/>
    <s v="PEUGEOT"/>
    <s v="FP"/>
    <s v="PEUG PAR"/>
    <x v="1"/>
    <s v="FOURGONNETTE"/>
    <s v="VU"/>
    <x v="1"/>
    <x v="1"/>
    <x v="3"/>
    <s v="Maintenance patrimoniale et travaux"/>
    <s v="SDAC"/>
    <s v="ASC"/>
    <x v="330"/>
    <n v="50300"/>
    <d v="2022-03-29T21:42:00"/>
    <n v="1388.3469449485785"/>
  </r>
  <r>
    <n v="1"/>
    <s v="FF-837-RM"/>
    <d v="2019-04-24T00:00:00"/>
    <n v="3.0191780821917806"/>
    <s v="PEUGEOT"/>
    <s v="FP"/>
    <s v="PEUG PAR"/>
    <x v="1"/>
    <s v="FOURGONNETTE"/>
    <s v="VU"/>
    <x v="1"/>
    <x v="1"/>
    <x v="3"/>
    <s v="Maintenance courante"/>
    <s v="BGC"/>
    <s v="STAG"/>
    <x v="331"/>
    <n v="54965"/>
    <d v="2022-04-04T05:44:00"/>
    <n v="1517.1071536600123"/>
  </r>
  <r>
    <n v="1"/>
    <s v="FF-822-RM"/>
    <d v="2019-04-24T00:00:00"/>
    <n v="3.0191780821917806"/>
    <s v="PEUGEOT"/>
    <s v="FP"/>
    <s v="PEUG PAR"/>
    <x v="1"/>
    <s v="FOURGONNETTE"/>
    <s v="VU"/>
    <x v="1"/>
    <x v="1"/>
    <x v="3"/>
    <s v="Maintenance courante"/>
    <s v="EM"/>
    <s v="LADE"/>
    <x v="332"/>
    <n v="29469"/>
    <d v="2022-04-06T03:07:00"/>
    <n v="813.38362068965523"/>
  </r>
  <r>
    <n v="1"/>
    <s v="FF-814-RM"/>
    <d v="2019-04-24T00:00:00"/>
    <n v="3.0191780821917806"/>
    <s v="PEUGEOT"/>
    <s v="FP"/>
    <s v="PEUG EXP 4"/>
    <x v="1"/>
    <s v="FOURGONNETTE"/>
    <s v="VU"/>
    <x v="1"/>
    <x v="1"/>
    <x v="2"/>
    <s v="VOIE"/>
    <s v="MO"/>
    <s v="MET-NUIT"/>
    <x v="333"/>
    <n v="22461"/>
    <d v="2022-03-02T01:25:00"/>
    <n v="619.95349364791298"/>
  </r>
  <r>
    <n v="1"/>
    <s v="FF-787-TE"/>
    <d v="2019-04-26T00:00:00"/>
    <n v="3.0136986301369864"/>
    <s v="RENAULT"/>
    <s v="FP"/>
    <s v="RENA KAN ZE"/>
    <x v="1"/>
    <s v="FOURGONNETTE"/>
    <s v="VU"/>
    <x v="3"/>
    <x v="2"/>
    <x v="4"/>
    <s v="DFSO"/>
    <s v="DIR-EXP"/>
    <s v="CHARLEBOURG"/>
    <x v="334"/>
    <n v="5754"/>
    <d v="2021-11-29T08:50:00"/>
    <n v="159.10681818181817"/>
  </r>
  <r>
    <n v="1"/>
    <s v="FF-783-TE"/>
    <d v="2019-04-26T00:00:00"/>
    <n v="3.0136986301369864"/>
    <s v="RENAULT"/>
    <s v="FP"/>
    <s v="RENA KAN ZE"/>
    <x v="1"/>
    <s v="FOURGONNETTE"/>
    <s v="VU"/>
    <x v="3"/>
    <x v="2"/>
    <x v="4"/>
    <s v="PARIS-EST"/>
    <s v="DIR-EXP"/>
    <m/>
    <x v="10"/>
    <n v="5793"/>
    <d v="2021-07-29T07:09:00"/>
    <n v="160.18522727272727"/>
  </r>
  <r>
    <n v="1"/>
    <s v="FF-722-TE"/>
    <d v="2019-04-26T00:00:00"/>
    <n v="3.0136986301369864"/>
    <s v="RENAULT"/>
    <s v="FP"/>
    <s v="RENA KAN ZE"/>
    <x v="1"/>
    <s v="FOURGONNETTE"/>
    <s v="VU"/>
    <x v="3"/>
    <x v="2"/>
    <x v="4"/>
    <s v="AC"/>
    <s v="MVA"/>
    <s v="RELAIS ACCUEIL"/>
    <x v="335"/>
    <n v="6396"/>
    <d v="2022-04-04T16:28:00"/>
    <n v="176.8590909090909"/>
  </r>
  <r>
    <n v="1"/>
    <s v="FF-719-DT"/>
    <d v="2019-04-02T00:00:00"/>
    <n v="3.0794520547945203"/>
    <s v="RENAULT"/>
    <s v="VPP"/>
    <s v="ZOE"/>
    <x v="0"/>
    <s v="BERLINE"/>
    <s v="VP"/>
    <x v="3"/>
    <x v="2"/>
    <x v="4"/>
    <s v="THIAIS"/>
    <s v="DIR-EXP"/>
    <m/>
    <x v="336"/>
    <n v="16132"/>
    <d v="2021-08-09T13:06:00"/>
    <n v="436.54952550415192"/>
  </r>
  <r>
    <n v="1"/>
    <s v="FF-705-TE"/>
    <d v="2019-04-26T00:00:00"/>
    <n v="3.0136986301369864"/>
    <s v="RENAULT"/>
    <s v="FP"/>
    <s v="RENA KAN ZE"/>
    <x v="1"/>
    <s v="FOURGONNETTE"/>
    <s v="VU"/>
    <x v="3"/>
    <x v="2"/>
    <x v="4"/>
    <s v="AC"/>
    <s v="MVA"/>
    <s v="RELAIS ACCUEIL"/>
    <x v="337"/>
    <n v="6237"/>
    <d v="2021-03-08T00:44:00"/>
    <n v="172.46249999999998"/>
  </r>
  <r>
    <n v="1"/>
    <s v="FF-692-TE"/>
    <d v="2019-04-26T00:00:00"/>
    <n v="3.0136986301369864"/>
    <s v="RENAULT"/>
    <s v="FP"/>
    <s v="RENA KAN ZE"/>
    <x v="1"/>
    <s v="FOURGONNETTE"/>
    <s v="VU"/>
    <x v="3"/>
    <x v="2"/>
    <x v="4"/>
    <s v="AC"/>
    <s v="MVA"/>
    <s v="RELAIS ACCUEIL"/>
    <x v="338"/>
    <n v="13537"/>
    <d v="2020-05-13T06:13:00"/>
    <n v="374.3185606060606"/>
  </r>
  <r>
    <n v="1"/>
    <s v="FF-679-TE"/>
    <d v="2019-04-26T00:00:00"/>
    <n v="3.0136986301369864"/>
    <s v="RENAULT"/>
    <s v="FP"/>
    <s v="RENA KAN ZE"/>
    <x v="1"/>
    <s v="FOURGONNETTE"/>
    <s v="VU"/>
    <x v="3"/>
    <x v="2"/>
    <x v="4"/>
    <s v="PVNS"/>
    <s v="DIR-EXP"/>
    <m/>
    <x v="334"/>
    <n v="6693"/>
    <d v="2021-05-24T08:48:00"/>
    <n v="185.0715909090909"/>
  </r>
  <r>
    <n v="1"/>
    <s v="FF-674-TE"/>
    <d v="2019-04-26T00:00:00"/>
    <n v="3.0136986301369864"/>
    <s v="RENAULT"/>
    <s v="FP"/>
    <s v="RENA KAN ZE"/>
    <x v="1"/>
    <s v="FOURGONNETTE"/>
    <s v="VU"/>
    <x v="3"/>
    <x v="2"/>
    <x v="4"/>
    <s v="THIAIS"/>
    <s v="DIR-EXP"/>
    <m/>
    <x v="339"/>
    <n v="6723"/>
    <d v="2021-11-30T07:08:00"/>
    <n v="185.90113636363634"/>
  </r>
  <r>
    <n v="1"/>
    <s v="FF-665-ML"/>
    <d v="2019-04-17T00:00:00"/>
    <n v="3.0383561643835617"/>
    <s v="TRAX"/>
    <s v="REMS"/>
    <m/>
    <x v="3"/>
    <s v="SEMI-REMORQUE"/>
    <s v="VU"/>
    <x v="5"/>
    <x v="3"/>
    <x v="4"/>
    <s v="AC"/>
    <s v="DEPANNAGE"/>
    <s v="BASTILLE"/>
    <x v="46"/>
    <n v="16"/>
    <d v="2021-11-10T04:00:00"/>
    <n v="0.43883378418996088"/>
  </r>
  <r>
    <n v="1"/>
    <s v="FF-314-ET"/>
    <d v="2019-04-04T00:00:00"/>
    <n v="3.0739726027397261"/>
    <s v="PEUGEOT"/>
    <s v="VPP"/>
    <s v="PEUG 2008"/>
    <x v="0"/>
    <s v="BREAK"/>
    <s v="VP"/>
    <x v="0"/>
    <x v="0"/>
    <x v="7"/>
    <s v="L08"/>
    <s v="MAITRISE DU TERRITOIRE"/>
    <m/>
    <x v="340"/>
    <n v="9522"/>
    <d v="2022-02-08T11:08:00"/>
    <n v="258.13502673796791"/>
  </r>
  <r>
    <n v="1"/>
    <s v="FF-292-JF"/>
    <d v="2019-04-10T00:00:00"/>
    <n v="3.0575342465753423"/>
    <s v="PEUGEOT"/>
    <s v="FP"/>
    <s v="PEUG EXP 4"/>
    <x v="1"/>
    <s v="FOURGONNETTE"/>
    <s v="VU"/>
    <x v="1"/>
    <x v="1"/>
    <x v="7"/>
    <s v="L04"/>
    <s v="MAITRISE DU TERRITOIRE"/>
    <m/>
    <x v="140"/>
    <n v="13000"/>
    <d v="2022-04-08T03:19:00"/>
    <n v="354.31600955794505"/>
  </r>
  <r>
    <n v="1"/>
    <s v="FF-267-JF"/>
    <d v="2019-04-10T00:00:00"/>
    <n v="3.0575342465753423"/>
    <s v="PEUGEOT"/>
    <s v="FP"/>
    <s v="PEUG EXP 4"/>
    <x v="1"/>
    <s v="FOURGONNETTE"/>
    <s v="VU"/>
    <x v="1"/>
    <x v="1"/>
    <x v="7"/>
    <s v="L04"/>
    <s v="MAITRISE DU TERRITOIRE"/>
    <m/>
    <x v="341"/>
    <n v="18300"/>
    <d v="2022-04-07T03:03:00"/>
    <n v="498.76792114695343"/>
  </r>
  <r>
    <n v="1"/>
    <s v="FF-263-JF"/>
    <d v="2019-04-10T00:00:00"/>
    <n v="3.0575342465753423"/>
    <s v="PEUGEOT"/>
    <s v="FG"/>
    <s v="PEUG BOX"/>
    <x v="1"/>
    <s v="FOURGON &lt; 3,5T"/>
    <s v="VU"/>
    <x v="1"/>
    <x v="1"/>
    <x v="7"/>
    <s v="L14"/>
    <m/>
    <m/>
    <x v="342"/>
    <n v="9139"/>
    <d v="2022-04-06T23:44:00"/>
    <n v="249.08415471923536"/>
  </r>
  <r>
    <n v="1"/>
    <s v="FF-238-JF"/>
    <d v="2019-04-10T00:00:00"/>
    <n v="3.0575342465753423"/>
    <s v="PEUGEOT"/>
    <s v="FP"/>
    <s v="PEUG EXP 4"/>
    <x v="1"/>
    <s v="FOURGONNETTE"/>
    <s v="VU"/>
    <x v="1"/>
    <x v="1"/>
    <x v="2"/>
    <s v="VOIE"/>
    <s v="MO"/>
    <s v="MET- JOUR"/>
    <x v="343"/>
    <n v="16252"/>
    <d v="2022-03-17T08:07:00"/>
    <n v="442.94952210274789"/>
  </r>
  <r>
    <n v="1"/>
    <s v="FF-155-HL"/>
    <d v="2019-04-09T00:00:00"/>
    <n v="3.0602739726027397"/>
    <s v="RENAULT"/>
    <s v="VPP"/>
    <s v="ZOE"/>
    <x v="0"/>
    <s v="BERLINE"/>
    <s v="VP"/>
    <x v="3"/>
    <x v="2"/>
    <x v="12"/>
    <s v="TVV"/>
    <s v="VEX"/>
    <m/>
    <x v="344"/>
    <n v="15974"/>
    <d v="2021-12-29T09:07:00"/>
    <n v="434.98284094300209"/>
  </r>
  <r>
    <n v="1"/>
    <s v="FF-148-HL"/>
    <d v="2019-04-09T00:00:00"/>
    <n v="3.0602739726027397"/>
    <s v="RENAULT"/>
    <s v="VPP"/>
    <s v="ZOE"/>
    <x v="0"/>
    <s v="BERLINE"/>
    <s v="VP"/>
    <x v="3"/>
    <x v="2"/>
    <x v="3"/>
    <s v="Maintenance patrimoniale et travaux"/>
    <s v="TSM"/>
    <s v="CHZY"/>
    <x v="345"/>
    <n v="14980"/>
    <d v="2021-05-20T08:00:00"/>
    <n v="407.91554759773203"/>
  </r>
  <r>
    <n v="1"/>
    <s v="FF-140-HL"/>
    <d v="2019-04-09T00:00:00"/>
    <n v="3.0602739726027397"/>
    <s v="RENAULT"/>
    <s v="VPP"/>
    <s v="ZOE"/>
    <x v="0"/>
    <s v="BERLINE"/>
    <s v="VP"/>
    <x v="3"/>
    <x v="2"/>
    <x v="3"/>
    <s v="Maintenance patrimoniale et travaux"/>
    <s v="TSM"/>
    <s v="CHZY"/>
    <x v="346"/>
    <n v="18003"/>
    <d v="2022-02-21T08:00:00"/>
    <n v="490.23388540734112"/>
  </r>
  <r>
    <n v="1"/>
    <s v="FF-133-NE"/>
    <d v="2019-04-17T00:00:00"/>
    <n v="3.0383561643835617"/>
    <s v="CITR"/>
    <s v="VPP"/>
    <s v="C3 3èmeG"/>
    <x v="0"/>
    <s v="BERLINE"/>
    <s v="VP"/>
    <x v="0"/>
    <x v="0"/>
    <x v="1"/>
    <s v="SRM"/>
    <s v="POLICE"/>
    <m/>
    <x v="347"/>
    <n v="23771"/>
    <d v="2021-12-02T00:00:00"/>
    <n v="651.96986774872255"/>
  </r>
  <r>
    <n v="1"/>
    <s v="FF-132-HL"/>
    <d v="2019-04-09T00:00:00"/>
    <n v="3.0602739726027397"/>
    <s v="RENAULT"/>
    <s v="VPP"/>
    <s v="ZOE"/>
    <x v="0"/>
    <s v="BERLINE"/>
    <s v="VP"/>
    <x v="3"/>
    <x v="2"/>
    <x v="15"/>
    <s v="ADT91/94"/>
    <m/>
    <m/>
    <x v="348"/>
    <n v="6566"/>
    <d v="2021-11-08T07:40:00"/>
    <n v="178.79662787227693"/>
  </r>
  <r>
    <n v="1"/>
    <s v="FF-128-HL"/>
    <d v="2019-04-09T00:00:00"/>
    <n v="3.0602739726027397"/>
    <s v="RENAULT"/>
    <s v="VPP"/>
    <s v="ZOE"/>
    <x v="0"/>
    <s v="BERLINE"/>
    <s v="VP"/>
    <x v="3"/>
    <x v="2"/>
    <x v="12"/>
    <s v="TVV"/>
    <s v="VEX"/>
    <m/>
    <x v="349"/>
    <n v="35462"/>
    <d v="2022-04-21T14:36:00"/>
    <n v="965.65428230378996"/>
  </r>
  <r>
    <n v="1"/>
    <s v="FF-121-NE"/>
    <d v="2019-04-17T00:00:00"/>
    <n v="3.0383561643835617"/>
    <s v="CITR"/>
    <s v="VPP"/>
    <s v="C3 3èmeG"/>
    <x v="0"/>
    <s v="BERLINE"/>
    <s v="VP"/>
    <x v="0"/>
    <x v="0"/>
    <x v="15"/>
    <s v="ADT92/78"/>
    <m/>
    <m/>
    <x v="350"/>
    <n v="36786"/>
    <d v="2022-04-12T14:27:00"/>
    <n v="1008.9337240757438"/>
  </r>
  <r>
    <n v="1"/>
    <s v="FF-117-HL"/>
    <d v="2019-04-09T00:00:00"/>
    <n v="3.0602739726027397"/>
    <s v="RENAULT"/>
    <s v="VPP"/>
    <s v="ZOE"/>
    <x v="0"/>
    <s v="BERLINE"/>
    <s v="VP"/>
    <x v="3"/>
    <x v="2"/>
    <x v="4"/>
    <s v="PARIS-EST"/>
    <s v="DIR-EXP"/>
    <s v="LAGNY"/>
    <x v="69"/>
    <n v="10958"/>
    <d v="2022-02-07T10:51:00"/>
    <n v="298.39376305580424"/>
  </r>
  <r>
    <n v="1"/>
    <s v="FF-084-ET"/>
    <d v="2019-04-04T00:00:00"/>
    <n v="3.0739726027397261"/>
    <s v="PEUGEOT"/>
    <s v="VPP"/>
    <s v="PEUG 2008"/>
    <x v="0"/>
    <s v="BREAK"/>
    <s v="VP"/>
    <x v="0"/>
    <x v="0"/>
    <x v="9"/>
    <s v="TSI"/>
    <s v="DES"/>
    <m/>
    <x v="351"/>
    <n v="28902"/>
    <d v="2022-04-06T15:12:00"/>
    <n v="783.51381461675578"/>
  </r>
  <r>
    <n v="1"/>
    <s v="FE-974-PX"/>
    <d v="2019-03-15T00:00:00"/>
    <n v="3.128767123287671"/>
    <s v="CITR"/>
    <s v="VPP"/>
    <s v="CITR BER"/>
    <x v="0"/>
    <s v="BREAK"/>
    <s v="VP"/>
    <x v="0"/>
    <x v="0"/>
    <x v="1"/>
    <s v="SRM"/>
    <s v="KHBGR"/>
    <s v="MASSY"/>
    <x v="352"/>
    <n v="42890"/>
    <d v="2022-04-04T19:05:00"/>
    <n v="1142.3562463514304"/>
  </r>
  <r>
    <n v="1"/>
    <s v="FE-972-XN"/>
    <d v="2019-03-26T00:00:00"/>
    <n v="3.0986301369863014"/>
    <s v="RENAULT"/>
    <s v="FP"/>
    <s v="RENA KAN ZE"/>
    <x v="1"/>
    <s v="FOURGONNETTE"/>
    <s v="VU"/>
    <x v="3"/>
    <x v="2"/>
    <x v="4"/>
    <s v="RVN"/>
    <s v="DIR-EXP"/>
    <s v="PLEYEL"/>
    <x v="25"/>
    <n v="4820"/>
    <d v="2021-09-17T09:44:00"/>
    <n v="129.62717359269084"/>
  </r>
  <r>
    <n v="1"/>
    <s v="FE-969-PX"/>
    <d v="2019-03-15T00:00:00"/>
    <n v="3.128767123287671"/>
    <s v="CITR"/>
    <s v="VPP"/>
    <s v="CITR BER"/>
    <x v="0"/>
    <s v="BREAK"/>
    <s v="VP"/>
    <x v="0"/>
    <x v="0"/>
    <x v="1"/>
    <s v="SRM"/>
    <s v="KHLD"/>
    <s v="NANT"/>
    <x v="353"/>
    <n v="40840"/>
    <d v="2022-02-09T09:05:00"/>
    <n v="1087.7553998832459"/>
  </r>
  <r>
    <n v="1"/>
    <s v="FE-890-XN"/>
    <d v="2019-03-26T00:00:00"/>
    <n v="3.0986301369863014"/>
    <s v="RENAULT"/>
    <s v="FP"/>
    <s v="RENA KAN ZE"/>
    <x v="1"/>
    <s v="FOURGONNETTE"/>
    <s v="VU"/>
    <x v="3"/>
    <x v="2"/>
    <x v="4"/>
    <s v="FLANDRE"/>
    <s v="DIR-EXP"/>
    <m/>
    <x v="190"/>
    <n v="43796"/>
    <d v="2022-03-08T11:10:00"/>
    <n v="1177.8323017978191"/>
  </r>
  <r>
    <n v="1"/>
    <s v="FE-889-PX"/>
    <d v="2019-03-15T00:00:00"/>
    <n v="3.128767123287671"/>
    <s v="CITR"/>
    <s v="VPP"/>
    <s v="CITR BER"/>
    <x v="0"/>
    <s v="BREAK"/>
    <s v="VP"/>
    <x v="0"/>
    <x v="0"/>
    <x v="1"/>
    <s v="SRM"/>
    <s v="KHPA"/>
    <m/>
    <x v="354"/>
    <n v="42480"/>
    <d v="2022-04-14T08:54:00"/>
    <n v="1131.4360770577935"/>
  </r>
  <r>
    <n v="1"/>
    <s v="FE-877-WP"/>
    <d v="2019-03-26T00:00:00"/>
    <n v="3.0986301369863014"/>
    <m/>
    <s v="PLG+"/>
    <m/>
    <x v="2"/>
    <s v="CAMION RAIL/ROUTE"/>
    <s v="VU"/>
    <x v="1"/>
    <x v="1"/>
    <x v="11"/>
    <s v="MF67"/>
    <s v="RELEVAGE"/>
    <m/>
    <x v="355"/>
    <n v="2923"/>
    <d v="2022-03-21T06:45:00"/>
    <n v="78.610005894488651"/>
  </r>
  <r>
    <n v="1"/>
    <s v="FE-853-PX"/>
    <d v="2019-03-15T00:00:00"/>
    <n v="3.128767123287671"/>
    <s v="CITR"/>
    <s v="VPP"/>
    <s v="CITR BER"/>
    <x v="0"/>
    <s v="BREAK"/>
    <s v="VP"/>
    <x v="0"/>
    <x v="0"/>
    <x v="1"/>
    <s v="SRM"/>
    <s v="KHFO"/>
    <m/>
    <x v="356"/>
    <n v="28998"/>
    <d v="2022-04-08T23:12:00"/>
    <n v="772.34894921190903"/>
  </r>
  <r>
    <n v="1"/>
    <s v="FE-851-PX"/>
    <d v="2019-03-15T00:00:00"/>
    <n v="3.128767123287671"/>
    <s v="CITR"/>
    <s v="VPP"/>
    <s v="CITR BER"/>
    <x v="0"/>
    <s v="BREAK"/>
    <s v="VP"/>
    <x v="0"/>
    <x v="0"/>
    <x v="1"/>
    <s v="SRM"/>
    <s v="KHPA"/>
    <m/>
    <x v="357"/>
    <n v="38238"/>
    <d v="2022-04-13T07:25:00"/>
    <n v="1018.4522767075308"/>
  </r>
  <r>
    <n v="1"/>
    <s v="FE-841-PX"/>
    <d v="2019-03-15T00:00:00"/>
    <n v="3.128767123287671"/>
    <s v="CITR"/>
    <s v="VPM2"/>
    <s v="SPACETOURER"/>
    <x v="0"/>
    <s v="BREAK"/>
    <s v="VP"/>
    <x v="1"/>
    <x v="1"/>
    <x v="4"/>
    <s v="BELL"/>
    <s v="DIR-EXP"/>
    <m/>
    <x v="358"/>
    <n v="24624"/>
    <d v="2022-04-04T01:42:00"/>
    <n v="655.84938704028025"/>
  </r>
  <r>
    <n v="1"/>
    <s v="FE-837-PX"/>
    <d v="2019-03-15T00:00:00"/>
    <n v="3.128767123287671"/>
    <s v="CITR"/>
    <s v="VPM2"/>
    <s v="CITR JPY"/>
    <x v="0"/>
    <s v="BREAK"/>
    <s v="VP"/>
    <x v="1"/>
    <x v="1"/>
    <x v="4"/>
    <s v="FLANDRE"/>
    <s v="DIR-EXP"/>
    <m/>
    <x v="359"/>
    <n v="10496"/>
    <d v="2022-03-18T13:03:00"/>
    <n v="279.55633391710455"/>
  </r>
  <r>
    <n v="1"/>
    <s v="FE-717-LP"/>
    <d v="2019-03-11T00:00:00"/>
    <n v="3.1397260273972605"/>
    <s v="PEUGEOT"/>
    <s v="FG"/>
    <s v="PEUG BOX"/>
    <x v="1"/>
    <s v="FOURGON &lt; 3,5T"/>
    <s v="VASP"/>
    <x v="1"/>
    <x v="1"/>
    <x v="3"/>
    <s v="Maintenance courante"/>
    <s v="BNE"/>
    <s v="CHZY"/>
    <x v="360"/>
    <n v="15664"/>
    <d v="2022-03-10T00:10:00"/>
    <n v="415.74752763234437"/>
  </r>
  <r>
    <n v="1"/>
    <s v="FE-577-MK"/>
    <d v="2019-03-12T00:00:00"/>
    <n v="3.1369863013698631"/>
    <s v="PEUGEOT"/>
    <s v="FP"/>
    <s v="PEUG PAR"/>
    <x v="1"/>
    <s v="FOURGONNETTE"/>
    <s v="VU"/>
    <x v="1"/>
    <x v="1"/>
    <x v="4"/>
    <s v="AC"/>
    <s v="MVA"/>
    <s v="RELAIS ACCUEIL"/>
    <x v="361"/>
    <n v="25575"/>
    <d v="2022-04-06T05:11:00"/>
    <n v="679.39410480349341"/>
  </r>
  <r>
    <n v="1"/>
    <s v="FE-545-BV"/>
    <d v="2019-02-25T00:00:00"/>
    <n v="3.1780821917808217"/>
    <s v="MERCEDES"/>
    <s v="PLG+"/>
    <m/>
    <x v="2"/>
    <s v="CAMION RAIL/ROUTE"/>
    <s v="VASP"/>
    <x v="1"/>
    <x v="1"/>
    <x v="2"/>
    <s v="TDE/MCBT"/>
    <s v="NANT"/>
    <m/>
    <x v="362"/>
    <n v="16645"/>
    <d v="2022-03-24T04:00:00"/>
    <n v="436.45294540229889"/>
  </r>
  <r>
    <n v="1"/>
    <s v="FE-156-FF"/>
    <d v="2019-02-28T00:00:00"/>
    <n v="3.1698630136986301"/>
    <s v="SCANIA"/>
    <s v="PLGS"/>
    <s v="G410 A4X2NA"/>
    <x v="2"/>
    <s v="TRACTEUR ROUTIER"/>
    <s v="VU"/>
    <x v="2"/>
    <x v="0"/>
    <x v="4"/>
    <s v="AC"/>
    <s v="DEPANNAGE"/>
    <s v="BASTILLE"/>
    <x v="46"/>
    <n v="13"/>
    <d v="2022-03-07T10:48:00"/>
    <n v="0.34176029962546822"/>
  </r>
  <r>
    <n v="1"/>
    <s v="FE-117-SP"/>
    <d v="2019-03-20T00:00:00"/>
    <n v="3.1150684931506851"/>
    <s v="PEUGEOT"/>
    <s v="FG"/>
    <s v="PEUG BOX"/>
    <x v="1"/>
    <s v="FOURGON &lt; 3,5T"/>
    <s v="VU"/>
    <x v="1"/>
    <x v="1"/>
    <x v="2"/>
    <s v="ESO"/>
    <s v="BARBES"/>
    <m/>
    <x v="363"/>
    <n v="38434"/>
    <d v="2022-04-11T00:02:00"/>
    <n v="1028.1742890647904"/>
  </r>
  <r>
    <n v="1"/>
    <s v="FD-998-EY"/>
    <d v="2019-01-18T00:00:00"/>
    <n v="3.2821917808219179"/>
    <s v="PEUGEOT"/>
    <s v="VPM2"/>
    <s v="EXPERT TRAVELLER"/>
    <x v="0"/>
    <s v="BREAK"/>
    <s v="VP"/>
    <x v="1"/>
    <x v="1"/>
    <x v="4"/>
    <s v="RVN"/>
    <s v="DIR-EXP"/>
    <m/>
    <x v="364"/>
    <n v="20388"/>
    <d v="2022-01-12T08:09:00"/>
    <n v="517.64190317195323"/>
  </r>
  <r>
    <n v="1"/>
    <s v="FD-997-XF"/>
    <d v="2019-02-15T00:00:00"/>
    <n v="3.2054794520547945"/>
    <s v="CITR"/>
    <s v="VPP"/>
    <s v="CITR BER"/>
    <x v="0"/>
    <s v="BREAK"/>
    <s v="VP"/>
    <x v="0"/>
    <x v="0"/>
    <x v="1"/>
    <s v="SRM"/>
    <s v="KHPA"/>
    <m/>
    <x v="365"/>
    <n v="38795"/>
    <d v="2022-04-13T07:42:00"/>
    <n v="1008.5594729344729"/>
  </r>
  <r>
    <n v="1"/>
    <s v="FD-988-EY"/>
    <d v="2019-01-18T00:00:00"/>
    <n v="3.2821917808219179"/>
    <s v="PEUGEOT"/>
    <s v="VPM2"/>
    <s v="EXPERT TRAVELLER"/>
    <x v="0"/>
    <s v="BREAK"/>
    <s v="VP"/>
    <x v="1"/>
    <x v="1"/>
    <x v="4"/>
    <s v="RVN"/>
    <s v="DIR-EXP"/>
    <m/>
    <x v="366"/>
    <n v="20540"/>
    <d v="2022-02-15T16:18:00"/>
    <n v="521.50111296605451"/>
  </r>
  <r>
    <n v="1"/>
    <s v="FD-978-EY"/>
    <d v="2019-01-18T00:00:00"/>
    <n v="3.2821917808219179"/>
    <s v="PEUGEOT"/>
    <s v="VPM2"/>
    <s v="EXPERT TRAVELLER"/>
    <x v="0"/>
    <s v="BREAK"/>
    <s v="VP"/>
    <x v="1"/>
    <x v="1"/>
    <x v="4"/>
    <s v="SDN"/>
    <s v="DIR-EXP"/>
    <m/>
    <x v="367"/>
    <n v="19315"/>
    <d v="2022-04-11T18:27:00"/>
    <n v="490.39892877017252"/>
  </r>
  <r>
    <n v="1"/>
    <s v="FD-974-XF"/>
    <d v="2019-02-15T00:00:00"/>
    <n v="3.2054794520547945"/>
    <s v="CITR"/>
    <s v="VPP"/>
    <s v="CITR BER"/>
    <x v="0"/>
    <s v="BREAK"/>
    <s v="VP"/>
    <x v="0"/>
    <x v="0"/>
    <x v="1"/>
    <s v="SRM"/>
    <s v="KHBGR"/>
    <m/>
    <x v="38"/>
    <n v="32088"/>
    <d v="2022-03-04T12:07:00"/>
    <n v="834.19658119658118"/>
  </r>
  <r>
    <n v="1"/>
    <s v="FD-965-EY"/>
    <d v="2019-01-18T00:00:00"/>
    <n v="3.2821917808219179"/>
    <s v="PEUGEOT"/>
    <s v="VPM2"/>
    <s v="EXPERT TRAVELLER"/>
    <x v="0"/>
    <s v="BREAK"/>
    <s v="VP"/>
    <x v="1"/>
    <x v="1"/>
    <x v="4"/>
    <s v="SDN"/>
    <s v="DIR-EXP"/>
    <m/>
    <x v="368"/>
    <n v="22034"/>
    <d v="2022-03-24T10:25:00"/>
    <n v="559.43308291597111"/>
  </r>
  <r>
    <n v="1"/>
    <s v="FD-949-EY"/>
    <d v="2019-01-18T00:00:00"/>
    <n v="3.2821917808219179"/>
    <s v="PEUGEOT"/>
    <s v="VPM2"/>
    <s v="EXPERT TRAVELLER"/>
    <x v="0"/>
    <s v="BREAK"/>
    <s v="VP"/>
    <x v="1"/>
    <x v="1"/>
    <x v="4"/>
    <s v="QDS"/>
    <s v="DIR-EXP"/>
    <s v="IVRY"/>
    <x v="67"/>
    <n v="17388"/>
    <d v="2022-03-11T17:48:00"/>
    <n v="441.47328881469116"/>
  </r>
  <r>
    <n v="1"/>
    <s v="FD-947-EY"/>
    <d v="2019-01-18T00:00:00"/>
    <n v="3.2821917808219179"/>
    <s v="PEUGEOT"/>
    <s v="VPM2"/>
    <s v="EXPERT TRAVELLER"/>
    <x v="0"/>
    <s v="BREAK"/>
    <s v="VP"/>
    <x v="1"/>
    <x v="1"/>
    <x v="4"/>
    <s v="QDS"/>
    <s v="DIR-EXP"/>
    <m/>
    <x v="369"/>
    <n v="27195"/>
    <d v="2022-04-14T04:54:00"/>
    <n v="690.46848914858094"/>
  </r>
  <r>
    <n v="1"/>
    <s v="FD-946-EY"/>
    <d v="2019-01-18T00:00:00"/>
    <n v="3.2821917808219179"/>
    <s v="PEUGEOT"/>
    <s v="VPM2"/>
    <s v="EXPERT TRAVELLER"/>
    <x v="0"/>
    <s v="BREAK"/>
    <s v="VP"/>
    <x v="1"/>
    <x v="1"/>
    <x v="4"/>
    <s v="QDS"/>
    <s v="DIR-EXP"/>
    <s v="IVRY"/>
    <x v="370"/>
    <n v="20185"/>
    <d v="2022-04-13T00:11:00"/>
    <n v="512.48782693377848"/>
  </r>
  <r>
    <n v="1"/>
    <s v="FD-939-EY"/>
    <d v="2019-01-18T00:00:00"/>
    <n v="3.2821917808219179"/>
    <s v="PEUGEOT"/>
    <s v="VPM2"/>
    <s v="EXPERT TRAVELLER"/>
    <x v="0"/>
    <s v="BREAK"/>
    <s v="VP"/>
    <x v="1"/>
    <x v="1"/>
    <x v="4"/>
    <s v="PVNS"/>
    <s v="DIR-EXP"/>
    <m/>
    <x v="371"/>
    <n v="22407"/>
    <d v="2022-03-22T17:24:00"/>
    <n v="568.90338063439071"/>
  </r>
  <r>
    <n v="1"/>
    <s v="FD-880-XF"/>
    <d v="2019-02-15T00:00:00"/>
    <n v="3.2054794520547945"/>
    <s v="CITR"/>
    <s v="VPP"/>
    <s v="CITR BER"/>
    <x v="0"/>
    <s v="BREAK"/>
    <s v="VP"/>
    <x v="0"/>
    <x v="0"/>
    <x v="1"/>
    <s v="SRM"/>
    <s v="KHBOB"/>
    <m/>
    <x v="146"/>
    <n v="35130"/>
    <d v="2022-03-10T16:02:00"/>
    <n v="913.27991452991455"/>
  </r>
  <r>
    <n v="1"/>
    <s v="FD-786-XF"/>
    <d v="2019-02-15T00:00:00"/>
    <n v="3.2054794520547945"/>
    <s v="CITR"/>
    <s v="VPP"/>
    <s v="CITR BER"/>
    <x v="0"/>
    <s v="BREAK"/>
    <s v="VP"/>
    <x v="0"/>
    <x v="0"/>
    <x v="1"/>
    <s v="SRM"/>
    <s v="KHBOB"/>
    <m/>
    <x v="372"/>
    <n v="32203"/>
    <d v="2021-11-24T11:37:00"/>
    <n v="837.18625356125358"/>
  </r>
  <r>
    <n v="1"/>
    <s v="FD-744-XF"/>
    <d v="2019-02-15T00:00:00"/>
    <n v="3.2054794520547945"/>
    <s v="CITR"/>
    <s v="VPP"/>
    <s v="CITR BER"/>
    <x v="0"/>
    <s v="BREAK"/>
    <s v="VP"/>
    <x v="0"/>
    <x v="0"/>
    <x v="1"/>
    <s v="SRM"/>
    <s v="KHFO"/>
    <m/>
    <x v="373"/>
    <n v="32071"/>
    <d v="2022-04-14T11:40:00"/>
    <n v="833.75462962962956"/>
  </r>
  <r>
    <n v="1"/>
    <s v="FD-743-WR"/>
    <d v="2019-02-14T00:00:00"/>
    <n v="3.2082191780821918"/>
    <s v="PEUGEOT"/>
    <s v="FG"/>
    <s v="PEUG BOX"/>
    <x v="1"/>
    <s v="FOURGON &lt; 3,5T"/>
    <s v="VU"/>
    <x v="1"/>
    <x v="1"/>
    <x v="2"/>
    <s v="TDE/MCBT"/>
    <s v="NANT"/>
    <m/>
    <x v="374"/>
    <n v="19453"/>
    <d v="2021-12-03T03:31:00"/>
    <n v="505.29070594933108"/>
  </r>
  <r>
    <n v="1"/>
    <s v="FD-734-WR"/>
    <d v="2019-02-14T00:00:00"/>
    <n v="3.2082191780821918"/>
    <s v="PEUGEOT"/>
    <s v="FG"/>
    <s v="PEUG BOX"/>
    <x v="1"/>
    <s v="FOURGON &lt; 3,5T"/>
    <s v="VU"/>
    <x v="1"/>
    <x v="1"/>
    <x v="4"/>
    <s v="AC"/>
    <s v="MEI"/>
    <m/>
    <x v="375"/>
    <n v="68000"/>
    <d v="2022-03-08T09:42:00"/>
    <n v="1766.2966125818389"/>
  </r>
  <r>
    <n v="1"/>
    <s v="FD-715-WR"/>
    <d v="2019-02-14T00:00:00"/>
    <n v="3.2082191780821918"/>
    <s v="PEUGEOT"/>
    <s v="FG"/>
    <s v="PEUG BOX"/>
    <x v="1"/>
    <s v="FOURGON &lt; 3,5T"/>
    <s v="VU"/>
    <x v="1"/>
    <x v="1"/>
    <x v="3"/>
    <s v="Maintenance courante"/>
    <s v="BNE"/>
    <s v="CHZY"/>
    <x v="376"/>
    <n v="39826"/>
    <d v="2022-04-05T08:14:00"/>
    <n v="1034.478366068887"/>
  </r>
  <r>
    <n v="1"/>
    <s v="FD-709-GP"/>
    <d v="2019-01-22T00:00:00"/>
    <n v="3.2712328767123289"/>
    <s v="CITR"/>
    <s v="VPP"/>
    <s v="C3 3èmeG"/>
    <x v="0"/>
    <s v="BERLINE"/>
    <s v="VP"/>
    <x v="0"/>
    <x v="0"/>
    <x v="7"/>
    <s v="L07"/>
    <s v="MAITRISE DU TERRITOIRE"/>
    <m/>
    <x v="377"/>
    <n v="11830"/>
    <d v="2022-03-23T23:43:00"/>
    <n v="301.36446119486317"/>
  </r>
  <r>
    <n v="1"/>
    <s v="FD-687-ZK"/>
    <d v="2019-02-20T00:00:00"/>
    <n v="3.1917808219178081"/>
    <s v="PEUGEOT"/>
    <s v="FP"/>
    <s v="PEUG PAR"/>
    <x v="1"/>
    <s v="FOURGONNETTE"/>
    <s v="VU"/>
    <x v="1"/>
    <x v="1"/>
    <x v="4"/>
    <s v="AC"/>
    <s v="MVA"/>
    <s v="RELAIS ACCUEIL"/>
    <x v="378"/>
    <n v="36367"/>
    <d v="2022-04-11T22:35:00"/>
    <n v="949.49606580829766"/>
  </r>
  <r>
    <n v="1"/>
    <s v="FD-680-ZK"/>
    <d v="2019-02-20T00:00:00"/>
    <n v="3.1917808219178081"/>
    <s v="PEUGEOT"/>
    <s v="FP"/>
    <s v="PEUG PAR"/>
    <x v="1"/>
    <s v="FOURGONNETTE"/>
    <s v="VU"/>
    <x v="1"/>
    <x v="1"/>
    <x v="4"/>
    <s v="AC"/>
    <s v="MVA"/>
    <s v="RELAIS ACCUEIL"/>
    <x v="379"/>
    <n v="47876"/>
    <d v="2022-03-09T12:05:00"/>
    <n v="1249.9814020028614"/>
  </r>
  <r>
    <n v="1"/>
    <s v="FD-676-ZK"/>
    <d v="2019-02-20T00:00:00"/>
    <n v="3.1917808219178081"/>
    <s v="PEUGEOT"/>
    <s v="VPM2"/>
    <s v="PEUG 5008"/>
    <x v="0"/>
    <s v="BERLINE"/>
    <s v="VP"/>
    <x v="0"/>
    <x v="0"/>
    <x v="16"/>
    <s v="DIR"/>
    <m/>
    <m/>
    <x v="380"/>
    <n v="57681"/>
    <d v="2022-03-31T17:35:00"/>
    <n v="1505.9774678111589"/>
  </r>
  <r>
    <n v="1"/>
    <s v="FD-669-ZK"/>
    <d v="2019-02-20T00:00:00"/>
    <n v="3.1917808219178081"/>
    <s v="PEUGEOT"/>
    <s v="FP"/>
    <s v="PEUG PAR"/>
    <x v="1"/>
    <s v="FOURGONNETTE"/>
    <s v="VU"/>
    <x v="1"/>
    <x v="1"/>
    <x v="4"/>
    <s v="AC"/>
    <s v="MVA"/>
    <s v="RELAIS ACCUEIL"/>
    <x v="381"/>
    <n v="25096"/>
    <d v="2022-04-11T16:40:00"/>
    <n v="655.2246065808298"/>
  </r>
  <r>
    <n v="1"/>
    <s v="FD-513-HC"/>
    <d v="2019-01-23T00:00:00"/>
    <n v="3.2684931506849315"/>
    <s v="IVEC"/>
    <s v="PLGS"/>
    <s v="ML160 E 21P GNV"/>
    <x v="2"/>
    <s v="CAMION PORTEUR"/>
    <s v="VU"/>
    <x v="2"/>
    <x v="0"/>
    <x v="5"/>
    <s v="LDT"/>
    <s v="TRANSPORT"/>
    <m/>
    <x v="382"/>
    <n v="45709"/>
    <d v="2022-03-16T07:27:00"/>
    <n v="1165.3943140542051"/>
  </r>
  <r>
    <n v="1"/>
    <s v="FD-408-WC"/>
    <d v="2019-02-14T00:00:00"/>
    <n v="3.2082191780821918"/>
    <s v="PEUGEOT"/>
    <s v="FG"/>
    <s v="PEUG BOX"/>
    <x v="1"/>
    <s v="FOURGON &lt; 3,5T"/>
    <s v="VU"/>
    <x v="1"/>
    <x v="1"/>
    <x v="4"/>
    <s v="AC"/>
    <s v="MR"/>
    <s v="MAINT-TRAVAUX"/>
    <x v="383"/>
    <n v="24062"/>
    <d v="2022-03-28T08:30:00"/>
    <n v="625.00925135212071"/>
  </r>
  <r>
    <n v="1"/>
    <s v="FD-398-WC"/>
    <d v="2019-02-14T00:00:00"/>
    <n v="3.2082191780821918"/>
    <s v="PEUGEOT"/>
    <s v="FG"/>
    <s v="PEUG BOX"/>
    <x v="1"/>
    <s v="FOURGON &lt; 3,5T"/>
    <s v="VU"/>
    <x v="1"/>
    <x v="1"/>
    <x v="3"/>
    <s v="Maintenance courante"/>
    <s v="EEM"/>
    <s v="BGNX"/>
    <x v="384"/>
    <n v="47358"/>
    <d v="2022-03-02T07:32:00"/>
    <n v="1230.1216908625108"/>
  </r>
  <r>
    <n v="1"/>
    <s v="FD-110-EZ"/>
    <d v="2019-01-18T00:00:00"/>
    <n v="3.2821917808219179"/>
    <s v="PEUGEOT"/>
    <s v="VPM2"/>
    <s v="EXPERT TRAVELLER"/>
    <x v="0"/>
    <s v="BREAK"/>
    <s v="VP"/>
    <x v="1"/>
    <x v="1"/>
    <x v="4"/>
    <s v="PVNS"/>
    <s v="DIR-EXP"/>
    <m/>
    <x v="325"/>
    <n v="26090"/>
    <d v="2022-04-13T20:39:00"/>
    <n v="662.41304952698943"/>
  </r>
  <r>
    <n v="1"/>
    <s v="FD-105-QN"/>
    <d v="2019-02-05T00:00:00"/>
    <n v="3.2328767123287672"/>
    <s v="CITR"/>
    <s v="VPP"/>
    <s v="CITR BER"/>
    <x v="0"/>
    <s v="BREAK"/>
    <s v="VP"/>
    <x v="0"/>
    <x v="0"/>
    <x v="1"/>
    <s v="SRM"/>
    <s v="KHLD"/>
    <m/>
    <x v="385"/>
    <n v="13661"/>
    <d v="2022-04-05T08:49:00"/>
    <n v="352.13735875706215"/>
  </r>
  <r>
    <n v="1"/>
    <s v="FD-103-EZ"/>
    <d v="2019-01-18T00:00:00"/>
    <n v="3.2821917808219179"/>
    <s v="PEUGEOT"/>
    <s v="VPM2"/>
    <s v="EXPERT TRAVELLER"/>
    <x v="0"/>
    <s v="BREAK"/>
    <s v="VP"/>
    <x v="1"/>
    <x v="1"/>
    <x v="4"/>
    <s v="BELL"/>
    <s v="DIR-EXP"/>
    <m/>
    <x v="386"/>
    <n v="24402"/>
    <d v="2022-03-08T02:12:00"/>
    <n v="619.55550918196991"/>
  </r>
  <r>
    <n v="1"/>
    <s v="FD-097-EZ"/>
    <d v="2019-01-18T00:00:00"/>
    <n v="3.2821917808219179"/>
    <s v="PEUGEOT"/>
    <s v="FP"/>
    <s v="PEUG PAR"/>
    <x v="1"/>
    <s v="FOURGONNETTE"/>
    <s v="VU"/>
    <x v="1"/>
    <x v="1"/>
    <x v="4"/>
    <s v="AC"/>
    <s v="MVA"/>
    <s v="RELAIS ACCUEIL"/>
    <x v="387"/>
    <n v="39418"/>
    <d v="2022-04-15T08:03:00"/>
    <n v="1000.8048135781859"/>
  </r>
  <r>
    <n v="1"/>
    <s v="FD-096-QN"/>
    <d v="2019-02-05T00:00:00"/>
    <n v="3.2328767123287672"/>
    <s v="CITR"/>
    <s v="VPP"/>
    <s v="CITR BER"/>
    <x v="0"/>
    <s v="BREAK"/>
    <s v="VP"/>
    <x v="0"/>
    <x v="0"/>
    <x v="1"/>
    <s v="SRM"/>
    <s v="KHLD"/>
    <m/>
    <x v="226"/>
    <n v="36610"/>
    <d v="2022-04-15T01:12:00"/>
    <n v="943.68997175141249"/>
  </r>
  <r>
    <n v="1"/>
    <s v="FD-088-EZ"/>
    <d v="2019-01-18T00:00:00"/>
    <n v="3.2821917808219179"/>
    <s v="PEUGEOT"/>
    <s v="FP"/>
    <s v="PEUG PAR"/>
    <x v="1"/>
    <s v="FOURGONNETTE"/>
    <s v="VU"/>
    <x v="1"/>
    <x v="1"/>
    <x v="4"/>
    <s v="DIR"/>
    <s v="RELAIS COMMER"/>
    <m/>
    <x v="388"/>
    <n v="3370"/>
    <d v="2022-03-24T11:37:00"/>
    <n v="85.56274346132443"/>
  </r>
  <r>
    <n v="1"/>
    <s v="FD-086-QN"/>
    <d v="2019-02-15T00:00:00"/>
    <n v="3.2054794520547945"/>
    <s v="CITR"/>
    <s v="VPP"/>
    <s v="CITR BER"/>
    <x v="0"/>
    <s v="BREAK"/>
    <s v="VP"/>
    <x v="0"/>
    <x v="0"/>
    <x v="1"/>
    <s v="SRM"/>
    <s v="KHLD"/>
    <s v="NANT"/>
    <x v="389"/>
    <n v="32449"/>
    <d v="2022-02-23T11:01:00"/>
    <n v="843.58155270655266"/>
  </r>
  <r>
    <n v="1"/>
    <s v="FD-085-QN"/>
    <d v="2019-02-01T00:00:00"/>
    <n v="3.2438356164383562"/>
    <s v="CITR"/>
    <s v="VPP"/>
    <s v="CITR BER"/>
    <x v="0"/>
    <s v="BREAK"/>
    <s v="VP"/>
    <x v="0"/>
    <x v="0"/>
    <x v="1"/>
    <s v="SRM"/>
    <s v="KHLD"/>
    <m/>
    <x v="390"/>
    <n v="17977"/>
    <d v="2022-04-05T11:11:00"/>
    <n v="461.82467623873879"/>
  </r>
  <r>
    <n v="1"/>
    <s v="FD-081-QN"/>
    <d v="2019-02-05T00:00:00"/>
    <n v="3.2328767123287672"/>
    <s v="CITR"/>
    <s v="VPP"/>
    <s v="CITR BER"/>
    <x v="0"/>
    <s v="BREAK"/>
    <s v="VP"/>
    <x v="0"/>
    <x v="0"/>
    <x v="1"/>
    <s v="SRM"/>
    <s v="KHLD"/>
    <m/>
    <x v="391"/>
    <n v="34093"/>
    <d v="2022-04-12T20:19:00"/>
    <n v="878.80967514124302"/>
  </r>
  <r>
    <n v="1"/>
    <s v="FD-076-QN"/>
    <d v="2019-02-05T00:00:00"/>
    <n v="3.2328767123287672"/>
    <s v="CITR"/>
    <s v="VPP"/>
    <s v="CITR BER"/>
    <x v="0"/>
    <s v="BREAK"/>
    <s v="VP"/>
    <x v="0"/>
    <x v="0"/>
    <x v="1"/>
    <s v="SRM"/>
    <s v="KHLD"/>
    <m/>
    <x v="392"/>
    <n v="26028"/>
    <d v="2022-02-21T08:00:00"/>
    <n v="670.91949152542372"/>
  </r>
  <r>
    <n v="1"/>
    <s v="FD-061-PB"/>
    <d v="2019-02-01T00:00:00"/>
    <n v="3.2438356164383562"/>
    <s v="CITR"/>
    <s v="VPP"/>
    <s v="CITR BER"/>
    <x v="0"/>
    <s v="BREAK"/>
    <s v="VP"/>
    <x v="0"/>
    <x v="0"/>
    <x v="1"/>
    <s v="SRM"/>
    <s v="KHFO"/>
    <m/>
    <x v="393"/>
    <n v="32823"/>
    <d v="2022-04-06T11:19:00"/>
    <n v="843.21473817567573"/>
  </r>
  <r>
    <n v="1"/>
    <s v="FD-041-PB"/>
    <d v="2019-02-01T00:00:00"/>
    <n v="3.2438356164383562"/>
    <s v="CITR"/>
    <s v="VPP"/>
    <s v="CITR BER"/>
    <x v="0"/>
    <s v="BREAK"/>
    <s v="VP"/>
    <x v="0"/>
    <x v="0"/>
    <x v="1"/>
    <s v="SRM"/>
    <s v="KHFO"/>
    <s v="STMR"/>
    <x v="394"/>
    <n v="36511"/>
    <d v="2022-04-11T17:48:00"/>
    <n v="937.95854448198202"/>
  </r>
  <r>
    <n v="1"/>
    <s v="FD-030-PB"/>
    <d v="2019-02-01T00:00:00"/>
    <n v="3.2438356164383562"/>
    <s v="CITR"/>
    <s v="VPP"/>
    <s v="CITR BER"/>
    <x v="0"/>
    <s v="BREAK"/>
    <s v="VP"/>
    <x v="0"/>
    <x v="0"/>
    <x v="7"/>
    <s v="L12"/>
    <s v="MAITRISE DU TERRITOIRE"/>
    <m/>
    <x v="395"/>
    <n v="20630"/>
    <d v="2022-04-04T23:55:00"/>
    <n v="529.97958896396403"/>
  </r>
  <r>
    <n v="1"/>
    <s v="FD-024-PB"/>
    <d v="2019-02-01T00:00:00"/>
    <n v="3.2438356164383562"/>
    <s v="PEUGEOT"/>
    <s v="FP"/>
    <s v="PEUG EXP 4"/>
    <x v="1"/>
    <s v="FOURGONNETTE"/>
    <s v="VU"/>
    <x v="1"/>
    <x v="1"/>
    <x v="2"/>
    <s v="VOIE"/>
    <s v="MO"/>
    <m/>
    <x v="396"/>
    <n v="108416"/>
    <d v="2022-01-07T09:54:00"/>
    <n v="2785.1801801801803"/>
  </r>
  <r>
    <n v="1"/>
    <s v="FD-008-PB"/>
    <d v="2019-02-01T00:00:00"/>
    <n v="3.2438356164383562"/>
    <s v="CITR"/>
    <s v="VPP"/>
    <s v="CITR BER"/>
    <x v="0"/>
    <s v="BREAK"/>
    <s v="VP"/>
    <x v="0"/>
    <x v="0"/>
    <x v="1"/>
    <s v="SRM"/>
    <s v="KHPA"/>
    <m/>
    <x v="397"/>
    <n v="38094"/>
    <d v="2022-04-20T07:34:00"/>
    <n v="978.6254222972974"/>
  </r>
  <r>
    <n v="1"/>
    <s v="FC-984-KD"/>
    <d v="2018-12-10T00:00:00"/>
    <n v="3.3890410958904109"/>
    <s v="PEUGEOT"/>
    <s v="FP"/>
    <s v="PEUG EXP 4"/>
    <x v="1"/>
    <s v="FOURGONNETTE"/>
    <s v="VU"/>
    <x v="1"/>
    <x v="1"/>
    <x v="3"/>
    <s v="Maintenance courante"/>
    <s v="PM"/>
    <s v="LADE"/>
    <x v="398"/>
    <n v="15918"/>
    <d v="2022-03-15T07:07:00"/>
    <n v="391.40864995957963"/>
  </r>
  <r>
    <n v="1"/>
    <s v="FC-968-KD"/>
    <d v="2018-12-10T00:00:00"/>
    <n v="3.3890410958904109"/>
    <s v="PEUGEOT"/>
    <s v="FP"/>
    <s v="PEUG EXP 4"/>
    <x v="1"/>
    <s v="FOURGONNETTE"/>
    <s v="VU"/>
    <x v="1"/>
    <x v="1"/>
    <x v="3"/>
    <s v="Maintenance courante"/>
    <s v="II"/>
    <s v="BGNX"/>
    <x v="399"/>
    <n v="33618"/>
    <d v="2022-04-07T07:17:00"/>
    <n v="826.63500404203717"/>
  </r>
  <r>
    <n v="1"/>
    <s v="FC-956-KD"/>
    <d v="2018-12-10T00:00:00"/>
    <n v="3.3890410958904109"/>
    <s v="PEUGEOT"/>
    <s v="FP"/>
    <s v="PEUG EXP 4"/>
    <x v="1"/>
    <s v="FOURGONNETTE"/>
    <s v="VU"/>
    <x v="1"/>
    <x v="1"/>
    <x v="3"/>
    <s v="Maintenance courante"/>
    <s v="EEM"/>
    <s v="BGNX"/>
    <x v="400"/>
    <n v="35530"/>
    <d v="2022-04-19T13:14:00"/>
    <n v="873.64928590676368"/>
  </r>
  <r>
    <n v="1"/>
    <s v="FC-940-KD"/>
    <d v="2018-12-10T00:00:00"/>
    <n v="3.3890410958904109"/>
    <s v="PEUGEOT"/>
    <s v="FG"/>
    <s v="PEUG BOX"/>
    <x v="1"/>
    <s v="FOURGON &lt; 3,5T"/>
    <s v="VU"/>
    <x v="1"/>
    <x v="1"/>
    <x v="11"/>
    <s v="AME"/>
    <s v="SFC"/>
    <m/>
    <x v="401"/>
    <n v="9965"/>
    <d v="2022-03-17T13:39:00"/>
    <n v="245.02997844246835"/>
  </r>
  <r>
    <n v="1"/>
    <s v="FC-928-KD"/>
    <d v="2018-12-10T00:00:00"/>
    <n v="3.3890410958904109"/>
    <s v="PEUGEOT"/>
    <s v="FP"/>
    <s v="PEUG EXP 4"/>
    <x v="1"/>
    <s v="FOURGONNETTE"/>
    <s v="VU"/>
    <x v="1"/>
    <x v="1"/>
    <x v="3"/>
    <s v="Maintenance courante"/>
    <s v="BGC"/>
    <s v="STAG"/>
    <x v="402"/>
    <n v="59026"/>
    <d v="2021-09-09T09:33:00"/>
    <n v="1451.3938291565617"/>
  </r>
  <r>
    <n v="1"/>
    <s v="FC-905-KD"/>
    <d v="2018-12-10T00:00:00"/>
    <n v="3.3890410958904109"/>
    <s v="PEUGEOT"/>
    <s v="FP"/>
    <s v="PEUG EXP 4"/>
    <x v="1"/>
    <s v="FOURGONNETTE"/>
    <s v="VU"/>
    <x v="1"/>
    <x v="1"/>
    <x v="3"/>
    <s v="Maintenance courante"/>
    <s v="BGC"/>
    <s v="BGNX-ECAP"/>
    <x v="403"/>
    <n v="17413"/>
    <d v="2022-04-01T12:48:00"/>
    <n v="428.16929399083807"/>
  </r>
  <r>
    <n v="1"/>
    <s v="FC-799-NN"/>
    <d v="2018-12-17T00:00:00"/>
    <n v="3.3698630136986303"/>
    <s v="PEUGEOT"/>
    <s v="FP"/>
    <s v="PEUG PAR"/>
    <x v="1"/>
    <s v="FOURGONNETTE"/>
    <s v="VU"/>
    <x v="1"/>
    <x v="1"/>
    <x v="3"/>
    <s v="Maintenance courante"/>
    <s v="II"/>
    <s v="BGNX"/>
    <x v="404"/>
    <n v="30964"/>
    <d v="2022-03-31T13:00:00"/>
    <n v="765.70867208672087"/>
  </r>
  <r>
    <n v="1"/>
    <s v="FC-796-NN"/>
    <d v="2018-12-17T00:00:00"/>
    <n v="3.3698630136986303"/>
    <s v="PEUGEOT"/>
    <s v="FP"/>
    <s v="PEUG PAR"/>
    <x v="1"/>
    <s v="FOURGONNETTE"/>
    <s v="VU"/>
    <x v="1"/>
    <x v="1"/>
    <x v="3"/>
    <s v="Maintenance courante"/>
    <s v="BGC"/>
    <s v="BGNX"/>
    <x v="405"/>
    <n v="39306"/>
    <d v="2022-04-08T18:03:00"/>
    <n v="971.9979674796748"/>
  </r>
  <r>
    <n v="1"/>
    <s v="FC-791-QS"/>
    <d v="2018-12-19T00:00:00"/>
    <n v="3.3643835616438356"/>
    <s v="PEUGEOT"/>
    <s v="FP"/>
    <s v="PEUG PAR"/>
    <x v="1"/>
    <s v="FOURGONNETTE"/>
    <s v="VU"/>
    <x v="1"/>
    <x v="1"/>
    <x v="3"/>
    <s v="Maintenance courante"/>
    <s v="ITV"/>
    <s v="BGNX"/>
    <x v="361"/>
    <n v="30885"/>
    <d v="2022-04-08T11:19:00"/>
    <n v="764.99898208469051"/>
  </r>
  <r>
    <n v="1"/>
    <s v="FC-789-NN"/>
    <d v="2018-12-17T00:00:00"/>
    <n v="3.3698630136986303"/>
    <s v="PEUGEOT"/>
    <s v="FP"/>
    <s v="PEUG PAR"/>
    <x v="1"/>
    <s v="FOURGONNETTE"/>
    <s v="VU"/>
    <x v="1"/>
    <x v="1"/>
    <x v="3"/>
    <s v="Maintenance courante"/>
    <s v="II"/>
    <s v="BGNX"/>
    <x v="406"/>
    <n v="56452"/>
    <d v="2022-04-06T11:06:00"/>
    <n v="1396.00135501355"/>
  </r>
  <r>
    <n v="1"/>
    <s v="FC-780-QS"/>
    <d v="2018-12-19T00:00:00"/>
    <n v="3.3643835616438356"/>
    <s v="PEUGEOT"/>
    <s v="FP"/>
    <s v="PEUG PAR"/>
    <x v="1"/>
    <s v="FOURGONNETTE"/>
    <s v="VU"/>
    <x v="1"/>
    <x v="1"/>
    <x v="3"/>
    <s v="DIR"/>
    <s v="RELAIS TAPISTE"/>
    <m/>
    <x v="407"/>
    <n v="42760"/>
    <d v="2022-04-15T05:21:00"/>
    <n v="1059.1340933767644"/>
  </r>
  <r>
    <n v="1"/>
    <s v="FC-769-QS"/>
    <d v="2018-12-19T00:00:00"/>
    <n v="3.3643835616438356"/>
    <s v="PEUGEOT"/>
    <s v="FP"/>
    <s v="PEUG PAR"/>
    <x v="1"/>
    <s v="FOURGONNETTE"/>
    <s v="VU"/>
    <x v="1"/>
    <x v="1"/>
    <x v="3"/>
    <s v="Maintenance courante"/>
    <s v="ITV"/>
    <s v="BGNX"/>
    <x v="408"/>
    <n v="28573"/>
    <d v="2022-03-31T07:35:00"/>
    <n v="707.73242399565686"/>
  </r>
  <r>
    <n v="1"/>
    <s v="FC-767-QS"/>
    <d v="2018-12-19T00:00:00"/>
    <n v="3.3643835616438356"/>
    <s v="PEUGEOT"/>
    <s v="FP"/>
    <s v="PEUG PAR"/>
    <x v="1"/>
    <s v="FOURGONNETTE"/>
    <s v="VU"/>
    <x v="1"/>
    <x v="1"/>
    <x v="3"/>
    <s v="Maintenance courante"/>
    <s v="ITV"/>
    <s v="BGNX"/>
    <x v="409"/>
    <n v="41433"/>
    <d v="2022-04-19T10:35:00"/>
    <n v="1026.2652687296418"/>
  </r>
  <r>
    <n v="1"/>
    <s v="FC-763-NN"/>
    <d v="2018-12-17T00:00:00"/>
    <n v="3.3698630136986303"/>
    <s v="PEUGEOT"/>
    <s v="FP"/>
    <s v="PEUG PAR"/>
    <x v="1"/>
    <s v="FOURGONNETTE"/>
    <s v="VU"/>
    <x v="1"/>
    <x v="1"/>
    <x v="3"/>
    <s v="Maintenance courante"/>
    <s v="II"/>
    <s v="BGNX"/>
    <x v="410"/>
    <n v="45380"/>
    <d v="2022-03-31T19:40:00"/>
    <n v="1122.2018970189702"/>
  </r>
  <r>
    <n v="1"/>
    <s v="FC-758-QS"/>
    <d v="2018-12-19T00:00:00"/>
    <n v="3.3643835616438356"/>
    <s v="PEUGEOT"/>
    <s v="FP"/>
    <s v="PEUG PAR"/>
    <x v="1"/>
    <s v="FOURGONNETTE"/>
    <s v="VU"/>
    <x v="1"/>
    <x v="1"/>
    <x v="3"/>
    <s v="DIR"/>
    <s v="RELAIS TAPISTE"/>
    <m/>
    <x v="411"/>
    <n v="25979"/>
    <d v="2022-04-19T08:50:00"/>
    <n v="643.48093105320299"/>
  </r>
  <r>
    <n v="1"/>
    <s v="FC-756-QS"/>
    <d v="2018-12-19T00:00:00"/>
    <n v="3.3643835616438356"/>
    <s v="PEUGEOT"/>
    <s v="FP"/>
    <s v="PEUG PAR"/>
    <x v="1"/>
    <s v="FOURGONNETTE"/>
    <s v="VU"/>
    <x v="1"/>
    <x v="1"/>
    <x v="3"/>
    <s v="Maintenance courante"/>
    <s v="BAGNEUX"/>
    <s v="BGNX"/>
    <x v="412"/>
    <n v="95105"/>
    <d v="2021-12-28T05:35:00"/>
    <n v="2355.6816639522258"/>
  </r>
  <r>
    <n v="1"/>
    <s v="FC-747-NN"/>
    <d v="2018-12-17T00:00:00"/>
    <n v="3.3698630136986303"/>
    <s v="PEUGEOT"/>
    <s v="FP"/>
    <s v="PEUG PAR"/>
    <x v="1"/>
    <s v="FOURGONNETTE"/>
    <s v="VU"/>
    <x v="1"/>
    <x v="1"/>
    <x v="3"/>
    <s v="Maintenance courante"/>
    <s v="II"/>
    <s v="BGNX"/>
    <x v="413"/>
    <n v="58800"/>
    <d v="2022-04-04T11:17:00"/>
    <n v="1454.0650406504064"/>
  </r>
  <r>
    <n v="1"/>
    <s v="FC-698-EW"/>
    <d v="2018-11-30T00:00:00"/>
    <n v="3.4164383561643836"/>
    <s v="RENAULT"/>
    <s v="FP"/>
    <s v="RENA KAN ZE"/>
    <x v="1"/>
    <s v="FOURGONNETTE"/>
    <s v="VU"/>
    <x v="3"/>
    <x v="2"/>
    <x v="4"/>
    <s v="PVNS"/>
    <s v="DIR-EXP"/>
    <m/>
    <x v="110"/>
    <n v="22901"/>
    <d v="2021-10-15T00:00:00"/>
    <n v="558.5983025928897"/>
  </r>
  <r>
    <n v="1"/>
    <s v="FC-125-RB"/>
    <d v="2018-12-20T00:00:00"/>
    <n v="3.3616438356164382"/>
    <s v="RENAULT"/>
    <s v="FP"/>
    <s v="RENA KAN ZE"/>
    <x v="1"/>
    <s v="FOURGONNETTE"/>
    <s v="VU"/>
    <x v="3"/>
    <x v="2"/>
    <x v="3"/>
    <s v="Maintenance courante"/>
    <s v="BNE"/>
    <s v="CHZY"/>
    <x v="414"/>
    <n v="16933"/>
    <d v="2021-11-24T10:46:00"/>
    <n v="419.75991578375442"/>
  </r>
  <r>
    <n v="1"/>
    <s v="FC-107-HC"/>
    <d v="2018-12-05T00:00:00"/>
    <n v="3.4027397260273973"/>
    <s v="PEUGEOT"/>
    <s v="FP"/>
    <s v="PEUG PAR"/>
    <x v="1"/>
    <s v="FOURGONNETTE"/>
    <s v="VU"/>
    <x v="1"/>
    <x v="1"/>
    <x v="3"/>
    <s v="Maintenance courante"/>
    <s v="II"/>
    <s v="GALY"/>
    <x v="415"/>
    <n v="42190"/>
    <d v="2022-04-11T16:10:00"/>
    <n v="1033.2360440150294"/>
  </r>
  <r>
    <n v="1"/>
    <s v="FC-102-HC"/>
    <d v="2018-12-05T00:00:00"/>
    <n v="3.4027397260273973"/>
    <s v="PEUGEOT"/>
    <s v="FP"/>
    <s v="PEUG PAR"/>
    <x v="1"/>
    <s v="FOURGONNETTE"/>
    <s v="VU"/>
    <x v="1"/>
    <x v="1"/>
    <x v="3"/>
    <s v="Maintenance courante"/>
    <s v="ITV"/>
    <s v="STAG"/>
    <x v="416"/>
    <n v="46426"/>
    <d v="2022-04-08T05:58:00"/>
    <n v="1136.9759796027911"/>
  </r>
  <r>
    <n v="1"/>
    <s v="FC-099-HC"/>
    <d v="2018-12-05T00:00:00"/>
    <n v="3.4027397260273973"/>
    <s v="PEUGEOT"/>
    <s v="FP"/>
    <s v="PEUG PAR"/>
    <x v="1"/>
    <s v="FOURGONNETTE"/>
    <s v="VU"/>
    <x v="1"/>
    <x v="1"/>
    <x v="3"/>
    <s v="Maintenance courante"/>
    <s v="II"/>
    <s v="GALY"/>
    <x v="417"/>
    <n v="46940"/>
    <d v="2022-03-11T10:37:00"/>
    <n v="1149.5638754696724"/>
  </r>
  <r>
    <n v="1"/>
    <s v="FC-069-HC"/>
    <d v="2018-12-05T00:00:00"/>
    <n v="3.4027397260273973"/>
    <s v="PEUGEOT"/>
    <s v="FP"/>
    <s v="PEUG EXP 4"/>
    <x v="1"/>
    <s v="FOURGONNETTE"/>
    <s v="VU"/>
    <x v="1"/>
    <x v="1"/>
    <x v="3"/>
    <s v="Maintenance patrimoniale et travaux"/>
    <s v="SDAC"/>
    <s v="ASC"/>
    <x v="418"/>
    <n v="87306"/>
    <d v="2022-04-04T11:21:00"/>
    <n v="2138.1300322061193"/>
  </r>
  <r>
    <n v="1"/>
    <s v="FC-013-KE"/>
    <d v="2018-12-10T00:00:00"/>
    <n v="3.3890410958904109"/>
    <s v="PEUGEOT"/>
    <s v="FP"/>
    <s v="PEUG EXP 4"/>
    <x v="1"/>
    <s v="FOURGONNETTE"/>
    <s v="VU"/>
    <x v="1"/>
    <x v="1"/>
    <x v="3"/>
    <s v="Maintenance courante"/>
    <s v="BGC"/>
    <s v="BGNX"/>
    <x v="419"/>
    <n v="74686"/>
    <d v="2022-04-12T12:15:00"/>
    <n v="1836.4585017515494"/>
  </r>
  <r>
    <n v="1"/>
    <s v="FC-005-KE"/>
    <d v="2018-12-10T00:00:00"/>
    <n v="3.3890410958904109"/>
    <s v="PEUGEOT"/>
    <s v="FP"/>
    <s v="PEUG EXP 4"/>
    <x v="1"/>
    <s v="FOURGONNETTE"/>
    <s v="VU"/>
    <x v="1"/>
    <x v="1"/>
    <x v="3"/>
    <s v="Maintenance courante"/>
    <s v="BGC"/>
    <s v="BGNX"/>
    <x v="7"/>
    <n v="52356"/>
    <d v="2022-04-08T06:51:00"/>
    <n v="1287.3848019401778"/>
  </r>
  <r>
    <n v="1"/>
    <s v="FB-978-AK"/>
    <d v="2018-10-11T00:00:00"/>
    <n v="3.5534246575342467"/>
    <s v="RENAULT"/>
    <s v="VPP"/>
    <s v="ZOE"/>
    <x v="0"/>
    <s v="BERLINE"/>
    <s v="VP"/>
    <x v="3"/>
    <x v="2"/>
    <x v="4"/>
    <s v="SRG"/>
    <s v="DIR-EXP"/>
    <s v="MALAKOFF"/>
    <x v="11"/>
    <n v="1217"/>
    <d v="2020-02-13T11:38:00"/>
    <n v="28.540542277049603"/>
  </r>
  <r>
    <n v="1"/>
    <s v="FB-970-AK"/>
    <d v="2018-10-11T00:00:00"/>
    <n v="3.5534246575342467"/>
    <s v="CITR"/>
    <s v="VPP"/>
    <s v="C3 3èmeG"/>
    <x v="0"/>
    <s v="BERLINE"/>
    <s v="VP"/>
    <x v="0"/>
    <x v="0"/>
    <x v="4"/>
    <s v="AC"/>
    <s v="MVA"/>
    <s v="RELAIS ACCUEIL"/>
    <x v="420"/>
    <n v="17125"/>
    <d v="2021-10-19T07:15:00"/>
    <n v="401.60787715240298"/>
  </r>
  <r>
    <n v="1"/>
    <s v="FB-952-AK"/>
    <d v="2018-10-11T00:00:00"/>
    <n v="3.5534246575342467"/>
    <s v="CITR"/>
    <s v="VPP"/>
    <s v="C3 3èmeG"/>
    <x v="0"/>
    <s v="BERLINE"/>
    <s v="VP"/>
    <x v="0"/>
    <x v="0"/>
    <x v="2"/>
    <s v="OIT"/>
    <s v="C2S"/>
    <m/>
    <x v="421"/>
    <n v="46107"/>
    <d v="2022-03-31T08:40:00"/>
    <n v="1081.2808404009252"/>
  </r>
  <r>
    <n v="1"/>
    <s v="FB-851-AV"/>
    <d v="2018-10-12T00:00:00"/>
    <n v="3.5506849315068494"/>
    <s v="LOUAULT"/>
    <s v="REMS"/>
    <s v="ESE TS TOUL DIE"/>
    <x v="3"/>
    <s v="SEMI-REMORQUE"/>
    <s v="VU"/>
    <x v="5"/>
    <x v="3"/>
    <x v="5"/>
    <s v="LDT"/>
    <s v="TRANSPORT"/>
    <s v="ORNANO"/>
    <x v="3"/>
    <n v="133"/>
    <d v="2021-11-15T08:03:00"/>
    <n v="3.1214634773662548"/>
  </r>
  <r>
    <n v="1"/>
    <s v="FB-807-CP"/>
    <d v="2018-10-16T00:00:00"/>
    <n v="3.5397260273972604"/>
    <s v="PEUGEOT"/>
    <s v="FP"/>
    <s v="PEUG PAR"/>
    <x v="1"/>
    <s v="FOURGONNETTE"/>
    <s v="VU"/>
    <x v="0"/>
    <x v="0"/>
    <x v="9"/>
    <s v="ETI"/>
    <s v="IMB"/>
    <m/>
    <x v="422"/>
    <n v="76150"/>
    <d v="2022-04-12T06:55:00"/>
    <n v="1792.7470330237359"/>
  </r>
  <r>
    <n v="1"/>
    <s v="FB-798-CP"/>
    <d v="2018-10-16T00:00:00"/>
    <n v="3.5397260273972604"/>
    <s v="PEUGEOT"/>
    <s v="FP"/>
    <s v="PEUG PAR"/>
    <x v="1"/>
    <s v="FOURGONNETTE"/>
    <s v="VU"/>
    <x v="1"/>
    <x v="1"/>
    <x v="4"/>
    <s v="SRG"/>
    <s v="DIR-EXP"/>
    <s v="FONTENAY"/>
    <x v="423"/>
    <n v="128913"/>
    <d v="2022-04-04T14:34:00"/>
    <n v="3034.9100232198143"/>
  </r>
  <r>
    <n v="1"/>
    <s v="FB-795-TX"/>
    <d v="2018-11-14T00:00:00"/>
    <n v="3.4602739726027396"/>
    <s v="PEUGEOT"/>
    <s v="FP"/>
    <s v="PEUG EXP 4"/>
    <x v="1"/>
    <s v="FOURGONNETTE"/>
    <s v="VU"/>
    <x v="1"/>
    <x v="1"/>
    <x v="3"/>
    <s v="Maintenance courante"/>
    <s v="EEM"/>
    <s v="CHNS"/>
    <x v="424"/>
    <n v="16729"/>
    <d v="2022-04-12T08:37:00"/>
    <n v="402.88235682238053"/>
  </r>
  <r>
    <n v="1"/>
    <s v="FB-789-TX"/>
    <d v="2018-11-14T00:00:00"/>
    <n v="3.4602739726027396"/>
    <s v="PEUGEOT"/>
    <s v="FP"/>
    <s v="PEUG EXP 4"/>
    <x v="1"/>
    <s v="FOURGONNETTE"/>
    <s v="VU"/>
    <x v="1"/>
    <x v="1"/>
    <x v="3"/>
    <s v="Maintenance courante"/>
    <s v="BGC"/>
    <s v="STAG"/>
    <x v="425"/>
    <n v="88256"/>
    <d v="2022-04-08T11:17:00"/>
    <n v="2125.4579044602797"/>
  </r>
  <r>
    <n v="1"/>
    <s v="FB-772-RB"/>
    <d v="2018-11-08T00:00:00"/>
    <n v="3.4767123287671233"/>
    <s v="PEUGEOT"/>
    <s v="FP"/>
    <s v="PEUG EXP 4"/>
    <x v="1"/>
    <s v="FOURGONNETTE"/>
    <s v="VU"/>
    <x v="1"/>
    <x v="1"/>
    <x v="3"/>
    <s v="Maintenance courante"/>
    <s v="EEM"/>
    <s v="LADE"/>
    <x v="426"/>
    <n v="118880"/>
    <d v="2022-04-01T15:16:00"/>
    <n v="2849.4352508536904"/>
  </r>
  <r>
    <n v="1"/>
    <s v="FB-769-RB"/>
    <d v="2018-11-08T00:00:00"/>
    <n v="3.4767123287671233"/>
    <s v="PEUGEOT"/>
    <s v="FP"/>
    <s v="PEUG EXP 4"/>
    <x v="1"/>
    <s v="FOURGONNETTE"/>
    <s v="VU"/>
    <x v="1"/>
    <x v="1"/>
    <x v="3"/>
    <s v="Maintenance courante"/>
    <s v="EEM"/>
    <s v="BGNX"/>
    <x v="427"/>
    <n v="36846"/>
    <d v="2022-04-13T10:19:00"/>
    <n v="883.16193853427887"/>
  </r>
  <r>
    <n v="1"/>
    <s v="FB-766-TX"/>
    <d v="2018-11-14T00:00:00"/>
    <n v="3.4602739726027396"/>
    <s v="RENAULT"/>
    <s v="VPP"/>
    <s v="ZOE"/>
    <x v="0"/>
    <s v="BERLINE"/>
    <s v="VP"/>
    <x v="3"/>
    <x v="2"/>
    <x v="15"/>
    <s v="DRS"/>
    <m/>
    <m/>
    <x v="428"/>
    <n v="7814"/>
    <d v="2022-02-25T12:23:00"/>
    <n v="188.18355766693057"/>
  </r>
  <r>
    <n v="1"/>
    <s v="FB-762-TX"/>
    <d v="2018-11-14T00:00:00"/>
    <n v="3.4602739726027396"/>
    <s v="PEUGEOT"/>
    <s v="FP"/>
    <s v="PEUG EXP 4"/>
    <x v="1"/>
    <s v="FOURGONNETTE"/>
    <s v="VU"/>
    <x v="1"/>
    <x v="1"/>
    <x v="3"/>
    <s v="Maintenance courante"/>
    <s v="BGC"/>
    <s v="STAG"/>
    <x v="98"/>
    <n v="24085"/>
    <d v="2022-04-01T15:01:00"/>
    <n v="580.03595935603062"/>
  </r>
  <r>
    <n v="1"/>
    <s v="FB-760-TX"/>
    <d v="2018-11-14T00:00:00"/>
    <n v="3.4602739726027396"/>
    <s v="PEUGEOT"/>
    <s v="FP"/>
    <s v="PEUG EXP 4"/>
    <x v="1"/>
    <s v="FOURGONNETTE"/>
    <s v="VU"/>
    <x v="1"/>
    <x v="1"/>
    <x v="3"/>
    <s v="Maintenance courante"/>
    <s v="BGC"/>
    <s v="STAG"/>
    <x v="429"/>
    <n v="148665"/>
    <d v="2022-04-15T04:32:00"/>
    <n v="3580.2800870942201"/>
  </r>
  <r>
    <n v="1"/>
    <s v="FB-685-TX"/>
    <d v="2018-11-14T00:00:00"/>
    <n v="3.4602739726027396"/>
    <s v="PEUGEOT"/>
    <s v="FP"/>
    <s v="PEUG EXP 4"/>
    <x v="1"/>
    <s v="FOURGONNETTE"/>
    <s v="VU"/>
    <x v="1"/>
    <x v="1"/>
    <x v="3"/>
    <s v="Maintenance courante"/>
    <s v="BGC"/>
    <s v="STAG"/>
    <x v="430"/>
    <n v="88894"/>
    <d v="2022-03-28T09:48:00"/>
    <n v="2140.8227764581684"/>
  </r>
  <r>
    <n v="1"/>
    <s v="FB-673-RB"/>
    <d v="2018-11-08T00:00:00"/>
    <n v="3.4767123287671233"/>
    <s v="PEUGEOT"/>
    <s v="FP"/>
    <s v="PEUG EXP 4"/>
    <x v="1"/>
    <s v="FOURGONNETTE"/>
    <s v="VU"/>
    <x v="1"/>
    <x v="1"/>
    <x v="2"/>
    <s v="CT"/>
    <s v="MSR-SMC"/>
    <m/>
    <x v="43"/>
    <n v="34351"/>
    <d v="2022-04-09T01:13:00"/>
    <n v="823.35927239296029"/>
  </r>
  <r>
    <n v="1"/>
    <s v="FB-656-TX"/>
    <d v="2018-11-14T00:00:00"/>
    <n v="3.4602739726027396"/>
    <s v="PEUGEOT"/>
    <s v="FP"/>
    <s v="PEUG EXP 4"/>
    <x v="1"/>
    <s v="FOURGONNETTE"/>
    <s v="VU"/>
    <x v="1"/>
    <x v="1"/>
    <x v="3"/>
    <s v="Maintenance courante"/>
    <s v="BGC"/>
    <s v="STAG"/>
    <x v="431"/>
    <n v="70222"/>
    <d v="2022-04-14T14:16:00"/>
    <n v="1691.1474003694905"/>
  </r>
  <r>
    <n v="1"/>
    <s v="FB-651-RB"/>
    <d v="2018-11-08T00:00:00"/>
    <n v="3.4767123287671233"/>
    <s v="PEUGEOT"/>
    <s v="FP"/>
    <s v="PEUG EXP 4"/>
    <x v="1"/>
    <s v="FOURGONNETTE"/>
    <s v="VU"/>
    <x v="1"/>
    <x v="1"/>
    <x v="3"/>
    <s v="Maintenance courante"/>
    <s v="EEM"/>
    <s v="LADE"/>
    <x v="432"/>
    <n v="124956"/>
    <d v="2022-04-08T16:47:00"/>
    <n v="2995.0709219858154"/>
  </r>
  <r>
    <n v="1"/>
    <s v="FB-645-RB"/>
    <d v="2018-11-08T00:00:00"/>
    <n v="3.4767123287671233"/>
    <s v="PEUGEOT"/>
    <s v="FP"/>
    <s v="PEUG EXP 4"/>
    <x v="1"/>
    <s v="FOURGONNETTE"/>
    <s v="VU"/>
    <x v="1"/>
    <x v="1"/>
    <x v="2"/>
    <s v="CT"/>
    <s v="MSR-SMC"/>
    <m/>
    <x v="433"/>
    <n v="60136"/>
    <d v="2022-03-20T01:42:00"/>
    <n v="1441.4000525348042"/>
  </r>
  <r>
    <n v="1"/>
    <s v="FB-629-AZ"/>
    <d v="2018-10-12T00:00:00"/>
    <n v="3.5506849315068494"/>
    <s v="RENAULT"/>
    <s v="VPP"/>
    <s v="ZOE"/>
    <x v="0"/>
    <s v="BERLINE"/>
    <s v="VP"/>
    <x v="3"/>
    <x v="2"/>
    <x v="3"/>
    <s v="MRCE"/>
    <m/>
    <m/>
    <x v="434"/>
    <n v="14175"/>
    <d v="2021-05-10T10:12:00"/>
    <n v="332.68229166666663"/>
  </r>
  <r>
    <n v="1"/>
    <s v="FB-623-XA"/>
    <d v="2018-11-19T00:00:00"/>
    <n v="3.4465753424657533"/>
    <s v="PEUGEOT"/>
    <s v="FG"/>
    <s v="PEUG BOX"/>
    <x v="1"/>
    <s v="FOURGON &lt; 3,5T"/>
    <s v="VU"/>
    <x v="1"/>
    <x v="1"/>
    <x v="3"/>
    <s v="Maintenance courante"/>
    <s v="BGC"/>
    <s v="STAG"/>
    <x v="435"/>
    <n v="6492"/>
    <d v="2022-04-11T08:26:00"/>
    <n v="156.96740858505564"/>
  </r>
  <r>
    <n v="1"/>
    <s v="FB-622-SL"/>
    <d v="2018-11-12T00:00:00"/>
    <n v="3.4657534246575343"/>
    <s v="RENAULT"/>
    <s v="VPP"/>
    <s v="ZOE"/>
    <x v="0"/>
    <s v="BERLINE"/>
    <s v="VP"/>
    <x v="3"/>
    <x v="2"/>
    <x v="4"/>
    <s v="RVN"/>
    <s v="DIR-EXP"/>
    <s v="ASNIERES"/>
    <x v="341"/>
    <n v="16128"/>
    <d v="2021-05-31T11:16:00"/>
    <n v="387.79446640316206"/>
  </r>
  <r>
    <n v="1"/>
    <s v="FB-605-XA"/>
    <d v="2018-11-19T00:00:00"/>
    <n v="3.4465753424657533"/>
    <s v="PEUGEOT"/>
    <s v="FG"/>
    <s v="PEUG BOX"/>
    <x v="1"/>
    <s v="FOURGON &lt; 3,5T"/>
    <s v="VU"/>
    <x v="1"/>
    <x v="1"/>
    <x v="3"/>
    <s v="Maintenance courante"/>
    <s v="BGC"/>
    <s v="STAG"/>
    <x v="436"/>
    <n v="41538"/>
    <d v="2022-02-03T10:59:00"/>
    <n v="1004.3302861685215"/>
  </r>
  <r>
    <n v="1"/>
    <s v="FB-601-HE"/>
    <d v="2018-10-24T00:00:00"/>
    <n v="3.5178082191780824"/>
    <s v="PEUGEOT"/>
    <s v="FG"/>
    <s v="PEUG BOX"/>
    <x v="1"/>
    <s v="FOURGON &lt; 3,5T"/>
    <s v="VU"/>
    <x v="1"/>
    <x v="1"/>
    <x v="3"/>
    <s v="Maintenance patrimoniale et travaux"/>
    <s v="SDAC"/>
    <s v="ASC"/>
    <x v="437"/>
    <n v="23778"/>
    <d v="2022-03-29T07:49:00"/>
    <n v="563.27686915887853"/>
  </r>
  <r>
    <n v="1"/>
    <s v="FB-562-SL"/>
    <d v="2018-11-12T00:00:00"/>
    <n v="3.4657534246575343"/>
    <s v="RENAULT"/>
    <s v="VPP"/>
    <s v="ZOE"/>
    <x v="0"/>
    <s v="BERLINE"/>
    <s v="VP"/>
    <x v="3"/>
    <x v="2"/>
    <x v="4"/>
    <s v="CSM"/>
    <s v="DIR-EXP"/>
    <s v="CRETEIL"/>
    <x v="241"/>
    <n v="42318"/>
    <d v="2022-04-20T08:00:00"/>
    <n v="1017.5276679841897"/>
  </r>
  <r>
    <n v="1"/>
    <s v="FB-534-TE"/>
    <d v="2018-11-13T00:00:00"/>
    <n v="3.463013698630137"/>
    <s v="RENAULT"/>
    <s v="VPP"/>
    <s v="ZOE"/>
    <x v="0"/>
    <s v="BERLINE"/>
    <s v="VP"/>
    <x v="3"/>
    <x v="2"/>
    <x v="4"/>
    <s v="MONTROUGE"/>
    <s v="DIR-EXP"/>
    <s v="CORENTIN"/>
    <x v="438"/>
    <n v="20601"/>
    <d v="2021-09-07T13:16:00"/>
    <n v="495.73872626582278"/>
  </r>
  <r>
    <n v="1"/>
    <s v="FB-126-QL"/>
    <d v="2018-11-07T00:00:00"/>
    <n v="3.4794520547945207"/>
    <s v="PEUGEOT"/>
    <s v="FP"/>
    <s v="PEUG EXP 4"/>
    <x v="1"/>
    <s v="FOURGONNETTE"/>
    <s v="VU"/>
    <x v="1"/>
    <x v="1"/>
    <x v="4"/>
    <s v="SDN"/>
    <s v="DIR-EXP"/>
    <m/>
    <x v="439"/>
    <n v="38557"/>
    <d v="2022-04-15T18:02:00"/>
    <n v="923.44520997375332"/>
  </r>
  <r>
    <n v="1"/>
    <s v="FB-120-QL"/>
    <d v="2018-11-07T00:00:00"/>
    <n v="3.4794520547945207"/>
    <s v="PEUGEOT"/>
    <s v="FP"/>
    <s v="PEUG EXP 4"/>
    <x v="1"/>
    <s v="FOURGONNETTE"/>
    <s v="VU"/>
    <x v="1"/>
    <x v="1"/>
    <x v="3"/>
    <s v="Maintenance patrimoniale et travaux"/>
    <s v="SDAC"/>
    <s v="ASC"/>
    <x v="440"/>
    <n v="117177"/>
    <d v="2022-04-12T23:41:00"/>
    <n v="2806.4045275590552"/>
  </r>
  <r>
    <n v="1"/>
    <s v="FB-086-QL"/>
    <d v="2018-11-07T00:00:00"/>
    <n v="3.4794520547945207"/>
    <s v="PEUGEOT"/>
    <s v="FP"/>
    <s v="PEUG EXP 4"/>
    <x v="1"/>
    <s v="FOURGONNETTE"/>
    <s v="VU"/>
    <x v="1"/>
    <x v="1"/>
    <x v="3"/>
    <s v="Maintenance courante"/>
    <s v="ITV"/>
    <s v="GALY"/>
    <x v="441"/>
    <n v="42459"/>
    <d v="2022-04-09T09:20:00"/>
    <n v="1016.8986220472441"/>
  </r>
  <r>
    <n v="1"/>
    <s v="FA-885-LT"/>
    <d v="2018-09-19T00:00:00"/>
    <n v="3.6136986301369864"/>
    <s v="CITR"/>
    <s v="VSP"/>
    <s v="C3 3èmeG"/>
    <x v="1"/>
    <s v="FOURGONNETTE"/>
    <s v="VASP"/>
    <x v="0"/>
    <x v="0"/>
    <x v="3"/>
    <s v="Maintenance patrimoniale et travaux"/>
    <s v="SDAC"/>
    <s v="ASC"/>
    <x v="442"/>
    <n v="73136"/>
    <d v="2022-04-11T06:01:00"/>
    <n v="1686.5453626484712"/>
  </r>
  <r>
    <n v="1"/>
    <s v="FA-881-LT"/>
    <d v="2018-09-19T00:00:00"/>
    <n v="3.6136986301369864"/>
    <s v="CITR"/>
    <s v="VSP"/>
    <s v="C3 3èmeG"/>
    <x v="1"/>
    <s v="FOURGONNETTE"/>
    <s v="VASP"/>
    <x v="0"/>
    <x v="0"/>
    <x v="3"/>
    <s v="Maintenance patrimoniale et travaux"/>
    <s v="SDAC"/>
    <s v="ASC"/>
    <x v="443"/>
    <n v="72453"/>
    <d v="2022-04-08T22:39:00"/>
    <n v="1670.7951099317665"/>
  </r>
  <r>
    <n v="1"/>
    <s v="FA-833-LT"/>
    <d v="2018-09-19T00:00:00"/>
    <n v="3.6136986301369864"/>
    <s v="CITR"/>
    <s v="VSP"/>
    <s v="C3 3èmeG"/>
    <x v="1"/>
    <s v="FOURGONNETTE"/>
    <s v="VASP"/>
    <x v="0"/>
    <x v="0"/>
    <x v="3"/>
    <s v="Maintenance patrimoniale et travaux"/>
    <s v="SDAC"/>
    <s v="ASC"/>
    <x v="444"/>
    <n v="64268"/>
    <d v="2022-04-13T15:07:00"/>
    <n v="1482.045741723528"/>
  </r>
  <r>
    <n v="1"/>
    <s v="FA-828-LT"/>
    <d v="2018-09-19T00:00:00"/>
    <n v="3.6136986301369864"/>
    <s v="CITR"/>
    <s v="VSP"/>
    <s v="C3 3èmeG"/>
    <x v="1"/>
    <s v="FOURGONNETTE"/>
    <s v="VASP"/>
    <x v="0"/>
    <x v="0"/>
    <x v="3"/>
    <s v="Maintenance patrimoniale et travaux"/>
    <s v="SDAC"/>
    <s v="ASC"/>
    <x v="445"/>
    <n v="73159"/>
    <d v="2022-04-06T06:00:00"/>
    <n v="1687.0757518321961"/>
  </r>
  <r>
    <n v="1"/>
    <s v="FA-818-LT"/>
    <d v="2018-09-19T00:00:00"/>
    <n v="3.6136986301369864"/>
    <s v="CITR"/>
    <s v="VSP"/>
    <s v="C3 3èmeG"/>
    <x v="1"/>
    <s v="VEHICULE DE SOCIETE"/>
    <s v="VASP"/>
    <x v="0"/>
    <x v="0"/>
    <x v="4"/>
    <s v="AC"/>
    <s v="MVA"/>
    <s v="RELAIS ACCUEIL"/>
    <x v="446"/>
    <n v="25855"/>
    <d v="2022-04-13T06:27:00"/>
    <n v="596.22662370482692"/>
  </r>
  <r>
    <n v="1"/>
    <s v="FA-815-XR"/>
    <d v="2018-10-05T00:00:00"/>
    <n v="3.56986301369863"/>
    <s v="PEUGEOT"/>
    <s v="FP"/>
    <s v="PEUG EXP 4"/>
    <x v="1"/>
    <s v="FOURGONNETTE"/>
    <s v="VU"/>
    <x v="1"/>
    <x v="1"/>
    <x v="11"/>
    <s v="MRER"/>
    <s v="MASSY L-B"/>
    <m/>
    <x v="447"/>
    <n v="16491"/>
    <d v="2021-12-30T07:58:00"/>
    <n v="384.95874904067534"/>
  </r>
  <r>
    <n v="1"/>
    <s v="FA-813-XR"/>
    <d v="2018-10-05T00:00:00"/>
    <n v="3.56986301369863"/>
    <s v="PEUGEOT"/>
    <s v="FG"/>
    <s v="PEUG BOX"/>
    <x v="1"/>
    <s v="FOURGON &lt; 3,5T"/>
    <s v="VU"/>
    <x v="1"/>
    <x v="1"/>
    <x v="3"/>
    <s v="Maintenance courante"/>
    <s v="BNE"/>
    <s v="CHZY"/>
    <x v="448"/>
    <n v="48761"/>
    <d v="2022-03-24T07:47:00"/>
    <n v="1138.2556280378612"/>
  </r>
  <r>
    <n v="1"/>
    <s v="FA-807-LT"/>
    <d v="2018-09-19T00:00:00"/>
    <n v="3.6136986301369864"/>
    <s v="CITR"/>
    <s v="VSP"/>
    <s v="C3 3èmeG"/>
    <x v="1"/>
    <s v="VEHICULE DE SOCIETE"/>
    <s v="VASP"/>
    <x v="0"/>
    <x v="0"/>
    <x v="3"/>
    <s v="Maintenance patrimoniale et travaux"/>
    <s v="SDAC"/>
    <s v="ASC"/>
    <x v="449"/>
    <n v="90870"/>
    <d v="2022-04-06T19:23:00"/>
    <n v="2095.4984836997728"/>
  </r>
  <r>
    <n v="1"/>
    <s v="FA-798-EY"/>
    <d v="2018-09-06T00:00:00"/>
    <n v="3.6493150684931508"/>
    <s v="PEUGEOT"/>
    <s v="FP"/>
    <s v="PEUG EXP 4"/>
    <x v="1"/>
    <s v="FOURGONNETTE"/>
    <s v="VU"/>
    <x v="1"/>
    <x v="1"/>
    <x v="2"/>
    <s v="TDE/EMHT"/>
    <s v="EPI-DENFERT"/>
    <m/>
    <x v="450"/>
    <n v="55009"/>
    <d v="2022-04-12T04:01:00"/>
    <n v="1256.1489614614613"/>
  </r>
  <r>
    <n v="1"/>
    <s v="FA-784-EY"/>
    <d v="2018-09-06T00:00:00"/>
    <n v="3.6493150684931508"/>
    <s v="PEUGEOT"/>
    <s v="FP"/>
    <s v="PEUG EXP 4"/>
    <x v="1"/>
    <s v="FOURGONNETTE"/>
    <s v="VU"/>
    <x v="1"/>
    <x v="1"/>
    <x v="3"/>
    <s v="Maintenance courante"/>
    <s v="ITV"/>
    <s v="BGNX"/>
    <x v="451"/>
    <n v="44734"/>
    <d v="2022-03-28T23:50:00"/>
    <n v="1021.5158908908908"/>
  </r>
  <r>
    <n v="1"/>
    <s v="FA-782-LT"/>
    <d v="2018-09-19T00:00:00"/>
    <n v="3.6136986301369864"/>
    <s v="CITR"/>
    <s v="VSP"/>
    <s v="C3 3èmeG"/>
    <x v="1"/>
    <s v="VEHICULE DE SOCIETE"/>
    <s v="VASP"/>
    <x v="0"/>
    <x v="0"/>
    <x v="3"/>
    <s v="Maintenance courante"/>
    <s v="BGC"/>
    <s v="STAG"/>
    <x v="294"/>
    <n v="29960"/>
    <d v="2022-04-06T09:41:00"/>
    <n v="690.88956280010109"/>
  </r>
  <r>
    <n v="1"/>
    <s v="FA-758-BH"/>
    <d v="2018-08-30T00:00:00"/>
    <n v="3.6684931506849314"/>
    <s v="PEUGEOT"/>
    <s v="FG"/>
    <s v="PEUG BOX"/>
    <x v="1"/>
    <s v="FOURGON &lt; 3,5T"/>
    <s v="VU"/>
    <x v="1"/>
    <x v="1"/>
    <x v="3"/>
    <s v="Maintenance courante"/>
    <s v="EEM"/>
    <s v="BGNX"/>
    <x v="452"/>
    <n v="90363"/>
    <d v="2022-04-12T07:14:00"/>
    <n v="2052.6820388349515"/>
  </r>
  <r>
    <n v="1"/>
    <s v="FA-755-BH"/>
    <d v="2018-08-30T00:00:00"/>
    <n v="3.6684931506849314"/>
    <s v="PEUGEOT"/>
    <s v="FP"/>
    <s v="PEUG EXP 4"/>
    <x v="1"/>
    <s v="FOURGONNETTE"/>
    <s v="VU"/>
    <x v="1"/>
    <x v="1"/>
    <x v="2"/>
    <s v="OIT"/>
    <s v="PMA"/>
    <m/>
    <x v="453"/>
    <n v="24805"/>
    <d v="2022-03-16T03:30:00"/>
    <n v="563.46931789892949"/>
  </r>
  <r>
    <n v="1"/>
    <s v="FA-745-BH"/>
    <d v="2018-08-30T00:00:00"/>
    <n v="3.6684931506849314"/>
    <s v="PEUGEOT"/>
    <s v="FP"/>
    <s v="PEUG EXP 4"/>
    <x v="1"/>
    <s v="FOURGONNETTE"/>
    <s v="VU"/>
    <x v="1"/>
    <x v="1"/>
    <x v="3"/>
    <s v="Maintenance courante"/>
    <s v="II"/>
    <s v="BGNX-PM"/>
    <x v="454"/>
    <n v="68216"/>
    <d v="2022-04-14T07:17:00"/>
    <n v="1549.5917351257158"/>
  </r>
  <r>
    <n v="1"/>
    <s v="FA-683-WN"/>
    <d v="2018-10-03T00:00:00"/>
    <n v="3.5753424657534247"/>
    <s v="PEUGEOT"/>
    <s v="FG"/>
    <s v="PEUG BOX"/>
    <x v="1"/>
    <s v="FOURGON &lt; 3,5T"/>
    <s v="VU"/>
    <x v="1"/>
    <x v="1"/>
    <x v="2"/>
    <s v="TDE/MCBT"/>
    <s v="NANT"/>
    <m/>
    <x v="87"/>
    <n v="34152"/>
    <d v="2022-04-02T03:36:00"/>
    <n v="796.00766283524899"/>
  </r>
  <r>
    <n v="1"/>
    <s v="FA-634-WN"/>
    <d v="2018-10-03T00:00:00"/>
    <n v="3.5753424657534247"/>
    <s v="PEUGEOT"/>
    <s v="FP"/>
    <s v="PEUG EXP 4"/>
    <x v="1"/>
    <s v="FOURGONNETTE"/>
    <s v="VU"/>
    <x v="1"/>
    <x v="1"/>
    <x v="3"/>
    <s v="Maintenance courante"/>
    <s v="BNE"/>
    <s v="CHZY"/>
    <x v="114"/>
    <n v="22435"/>
    <d v="2022-04-13T11:59:00"/>
    <n v="522.91028097062576"/>
  </r>
  <r>
    <n v="1"/>
    <s v="FA-594-WN"/>
    <d v="2018-10-03T00:00:00"/>
    <n v="3.5753424657534247"/>
    <s v="PEUGEOT"/>
    <s v="FP"/>
    <s v="PEUG EXP 4"/>
    <x v="1"/>
    <s v="FOURGONNETTE"/>
    <s v="VU"/>
    <x v="1"/>
    <x v="1"/>
    <x v="3"/>
    <s v="Maintenance courante"/>
    <s v="BGC"/>
    <s v="BGNX"/>
    <x v="455"/>
    <n v="176327"/>
    <d v="2021-12-15T08:16:00"/>
    <n v="4109.7927841634737"/>
  </r>
  <r>
    <n v="1"/>
    <s v="FA-586-YL"/>
    <d v="2018-10-08T00:00:00"/>
    <n v="3.5616438356164384"/>
    <s v="IVEC"/>
    <s v="FG"/>
    <s v="IVEC DAI"/>
    <x v="1"/>
    <s v="FOURGON &lt; 3,5T"/>
    <s v="VU"/>
    <x v="2"/>
    <x v="0"/>
    <x v="5"/>
    <s v="LDT"/>
    <s v="TRANSPORT"/>
    <m/>
    <x v="456"/>
    <n v="27928"/>
    <d v="2022-03-08T08:00:00"/>
    <n v="653.44358974358977"/>
  </r>
  <r>
    <n v="1"/>
    <s v="FA-579-WN"/>
    <d v="2018-10-03T00:00:00"/>
    <n v="3.5753424657534247"/>
    <s v="PEUGEOT"/>
    <s v="FP"/>
    <s v="PEUG EXP 4"/>
    <x v="1"/>
    <s v="FOURGONNETTE"/>
    <s v="VU"/>
    <x v="1"/>
    <x v="1"/>
    <x v="11"/>
    <s v="MP"/>
    <s v="GTU"/>
    <m/>
    <x v="457"/>
    <n v="6565"/>
    <d v="2022-01-25T09:11:00"/>
    <n v="153.0156449553001"/>
  </r>
  <r>
    <n v="1"/>
    <s v="FA-578-YL"/>
    <d v="2018-10-08T00:00:00"/>
    <n v="3.5616438356164384"/>
    <s v="IVEC"/>
    <s v="FG"/>
    <s v="IVEC DAI"/>
    <x v="1"/>
    <s v="FOURGON &lt; 3,5T"/>
    <s v="VU"/>
    <x v="2"/>
    <x v="0"/>
    <x v="5"/>
    <s v="LDT"/>
    <s v="TRANSPORT"/>
    <m/>
    <x v="458"/>
    <n v="24475"/>
    <d v="2022-03-17T07:54:00"/>
    <n v="572.65224358974353"/>
  </r>
  <r>
    <n v="1"/>
    <s v="FA-483-YL"/>
    <d v="2018-10-08T00:00:00"/>
    <n v="3.5616438356164384"/>
    <s v="IVEC"/>
    <s v="FG"/>
    <s v="IVEC DAI"/>
    <x v="1"/>
    <s v="FOURGON &lt; 3,5T"/>
    <s v="VU"/>
    <x v="2"/>
    <x v="0"/>
    <x v="5"/>
    <s v="LDT"/>
    <s v="TRANSPORT"/>
    <s v="ORNANO"/>
    <x v="234"/>
    <n v="44537"/>
    <d v="2022-03-08T11:11:00"/>
    <n v="1042.0516025641025"/>
  </r>
  <r>
    <n v="1"/>
    <s v="FA-479-YL"/>
    <d v="2018-10-08T00:00:00"/>
    <n v="3.5616438356164384"/>
    <s v="IVEC"/>
    <s v="FG"/>
    <s v="IVEC DAI"/>
    <x v="1"/>
    <s v="FOURGON &lt; 3,5T"/>
    <s v="VU"/>
    <x v="2"/>
    <x v="0"/>
    <x v="5"/>
    <s v="LDT"/>
    <s v="TRANSPORT"/>
    <s v="ORNANO"/>
    <x v="459"/>
    <n v="15444"/>
    <d v="2022-01-25T10:38:00"/>
    <n v="361.35"/>
  </r>
  <r>
    <n v="1"/>
    <s v="FA-472-GK"/>
    <d v="2018-09-11T00:00:00"/>
    <n v="3.6356164383561644"/>
    <s v="CITR"/>
    <s v="VPP"/>
    <s v="C3 3èmeG"/>
    <x v="0"/>
    <s v="BERLINE"/>
    <s v="VP"/>
    <x v="0"/>
    <x v="0"/>
    <x v="15"/>
    <s v="ADT92/78"/>
    <m/>
    <m/>
    <x v="460"/>
    <n v="26242"/>
    <d v="2022-04-04T16:43:00"/>
    <n v="601.502763124843"/>
  </r>
  <r>
    <n v="1"/>
    <s v="FA-456-GK"/>
    <d v="2018-09-11T00:00:00"/>
    <n v="3.6356164383561644"/>
    <s v="CITR"/>
    <s v="VSP"/>
    <s v="C3 3èmeG"/>
    <x v="1"/>
    <s v="VEHICULE DE SOCIETE"/>
    <s v="VASP"/>
    <x v="0"/>
    <x v="0"/>
    <x v="4"/>
    <s v="AC"/>
    <s v="MVA"/>
    <s v="RELAIS ACCUEIL"/>
    <x v="411"/>
    <n v="28401"/>
    <d v="2022-04-15T08:01:00"/>
    <n v="650.99001507159005"/>
  </r>
  <r>
    <n v="1"/>
    <s v="FA-445-YL"/>
    <d v="2018-10-08T00:00:00"/>
    <n v="3.5616438356164384"/>
    <s v="RENAULT"/>
    <s v="VPP"/>
    <s v="ZOE"/>
    <x v="0"/>
    <s v="BERLINE"/>
    <s v="VP"/>
    <x v="3"/>
    <x v="2"/>
    <x v="4"/>
    <s v="BELL"/>
    <s v="DIR-EXP"/>
    <m/>
    <x v="461"/>
    <n v="10168"/>
    <d v="2022-01-05T13:30:00"/>
    <n v="237.90512820512819"/>
  </r>
  <r>
    <n v="1"/>
    <s v="FA-443-GK"/>
    <d v="2018-09-11T00:00:00"/>
    <n v="3.6356164383561644"/>
    <s v="PEUGEOT"/>
    <s v="FP"/>
    <s v="PEUG EXP 4"/>
    <x v="1"/>
    <s v="FOURGONNETTE"/>
    <s v="VU"/>
    <x v="1"/>
    <x v="1"/>
    <x v="7"/>
    <s v="L09"/>
    <s v="MAITRISE DU TERRITOIRE"/>
    <m/>
    <x v="462"/>
    <n v="23989"/>
    <d v="2022-03-21T12:35:00"/>
    <n v="549.86090178347149"/>
  </r>
  <r>
    <n v="1"/>
    <s v="FA-423-YL"/>
    <d v="2018-10-08T00:00:00"/>
    <n v="3.5616438356164384"/>
    <s v="IVEC"/>
    <s v="PLP"/>
    <s v="IVEC DAI"/>
    <x v="1"/>
    <s v="FOURGON &lt; 3,5T"/>
    <s v="VU"/>
    <x v="2"/>
    <x v="0"/>
    <x v="5"/>
    <s v="LDT"/>
    <s v="TRANSPORT"/>
    <s v="ORNANO"/>
    <x v="463"/>
    <n v="40159"/>
    <d v="2021-10-22T11:00:00"/>
    <n v="939.6176282051282"/>
  </r>
  <r>
    <n v="1"/>
    <s v="FA-422-GK"/>
    <d v="2018-09-11T00:00:00"/>
    <n v="3.6356164383561644"/>
    <s v="CITR"/>
    <s v="VPP"/>
    <s v="C3 3èmeG"/>
    <x v="0"/>
    <s v="BERLINE"/>
    <s v="VP"/>
    <x v="0"/>
    <x v="0"/>
    <x v="4"/>
    <s v="AC"/>
    <s v="MVA"/>
    <s v="RELAIS ACCUEIL"/>
    <x v="464"/>
    <n v="30030"/>
    <d v="2022-04-01T08:00:00"/>
    <n v="688.3289374529013"/>
  </r>
  <r>
    <n v="1"/>
    <s v="FA-411-GK"/>
    <d v="2018-09-11T00:00:00"/>
    <n v="3.6356164383561644"/>
    <s v="CITR"/>
    <s v="VPP"/>
    <s v="C3 3èmeG"/>
    <x v="0"/>
    <s v="BERLINE"/>
    <s v="VP"/>
    <x v="0"/>
    <x v="0"/>
    <x v="4"/>
    <s v="AC"/>
    <s v="MVA"/>
    <s v="RELAIS ACCUEIL"/>
    <x v="465"/>
    <n v="44709"/>
    <d v="2022-04-15T05:31:00"/>
    <n v="1024.7918236623964"/>
  </r>
  <r>
    <n v="1"/>
    <s v="FA-374-GK"/>
    <d v="2018-09-11T00:00:00"/>
    <n v="3.6356164383561644"/>
    <s v="CITR"/>
    <s v="VPP"/>
    <s v="C3 3èmeG"/>
    <x v="0"/>
    <s v="BERLINE"/>
    <s v="VP"/>
    <x v="0"/>
    <x v="0"/>
    <x v="15"/>
    <s v="ADT92/78"/>
    <m/>
    <m/>
    <x v="466"/>
    <n v="12400"/>
    <d v="2022-01-04T07:44:00"/>
    <n v="284.22506907812107"/>
  </r>
  <r>
    <n v="1"/>
    <s v="FA-306-NX"/>
    <d v="2018-09-24T00:00:00"/>
    <n v="3.6"/>
    <s v="CITR"/>
    <s v="VSP"/>
    <s v="C3 3èmeG"/>
    <x v="1"/>
    <s v="VEHICULE DE SOCIETE"/>
    <s v="VASP"/>
    <x v="0"/>
    <x v="0"/>
    <x v="2"/>
    <s v="ISE"/>
    <s v="FSI"/>
    <m/>
    <x v="467"/>
    <n v="31468"/>
    <d v="2022-04-11T13:41:00"/>
    <n v="728.42592592592587"/>
  </r>
  <r>
    <n v="1"/>
    <s v="FA-259-NX"/>
    <d v="2018-09-24T00:00:00"/>
    <n v="3.6"/>
    <s v="CITR"/>
    <s v="VSP"/>
    <s v="C3 3èmeG"/>
    <x v="1"/>
    <s v="VEHICULE DE SOCIETE"/>
    <s v="VASP"/>
    <x v="0"/>
    <x v="0"/>
    <x v="4"/>
    <s v="GEST ACTIF BUS"/>
    <m/>
    <m/>
    <x v="21"/>
    <n v="36471"/>
    <d v="2022-04-27T08:28:00"/>
    <n v="844.23611111111109"/>
  </r>
  <r>
    <n v="1"/>
    <s v="FA-236-NX"/>
    <d v="2018-09-24T00:00:00"/>
    <n v="3.6"/>
    <s v="CITR"/>
    <s v="VSP"/>
    <s v="C3 3èmeG"/>
    <x v="1"/>
    <s v="VEHICULE DE SOCIETE"/>
    <s v="VASP"/>
    <x v="0"/>
    <x v="0"/>
    <x v="4"/>
    <s v="MISO"/>
    <m/>
    <m/>
    <x v="468"/>
    <n v="81482"/>
    <d v="2022-04-12T01:17:00"/>
    <n v="1886.1574074074074"/>
  </r>
  <r>
    <n v="1"/>
    <s v="FA-103-QQ"/>
    <d v="2018-09-26T00:00:00"/>
    <n v="3.5945205479452054"/>
    <s v="PEUGEOT"/>
    <s v="FP"/>
    <s v="PEUG EXP 4"/>
    <x v="1"/>
    <s v="FOURGONNETTE"/>
    <s v="VU"/>
    <x v="1"/>
    <x v="1"/>
    <x v="3"/>
    <s v="DIR"/>
    <s v="RELAIS TAPISTE"/>
    <m/>
    <x v="469"/>
    <n v="46218"/>
    <d v="2022-04-05T13:29:00"/>
    <n v="1071.4919969512196"/>
  </r>
  <r>
    <n v="1"/>
    <s v="FA-102-QQ"/>
    <d v="2018-09-26T00:00:00"/>
    <n v="3.5945205479452054"/>
    <s v="PEUGEOT"/>
    <s v="FP"/>
    <s v="PEUG EXP 4"/>
    <x v="1"/>
    <s v="FOURGONNETTE"/>
    <s v="VU"/>
    <x v="1"/>
    <x v="1"/>
    <x v="3"/>
    <s v="DIR"/>
    <s v="RELAIS TAPISTE"/>
    <m/>
    <x v="470"/>
    <n v="57350"/>
    <d v="2022-04-11T05:10:00"/>
    <n v="1329.5699949186992"/>
  </r>
  <r>
    <n v="1"/>
    <s v="FA-081-LA"/>
    <d v="2018-09-18T00:00:00"/>
    <n v="3.6164383561643834"/>
    <s v="RENAULT"/>
    <s v="FP"/>
    <s v="RENA KAN ZE"/>
    <x v="1"/>
    <s v="FOURGONNETTE"/>
    <s v="VU"/>
    <x v="3"/>
    <x v="2"/>
    <x v="2"/>
    <s v="CT"/>
    <s v="MSR-SMC"/>
    <m/>
    <x v="471"/>
    <n v="22411"/>
    <d v="2021-11-27T00:50:00"/>
    <n v="516.41508838383845"/>
  </r>
  <r>
    <n v="1"/>
    <s v="FA-066-QQ"/>
    <d v="2018-09-26T00:00:00"/>
    <n v="3.5945205479452054"/>
    <s v="PEUGEOT"/>
    <s v="FP"/>
    <s v="PEUG EXP 4"/>
    <x v="1"/>
    <s v="FOURGONNETTE"/>
    <s v="VU"/>
    <x v="1"/>
    <x v="1"/>
    <x v="3"/>
    <s v="DIR"/>
    <s v="RELAIS TAPISTE"/>
    <m/>
    <x v="472"/>
    <n v="41410"/>
    <d v="2022-04-12T12:59:00"/>
    <n v="960.02604166666663"/>
  </r>
  <r>
    <n v="1"/>
    <s v="FA-049-QQ"/>
    <d v="2018-09-26T00:00:00"/>
    <n v="3.5945205479452054"/>
    <s v="CITR"/>
    <s v="VPP"/>
    <s v="C3 3èmeG"/>
    <x v="0"/>
    <s v="BERLINE"/>
    <s v="VP"/>
    <x v="0"/>
    <x v="0"/>
    <x v="9"/>
    <s v="TSI"/>
    <s v="DES"/>
    <m/>
    <x v="473"/>
    <n v="39066"/>
    <d v="2022-04-07T14:03:00"/>
    <n v="905.68407012195121"/>
  </r>
  <r>
    <n v="1"/>
    <s v="EZ-992-FS"/>
    <d v="2018-07-23T00:00:00"/>
    <n v="3.7726027397260276"/>
    <s v="PEUGEOT"/>
    <s v="FP"/>
    <s v="PEUG PAR"/>
    <x v="1"/>
    <s v="FOURGONNETTE"/>
    <s v="VU"/>
    <x v="1"/>
    <x v="1"/>
    <x v="4"/>
    <s v="STL"/>
    <m/>
    <m/>
    <x v="474"/>
    <n v="32742"/>
    <d v="2021-05-02T12:09:00"/>
    <n v="723.24074074074065"/>
  </r>
  <r>
    <n v="1"/>
    <s v="EZ-981-FS"/>
    <d v="2018-07-23T00:00:00"/>
    <n v="3.7726027397260276"/>
    <s v="PEUGEOT"/>
    <s v="FP"/>
    <s v="PEUG EXP 4"/>
    <x v="1"/>
    <s v="FOURGONNETTE"/>
    <s v="VU"/>
    <x v="1"/>
    <x v="1"/>
    <x v="2"/>
    <s v="ESO"/>
    <s v="BARBES"/>
    <m/>
    <x v="475"/>
    <n v="79522"/>
    <d v="2022-01-19T12:35:00"/>
    <n v="1756.5680222706364"/>
  </r>
  <r>
    <n v="1"/>
    <s v="EZ-979-FS"/>
    <d v="2018-07-23T00:00:00"/>
    <n v="3.7726027397260276"/>
    <s v="PEUGEOT"/>
    <s v="FP"/>
    <s v="PEUG EXP 4"/>
    <x v="1"/>
    <s v="FOURGONNETTE"/>
    <s v="VU"/>
    <x v="1"/>
    <x v="1"/>
    <x v="3"/>
    <s v="Maintenance courante"/>
    <s v="ITV"/>
    <s v="BGNX"/>
    <x v="476"/>
    <n v="50517"/>
    <d v="2022-04-07T06:51:00"/>
    <n v="1115.8741830065358"/>
  </r>
  <r>
    <n v="1"/>
    <s v="EZ-906-NM"/>
    <d v="2018-08-02T00:00:00"/>
    <n v="3.7452054794520548"/>
    <s v="PEUGEOT"/>
    <s v="FP"/>
    <s v="PEUG PAR"/>
    <x v="1"/>
    <s v="FOURGONNETTE"/>
    <s v="VU"/>
    <x v="0"/>
    <x v="0"/>
    <x v="3"/>
    <s v="Maintenance courante"/>
    <s v="II"/>
    <s v="GALY"/>
    <x v="477"/>
    <n v="38000"/>
    <d v="2022-03-23T06:57:00"/>
    <n v="845.5254815898561"/>
  </r>
  <r>
    <n v="1"/>
    <s v="EZ-812-NM"/>
    <d v="2018-08-02T00:00:00"/>
    <n v="3.7452054794520548"/>
    <s v="CITR"/>
    <s v="VPP"/>
    <s v="CITR BER"/>
    <x v="0"/>
    <s v="BREAK"/>
    <s v="VP"/>
    <x v="1"/>
    <x v="1"/>
    <x v="4"/>
    <s v="BELL"/>
    <s v="DIR-EXP"/>
    <m/>
    <x v="478"/>
    <n v="102114"/>
    <d v="2021-11-15T07:31:00"/>
    <n v="2272.1049743964886"/>
  </r>
  <r>
    <n v="1"/>
    <s v="EZ-767-HJ"/>
    <d v="2018-07-25T00:00:00"/>
    <n v="3.7671232876712328"/>
    <s v="DS"/>
    <s v="VPM2"/>
    <s v="DS 5"/>
    <x v="0"/>
    <s v="BERLINE"/>
    <s v="VP"/>
    <x v="0"/>
    <x v="0"/>
    <x v="6"/>
    <s v="ECMS"/>
    <m/>
    <m/>
    <x v="479"/>
    <n v="18231"/>
    <d v="2022-04-15T10:38:00"/>
    <n v="403.29181818181814"/>
  </r>
  <r>
    <n v="1"/>
    <s v="EZ-700-NM"/>
    <d v="2018-08-02T00:00:00"/>
    <n v="3.7452054794520548"/>
    <s v="CITR"/>
    <s v="VPP"/>
    <s v="CITR BER"/>
    <x v="0"/>
    <s v="BREAK"/>
    <s v="VP"/>
    <x v="1"/>
    <x v="1"/>
    <x v="4"/>
    <s v="RVN"/>
    <s v="DIR-EXP"/>
    <s v="ASNIERES"/>
    <x v="480"/>
    <n v="26274"/>
    <d v="2022-02-10T08:00:00"/>
    <n v="584.61411850768104"/>
  </r>
  <r>
    <n v="1"/>
    <s v="EZ-663-NM"/>
    <d v="2018-08-02T00:00:00"/>
    <n v="3.7452054794520548"/>
    <s v="PEUGEOT"/>
    <s v="FP"/>
    <s v="PEUG PAR"/>
    <x v="1"/>
    <s v="FOURGONNETTE"/>
    <s v="VU"/>
    <x v="0"/>
    <x v="0"/>
    <x v="9"/>
    <s v="CPS"/>
    <s v="DIR"/>
    <m/>
    <x v="306"/>
    <n v="7040"/>
    <d v="2022-02-23T07:26:00"/>
    <n v="156.64472079980493"/>
  </r>
  <r>
    <n v="1"/>
    <s v="EZ-652-NM"/>
    <d v="2018-08-02T00:00:00"/>
    <n v="3.7452054794520548"/>
    <s v="PEUGEOT"/>
    <s v="FP"/>
    <s v="PEUG PAR"/>
    <x v="1"/>
    <s v="FOURGONNETTE"/>
    <s v="VU"/>
    <x v="0"/>
    <x v="0"/>
    <x v="9"/>
    <s v="TSI"/>
    <s v="DES"/>
    <m/>
    <x v="481"/>
    <n v="19838"/>
    <d v="2022-02-07T11:07:00"/>
    <n v="441.40880273104125"/>
  </r>
  <r>
    <n v="1"/>
    <s v="EZ-562-MX"/>
    <d v="2018-08-01T00:00:00"/>
    <n v="3.7479452054794522"/>
    <s v="PEUGEOT"/>
    <s v="FP"/>
    <s v="PEUG PAR"/>
    <x v="1"/>
    <s v="FOURGONNETTE"/>
    <s v="VU"/>
    <x v="0"/>
    <x v="0"/>
    <x v="9"/>
    <s v="TSI"/>
    <s v="DES"/>
    <m/>
    <x v="482"/>
    <n v="14800"/>
    <d v="2022-03-29T11:59:00"/>
    <n v="329.06920077972705"/>
  </r>
  <r>
    <n v="1"/>
    <s v="EZ-556-MX"/>
    <d v="2018-08-01T00:00:00"/>
    <n v="3.7479452054794522"/>
    <s v="CITR"/>
    <s v="VPP"/>
    <s v="CITR BER"/>
    <x v="0"/>
    <s v="BREAK"/>
    <s v="VP"/>
    <x v="0"/>
    <x v="0"/>
    <x v="7"/>
    <s v="L02"/>
    <s v="MAITRISE DU TERRITOIRE"/>
    <m/>
    <x v="483"/>
    <n v="15151"/>
    <d v="2022-03-19T00:13:00"/>
    <n v="336.87347709551653"/>
  </r>
  <r>
    <n v="1"/>
    <s v="EZ-500-MX"/>
    <d v="2018-08-01T00:00:00"/>
    <n v="3.7479452054794522"/>
    <s v="CITR"/>
    <s v="VPP"/>
    <s v="CITR BER"/>
    <x v="0"/>
    <s v="BREAK"/>
    <s v="VP"/>
    <x v="0"/>
    <x v="0"/>
    <x v="7"/>
    <s v="L02"/>
    <s v="MAITRISE DU TERRITOIRE"/>
    <m/>
    <x v="484"/>
    <n v="15514"/>
    <d v="2022-03-19T00:09:00"/>
    <n v="344.94456627680307"/>
  </r>
  <r>
    <n v="1"/>
    <s v="EZ-260-FT"/>
    <d v="2018-07-23T00:00:00"/>
    <n v="3.7726027397260276"/>
    <s v="PEUGEOT"/>
    <s v="FP"/>
    <s v="PEUG EXP 4"/>
    <x v="1"/>
    <s v="FOURGONNETTE"/>
    <s v="VU"/>
    <x v="1"/>
    <x v="1"/>
    <x v="2"/>
    <s v="CT"/>
    <s v="ESMCM"/>
    <m/>
    <x v="485"/>
    <n v="16639"/>
    <d v="2022-03-15T14:56:00"/>
    <n v="367.54024449285885"/>
  </r>
  <r>
    <n v="1"/>
    <s v="EZ-165-WN"/>
    <d v="2018-08-22T00:00:00"/>
    <n v="3.6904109589041094"/>
    <s v="PEUGEOT"/>
    <s v="FG"/>
    <s v="PEUG BOX"/>
    <x v="1"/>
    <s v="FOURGON &lt; 3,5T"/>
    <s v="VU"/>
    <x v="1"/>
    <x v="1"/>
    <x v="4"/>
    <s v="AC"/>
    <s v="MEI"/>
    <m/>
    <x v="486"/>
    <n v="32470"/>
    <d v="2022-03-25T15:07:00"/>
    <n v="733.20650829002727"/>
  </r>
  <r>
    <n v="1"/>
    <s v="EZ-157-WN"/>
    <d v="2018-08-22T00:00:00"/>
    <n v="3.6904109589041094"/>
    <s v="CITR"/>
    <s v="VPP"/>
    <s v="CITR BER"/>
    <x v="0"/>
    <s v="BREAK"/>
    <s v="VP"/>
    <x v="1"/>
    <x v="1"/>
    <x v="4"/>
    <s v="RVN"/>
    <s v="DIR-EXP"/>
    <s v="PLEYEL"/>
    <x v="487"/>
    <n v="94016"/>
    <d v="2022-03-23T11:40:00"/>
    <n v="2122.979460529572"/>
  </r>
  <r>
    <n v="1"/>
    <s v="EZ-141-WN"/>
    <d v="2018-08-22T00:00:00"/>
    <n v="3.6904109589041094"/>
    <s v="PEUGEOT"/>
    <s v="FG"/>
    <s v="PEUG BOX"/>
    <x v="1"/>
    <s v="FOURGON &lt; 3,5T"/>
    <s v="VU"/>
    <x v="1"/>
    <x v="1"/>
    <x v="4"/>
    <s v="AC"/>
    <s v="MEI"/>
    <m/>
    <x v="488"/>
    <n v="44998"/>
    <d v="2022-04-13T06:41:00"/>
    <n v="1016.1018312298937"/>
  </r>
  <r>
    <n v="1"/>
    <s v="EZ-138-WN"/>
    <d v="2018-08-22T00:00:00"/>
    <n v="3.6904109589041094"/>
    <s v="PEUGEOT"/>
    <s v="FG"/>
    <s v="PEUG BOX"/>
    <x v="1"/>
    <s v="FOURGON &lt; 3,5T"/>
    <s v="VU"/>
    <x v="1"/>
    <x v="1"/>
    <x v="3"/>
    <s v="Maintenance courante"/>
    <s v="EEM"/>
    <s v="CHNS"/>
    <x v="489"/>
    <n v="76838"/>
    <d v="2022-04-12T07:43:00"/>
    <n v="1735.0822816134621"/>
  </r>
  <r>
    <n v="1"/>
    <s v="EZ-138-FT"/>
    <d v="2018-07-23T00:00:00"/>
    <n v="3.7726027397260276"/>
    <s v="PEUGEOT"/>
    <s v="FP"/>
    <s v="PEUG EXP 4"/>
    <x v="1"/>
    <s v="FOURGONNETTE"/>
    <s v="VU"/>
    <x v="1"/>
    <x v="1"/>
    <x v="2"/>
    <s v="VOIE"/>
    <s v="CSI"/>
    <m/>
    <x v="490"/>
    <n v="22920"/>
    <d v="2022-02-18T10:35:00"/>
    <n v="506.28177196804643"/>
  </r>
  <r>
    <n v="1"/>
    <s v="EZ-040-FT"/>
    <d v="2018-07-23T00:00:00"/>
    <n v="3.7726027397260276"/>
    <s v="PEUGEOT"/>
    <s v="FP"/>
    <s v="PEUG EXP 4"/>
    <x v="1"/>
    <s v="FOURGONNETTE"/>
    <s v="VU"/>
    <x v="1"/>
    <x v="1"/>
    <x v="1"/>
    <s v="SRM"/>
    <s v="CYNO"/>
    <m/>
    <x v="491"/>
    <n v="58621"/>
    <d v="2022-04-14T15:28:00"/>
    <n v="1294.8841079641732"/>
  </r>
  <r>
    <n v="1"/>
    <s v="EZ-034-FT"/>
    <d v="2018-07-23T00:00:00"/>
    <n v="3.7726027397260276"/>
    <s v="PEUGEOT"/>
    <s v="FP"/>
    <s v="PEUG EXP 4"/>
    <x v="1"/>
    <s v="FOURGONNETTE"/>
    <s v="VU"/>
    <x v="1"/>
    <x v="1"/>
    <x v="7"/>
    <s v="L09"/>
    <s v="MAITRISE DU TERRITOIRE"/>
    <m/>
    <x v="492"/>
    <n v="32182"/>
    <d v="2022-01-11T14:17:00"/>
    <n v="710.87085451464532"/>
  </r>
  <r>
    <n v="1"/>
    <s v="EZ-021-FT"/>
    <d v="2018-07-23T00:00:00"/>
    <n v="3.7726027397260276"/>
    <s v="PEUGEOT"/>
    <s v="FP"/>
    <s v="PEUG EXP 4"/>
    <x v="1"/>
    <s v="FOURGONNETTE"/>
    <s v="VU"/>
    <x v="1"/>
    <x v="1"/>
    <x v="1"/>
    <s v="SRM"/>
    <s v="CYNO"/>
    <m/>
    <x v="493"/>
    <n v="66169"/>
    <d v="2022-04-13T14:47:00"/>
    <n v="1461.6125030259016"/>
  </r>
  <r>
    <n v="1"/>
    <s v="EY-966-ZS"/>
    <d v="2018-07-11T00:00:00"/>
    <n v="3.8054794520547945"/>
    <s v="CITR"/>
    <s v="VPP"/>
    <s v="CITR BER"/>
    <x v="0"/>
    <s v="BREAK"/>
    <s v="VP"/>
    <x v="0"/>
    <x v="0"/>
    <x v="14"/>
    <s v="ESI"/>
    <s v="DIR"/>
    <m/>
    <x v="494"/>
    <n v="35730"/>
    <d v="2022-04-13T10:26:00"/>
    <n v="782.42440604751619"/>
  </r>
  <r>
    <n v="1"/>
    <s v="EY-961-ZS"/>
    <d v="2018-07-11T00:00:00"/>
    <n v="3.8054794520547945"/>
    <s v="CITR"/>
    <s v="VPP"/>
    <s v="CITR BER"/>
    <x v="0"/>
    <s v="BREAK"/>
    <s v="VP"/>
    <x v="0"/>
    <x v="0"/>
    <x v="1"/>
    <s v="SRM"/>
    <s v="KHBGR"/>
    <m/>
    <x v="495"/>
    <n v="34182"/>
    <d v="2022-04-01T20:40:00"/>
    <n v="748.52591792656585"/>
  </r>
  <r>
    <n v="1"/>
    <s v="EY-945-ZS"/>
    <d v="2018-07-11T00:00:00"/>
    <n v="3.8054794520547945"/>
    <s v="CITR"/>
    <s v="VPP"/>
    <s v="CITR BER"/>
    <x v="0"/>
    <s v="BREAK"/>
    <s v="VP"/>
    <x v="0"/>
    <x v="0"/>
    <x v="1"/>
    <s v="SRM"/>
    <s v="KHPA"/>
    <m/>
    <x v="496"/>
    <n v="34950"/>
    <d v="2022-04-14T07:40:00"/>
    <n v="765.34377249820011"/>
  </r>
  <r>
    <n v="1"/>
    <s v="EY-924-ZS"/>
    <d v="2018-07-11T00:00:00"/>
    <n v="3.8054794520547945"/>
    <s v="PEUGEOT"/>
    <s v="FG"/>
    <s v="PEUG BOX"/>
    <x v="1"/>
    <s v="FOURGON &lt; 3,5T"/>
    <s v="VU"/>
    <x v="1"/>
    <x v="1"/>
    <x v="11"/>
    <s v="MF77-VMI"/>
    <m/>
    <m/>
    <x v="228"/>
    <n v="13860"/>
    <d v="2022-01-06T08:03:00"/>
    <n v="303.50971922246219"/>
  </r>
  <r>
    <n v="1"/>
    <s v="EY-884-ZS"/>
    <d v="2018-07-11T00:00:00"/>
    <n v="3.8054794520547945"/>
    <s v="CITR"/>
    <s v="VPP"/>
    <s v="CITR BER"/>
    <x v="0"/>
    <s v="BREAK"/>
    <s v="VP"/>
    <x v="0"/>
    <x v="0"/>
    <x v="1"/>
    <s v="SRM"/>
    <s v="KHBGR"/>
    <m/>
    <x v="497"/>
    <n v="60837"/>
    <d v="2021-11-09T09:17:00"/>
    <n v="1332.2237221022317"/>
  </r>
  <r>
    <n v="1"/>
    <s v="EY-881-ZS"/>
    <d v="2018-07-11T00:00:00"/>
    <n v="3.8054794520547945"/>
    <s v="CITR"/>
    <s v="VPP"/>
    <s v="CITR BER"/>
    <x v="0"/>
    <s v="BREAK"/>
    <s v="VP"/>
    <x v="0"/>
    <x v="0"/>
    <x v="7"/>
    <s v="GARES B"/>
    <s v="EXP CTR"/>
    <m/>
    <x v="498"/>
    <n v="49103"/>
    <d v="2022-04-15T08:00:00"/>
    <n v="1075.2696784257259"/>
  </r>
  <r>
    <n v="1"/>
    <s v="EY-848-KM"/>
    <d v="2018-06-22T00:00:00"/>
    <n v="3.8575342465753426"/>
    <s v="RENAULT"/>
    <s v="VPP"/>
    <s v="ZOE"/>
    <x v="0"/>
    <s v="BERLINE"/>
    <s v="VP"/>
    <x v="3"/>
    <x v="2"/>
    <x v="4"/>
    <s v="AC"/>
    <s v="MVA"/>
    <s v="PARC MUTUALISE CH34"/>
    <x v="499"/>
    <n v="18926"/>
    <d v="2022-04-08T15:15:00"/>
    <n v="408.85357481060606"/>
  </r>
  <r>
    <n v="1"/>
    <s v="EY-846-KM"/>
    <d v="2018-06-22T00:00:00"/>
    <n v="3.8575342465753426"/>
    <s v="RENAULT"/>
    <s v="VPP"/>
    <s v="ZOE"/>
    <x v="0"/>
    <s v="BERLINE"/>
    <s v="VP"/>
    <x v="3"/>
    <x v="2"/>
    <x v="4"/>
    <s v="AC"/>
    <s v="MVA"/>
    <s v="PARC MUTUALISE CH34"/>
    <x v="500"/>
    <n v="18676"/>
    <d v="2022-06-21T00:00:00"/>
    <n v="403.45288825757575"/>
  </r>
  <r>
    <n v="1"/>
    <s v="EY-827-ZS"/>
    <d v="2018-07-11T00:00:00"/>
    <n v="3.8054794520547945"/>
    <s v="CITR"/>
    <s v="VPP"/>
    <s v="CITR BER"/>
    <x v="0"/>
    <s v="BREAK"/>
    <s v="VP"/>
    <x v="0"/>
    <x v="0"/>
    <x v="1"/>
    <s v="SRM"/>
    <s v="KHBOB"/>
    <s v="FLAN"/>
    <x v="501"/>
    <n v="29743"/>
    <d v="2022-04-14T14:38:00"/>
    <n v="651.31959443244534"/>
  </r>
  <r>
    <n v="1"/>
    <s v="EY-826-KM"/>
    <d v="2018-06-22T00:00:00"/>
    <n v="3.8575342465753426"/>
    <s v="RENAULT"/>
    <s v="VPP"/>
    <s v="ZOE"/>
    <x v="0"/>
    <s v="BERLINE"/>
    <s v="VP"/>
    <x v="3"/>
    <x v="2"/>
    <x v="4"/>
    <s v="AC"/>
    <s v="MVA"/>
    <s v="PARC MUTUALISE CH34"/>
    <x v="502"/>
    <n v="4"/>
    <d v="2022-01-19T10:37:00"/>
    <n v="8.6410984848484848E-2"/>
  </r>
  <r>
    <n v="1"/>
    <s v="EY-817-ZS"/>
    <d v="2018-07-11T00:00:00"/>
    <n v="3.8054794520547945"/>
    <s v="CITR"/>
    <s v="VPP"/>
    <s v="CITR BER"/>
    <x v="0"/>
    <s v="BREAK"/>
    <s v="VP"/>
    <x v="0"/>
    <x v="0"/>
    <x v="2"/>
    <s v="ESO"/>
    <s v="CPMO"/>
    <m/>
    <x v="64"/>
    <n v="9340"/>
    <d v="2022-04-06T22:28:00"/>
    <n v="204.52963762898966"/>
  </r>
  <r>
    <n v="1"/>
    <s v="EY-813-ZS"/>
    <d v="2018-07-11T00:00:00"/>
    <n v="3.8054794520547945"/>
    <s v="PEUGEOT"/>
    <s v="FG"/>
    <s v="PEUG BOX"/>
    <x v="1"/>
    <s v="FOURGON &lt; 3,5T"/>
    <s v="VU"/>
    <x v="1"/>
    <x v="1"/>
    <x v="3"/>
    <s v="Maintenance courante"/>
    <s v="BGC"/>
    <s v="BGNX"/>
    <x v="503"/>
    <n v="17289"/>
    <d v="2022-02-03T08:00:00"/>
    <n v="378.59881209503237"/>
  </r>
  <r>
    <n v="1"/>
    <s v="EY-809-KM"/>
    <d v="2018-06-22T00:00:00"/>
    <n v="3.8575342465753426"/>
    <s v="RENAULT"/>
    <s v="VPP"/>
    <s v="ZOE"/>
    <x v="0"/>
    <s v="BERLINE"/>
    <s v="VP"/>
    <x v="3"/>
    <x v="2"/>
    <x v="4"/>
    <s v="VITRY"/>
    <s v="DIR-EXP"/>
    <m/>
    <x v="504"/>
    <n v="25613"/>
    <d v="2021-11-24T07:58:00"/>
    <n v="553.31113873106062"/>
  </r>
  <r>
    <n v="1"/>
    <s v="EY-807-ZS"/>
    <d v="2018-07-11T00:00:00"/>
    <n v="3.8054794520547945"/>
    <s v="CITR"/>
    <s v="VPP"/>
    <s v="CITR BER"/>
    <x v="0"/>
    <s v="BREAK"/>
    <s v="VP"/>
    <x v="0"/>
    <x v="0"/>
    <x v="7"/>
    <s v="L04"/>
    <m/>
    <m/>
    <x v="505"/>
    <n v="34300"/>
    <d v="2022-04-04T23:22:00"/>
    <n v="751.10991120710332"/>
  </r>
  <r>
    <n v="1"/>
    <s v="EY-798-ZS"/>
    <d v="2018-07-11T00:00:00"/>
    <n v="3.8054794520547945"/>
    <s v="CITR"/>
    <s v="VPP"/>
    <s v="CITR BER"/>
    <x v="0"/>
    <s v="BREAK"/>
    <s v="VP"/>
    <x v="0"/>
    <x v="0"/>
    <x v="2"/>
    <s v="ISE"/>
    <m/>
    <m/>
    <x v="506"/>
    <n v="42820"/>
    <d v="2022-04-06T17:44:00"/>
    <n v="937.68298536117106"/>
  </r>
  <r>
    <n v="1"/>
    <s v="EY-795-ZS"/>
    <d v="2018-07-11T00:00:00"/>
    <n v="3.8054794520547945"/>
    <s v="CITR"/>
    <s v="VPP"/>
    <s v="CITR BER"/>
    <x v="0"/>
    <s v="BREAK"/>
    <s v="VP"/>
    <x v="0"/>
    <x v="0"/>
    <x v="1"/>
    <s v="SRM"/>
    <s v="KHBGR"/>
    <m/>
    <x v="507"/>
    <n v="45102"/>
    <d v="2022-03-14T13:17:00"/>
    <n v="987.65478761699057"/>
  </r>
  <r>
    <n v="1"/>
    <s v="EY-789-ZS"/>
    <d v="2018-07-11T00:00:00"/>
    <n v="3.8054794520547945"/>
    <s v="CITR"/>
    <s v="VPP"/>
    <s v="CITR BER"/>
    <x v="0"/>
    <s v="BREAK"/>
    <s v="VP"/>
    <x v="0"/>
    <x v="0"/>
    <x v="2"/>
    <s v="CSC"/>
    <s v="PRPS"/>
    <m/>
    <x v="508"/>
    <n v="13370"/>
    <d v="2022-03-31T03:41:00"/>
    <n v="292.77957763378924"/>
  </r>
  <r>
    <n v="1"/>
    <s v="EY-783-HB"/>
    <d v="2018-06-19T00:00:00"/>
    <n v="3.8657534246575342"/>
    <s v="CITR"/>
    <s v="VSP"/>
    <s v="C3 3èmeG"/>
    <x v="1"/>
    <s v="VEHICULE DE SOCIETE"/>
    <s v="VASP"/>
    <x v="0"/>
    <x v="0"/>
    <x v="3"/>
    <s v="Maintenance courante"/>
    <s v="EEM"/>
    <s v="CHZY CVC"/>
    <x v="509"/>
    <n v="14916"/>
    <d v="2022-02-01T09:27:00"/>
    <n v="321.54145995747695"/>
  </r>
  <r>
    <n v="1"/>
    <s v="EY-776-HB"/>
    <d v="2018-06-19T00:00:00"/>
    <n v="3.8657534246575342"/>
    <s v="CITR"/>
    <s v="VSP"/>
    <s v="C3 3èmeG"/>
    <x v="1"/>
    <s v="VEHICULE DE SOCIETE"/>
    <s v="VP"/>
    <x v="0"/>
    <x v="0"/>
    <x v="5"/>
    <s v="LDT"/>
    <m/>
    <m/>
    <x v="510"/>
    <n v="22365"/>
    <d v="2022-03-01T09:37:00"/>
    <n v="482.11817859673988"/>
  </r>
  <r>
    <n v="1"/>
    <s v="EY-763-HB"/>
    <d v="2018-06-19T00:00:00"/>
    <n v="3.8657534246575342"/>
    <s v="CITR"/>
    <s v="VSP"/>
    <s v="C3 3èmeG"/>
    <x v="1"/>
    <s v="VEHICULE DE SOCIETE"/>
    <s v="VASP"/>
    <x v="0"/>
    <x v="0"/>
    <x v="3"/>
    <s v="Maintenance courante"/>
    <s v="EEM"/>
    <s v="CHZY CVC"/>
    <x v="511"/>
    <n v="20701"/>
    <d v="2022-01-12T10:57:00"/>
    <n v="446.24763760926055"/>
  </r>
  <r>
    <n v="1"/>
    <s v="EY-761-HB"/>
    <d v="2018-06-19T00:00:00"/>
    <n v="3.8657534246575342"/>
    <s v="CITR"/>
    <s v="VSP"/>
    <s v="C3 3èmeG"/>
    <x v="0"/>
    <s v="BERLINE"/>
    <s v="VP"/>
    <x v="0"/>
    <x v="0"/>
    <x v="15"/>
    <s v="ADT91/94"/>
    <m/>
    <m/>
    <x v="512"/>
    <n v="26866"/>
    <d v="2021-07-06T15:35:00"/>
    <n v="579.14540515001181"/>
  </r>
  <r>
    <n v="1"/>
    <s v="EY-735-KA"/>
    <d v="2018-06-21T00:00:00"/>
    <n v="3.8602739726027395"/>
    <s v="RENAULT"/>
    <s v="VPP"/>
    <s v="ZOE"/>
    <x v="0"/>
    <s v="BERLINE"/>
    <s v="VP"/>
    <x v="3"/>
    <x v="2"/>
    <x v="4"/>
    <s v="VITRY"/>
    <s v="DIR-EXP"/>
    <m/>
    <x v="21"/>
    <n v="36646"/>
    <d v="2022-03-30T07:22:00"/>
    <n v="791.09238230423466"/>
  </r>
  <r>
    <n v="1"/>
    <s v="EY-718-AL"/>
    <d v="2018-06-08T00:00:00"/>
    <n v="3.8958904109589043"/>
    <s v="RENAULT"/>
    <s v="FP"/>
    <s v="RENA KAN ZE"/>
    <x v="1"/>
    <s v="FOURGONNETTE"/>
    <s v="VU"/>
    <x v="3"/>
    <x v="2"/>
    <x v="3"/>
    <s v="Maintenance patrimoniale et travaux"/>
    <s v="SDAC"/>
    <s v="EM"/>
    <x v="513"/>
    <n v="26703"/>
    <d v="2021-09-15T14:26:00"/>
    <n v="571.17879746835433"/>
  </r>
  <r>
    <n v="1"/>
    <s v="EY-712-AL"/>
    <d v="2018-06-08T00:00:00"/>
    <n v="3.8958904109589043"/>
    <s v="RENAULT"/>
    <s v="FP"/>
    <s v="RENA KAN ZE"/>
    <x v="1"/>
    <s v="FOURGONNETTE"/>
    <s v="VU"/>
    <x v="3"/>
    <x v="2"/>
    <x v="7"/>
    <s v="L14"/>
    <m/>
    <m/>
    <x v="514"/>
    <n v="40552"/>
    <d v="2021-11-22T14:36:00"/>
    <n v="867.40975152367548"/>
  </r>
  <r>
    <n v="1"/>
    <s v="EY-650-AL"/>
    <d v="2018-06-08T00:00:00"/>
    <n v="3.8958904109589043"/>
    <s v="RENAULT"/>
    <s v="FP"/>
    <s v="RENA KAN ZE"/>
    <x v="1"/>
    <s v="FOURGONNETTE"/>
    <s v="VU"/>
    <x v="3"/>
    <x v="2"/>
    <x v="3"/>
    <s v="Maintenance patrimoniale et travaux"/>
    <s v="SDAC"/>
    <s v="EM"/>
    <x v="21"/>
    <n v="37620"/>
    <d v="2022-04-15T08:45:00"/>
    <n v="804.69409282700417"/>
  </r>
  <r>
    <n v="1"/>
    <s v="EY-648-AL"/>
    <d v="2018-06-08T00:00:00"/>
    <n v="3.8958904109589043"/>
    <s v="RENAULT"/>
    <s v="FP"/>
    <s v="RENA KAN ZE"/>
    <x v="1"/>
    <s v="FOURGONNETTE"/>
    <s v="VU"/>
    <x v="3"/>
    <x v="2"/>
    <x v="2"/>
    <s v="ESO"/>
    <s v="CPMO"/>
    <s v="VI"/>
    <x v="515"/>
    <n v="21292"/>
    <d v="2022-02-15T11:07:00"/>
    <n v="455.43717768401308"/>
  </r>
  <r>
    <n v="1"/>
    <s v="EY-639-KA"/>
    <d v="2018-06-21T00:00:00"/>
    <n v="3.8602739726027395"/>
    <s v="RENAULT"/>
    <s v="VPP"/>
    <s v="ZOE"/>
    <x v="0"/>
    <s v="BERLINE"/>
    <s v="VP"/>
    <x v="3"/>
    <x v="2"/>
    <x v="4"/>
    <s v="AUBER"/>
    <s v="DIR-EXP"/>
    <m/>
    <x v="516"/>
    <n v="41355"/>
    <d v="2022-04-12T14:47:00"/>
    <n v="892.74751596877218"/>
  </r>
  <r>
    <n v="1"/>
    <s v="EY-559-ZA"/>
    <d v="2018-07-10T00:00:00"/>
    <n v="3.8082191780821919"/>
    <s v="RENAULT"/>
    <s v="VPP"/>
    <s v="ZOE"/>
    <x v="0"/>
    <s v="BERLINE"/>
    <s v="VP"/>
    <x v="3"/>
    <x v="2"/>
    <x v="3"/>
    <s v="Maintenance courante"/>
    <s v="BNE"/>
    <s v="CHZY"/>
    <x v="517"/>
    <n v="11075"/>
    <d v="2021-10-20T00:00:00"/>
    <n v="242.34862110311749"/>
  </r>
  <r>
    <n v="1"/>
    <s v="EY-546-ZA"/>
    <d v="2018-07-10T00:00:00"/>
    <n v="3.8082191780821919"/>
    <s v="RENAULT"/>
    <s v="VPP"/>
    <s v="ZOE"/>
    <x v="0"/>
    <s v="BERLINE"/>
    <s v="VP"/>
    <x v="3"/>
    <x v="2"/>
    <x v="2"/>
    <s v="OIT"/>
    <m/>
    <m/>
    <x v="518"/>
    <n v="10066"/>
    <d v="2022-03-25T12:23:00"/>
    <n v="220.26918465227817"/>
  </r>
  <r>
    <n v="1"/>
    <s v="EY-411-LX"/>
    <d v="2018-06-25T00:00:00"/>
    <n v="3.8493150684931505"/>
    <s v="PEUGEOT"/>
    <s v="FG"/>
    <s v="PEUG BOX"/>
    <x v="1"/>
    <s v="FOURGON &lt; 3,5T"/>
    <s v="VU"/>
    <x v="1"/>
    <x v="1"/>
    <x v="3"/>
    <s v="Maintenance courante"/>
    <s v="BGC"/>
    <s v="BGNX"/>
    <x v="519"/>
    <n v="23827"/>
    <d v="2021-11-15T14:30:00"/>
    <n v="515.82769869513652"/>
  </r>
  <r>
    <n v="1"/>
    <s v="EY-383-LX"/>
    <d v="2018-06-25T00:00:00"/>
    <n v="3.8493150684931505"/>
    <s v="PEUGEOT"/>
    <s v="FP"/>
    <s v="PEUG EXP 4"/>
    <x v="1"/>
    <s v="FOURGONNETTE"/>
    <s v="VU"/>
    <x v="1"/>
    <x v="1"/>
    <x v="3"/>
    <s v="Maintenance courante"/>
    <s v="BGC"/>
    <s v="BGNX"/>
    <x v="520"/>
    <n v="138010"/>
    <d v="2022-03-31T10:22:00"/>
    <n v="2987.7609727164891"/>
  </r>
  <r>
    <n v="1"/>
    <s v="EY-369-LX"/>
    <d v="2018-06-25T00:00:00"/>
    <n v="3.8493150684931505"/>
    <s v="RENAULT"/>
    <s v="VPP"/>
    <s v="ZOE"/>
    <x v="0"/>
    <s v="BERLINE"/>
    <s v="VP"/>
    <x v="3"/>
    <x v="2"/>
    <x v="4"/>
    <s v="MONTROUGE"/>
    <s v="DIR-EXP"/>
    <s v="CORENTIN"/>
    <x v="521"/>
    <n v="23880"/>
    <d v="2021-08-24T08:26:00"/>
    <n v="516.9750889679716"/>
  </r>
  <r>
    <n v="1"/>
    <s v="EY-367-LX"/>
    <d v="2018-06-25T00:00:00"/>
    <n v="3.8493150684931505"/>
    <s v="PEUGEOT"/>
    <s v="FP"/>
    <s v="PEUG EXP 4"/>
    <x v="1"/>
    <s v="FOURGONNETTE"/>
    <s v="VU"/>
    <x v="1"/>
    <x v="1"/>
    <x v="8"/>
    <s v="PERMA"/>
    <s v="GMT"/>
    <m/>
    <x v="404"/>
    <n v="28427"/>
    <d v="2020-12-08T09:57:00"/>
    <n v="615.41251482799532"/>
  </r>
  <r>
    <n v="1"/>
    <s v="EY-355-LX"/>
    <d v="2018-06-25T00:00:00"/>
    <n v="3.8493150684931505"/>
    <s v="PEUGEOT"/>
    <s v="FG"/>
    <s v="PEUG BOX"/>
    <x v="1"/>
    <s v="FOURGON &lt; 3,5T"/>
    <s v="VU"/>
    <x v="1"/>
    <x v="1"/>
    <x v="3"/>
    <s v="Maintenance courante"/>
    <s v="BGC"/>
    <s v="BGNX"/>
    <x v="522"/>
    <n v="21085"/>
    <d v="2022-04-07T07:42:00"/>
    <n v="456.46648873072365"/>
  </r>
  <r>
    <n v="1"/>
    <s v="EY-242-TW"/>
    <d v="2018-07-02T00:00:00"/>
    <n v="3.8301369863013699"/>
    <s v="RENAULT"/>
    <s v="VPP"/>
    <s v="ZOE"/>
    <x v="0"/>
    <s v="BERLINE"/>
    <s v="VP"/>
    <x v="3"/>
    <x v="2"/>
    <x v="4"/>
    <s v="BDM"/>
    <s v="DIR-EXP"/>
    <s v="NEUILLY"/>
    <x v="366"/>
    <n v="23026"/>
    <d v="2022-04-11T06:56:00"/>
    <n v="500.9829518359561"/>
  </r>
  <r>
    <n v="1"/>
    <s v="EX-843-PR"/>
    <d v="2018-05-25T00:00:00"/>
    <n v="3.9342465753424656"/>
    <s v="RENAULT"/>
    <s v="FP"/>
    <s v="RENA KAN ZE"/>
    <x v="1"/>
    <s v="FOURGONNETTE"/>
    <s v="VU"/>
    <x v="3"/>
    <x v="2"/>
    <x v="4"/>
    <s v="AC"/>
    <s v="MR"/>
    <s v="MAINT-TRAVAUX"/>
    <x v="143"/>
    <n v="6092"/>
    <d v="2021-10-13T00:00:00"/>
    <n v="129.03783658310121"/>
  </r>
  <r>
    <n v="1"/>
    <s v="EX-824-PR"/>
    <d v="2018-05-25T00:00:00"/>
    <n v="3.9342465753424656"/>
    <s v="RENAULT"/>
    <s v="FP"/>
    <s v="RENA KAN ZE"/>
    <x v="1"/>
    <s v="FOURGONNETTE"/>
    <s v="VU"/>
    <x v="3"/>
    <x v="2"/>
    <x v="3"/>
    <s v="Maintenance courante"/>
    <s v="BNE"/>
    <s v="CHZY"/>
    <x v="523"/>
    <n v="19126"/>
    <d v="2021-07-22T11:33:00"/>
    <n v="405.11780408542245"/>
  </r>
  <r>
    <n v="1"/>
    <s v="EX-767-PR"/>
    <d v="2018-05-25T00:00:00"/>
    <n v="3.9342465753424656"/>
    <s v="RENAULT"/>
    <s v="FP"/>
    <s v="RENA KAN ZE"/>
    <x v="1"/>
    <s v="FOURGONNETTE"/>
    <s v="VU"/>
    <x v="3"/>
    <x v="2"/>
    <x v="3"/>
    <s v="Maintenance courante"/>
    <s v="BNE"/>
    <s v="CHZY"/>
    <x v="524"/>
    <n v="26695"/>
    <d v="2022-04-14T06:39:00"/>
    <n v="565.44074976787374"/>
  </r>
  <r>
    <n v="1"/>
    <s v="EX-740-PR"/>
    <d v="2018-05-25T00:00:00"/>
    <n v="3.9342465753424656"/>
    <s v="RENAULT"/>
    <s v="FP"/>
    <s v="RENA KAN ZE"/>
    <x v="1"/>
    <s v="FOURGONNETTE"/>
    <s v="VU"/>
    <x v="3"/>
    <x v="2"/>
    <x v="4"/>
    <s v="BELL - T3B"/>
    <m/>
    <m/>
    <x v="525"/>
    <n v="16455"/>
    <d v="2021-10-25T14:34:00"/>
    <n v="348.54195682451251"/>
  </r>
  <r>
    <n v="1"/>
    <s v="EX-726-PR"/>
    <d v="2018-05-25T00:00:00"/>
    <n v="3.9342465753424656"/>
    <s v="RENAULT"/>
    <s v="FP"/>
    <s v="RENA KAN ZE"/>
    <x v="1"/>
    <s v="FOURGONNETTE"/>
    <s v="VU"/>
    <x v="3"/>
    <x v="2"/>
    <x v="3"/>
    <s v="Maintenance patrimoniale et travaux"/>
    <s v="SDAC"/>
    <s v="EM"/>
    <x v="526"/>
    <n v="24725"/>
    <d v="2022-03-23T15:37:00"/>
    <n v="523.71314995357477"/>
  </r>
  <r>
    <n v="1"/>
    <s v="EX-628-MB"/>
    <d v="2018-05-22T00:00:00"/>
    <n v="3.9424657534246577"/>
    <s v="CITR"/>
    <s v="VSP"/>
    <s v="C3 3èmeG"/>
    <x v="1"/>
    <s v="VEHICULE DE SOCIETE"/>
    <s v="VASP"/>
    <x v="0"/>
    <x v="0"/>
    <x v="2"/>
    <s v="STF"/>
    <s v="RS"/>
    <m/>
    <x v="527"/>
    <n v="54141"/>
    <d v="2022-03-27T17:45:00"/>
    <n v="1144.3980194579569"/>
  </r>
  <r>
    <n v="1"/>
    <s v="EX-620-MB"/>
    <d v="2018-05-22T00:00:00"/>
    <n v="3.9424657534246577"/>
    <s v="PEUGEOT"/>
    <s v="FG"/>
    <s v="PEUG BOX"/>
    <x v="1"/>
    <s v="FOURGON &lt; 3,5T"/>
    <s v="VU"/>
    <x v="1"/>
    <x v="1"/>
    <x v="0"/>
    <s v="DCG"/>
    <s v="UGR"/>
    <m/>
    <x v="528"/>
    <n v="3579"/>
    <d v="2021-12-17T14:12:00"/>
    <n v="75.650625434329399"/>
  </r>
  <r>
    <n v="1"/>
    <s v="EX-567-MB"/>
    <d v="2018-05-22T00:00:00"/>
    <n v="3.9424657534246577"/>
    <s v="PEUGEOT"/>
    <s v="FP"/>
    <s v="PEUG PAR"/>
    <x v="1"/>
    <s v="FOURGONNETTE"/>
    <s v="VU"/>
    <x v="0"/>
    <x v="0"/>
    <x v="2"/>
    <s v="ESO"/>
    <s v="CPMO"/>
    <s v="VI"/>
    <x v="529"/>
    <n v="12009"/>
    <d v="2022-04-11T22:10:00"/>
    <n v="253.83860319666437"/>
  </r>
  <r>
    <n v="1"/>
    <s v="EX-548-MB"/>
    <d v="2018-05-22T00:00:00"/>
    <n v="3.9424657534246577"/>
    <s v="CITR"/>
    <s v="VPP"/>
    <s v="C3 3èmeG"/>
    <x v="0"/>
    <s v="BERLINE"/>
    <s v="VP"/>
    <x v="0"/>
    <x v="0"/>
    <x v="15"/>
    <s v="ADT93/95"/>
    <m/>
    <m/>
    <x v="530"/>
    <n v="11918"/>
    <d v="2022-03-03T15:12:00"/>
    <n v="251.91510308084318"/>
  </r>
  <r>
    <n v="1"/>
    <s v="EX-441-ZP"/>
    <d v="2018-06-07T00:00:00"/>
    <n v="3.8986301369863012"/>
    <s v="PEUGEOT"/>
    <s v="FP"/>
    <s v="PEUG PAR"/>
    <x v="1"/>
    <s v="FOURGONNETTE"/>
    <s v="VU"/>
    <x v="0"/>
    <x v="0"/>
    <x v="3"/>
    <s v="Maintenance courante"/>
    <s v="II PM"/>
    <s v="GALY"/>
    <x v="531"/>
    <n v="61601"/>
    <d v="2022-04-03T12:58:00"/>
    <n v="1316.723178730382"/>
  </r>
  <r>
    <n v="1"/>
    <s v="EX-417-ZP"/>
    <d v="2018-06-07T00:00:00"/>
    <n v="3.8986301369863012"/>
    <s v="PEUGEOT"/>
    <s v="FG"/>
    <s v="PEUG BOX"/>
    <x v="1"/>
    <s v="FOURGON &lt; 3,5T"/>
    <s v="VU"/>
    <x v="1"/>
    <x v="1"/>
    <x v="4"/>
    <s v="AC"/>
    <s v="MEI"/>
    <m/>
    <x v="57"/>
    <n v="32000"/>
    <d v="2022-04-14T10:58:00"/>
    <n v="684.00093698758496"/>
  </r>
  <r>
    <n v="1"/>
    <s v="EX-361-ZP"/>
    <d v="2018-06-07T00:00:00"/>
    <n v="3.8986301369863012"/>
    <s v="PEUGEOT"/>
    <s v="FP"/>
    <s v="PEUG PAR"/>
    <x v="1"/>
    <s v="FOURGONNETTE"/>
    <s v="VU"/>
    <x v="0"/>
    <x v="0"/>
    <x v="2"/>
    <s v="ESO"/>
    <s v="CPMO"/>
    <s v="VI"/>
    <x v="532"/>
    <n v="29950"/>
    <d v="2022-02-17T22:42:00"/>
    <n v="640.18212696181786"/>
  </r>
  <r>
    <n v="1"/>
    <s v="EX-287-TQ"/>
    <d v="2018-05-31T00:00:00"/>
    <n v="3.9178082191780823"/>
    <s v="RENAULT"/>
    <s v="FP"/>
    <s v="RENA KAN ZE"/>
    <x v="1"/>
    <s v="FOURGONNETTE"/>
    <s v="VU"/>
    <x v="3"/>
    <x v="2"/>
    <x v="3"/>
    <s v="Maintenance patrimoniale et travaux"/>
    <s v="SDAC"/>
    <s v="EM"/>
    <x v="533"/>
    <n v="38379"/>
    <d v="2022-01-25T06:44:00"/>
    <n v="816.33653846153845"/>
  </r>
  <r>
    <n v="1"/>
    <s v="EX-266-ZP"/>
    <d v="2018-06-07T00:00:00"/>
    <n v="3.8986301369863012"/>
    <s v="PEUGEOT"/>
    <s v="FG"/>
    <s v="PEUG BOX"/>
    <x v="1"/>
    <s v="FOURGON &lt; 3,5T"/>
    <s v="VU"/>
    <x v="1"/>
    <x v="1"/>
    <x v="4"/>
    <s v="AC"/>
    <s v="MEI"/>
    <m/>
    <x v="534"/>
    <n v="51150"/>
    <d v="2022-04-12T14:02:00"/>
    <n v="1093.3327477160929"/>
  </r>
  <r>
    <n v="1"/>
    <s v="EX-262-ZP"/>
    <d v="2018-06-07T00:00:00"/>
    <n v="3.8986301369863012"/>
    <s v="PEUGEOT"/>
    <s v="FP"/>
    <s v="PEUG PAR"/>
    <x v="1"/>
    <s v="FOURGONNETTE"/>
    <s v="VU"/>
    <x v="0"/>
    <x v="0"/>
    <x v="3"/>
    <s v="Maintenance courante"/>
    <s v="II PM"/>
    <s v="GALY"/>
    <x v="535"/>
    <n v="61394"/>
    <d v="2022-04-05T12:34:00"/>
    <n v="1312.2985476692436"/>
  </r>
  <r>
    <n v="1"/>
    <s v="EX-220-CQ"/>
    <d v="2018-05-03T00:00:00"/>
    <n v="3.9945205479452053"/>
    <s v="PEUGEOT"/>
    <s v="FP"/>
    <s v="PEUG PAR"/>
    <x v="1"/>
    <s v="FOURGONNETTE"/>
    <s v="VU"/>
    <x v="0"/>
    <x v="0"/>
    <x v="1"/>
    <s v="SRM"/>
    <s v="POLICE"/>
    <m/>
    <x v="435"/>
    <n v="8445"/>
    <d v="2021-12-02T00:00:00"/>
    <n v="176.17884087791495"/>
  </r>
  <r>
    <n v="1"/>
    <s v="EX-205-CQ"/>
    <d v="2018-05-03T00:00:00"/>
    <n v="3.9945205479452053"/>
    <s v="CITR"/>
    <s v="VPP"/>
    <s v="C3 3èmeG"/>
    <x v="0"/>
    <s v="BERLINE"/>
    <s v="VP"/>
    <x v="0"/>
    <x v="0"/>
    <x v="1"/>
    <s v="SRM"/>
    <s v="KHFO"/>
    <m/>
    <x v="536"/>
    <n v="72752"/>
    <d v="2022-03-31T12:07:00"/>
    <n v="1517.74577046182"/>
  </r>
  <r>
    <n v="1"/>
    <s v="EX-200-CQ"/>
    <d v="2018-05-03T00:00:00"/>
    <n v="3.9945205479452053"/>
    <s v="PEUGEOT"/>
    <s v="FP"/>
    <s v="PEUG PAR"/>
    <x v="1"/>
    <s v="FOURGONNETTE"/>
    <s v="VU"/>
    <x v="0"/>
    <x v="0"/>
    <x v="9"/>
    <s v="ETI"/>
    <s v="IMB"/>
    <m/>
    <x v="537"/>
    <n v="40072"/>
    <d v="2022-04-11T16:33:00"/>
    <n v="835.97850937357111"/>
  </r>
  <r>
    <n v="1"/>
    <s v="EX-196-CQ"/>
    <d v="2018-05-03T00:00:00"/>
    <n v="3.9945205479452053"/>
    <s v="PEUGEOT"/>
    <s v="FP"/>
    <s v="PEUG EXP 4"/>
    <x v="1"/>
    <s v="FOURGONNETTE"/>
    <s v="VU"/>
    <x v="1"/>
    <x v="1"/>
    <x v="3"/>
    <s v="Maintenance courante"/>
    <s v="EEM"/>
    <s v="CHOISY"/>
    <x v="538"/>
    <n v="30015"/>
    <d v="2022-04-15T02:56:00"/>
    <n v="626.17026748971193"/>
  </r>
  <r>
    <n v="1"/>
    <s v="EX-183-XE"/>
    <d v="2018-06-04T00:00:00"/>
    <n v="3.9068493150684933"/>
    <s v="PEUGEOT"/>
    <s v="FP"/>
    <s v="PEUG PAR"/>
    <x v="1"/>
    <s v="FOURGONNETTE"/>
    <s v="VU"/>
    <x v="0"/>
    <x v="0"/>
    <x v="3"/>
    <s v="Maintenance courante"/>
    <s v="II"/>
    <s v="LADE-PM"/>
    <x v="539"/>
    <n v="70902"/>
    <d v="2022-04-12T14:20:00"/>
    <n v="1512.3439691444601"/>
  </r>
  <r>
    <n v="1"/>
    <s v="EX-154-CQ"/>
    <d v="2018-05-03T00:00:00"/>
    <n v="3.9945205479452053"/>
    <s v="PEUGEOT"/>
    <s v="FP"/>
    <s v="PEUG PAR"/>
    <x v="1"/>
    <s v="FOURGONNETTE"/>
    <s v="VU"/>
    <x v="0"/>
    <x v="0"/>
    <x v="3"/>
    <s v="Maintenance courante"/>
    <s v="II"/>
    <s v="LADE-PM"/>
    <x v="540"/>
    <n v="32025"/>
    <d v="2022-03-30T20:14:00"/>
    <n v="668.10270919067216"/>
  </r>
  <r>
    <n v="1"/>
    <s v="EX-145-DL"/>
    <d v="2018-05-04T00:00:00"/>
    <n v="3.9917808219178084"/>
    <s v="RENAULT"/>
    <s v="FP"/>
    <s v="RENA KAN ZE"/>
    <x v="1"/>
    <s v="FOURGONNETTE"/>
    <s v="VU"/>
    <x v="3"/>
    <x v="2"/>
    <x v="3"/>
    <s v="Maintenance patrimoniale et travaux"/>
    <s v="SDAC"/>
    <s v="EM"/>
    <x v="541"/>
    <n v="40053"/>
    <d v="2021-11-15T08:56:00"/>
    <n v="836.1556280027454"/>
  </r>
  <r>
    <n v="1"/>
    <s v="EX-125-CQ"/>
    <d v="2018-05-03T00:00:00"/>
    <n v="3.9945205479452053"/>
    <s v="PEUGEOT"/>
    <s v="FP"/>
    <s v="PEUG EXP 4"/>
    <x v="1"/>
    <s v="FOURGONNETTE"/>
    <s v="VU"/>
    <x v="1"/>
    <x v="1"/>
    <x v="3"/>
    <s v="Maintenance courante"/>
    <s v="EEM"/>
    <s v="CHZY EMB"/>
    <x v="542"/>
    <n v="57629"/>
    <d v="2022-04-01T06:25:00"/>
    <n v="1202.2510859625058"/>
  </r>
  <r>
    <n v="1"/>
    <s v="EX-102-CQ"/>
    <d v="2018-05-03T00:00:00"/>
    <n v="3.9945205479452053"/>
    <s v="CITR"/>
    <s v="VPM1"/>
    <s v="CITR C4 PICAS"/>
    <x v="0"/>
    <s v="MONOSPACE"/>
    <s v="VP"/>
    <x v="0"/>
    <x v="0"/>
    <x v="5"/>
    <s v="DIR"/>
    <m/>
    <m/>
    <x v="543"/>
    <n v="13485"/>
    <d v="2021-10-26T08:00:00"/>
    <n v="281.32287379972564"/>
  </r>
  <r>
    <n v="1"/>
    <s v="EW-981-NM"/>
    <d v="2018-04-12T00:00:00"/>
    <n v="4.0520547945205481"/>
    <s v="CITR"/>
    <s v="VPP"/>
    <s v="CITR BER"/>
    <x v="0"/>
    <s v="BREAK"/>
    <s v="VP"/>
    <x v="0"/>
    <x v="0"/>
    <x v="4"/>
    <s v="VITRY"/>
    <s v="DIR-EXP"/>
    <m/>
    <x v="24"/>
    <n v="6662"/>
    <d v="2022-03-19T16:32:00"/>
    <n v="137.00867703403199"/>
  </r>
  <r>
    <n v="1"/>
    <s v="EW-817-LY"/>
    <d v="2018-04-10T00:00:00"/>
    <n v="4.0575342465753428"/>
    <s v="PEUGEOT"/>
    <s v="FP"/>
    <s v="PEUG PAR"/>
    <x v="1"/>
    <s v="FOURGONNETTE"/>
    <s v="VU"/>
    <x v="0"/>
    <x v="0"/>
    <x v="4"/>
    <s v="MISO"/>
    <m/>
    <m/>
    <x v="544"/>
    <n v="77375"/>
    <d v="2022-04-11T11:39:00"/>
    <n v="1589.1219333783479"/>
  </r>
  <r>
    <n v="1"/>
    <s v="EW-816-LY"/>
    <d v="2018-04-10T00:00:00"/>
    <n v="4.0575342465753428"/>
    <s v="PEUGEOT"/>
    <s v="FP"/>
    <s v="PEUG EXP 4"/>
    <x v="1"/>
    <s v="FOURGONNETTE"/>
    <s v="VU"/>
    <x v="1"/>
    <x v="1"/>
    <x v="7"/>
    <s v="L09"/>
    <s v="MAITRISE DU TERRITOIRE"/>
    <m/>
    <x v="545"/>
    <n v="25815"/>
    <d v="2022-03-28T02:06:00"/>
    <n v="530.18652937204592"/>
  </r>
  <r>
    <n v="1"/>
    <s v="EW-548-WK"/>
    <d v="2018-04-24T00:00:00"/>
    <n v="4.0191780821917806"/>
    <s v="PEUGEOT"/>
    <s v="VSP"/>
    <s v="PEUG 208"/>
    <x v="1"/>
    <s v="VEHICULE DE SOCIETE"/>
    <s v="VASP"/>
    <x v="0"/>
    <x v="0"/>
    <x v="2"/>
    <s v="CT"/>
    <s v="ESMCM"/>
    <s v="MC"/>
    <x v="70"/>
    <n v="38506"/>
    <d v="2022-04-21T09:15:00"/>
    <n v="798.38048170870263"/>
  </r>
  <r>
    <n v="1"/>
    <s v="EW-514-WK"/>
    <d v="2018-04-24T00:00:00"/>
    <n v="4.0191780821917806"/>
    <s v="PEUGEOT"/>
    <s v="VSP"/>
    <s v="PEUG 208"/>
    <x v="1"/>
    <s v="VEHICULE DE SOCIETE"/>
    <s v="VASP"/>
    <x v="0"/>
    <x v="0"/>
    <x v="9"/>
    <s v="TSI"/>
    <s v="DES"/>
    <m/>
    <x v="340"/>
    <n v="23676"/>
    <d v="2022-04-21T00:00:00"/>
    <n v="490.89638718473077"/>
  </r>
  <r>
    <n v="1"/>
    <s v="EW-512-WK"/>
    <d v="2018-04-24T00:00:00"/>
    <n v="4.0191780821917806"/>
    <s v="PEUGEOT"/>
    <s v="VSP"/>
    <s v="PEUG 208"/>
    <x v="1"/>
    <s v="VEHICULE DE SOCIETE"/>
    <s v="VASP"/>
    <x v="0"/>
    <x v="0"/>
    <x v="3"/>
    <s v="Maintenance courante"/>
    <s v="II"/>
    <s v="BGNX"/>
    <x v="546"/>
    <n v="58566"/>
    <d v="2022-04-26T08:00:00"/>
    <n v="1214.3029993183368"/>
  </r>
  <r>
    <n v="1"/>
    <s v="EW-441-WK"/>
    <d v="2018-04-24T00:00:00"/>
    <n v="4.0191780821917806"/>
    <s v="PEUGEOT"/>
    <s v="VSP"/>
    <s v="PEUG 208"/>
    <x v="1"/>
    <s v="VEHICULE DE SOCIETE"/>
    <s v="VASP"/>
    <x v="0"/>
    <x v="0"/>
    <x v="9"/>
    <s v="TSI"/>
    <s v="DES"/>
    <m/>
    <x v="547"/>
    <n v="41168"/>
    <d v="2022-04-15T11:01:00"/>
    <n v="853.57418768461719"/>
  </r>
  <r>
    <n v="1"/>
    <s v="EW-076-NN"/>
    <d v="2018-04-12T00:00:00"/>
    <n v="4.0520547945205481"/>
    <s v="CITR"/>
    <s v="VPP"/>
    <s v="CITR BER"/>
    <x v="0"/>
    <s v="BREAK"/>
    <s v="VP"/>
    <x v="0"/>
    <x v="0"/>
    <x v="2"/>
    <s v="TDE/EMHT"/>
    <s v="IHT"/>
    <m/>
    <x v="548"/>
    <n v="4337"/>
    <d v="2022-04-07T14:29:00"/>
    <n v="89.193430245661474"/>
  </r>
  <r>
    <n v="1"/>
    <s v="EW-074-NN"/>
    <d v="2018-04-12T00:00:00"/>
    <n v="4.0520547945205481"/>
    <s v="CITR"/>
    <s v="VPP"/>
    <s v="CITR BER"/>
    <x v="0"/>
    <s v="BREAK"/>
    <s v="VP"/>
    <x v="0"/>
    <x v="0"/>
    <x v="2"/>
    <s v="ISE"/>
    <m/>
    <m/>
    <x v="549"/>
    <n v="36363"/>
    <d v="2022-04-20T08:00:00"/>
    <n v="747.83045977011489"/>
  </r>
  <r>
    <n v="1"/>
    <s v="EV-992-SK"/>
    <d v="2018-03-14T00:00:00"/>
    <n v="4.1315068493150688"/>
    <s v="PEUGEOT"/>
    <s v="FP"/>
    <s v="PEUG EXP 4"/>
    <x v="1"/>
    <s v="FOURGONNETTE"/>
    <s v="VU"/>
    <x v="1"/>
    <x v="1"/>
    <x v="3"/>
    <s v="Maintenance courante"/>
    <s v="EEM"/>
    <s v="CERISAIE EMB"/>
    <x v="47"/>
    <n v="30418"/>
    <d v="2022-04-12T14:48:00"/>
    <n v="613.53724580017683"/>
  </r>
  <r>
    <n v="1"/>
    <s v="EV-986-SK"/>
    <d v="2018-03-14T00:00:00"/>
    <n v="4.1315068493150688"/>
    <s v="PEUGEOT"/>
    <s v="FP"/>
    <s v="PEUG PAR"/>
    <x v="1"/>
    <s v="FOURGONNETTE"/>
    <s v="VU"/>
    <x v="1"/>
    <x v="1"/>
    <x v="2"/>
    <s v="CT"/>
    <s v="ESMCM"/>
    <s v="MC"/>
    <x v="550"/>
    <n v="15493"/>
    <d v="2022-03-11T00:00:00"/>
    <n v="312.49696065428822"/>
  </r>
  <r>
    <n v="1"/>
    <s v="EV-970-SK"/>
    <d v="2018-03-14T00:00:00"/>
    <n v="4.1315068493150688"/>
    <s v="PEUGEOT"/>
    <s v="FP"/>
    <s v="PEUG PAR"/>
    <x v="1"/>
    <s v="FOURGONNETTE"/>
    <s v="VU"/>
    <x v="1"/>
    <x v="1"/>
    <x v="3"/>
    <s v="Maintenance courante"/>
    <s v="BGC"/>
    <s v="STAG"/>
    <x v="551"/>
    <n v="13544"/>
    <d v="2022-03-18T10:17:00"/>
    <n v="273.18523430592398"/>
  </r>
  <r>
    <n v="1"/>
    <s v="EV-964-SK"/>
    <d v="2018-03-14T00:00:00"/>
    <n v="4.1315068493150688"/>
    <s v="PEUGEOT"/>
    <s v="FP"/>
    <s v="PEUG EXP 4"/>
    <x v="1"/>
    <s v="FOURGONNETTE"/>
    <s v="VU"/>
    <x v="1"/>
    <x v="1"/>
    <x v="3"/>
    <s v="Maintenance courante"/>
    <s v="EEM"/>
    <s v="BGNX"/>
    <x v="552"/>
    <n v="109964"/>
    <d v="2022-01-12T11:51:00"/>
    <n v="2217.9962422634835"/>
  </r>
  <r>
    <n v="1"/>
    <s v="EV-856-ZL"/>
    <d v="2018-03-23T00:00:00"/>
    <n v="4.1068493150684935"/>
    <s v="RENAULT"/>
    <s v="VPP"/>
    <s v="ZOE"/>
    <x v="0"/>
    <s v="BERLINE"/>
    <s v="VP"/>
    <x v="3"/>
    <x v="2"/>
    <x v="4"/>
    <s v="AC"/>
    <s v="MVA"/>
    <s v="POOL MICHELET"/>
    <x v="266"/>
    <n v="23836"/>
    <d v="2021-05-17T08:51:00"/>
    <n v="483.66355348009785"/>
  </r>
  <r>
    <n v="1"/>
    <s v="EV-746-JA"/>
    <d v="2018-02-27T00:00:00"/>
    <n v="4.1726027397260275"/>
    <s v="PEUGEOT"/>
    <s v="FP"/>
    <s v="PEUG PAR"/>
    <x v="1"/>
    <s v="FOURGONNETTE"/>
    <s v="VU"/>
    <x v="1"/>
    <x v="1"/>
    <x v="3"/>
    <s v="Maintenance courante"/>
    <s v="ITV"/>
    <s v="STAG"/>
    <x v="553"/>
    <n v="41899"/>
    <d v="2022-04-26T07:19:00"/>
    <n v="836.78786386517834"/>
  </r>
  <r>
    <n v="1"/>
    <s v="EV-736-JA"/>
    <d v="2018-02-27T00:00:00"/>
    <n v="4.1726027397260275"/>
    <s v="PEUGEOT"/>
    <s v="FP"/>
    <s v="PEUG PAR"/>
    <x v="1"/>
    <s v="FOURGONNETTE"/>
    <s v="VU"/>
    <x v="0"/>
    <x v="0"/>
    <x v="3"/>
    <s v="Maintenance courante"/>
    <s v="II"/>
    <s v="BGNX"/>
    <x v="554"/>
    <n v="40668"/>
    <d v="2022-03-30T12:46:00"/>
    <n v="812.20288903479968"/>
  </r>
  <r>
    <n v="1"/>
    <s v="EV-734-JA"/>
    <d v="2018-02-27T00:00:00"/>
    <n v="4.1726027397260275"/>
    <s v="PEUGEOT"/>
    <s v="VSP"/>
    <s v="PEUG 208"/>
    <x v="1"/>
    <s v="VEHICULE DE SOCIETE"/>
    <s v="VASP"/>
    <x v="0"/>
    <x v="0"/>
    <x v="4"/>
    <s v="MISO"/>
    <m/>
    <m/>
    <x v="555"/>
    <n v="42062"/>
    <d v="2022-04-13T16:14:00"/>
    <n v="840.04322608885968"/>
  </r>
  <r>
    <n v="1"/>
    <s v="EV-732-JA"/>
    <d v="2018-02-27T00:00:00"/>
    <n v="4.1726027397260275"/>
    <s v="PEUGEOT"/>
    <s v="FP"/>
    <s v="PEUG PAR"/>
    <x v="1"/>
    <s v="FOURGONNETTE"/>
    <s v="VU"/>
    <x v="1"/>
    <x v="1"/>
    <x v="2"/>
    <s v="VOIE"/>
    <s v="MO"/>
    <m/>
    <x v="556"/>
    <n v="21542"/>
    <d v="2022-04-06T09:46:00"/>
    <n v="430.22707375793391"/>
  </r>
  <r>
    <n v="1"/>
    <s v="EV-730-JA"/>
    <d v="2018-02-27T00:00:00"/>
    <n v="4.1726027397260275"/>
    <s v="PEUGEOT"/>
    <s v="VSP"/>
    <s v="PEUG 208"/>
    <x v="1"/>
    <s v="VEHICULE DE SOCIETE"/>
    <s v="VASP"/>
    <x v="0"/>
    <x v="0"/>
    <x v="4"/>
    <s v="MISO"/>
    <m/>
    <m/>
    <x v="557"/>
    <n v="95951"/>
    <d v="2022-04-14T17:09:00"/>
    <n v="1916.2899430947691"/>
  </r>
  <r>
    <n v="1"/>
    <s v="EV-706-JA"/>
    <d v="2018-02-27T00:00:00"/>
    <n v="4.1726027397260275"/>
    <s v="PEUGEOT"/>
    <s v="VSP"/>
    <s v="PEUG 208"/>
    <x v="1"/>
    <s v="VEHICULE DE SOCIETE"/>
    <s v="VASP"/>
    <x v="0"/>
    <x v="0"/>
    <x v="2"/>
    <s v="VOIE"/>
    <s v="MO"/>
    <s v="MET ENC"/>
    <x v="558"/>
    <n v="18752"/>
    <d v="2022-03-28T12:20:00"/>
    <n v="374.50645655504485"/>
  </r>
  <r>
    <n v="1"/>
    <s v="EV-703-PZ"/>
    <d v="2018-03-09T00:00:00"/>
    <n v="4.1452054794520548"/>
    <s v="PEUGEOT"/>
    <s v="VSP"/>
    <s v="PEUG 208"/>
    <x v="1"/>
    <s v="VEHICULE DE SOCIETE"/>
    <s v="VASP"/>
    <x v="0"/>
    <x v="0"/>
    <x v="3"/>
    <s v="Maintenance courante"/>
    <s v="II"/>
    <s v="BGNX-ECAP"/>
    <x v="559"/>
    <n v="56515"/>
    <d v="2022-08-10T00:00:00"/>
    <n v="1136.1519607843138"/>
  </r>
  <r>
    <n v="1"/>
    <s v="EV-702-JA"/>
    <d v="2018-02-27T00:00:00"/>
    <n v="4.1726027397260275"/>
    <s v="PEUGEOT"/>
    <s v="FP"/>
    <s v="PEUG PAR"/>
    <x v="1"/>
    <s v="FOURGONNETTE"/>
    <s v="VU"/>
    <x v="1"/>
    <x v="1"/>
    <x v="4"/>
    <s v="SRG"/>
    <s v="DIR-EXP"/>
    <s v="FONTENAY"/>
    <x v="525"/>
    <n v="19238"/>
    <d v="2022-04-05T11:24:00"/>
    <n v="384.21262858393521"/>
  </r>
  <r>
    <n v="1"/>
    <s v="EV-700-PZ"/>
    <d v="2018-03-09T00:00:00"/>
    <n v="4.1452054794520548"/>
    <s v="PEUGEOT"/>
    <s v="FP"/>
    <s v="PEUG PAR"/>
    <x v="1"/>
    <s v="FOURGONNETTE"/>
    <s v="VU"/>
    <x v="0"/>
    <x v="0"/>
    <x v="3"/>
    <s v="Maintenance courante"/>
    <s v="II"/>
    <s v="GALY"/>
    <x v="560"/>
    <n v="33133"/>
    <d v="2022-04-10T14:26:00"/>
    <n v="666.09082397003749"/>
  </r>
  <r>
    <n v="1"/>
    <s v="EV-699-JA"/>
    <d v="2018-02-27T00:00:00"/>
    <n v="4.1726027397260275"/>
    <s v="PEUGEOT"/>
    <s v="FP"/>
    <s v="PEUG EXP 4"/>
    <x v="1"/>
    <s v="FOURGONNETTE"/>
    <s v="VU"/>
    <x v="1"/>
    <x v="1"/>
    <x v="3"/>
    <s v="Maintenance courante"/>
    <s v="EEM"/>
    <s v="CHNS"/>
    <x v="154"/>
    <n v="47054"/>
    <d v="2022-04-13T11:48:00"/>
    <n v="939.74119063252351"/>
  </r>
  <r>
    <n v="1"/>
    <s v="EV-694-PZ"/>
    <d v="2018-03-09T00:00:00"/>
    <n v="4.1452054794520548"/>
    <s v="PEUGEOT"/>
    <s v="FP"/>
    <s v="PEUG PAR"/>
    <x v="1"/>
    <s v="FOURGONNETTE"/>
    <s v="VU"/>
    <x v="1"/>
    <x v="1"/>
    <x v="3"/>
    <s v="Maintenance courante"/>
    <s v="BGC"/>
    <s v="CHZY"/>
    <x v="440"/>
    <n v="49694"/>
    <d v="2022-04-07T13:59:00"/>
    <n v="999.02566644635385"/>
  </r>
  <r>
    <n v="1"/>
    <s v="EV-689-PZ"/>
    <d v="2018-03-09T00:00:00"/>
    <n v="4.1452054794520548"/>
    <s v="PEUGEOT"/>
    <s v="FP"/>
    <s v="PEUG EXP 4"/>
    <x v="1"/>
    <s v="FOURGONNETTE"/>
    <s v="VU"/>
    <x v="1"/>
    <x v="1"/>
    <x v="3"/>
    <s v="Maintenance courante"/>
    <s v="BNE"/>
    <s v="CHZY"/>
    <x v="561"/>
    <n v="61574"/>
    <d v="2022-04-13T08:31:00"/>
    <n v="1237.8558052434457"/>
  </r>
  <r>
    <n v="1"/>
    <s v="EV-641-VB"/>
    <d v="2018-03-16T00:00:00"/>
    <n v="4.1260273972602741"/>
    <s v="RENAULT"/>
    <s v="VPP"/>
    <s v="ZOE"/>
    <x v="0"/>
    <s v="BERLINE"/>
    <s v="VP"/>
    <x v="3"/>
    <x v="2"/>
    <x v="6"/>
    <s v="PRE"/>
    <m/>
    <m/>
    <x v="119"/>
    <n v="10740"/>
    <d v="2022-04-22T11:09:00"/>
    <n v="216.91567065073039"/>
  </r>
  <r>
    <n v="1"/>
    <s v="EV-093-XF"/>
    <d v="2018-03-20T00:00:00"/>
    <n v="4.1150684931506847"/>
    <s v="PEUGEOT"/>
    <s v="FP"/>
    <s v="PEUG EXP 4"/>
    <x v="1"/>
    <s v="FOURGONNETTE"/>
    <s v="VU"/>
    <x v="1"/>
    <x v="1"/>
    <x v="3"/>
    <s v="Maintenance courante"/>
    <s v="BNE"/>
    <s v="CHZY"/>
    <x v="562"/>
    <n v="76322"/>
    <d v="2022-04-15T07:31:00"/>
    <n v="1545.5797825122058"/>
  </r>
  <r>
    <n v="1"/>
    <s v="EV-092-AN"/>
    <d v="2018-02-14T00:00:00"/>
    <n v="4.2082191780821914"/>
    <s v="PEUGEOT"/>
    <s v="FP"/>
    <s v="PEUG EXP 4"/>
    <x v="1"/>
    <s v="FOURGONNETTE"/>
    <s v="VU"/>
    <x v="1"/>
    <x v="1"/>
    <x v="2"/>
    <s v="ESO"/>
    <s v="BARBES"/>
    <m/>
    <x v="563"/>
    <n v="81466"/>
    <d v="2022-04-11T09:18:00"/>
    <n v="1613.2318793402781"/>
  </r>
  <r>
    <n v="1"/>
    <s v="ET-959-XL"/>
    <d v="2018-02-07T00:00:00"/>
    <n v="4.2273972602739729"/>
    <s v="CITR"/>
    <s v="VPP"/>
    <s v="C3 3èmeG"/>
    <x v="0"/>
    <s v="BERLINE"/>
    <s v="VP"/>
    <x v="0"/>
    <x v="0"/>
    <x v="15"/>
    <s v="ADT93/95"/>
    <m/>
    <m/>
    <x v="564"/>
    <n v="14022"/>
    <d v="2022-04-11T09:27:00"/>
    <n v="276.41121192482177"/>
  </r>
  <r>
    <n v="1"/>
    <s v="ET-955-XL"/>
    <d v="2018-02-07T00:00:00"/>
    <n v="4.2273972602739729"/>
    <s v="CITR"/>
    <s v="VPP"/>
    <s v="CITR BER"/>
    <x v="0"/>
    <s v="BREAK"/>
    <s v="VP"/>
    <x v="0"/>
    <x v="0"/>
    <x v="1"/>
    <s v="SRM"/>
    <s v="KHFO"/>
    <m/>
    <x v="565"/>
    <n v="42648"/>
    <d v="2022-04-07T19:03:00"/>
    <n v="840.70641607258585"/>
  </r>
  <r>
    <n v="1"/>
    <s v="ET-938-XL"/>
    <d v="2018-02-07T00:00:00"/>
    <n v="4.2273972602739729"/>
    <s v="CITR"/>
    <s v="VPP"/>
    <s v="C3 3èmeG"/>
    <x v="0"/>
    <s v="BERLINE"/>
    <s v="VP"/>
    <x v="0"/>
    <x v="0"/>
    <x v="4"/>
    <s v="BDM"/>
    <s v="DIR-EXP"/>
    <s v="BUSSY"/>
    <x v="566"/>
    <n v="90110"/>
    <d v="2022-04-11T11:02:00"/>
    <n v="1776.3096781162237"/>
  </r>
  <r>
    <n v="1"/>
    <s v="ET-835-GJ"/>
    <d v="2018-01-09T00:00:00"/>
    <n v="4.3068493150684928"/>
    <s v="PEUGEOT"/>
    <s v="FG"/>
    <s v="PEUG BOX"/>
    <x v="1"/>
    <s v="FOURGON &lt; 3,5T"/>
    <s v="VASP"/>
    <x v="1"/>
    <x v="1"/>
    <x v="3"/>
    <s v="Maintenance courante"/>
    <s v="EEM"/>
    <s v="ORNANO EMB"/>
    <x v="567"/>
    <n v="17806"/>
    <d v="2022-03-30T08:18:00"/>
    <n v="344.52873197625109"/>
  </r>
  <r>
    <n v="1"/>
    <s v="ET-801-XL"/>
    <d v="2018-02-07T00:00:00"/>
    <n v="4.2273972602739729"/>
    <s v="CITR"/>
    <s v="VPP"/>
    <s v="C3 3èmeG"/>
    <x v="0"/>
    <s v="BERLINE"/>
    <s v="VP"/>
    <x v="0"/>
    <x v="0"/>
    <x v="15"/>
    <s v="ADT92/78"/>
    <m/>
    <m/>
    <x v="568"/>
    <n v="5300"/>
    <d v="2021-10-21T15:15:00"/>
    <n v="104.47720890041045"/>
  </r>
  <r>
    <n v="1"/>
    <s v="ET-780-XL"/>
    <d v="2018-02-07T00:00:00"/>
    <n v="4.2273972602739729"/>
    <s v="CITR"/>
    <s v="VPP"/>
    <s v="C3 3èmeG"/>
    <x v="0"/>
    <s v="BERLINE"/>
    <s v="VP"/>
    <x v="0"/>
    <x v="0"/>
    <x v="15"/>
    <s v="ADT93/95"/>
    <m/>
    <m/>
    <x v="569"/>
    <n v="17800"/>
    <d v="2022-03-30T10:23:00"/>
    <n v="350.88572045798225"/>
  </r>
  <r>
    <n v="1"/>
    <s v="ET-769-XL"/>
    <d v="2018-02-07T00:00:00"/>
    <n v="4.2273972602739729"/>
    <s v="CITR"/>
    <s v="VPP"/>
    <s v="CITR BER"/>
    <x v="0"/>
    <s v="BREAK"/>
    <s v="VP"/>
    <x v="0"/>
    <x v="0"/>
    <x v="7"/>
    <s v="L11"/>
    <s v="MAITRISE DU TERRITOIRE"/>
    <m/>
    <x v="570"/>
    <n v="4206"/>
    <d v="2022-03-15T09:16:00"/>
    <n v="82.911535968891769"/>
  </r>
  <r>
    <n v="1"/>
    <s v="ET-561-XF"/>
    <d v="2018-02-07T00:00:00"/>
    <n v="4.2273972602739729"/>
    <s v="CITR"/>
    <s v="VPP"/>
    <s v="CITR BER"/>
    <x v="0"/>
    <s v="BREAK"/>
    <s v="VP"/>
    <x v="0"/>
    <x v="0"/>
    <x v="1"/>
    <s v="SRM"/>
    <s v="KHBOB"/>
    <m/>
    <x v="350"/>
    <n v="53142"/>
    <d v="2022-03-28T08:00:00"/>
    <n v="1047.5712896953985"/>
  </r>
  <r>
    <n v="1"/>
    <s v="ET-553-XL"/>
    <d v="2018-02-07T00:00:00"/>
    <n v="4.2273972602739729"/>
    <s v="CITR"/>
    <s v="VPP"/>
    <s v="CITR BER"/>
    <x v="0"/>
    <s v="BREAK"/>
    <s v="VP"/>
    <x v="0"/>
    <x v="0"/>
    <x v="1"/>
    <s v="SRM"/>
    <s v="KHLD"/>
    <s v="ASNIERES"/>
    <x v="571"/>
    <n v="39138"/>
    <d v="2022-04-09T17:46:00"/>
    <n v="771.51490602721969"/>
  </r>
  <r>
    <n v="1"/>
    <s v="ET-545-XL"/>
    <d v="2018-02-07T00:00:00"/>
    <n v="4.2273972602739729"/>
    <s v="CITR"/>
    <s v="VPP"/>
    <s v="CITR BER"/>
    <x v="0"/>
    <s v="BREAK"/>
    <s v="VP"/>
    <x v="0"/>
    <x v="0"/>
    <x v="7"/>
    <s v="L12"/>
    <m/>
    <m/>
    <x v="572"/>
    <n v="17825"/>
    <d v="2022-03-14T23:19:00"/>
    <n v="351.3785374810974"/>
  </r>
  <r>
    <n v="1"/>
    <s v="ET-510-XF"/>
    <d v="2018-02-07T00:00:00"/>
    <n v="4.2273972602739729"/>
    <s v="CITR"/>
    <s v="VPP"/>
    <s v="CITR BER"/>
    <x v="0"/>
    <s v="BREAK"/>
    <s v="VP"/>
    <x v="0"/>
    <x v="0"/>
    <x v="1"/>
    <s v="SRM"/>
    <s v="KHBOB"/>
    <s v="FLAN"/>
    <x v="573"/>
    <n v="41534"/>
    <d v="2021-11-23T07:42:00"/>
    <n v="818.74648952257496"/>
  </r>
  <r>
    <n v="1"/>
    <s v="ET-484-XF"/>
    <d v="2018-02-07T00:00:00"/>
    <n v="4.2273972602739729"/>
    <s v="PEUGEOT"/>
    <s v="VSP"/>
    <s v="PEUG 208"/>
    <x v="1"/>
    <s v="VEHICULE DE SOCIETE"/>
    <s v="VASP"/>
    <x v="0"/>
    <x v="0"/>
    <x v="1"/>
    <s v="LOG UO SRM"/>
    <m/>
    <m/>
    <x v="574"/>
    <n v="30841"/>
    <d v="2022-04-05T10:40:00"/>
    <n v="607.95879239576573"/>
  </r>
  <r>
    <n v="1"/>
    <s v="ET-477-XL"/>
    <d v="2018-02-07T00:00:00"/>
    <n v="4.2273972602739729"/>
    <s v="CITR"/>
    <s v="VPP"/>
    <s v="CITR BER"/>
    <x v="0"/>
    <s v="BREAK"/>
    <s v="VP"/>
    <x v="0"/>
    <x v="0"/>
    <x v="4"/>
    <s v="DIR"/>
    <s v="RELAIS REGUL"/>
    <m/>
    <x v="575"/>
    <n v="79268"/>
    <d v="2022-04-04T12:00:00"/>
    <n v="1562.5847915316483"/>
  </r>
  <r>
    <n v="1"/>
    <s v="ET-470-XL"/>
    <d v="2018-02-07T00:00:00"/>
    <n v="4.2273972602739729"/>
    <s v="CITR"/>
    <s v="VPP"/>
    <s v="CITR BER"/>
    <x v="0"/>
    <s v="BREAK"/>
    <s v="VP"/>
    <x v="1"/>
    <x v="1"/>
    <x v="4"/>
    <s v="SRG"/>
    <s v="DIR-EXP"/>
    <s v="MALAKOFF"/>
    <x v="576"/>
    <n v="103431"/>
    <d v="2022-04-13T15:11:00"/>
    <n v="2038.9023007128967"/>
  </r>
  <r>
    <n v="1"/>
    <s v="ET-448-XF"/>
    <d v="2018-02-07T00:00:00"/>
    <n v="4.2273972602739729"/>
    <s v="CITR"/>
    <s v="VPP"/>
    <s v="CITR BER"/>
    <x v="0"/>
    <s v="BREAK"/>
    <s v="VP"/>
    <x v="0"/>
    <x v="0"/>
    <x v="1"/>
    <s v="SRM"/>
    <s v="KHBGR"/>
    <s v="THIAIS"/>
    <x v="577"/>
    <n v="56019"/>
    <d v="2022-04-12T13:02:00"/>
    <n v="1104.2846727154893"/>
  </r>
  <r>
    <n v="1"/>
    <s v="ET-387-XF"/>
    <d v="2018-02-07T00:00:00"/>
    <n v="4.2273972602739729"/>
    <s v="PEUGEOT"/>
    <s v="FP"/>
    <s v="PEUG PAR"/>
    <x v="1"/>
    <s v="FOURGONNETTE"/>
    <s v="VU"/>
    <x v="0"/>
    <x v="0"/>
    <x v="3"/>
    <s v="Maintenance courante"/>
    <s v="ITV"/>
    <s v="LADE"/>
    <x v="578"/>
    <n v="36102"/>
    <d v="2022-03-23T13:25:00"/>
    <n v="711.66720674011663"/>
  </r>
  <r>
    <n v="1"/>
    <s v="ET-357-XF"/>
    <d v="2018-02-07T00:00:00"/>
    <n v="4.2273972602739729"/>
    <s v="CITR"/>
    <s v="VPP"/>
    <s v="CITR BER"/>
    <x v="0"/>
    <s v="BREAK"/>
    <s v="VP"/>
    <x v="0"/>
    <x v="0"/>
    <x v="1"/>
    <s v="SRM"/>
    <s v="KHLD"/>
    <s v="ASNIERES"/>
    <x v="579"/>
    <n v="43098"/>
    <d v="2022-02-15T12:05:00"/>
    <n v="849.57712248865835"/>
  </r>
  <r>
    <n v="1"/>
    <s v="ET-302-XF"/>
    <d v="2018-02-07T00:00:00"/>
    <n v="4.2273972602739729"/>
    <s v="CITR"/>
    <s v="VPP"/>
    <s v="CITR BER"/>
    <x v="0"/>
    <s v="BREAK"/>
    <s v="VP"/>
    <x v="0"/>
    <x v="0"/>
    <x v="1"/>
    <s v="SRM"/>
    <s v="KHBOB"/>
    <s v="AUBERVILLIERS"/>
    <x v="183"/>
    <n v="49442"/>
    <d v="2022-04-03T19:29:00"/>
    <n v="974.63437027435725"/>
  </r>
  <r>
    <n v="1"/>
    <s v="ET-005-XM"/>
    <d v="2018-02-07T00:00:00"/>
    <n v="4.2273972602739729"/>
    <s v="CITR"/>
    <s v="VPP"/>
    <s v="CITR BER"/>
    <x v="0"/>
    <s v="BREAK"/>
    <s v="VP"/>
    <x v="0"/>
    <x v="0"/>
    <x v="15"/>
    <s v="ADT91/94"/>
    <m/>
    <m/>
    <x v="309"/>
    <n v="23183"/>
    <d v="2022-02-21T16:50:00"/>
    <n v="456.999081875135"/>
  </r>
  <r>
    <n v="1"/>
    <s v="ES-961-RZ"/>
    <d v="2017-12-13T00:00:00"/>
    <n v="4.3808219178082188"/>
    <s v="PEUGEOT"/>
    <s v="FP"/>
    <s v="PEUG EXP 4"/>
    <x v="1"/>
    <s v="FOURGONNETTE"/>
    <s v="VU"/>
    <x v="1"/>
    <x v="1"/>
    <x v="3"/>
    <s v="Maintenance courante"/>
    <s v="II BAP"/>
    <s v="GALY"/>
    <x v="580"/>
    <n v="50207"/>
    <d v="2021-12-23T08:56:00"/>
    <n v="955.05289764436122"/>
  </r>
  <r>
    <n v="1"/>
    <s v="ES-955-RZ"/>
    <d v="2017-12-13T00:00:00"/>
    <n v="4.3808219178082188"/>
    <s v="PEUGEOT"/>
    <s v="FG"/>
    <s v="PEUG BOX"/>
    <x v="1"/>
    <s v="FOURGON &lt; 3,5T"/>
    <s v="VU"/>
    <x v="1"/>
    <x v="1"/>
    <x v="2"/>
    <s v="TDE/PEFC"/>
    <s v="PEF CABLES"/>
    <m/>
    <x v="581"/>
    <n v="11121"/>
    <d v="2022-01-25T14:09:00"/>
    <n v="211.54706066291436"/>
  </r>
  <r>
    <n v="1"/>
    <s v="ES-952-RZ"/>
    <d v="2017-12-13T00:00:00"/>
    <n v="4.3808219178082188"/>
    <s v="PEUGEOT"/>
    <s v="FG"/>
    <s v="PEUG BOX"/>
    <x v="1"/>
    <s v="FOURGON &lt; 3,5T"/>
    <s v="VU"/>
    <x v="1"/>
    <x v="1"/>
    <x v="3"/>
    <s v="Maintenance courante"/>
    <s v="BNE"/>
    <s v="CHZY"/>
    <x v="578"/>
    <n v="37791"/>
    <d v="2022-03-30T11:28:00"/>
    <n v="718.87195121951231"/>
  </r>
  <r>
    <n v="1"/>
    <s v="ES-949-RZ"/>
    <d v="2017-12-04T00:00:00"/>
    <n v="4.4054794520547942"/>
    <s v="PEUGEOT"/>
    <s v="FG"/>
    <s v="PEUG BOX"/>
    <x v="1"/>
    <s v="FOURGON &lt; 3,5T"/>
    <s v="VU"/>
    <x v="1"/>
    <x v="1"/>
    <x v="2"/>
    <s v="VOIE"/>
    <s v="MO"/>
    <s v="LB-MASSY-J"/>
    <x v="582"/>
    <n v="79996"/>
    <d v="2021-12-27T10:03:00"/>
    <n v="1513.1913349917083"/>
  </r>
  <r>
    <n v="1"/>
    <s v="ES-942-RZ"/>
    <d v="2017-12-13T00:00:00"/>
    <n v="4.3808219178082188"/>
    <s v="CITR"/>
    <s v="VPP"/>
    <s v="C3 3èmeG"/>
    <x v="0"/>
    <s v="BERLINE"/>
    <s v="VP"/>
    <x v="0"/>
    <x v="0"/>
    <x v="11"/>
    <s v="INS"/>
    <m/>
    <m/>
    <x v="583"/>
    <n v="83392"/>
    <d v="2022-04-15T06:49:00"/>
    <n v="1586.3081092349387"/>
  </r>
  <r>
    <n v="1"/>
    <s v="ES-937-RZ"/>
    <d v="2017-12-04T00:00:00"/>
    <n v="4.4054794520547942"/>
    <s v="PEUGEOT"/>
    <s v="FG"/>
    <s v="PEUG BOX"/>
    <x v="1"/>
    <s v="FOURGON &lt; 3,5T"/>
    <s v="VU"/>
    <x v="1"/>
    <x v="1"/>
    <x v="3"/>
    <s v="Maintenance courante"/>
    <s v="BNE"/>
    <s v="CHZY"/>
    <x v="584"/>
    <n v="48367"/>
    <d v="2022-04-14T13:05:00"/>
    <n v="914.90231135986744"/>
  </r>
  <r>
    <n v="1"/>
    <s v="ES-935-RZ"/>
    <d v="2017-12-13T00:00:00"/>
    <n v="4.3808219178082188"/>
    <s v="CITR"/>
    <s v="VPP"/>
    <s v="C3 3èmeG"/>
    <x v="0"/>
    <s v="BERLINE"/>
    <s v="VP"/>
    <x v="0"/>
    <x v="0"/>
    <x v="4"/>
    <s v="SRG"/>
    <s v="DIR-EXP"/>
    <s v="MALAKOFF"/>
    <x v="585"/>
    <n v="37463"/>
    <d v="2022-03-14T07:41:00"/>
    <n v="712.63263498019603"/>
  </r>
  <r>
    <n v="1"/>
    <s v="ES-932-RZ"/>
    <d v="2017-12-13T00:00:00"/>
    <n v="4.3808219178082188"/>
    <s v="PEUGEOT"/>
    <s v="FG"/>
    <s v="PEUG BOX"/>
    <x v="1"/>
    <s v="FOURGON &lt; 3,5T"/>
    <s v="VU"/>
    <x v="1"/>
    <x v="1"/>
    <x v="2"/>
    <s v="VOIE"/>
    <s v="MO"/>
    <s v="LA-ENC"/>
    <x v="586"/>
    <n v="54531"/>
    <d v="2022-04-13T09:29:00"/>
    <n v="1037.3053470919326"/>
  </r>
  <r>
    <n v="1"/>
    <s v="ES-930-RZ"/>
    <d v="2017-12-05T00:00:00"/>
    <n v="4.4027397260273968"/>
    <s v="CITR"/>
    <s v="VPP"/>
    <s v="C3 3èmeG"/>
    <x v="0"/>
    <s v="BERLINE"/>
    <s v="VP"/>
    <x v="0"/>
    <x v="0"/>
    <x v="1"/>
    <s v="SRM"/>
    <s v="KHBGR"/>
    <m/>
    <x v="587"/>
    <n v="13610"/>
    <d v="2022-04-13T10:15:00"/>
    <n v="257.60475005185651"/>
  </r>
  <r>
    <n v="1"/>
    <s v="ES-928-RZ"/>
    <d v="2017-12-13T00:00:00"/>
    <n v="4.3808219178082188"/>
    <s v="PEUGEOT"/>
    <s v="FP"/>
    <s v="PEUG EXP 4"/>
    <x v="1"/>
    <s v="FOURGONNETTE"/>
    <s v="VU"/>
    <x v="1"/>
    <x v="1"/>
    <x v="3"/>
    <s v="Maintenance courante"/>
    <s v="EEM"/>
    <s v="CHZY EMB"/>
    <x v="347"/>
    <n v="35673"/>
    <d v="2022-02-25T19:49:00"/>
    <n v="678.58270794246414"/>
  </r>
  <r>
    <n v="1"/>
    <s v="ES-927-RZ"/>
    <d v="2017-12-13T00:00:00"/>
    <n v="4.3808219178082188"/>
    <s v="CITR"/>
    <s v="VPP"/>
    <s v="C3 3èmeG"/>
    <x v="0"/>
    <s v="BERLINE"/>
    <s v="VP"/>
    <x v="0"/>
    <x v="0"/>
    <x v="4"/>
    <s v="SDN"/>
    <s v="DIR-EXP"/>
    <m/>
    <x v="270"/>
    <n v="9328"/>
    <d v="2022-03-25T12:52:00"/>
    <n v="177.44006670835941"/>
  </r>
  <r>
    <n v="1"/>
    <s v="ES-924-RZ"/>
    <d v="2017-12-13T00:00:00"/>
    <n v="4.3808219178082188"/>
    <s v="PEUGEOT"/>
    <s v="FP"/>
    <s v="PEUG EXP 4"/>
    <x v="1"/>
    <s v="FOURGONNETTE"/>
    <s v="VU"/>
    <x v="1"/>
    <x v="1"/>
    <x v="3"/>
    <s v="Maintenance courante"/>
    <s v="BNE"/>
    <s v="CHZY"/>
    <x v="502"/>
    <n v="25374"/>
    <d v="2022-04-13T08:36:00"/>
    <n v="482.67198248905572"/>
  </r>
  <r>
    <n v="1"/>
    <s v="ES-921-RZ"/>
    <d v="2017-12-13T00:00:00"/>
    <n v="4.3808219178082188"/>
    <s v="CITR"/>
    <s v="VPP"/>
    <s v="CITR BER"/>
    <x v="0"/>
    <s v="BREAK"/>
    <s v="VP"/>
    <x v="0"/>
    <x v="0"/>
    <x v="1"/>
    <s v="SRM"/>
    <s v="KHBOB"/>
    <s v="ST DENIS"/>
    <x v="588"/>
    <n v="49054"/>
    <d v="2022-04-09T22:50:00"/>
    <n v="933.12017927871602"/>
  </r>
  <r>
    <n v="1"/>
    <s v="ES-920-RZ"/>
    <d v="2017-12-13T00:00:00"/>
    <n v="4.3808219178082188"/>
    <s v="DS"/>
    <s v="VPM2"/>
    <s v="DS 5"/>
    <x v="0"/>
    <s v="BERLINE"/>
    <s v="VP"/>
    <x v="0"/>
    <x v="0"/>
    <x v="4"/>
    <s v="AC"/>
    <s v="MVA"/>
    <s v="POOL MICHELET"/>
    <x v="589"/>
    <n v="67991"/>
    <d v="2022-03-18T09:06:00"/>
    <n v="1293.3455805711906"/>
  </r>
  <r>
    <n v="1"/>
    <s v="ES-918-RZ"/>
    <d v="2017-12-04T00:00:00"/>
    <n v="4.4054794520547942"/>
    <s v="PEUGEOT"/>
    <s v="FG"/>
    <s v="PEUG BOX"/>
    <x v="1"/>
    <s v="FOURGON &lt; 3,5T"/>
    <s v="VU"/>
    <x v="1"/>
    <x v="1"/>
    <x v="3"/>
    <s v="Maintenance courante"/>
    <s v="BNE"/>
    <s v="CHZY"/>
    <x v="590"/>
    <n v="49899"/>
    <d v="2022-04-05T10:20:00"/>
    <n v="943.88137437810963"/>
  </r>
  <r>
    <n v="1"/>
    <s v="ES-917-RZ"/>
    <d v="2017-12-13T00:00:00"/>
    <n v="4.3808219178082188"/>
    <s v="CITR"/>
    <s v="VPP"/>
    <s v="C3 3èmeG"/>
    <x v="0"/>
    <s v="BERLINE"/>
    <s v="VP"/>
    <x v="0"/>
    <x v="0"/>
    <x v="2"/>
    <s v="OIT"/>
    <s v="DIR"/>
    <m/>
    <x v="591"/>
    <n v="60127"/>
    <d v="2022-02-23T08:44:00"/>
    <n v="1143.7541692724621"/>
  </r>
  <r>
    <n v="1"/>
    <s v="ES-916-RZ"/>
    <d v="2017-12-13T00:00:00"/>
    <n v="4.3808219178082188"/>
    <s v="PEUGEOT"/>
    <s v="VPM2"/>
    <s v="PEUG 5008"/>
    <x v="0"/>
    <s v="BERLINE"/>
    <s v="VP"/>
    <x v="0"/>
    <x v="0"/>
    <x v="0"/>
    <s v="DIR"/>
    <m/>
    <m/>
    <x v="592"/>
    <n v="76232"/>
    <d v="2022-04-14T20:14:00"/>
    <n v="1450.1084010840111"/>
  </r>
  <r>
    <n v="1"/>
    <s v="ES-914-RZ"/>
    <d v="2017-12-13T00:00:00"/>
    <n v="4.3808219178082188"/>
    <s v="PEUGEOT"/>
    <s v="FP"/>
    <s v="PEUG PAR"/>
    <x v="1"/>
    <s v="FOURGONNETTE"/>
    <s v="VU"/>
    <x v="1"/>
    <x v="1"/>
    <x v="2"/>
    <s v="TDE/EMHT"/>
    <s v="M2N"/>
    <m/>
    <x v="593"/>
    <n v="45298"/>
    <d v="2022-03-11T13:42:00"/>
    <n v="861.67239941630203"/>
  </r>
  <r>
    <n v="1"/>
    <s v="ES-912-RZ"/>
    <d v="2017-12-13T00:00:00"/>
    <n v="4.3808219178082188"/>
    <s v="CITR"/>
    <s v="VPP"/>
    <s v="C3 3èmeG"/>
    <x v="0"/>
    <s v="BERLINE"/>
    <s v="VP"/>
    <x v="0"/>
    <x v="0"/>
    <x v="15"/>
    <s v="ADT92/78"/>
    <m/>
    <m/>
    <x v="119"/>
    <n v="11137"/>
    <d v="2022-03-16T07:49:00"/>
    <n v="211.85141755263709"/>
  </r>
  <r>
    <n v="1"/>
    <s v="ES-911-RZ"/>
    <d v="2017-12-13T00:00:00"/>
    <n v="4.3808219178082188"/>
    <s v="PEUGEOT"/>
    <s v="FP"/>
    <s v="PEUG EXP 4"/>
    <x v="1"/>
    <s v="FOURGONNETTE"/>
    <s v="VU"/>
    <x v="1"/>
    <x v="1"/>
    <x v="1"/>
    <s v="SRM"/>
    <s v="CYNO"/>
    <m/>
    <x v="594"/>
    <n v="78041"/>
    <d v="2022-04-20T08:08:00"/>
    <n v="1484.5197519282888"/>
  </r>
  <r>
    <n v="1"/>
    <s v="ES-910-RZ"/>
    <d v="2017-12-04T00:00:00"/>
    <n v="4.4054794520547942"/>
    <s v="PEUGEOT"/>
    <s v="FG"/>
    <s v="PEUG BOX"/>
    <x v="1"/>
    <s v="FOURGON &lt; 3,5T"/>
    <s v="VU"/>
    <x v="1"/>
    <x v="1"/>
    <x v="3"/>
    <s v="Maintenance courante"/>
    <s v="BNE"/>
    <s v="CHZY"/>
    <x v="595"/>
    <n v="43289"/>
    <d v="2022-04-13T06:36:00"/>
    <n v="818.84768864013279"/>
  </r>
  <r>
    <n v="1"/>
    <s v="ES-908-RZ"/>
    <d v="2017-12-13T00:00:00"/>
    <n v="4.3808219178082188"/>
    <s v="CITR"/>
    <s v="VPP"/>
    <s v="C3 3èmeG"/>
    <x v="0"/>
    <s v="BERLINE"/>
    <s v="VP"/>
    <x v="0"/>
    <x v="0"/>
    <x v="2"/>
    <s v="OIT"/>
    <s v="DIR"/>
    <m/>
    <x v="596"/>
    <n v="60466"/>
    <d v="2022-04-08T12:35:00"/>
    <n v="1150.2027308734628"/>
  </r>
  <r>
    <n v="1"/>
    <s v="ES-905-RZ"/>
    <d v="2017-12-13T00:00:00"/>
    <n v="4.3808219178082188"/>
    <s v="CITR"/>
    <s v="VPP"/>
    <s v="C3 3èmeG"/>
    <x v="0"/>
    <s v="BERLINE"/>
    <s v="VP"/>
    <x v="0"/>
    <x v="0"/>
    <x v="15"/>
    <s v="DIR"/>
    <m/>
    <m/>
    <x v="597"/>
    <n v="26181"/>
    <d v="2022-03-08T11:57:00"/>
    <n v="498.02298311444662"/>
  </r>
  <r>
    <n v="1"/>
    <s v="ES-896-RZ"/>
    <d v="2017-12-13T00:00:00"/>
    <n v="4.3808219178082188"/>
    <s v="PEUGEOT"/>
    <s v="FP"/>
    <s v="PEUG PAR"/>
    <x v="1"/>
    <s v="FOURGONNETTE"/>
    <s v="VU"/>
    <x v="0"/>
    <x v="0"/>
    <x v="3"/>
    <s v="Maintenance courante"/>
    <s v="PM"/>
    <s v="LADE"/>
    <x v="598"/>
    <n v="37511"/>
    <d v="2022-03-30T11:23:00"/>
    <n v="713.54570564936432"/>
  </r>
  <r>
    <n v="1"/>
    <s v="ES-892-RZ"/>
    <d v="2017-12-13T00:00:00"/>
    <n v="4.3808219178082188"/>
    <s v="PEUGEOT"/>
    <s v="FP"/>
    <s v="PEUG EXP 4"/>
    <x v="1"/>
    <s v="FOURGONNETTE"/>
    <s v="VU"/>
    <x v="1"/>
    <x v="1"/>
    <x v="3"/>
    <s v="Maintenance courante"/>
    <s v="EEM"/>
    <s v="CHATELET"/>
    <x v="599"/>
    <n v="68261"/>
    <d v="2022-02-08T08:24:00"/>
    <n v="1298.4816030852619"/>
  </r>
  <r>
    <n v="1"/>
    <s v="ES-886-RZ"/>
    <d v="2017-12-05T00:00:00"/>
    <n v="4.4027397260273968"/>
    <s v="CITR"/>
    <s v="VPP"/>
    <s v="C3 3èmeG"/>
    <x v="0"/>
    <s v="BERLINE"/>
    <s v="VP"/>
    <x v="0"/>
    <x v="0"/>
    <x v="2"/>
    <s v="OIT"/>
    <s v="DIR"/>
    <m/>
    <x v="600"/>
    <n v="34399"/>
    <d v="2022-04-06T11:52:00"/>
    <n v="651.09080066376282"/>
  </r>
  <r>
    <n v="1"/>
    <s v="ES-199-HS"/>
    <d v="2017-11-29T00:00:00"/>
    <n v="4.419178082191781"/>
    <s v="RENAULT"/>
    <s v="VPP"/>
    <s v="ZOE"/>
    <x v="0"/>
    <s v="BERLINE"/>
    <s v="VP"/>
    <x v="3"/>
    <x v="2"/>
    <x v="4"/>
    <s v="THIAIS"/>
    <s v="DIR-EXP"/>
    <m/>
    <x v="129"/>
    <n v="37177"/>
    <d v="2021-08-18T10:08:00"/>
    <n v="701.05419508162845"/>
  </r>
  <r>
    <n v="1"/>
    <s v="ES-197-HS"/>
    <d v="2017-11-29T00:00:00"/>
    <n v="4.419178082191781"/>
    <s v="RENAULT"/>
    <s v="VPP"/>
    <s v="ZOE"/>
    <x v="0"/>
    <s v="BERLINE"/>
    <s v="VP"/>
    <x v="3"/>
    <x v="2"/>
    <x v="4"/>
    <s v="RVN"/>
    <s v="DIR-EXP"/>
    <s v="PLEYEL"/>
    <x v="601"/>
    <n v="29710"/>
    <d v="2021-12-15T14:02:00"/>
    <n v="560.2474684852242"/>
  </r>
  <r>
    <n v="1"/>
    <s v="ES-183-HS"/>
    <d v="2017-11-29T00:00:00"/>
    <n v="4.419178082191781"/>
    <s v="RENAULT"/>
    <s v="VPP"/>
    <s v="ZOE"/>
    <x v="0"/>
    <s v="BERLINE"/>
    <s v="VP"/>
    <x v="3"/>
    <x v="2"/>
    <x v="3"/>
    <s v="Maintenance patrimoniale et travaux"/>
    <s v="TSM"/>
    <s v="CHZY"/>
    <x v="47"/>
    <n v="29782"/>
    <d v="2022-01-27T07:13:00"/>
    <n v="561.60518702211198"/>
  </r>
  <r>
    <n v="1"/>
    <s v="ER-991-KL"/>
    <d v="2017-10-20T00:00:00"/>
    <n v="4.5287671232876709"/>
    <s v="PEUGEOT"/>
    <s v="VSP"/>
    <s v="PEUG 208"/>
    <x v="1"/>
    <s v="VEHICULE DE SOCIETE"/>
    <s v="VASP"/>
    <x v="0"/>
    <x v="0"/>
    <x v="4"/>
    <s v="AC"/>
    <s v="MEI"/>
    <m/>
    <x v="53"/>
    <n v="60240"/>
    <d v="2022-04-04T16:48:00"/>
    <n v="1108.4694494857836"/>
  </r>
  <r>
    <n v="1"/>
    <s v="ER-980-KL"/>
    <d v="2017-10-20T00:00:00"/>
    <n v="4.5287671232876709"/>
    <s v="PEUGEOT"/>
    <s v="FP"/>
    <s v="PEUG EXP 4"/>
    <x v="1"/>
    <s v="FOURGONNETTE"/>
    <s v="VU"/>
    <x v="1"/>
    <x v="1"/>
    <x v="2"/>
    <s v="ESO"/>
    <s v="BARBES"/>
    <m/>
    <x v="602"/>
    <n v="92509"/>
    <d v="2022-04-27T07:02:00"/>
    <n v="1702.2476809840696"/>
  </r>
  <r>
    <n v="1"/>
    <s v="ER-968-KL"/>
    <d v="2017-10-20T00:00:00"/>
    <n v="4.5287671232876709"/>
    <s v="PEUGEOT"/>
    <s v="FP"/>
    <s v="PEUG EXP 4"/>
    <x v="1"/>
    <s v="FOURGONNETTE"/>
    <s v="VU"/>
    <x v="1"/>
    <x v="1"/>
    <x v="2"/>
    <s v="CT"/>
    <s v="ESMCM"/>
    <m/>
    <x v="311"/>
    <n v="21061"/>
    <d v="2022-04-22T11:13:00"/>
    <n v="387.54108691268408"/>
  </r>
  <r>
    <n v="1"/>
    <s v="ER-951-KL"/>
    <d v="2017-10-20T00:00:00"/>
    <n v="4.5287671232876709"/>
    <s v="PEUGEOT"/>
    <s v="FP"/>
    <s v="PEUG EXP 4"/>
    <x v="1"/>
    <s v="FOURGONNETTE"/>
    <s v="VU"/>
    <x v="1"/>
    <x v="1"/>
    <x v="2"/>
    <s v="CT"/>
    <s v="ESMCM"/>
    <m/>
    <x v="603"/>
    <n v="21890"/>
    <d v="2022-02-22T01:49:00"/>
    <n v="402.79542246420652"/>
  </r>
  <r>
    <n v="1"/>
    <s v="ER-933-KL"/>
    <d v="2017-10-20T00:00:00"/>
    <n v="4.5287671232876709"/>
    <s v="PEUGEOT"/>
    <s v="FP"/>
    <s v="PEUG PAR"/>
    <x v="1"/>
    <s v="FOURGONNETTE"/>
    <s v="VU"/>
    <x v="1"/>
    <x v="1"/>
    <x v="4"/>
    <s v="AC"/>
    <s v="MR"/>
    <s v="MAINT-TRAVAUX"/>
    <x v="604"/>
    <n v="80759"/>
    <d v="2022-03-31T23:49:00"/>
    <n v="1486.0372554950598"/>
  </r>
  <r>
    <n v="1"/>
    <s v="ER-912-KL"/>
    <d v="2017-10-20T00:00:00"/>
    <n v="4.5287671232876709"/>
    <s v="PEUGEOT"/>
    <s v="FP"/>
    <s v="PEUG PAR"/>
    <x v="1"/>
    <s v="FOURGONNETTE"/>
    <s v="VU"/>
    <x v="1"/>
    <x v="1"/>
    <x v="2"/>
    <s v="ISE"/>
    <m/>
    <m/>
    <x v="281"/>
    <n v="32079"/>
    <d v="2022-03-28T10:37:00"/>
    <n v="590.2820629159105"/>
  </r>
  <r>
    <n v="1"/>
    <s v="ER-892-KL"/>
    <d v="2017-10-20T00:00:00"/>
    <n v="4.5287671232876709"/>
    <s v="CITR"/>
    <s v="VPP"/>
    <s v="CITR BER"/>
    <x v="0"/>
    <s v="BREAK"/>
    <s v="VP"/>
    <x v="0"/>
    <x v="0"/>
    <x v="1"/>
    <s v="SRM"/>
    <s v="KHBOB"/>
    <s v="PAV"/>
    <x v="605"/>
    <n v="52224"/>
    <d v="2021-11-18T10:25:00"/>
    <n v="960.96793708408961"/>
  </r>
  <r>
    <n v="1"/>
    <s v="ER-880-KL"/>
    <d v="2017-10-20T00:00:00"/>
    <n v="4.5287671232876709"/>
    <s v="CITR"/>
    <s v="VPP"/>
    <s v="CITR BER"/>
    <x v="0"/>
    <s v="BREAK"/>
    <s v="VP"/>
    <x v="0"/>
    <x v="0"/>
    <x v="1"/>
    <s v="SRM"/>
    <s v="KHBGR"/>
    <m/>
    <x v="606"/>
    <n v="36231"/>
    <d v="2022-04-21T10:20:00"/>
    <n v="666.68254688445256"/>
  </r>
  <r>
    <n v="1"/>
    <s v="ER-789-WN"/>
    <d v="2017-11-07T00:00:00"/>
    <n v="4.4794520547945202"/>
    <s v="PEUGEOT"/>
    <s v="FP"/>
    <s v="PEUG EXP 4"/>
    <x v="1"/>
    <s v="FOURGONNETTE"/>
    <s v="VU"/>
    <x v="1"/>
    <x v="1"/>
    <x v="3"/>
    <s v="Maintenance courante"/>
    <s v="II"/>
    <m/>
    <x v="607"/>
    <n v="153329"/>
    <d v="2022-01-18T08:00:00"/>
    <n v="2852.4508154943937"/>
  </r>
  <r>
    <n v="1"/>
    <s v="ER-780-WN"/>
    <d v="2017-11-07T00:00:00"/>
    <n v="4.4794520547945202"/>
    <s v="CITR"/>
    <s v="VPP"/>
    <s v="C3 3èmeG"/>
    <x v="0"/>
    <s v="BERLINE"/>
    <s v="VP"/>
    <x v="1"/>
    <x v="1"/>
    <x v="4"/>
    <s v="AC"/>
    <s v="MVA"/>
    <s v="MAINTENANCE"/>
    <x v="608"/>
    <n v="58067"/>
    <d v="2021-10-22T08:00:00"/>
    <n v="1080.2474515800204"/>
  </r>
  <r>
    <n v="1"/>
    <s v="ER-634-CA"/>
    <d v="2017-10-06T00:00:00"/>
    <n v="4.5671232876712331"/>
    <s v="VOLK"/>
    <s v="VSP"/>
    <s v="CADDY"/>
    <x v="1"/>
    <s v="VEHICULE DE SOCIETE"/>
    <s v="VU"/>
    <x v="2"/>
    <x v="0"/>
    <x v="4"/>
    <s v="CSM"/>
    <s v="DIR-EXP"/>
    <s v="CRETEIL"/>
    <x v="609"/>
    <n v="64084"/>
    <d v="2021-10-26T06:46:00"/>
    <n v="1169.2991401719655"/>
  </r>
  <r>
    <n v="1"/>
    <s v="ER-610-CA"/>
    <d v="2017-10-06T00:00:00"/>
    <n v="4.5671232876712331"/>
    <s v="VOLK"/>
    <s v="VPP"/>
    <s v="CADDY"/>
    <x v="1"/>
    <s v="VEHICULE DE SOCIETE"/>
    <s v="VU"/>
    <x v="2"/>
    <x v="0"/>
    <x v="4"/>
    <s v="CSM"/>
    <s v="DIR-EXP"/>
    <s v="CRETEIL"/>
    <x v="610"/>
    <n v="31220"/>
    <d v="2021-09-13T16:49:00"/>
    <n v="569.65106978604274"/>
  </r>
  <r>
    <n v="1"/>
    <s v="ER-579-CA"/>
    <d v="2017-10-06T00:00:00"/>
    <n v="4.5671232876712331"/>
    <s v="VOLK"/>
    <s v="VPP"/>
    <s v="CADDY"/>
    <x v="0"/>
    <s v="BREAK"/>
    <s v="VP"/>
    <x v="2"/>
    <x v="0"/>
    <x v="4"/>
    <s v="CSM"/>
    <s v="DIR-EXP"/>
    <s v="CRETEIL"/>
    <x v="611"/>
    <n v="83148"/>
    <d v="2022-02-14T09:39:00"/>
    <n v="1517.1475704859026"/>
  </r>
  <r>
    <n v="1"/>
    <s v="ER-546-GA"/>
    <d v="2017-10-16T00:00:00"/>
    <n v="4.5397260273972604"/>
    <s v="RENAULT TRUCKS"/>
    <s v="PLGS"/>
    <s v="C380 - T4X2"/>
    <x v="2"/>
    <s v="TRACTEUR ROUTIER"/>
    <s v="VU"/>
    <x v="1"/>
    <x v="1"/>
    <x v="5"/>
    <s v="LDT"/>
    <s v="TRANSPORT"/>
    <s v="TOUL"/>
    <x v="612"/>
    <n v="29468"/>
    <d v="2021-11-08T00:00:00"/>
    <n v="540.928384630859"/>
  </r>
  <r>
    <n v="1"/>
    <s v="ER-514-CA"/>
    <d v="2017-10-06T00:00:00"/>
    <n v="4.5671232876712331"/>
    <s v="VOLK"/>
    <s v="VPP"/>
    <s v="CADDY"/>
    <x v="0"/>
    <s v="BREAK"/>
    <s v="VP"/>
    <x v="2"/>
    <x v="0"/>
    <x v="4"/>
    <s v="CSM"/>
    <s v="DIR-EXP"/>
    <s v="CRETEIL"/>
    <x v="613"/>
    <n v="59264"/>
    <d v="2022-03-24T08:00:00"/>
    <n v="1081.3517296540692"/>
  </r>
  <r>
    <n v="1"/>
    <s v="ER-377-GA"/>
    <d v="2017-10-16T00:00:00"/>
    <n v="4.5397260273972604"/>
    <s v="RENAULT TRUCKS"/>
    <s v="PLGS"/>
    <s v="C380 - T4X2"/>
    <x v="2"/>
    <s v="TRACTEUR ROUTIER"/>
    <s v="VU"/>
    <x v="1"/>
    <x v="1"/>
    <x v="5"/>
    <s v="LDT"/>
    <s v="TRANSPORT"/>
    <s v="TOUL"/>
    <x v="614"/>
    <n v="46847"/>
    <d v="2022-04-14T04:54:00"/>
    <n v="859.94543351438347"/>
  </r>
  <r>
    <n v="1"/>
    <s v="ER-044-GA"/>
    <d v="2017-10-16T00:00:00"/>
    <n v="4.5397260273972604"/>
    <s v="RENAULT TRUCKS"/>
    <s v="PLGS"/>
    <s v="C380 - T4X2"/>
    <x v="2"/>
    <s v="TRACTEUR ROUTIER"/>
    <s v="VU"/>
    <x v="1"/>
    <x v="1"/>
    <x v="5"/>
    <s v="LDT"/>
    <s v="TRANSPORT"/>
    <s v="TOUL"/>
    <x v="615"/>
    <n v="92791"/>
    <d v="2022-01-07T09:22:00"/>
    <n v="1703.3149768658218"/>
  </r>
  <r>
    <n v="1"/>
    <s v="EQ-927-TN"/>
    <d v="2017-09-26T00:00:00"/>
    <n v="4.5945205479452058"/>
    <s v="RENAULT"/>
    <s v="VPP"/>
    <s v="ZOE"/>
    <x v="0"/>
    <s v="BERLINE"/>
    <s v="VP"/>
    <x v="3"/>
    <x v="2"/>
    <x v="2"/>
    <s v="TDE/MCBT"/>
    <s v="BGLR"/>
    <m/>
    <x v="616"/>
    <n v="35266"/>
    <d v="2022-03-09T07:28:00"/>
    <n v="639.63873981315828"/>
  </r>
  <r>
    <n v="1"/>
    <s v="EQ-802-CJ"/>
    <d v="2017-08-29T00:00:00"/>
    <n v="4.6712328767123283"/>
    <s v="PEUGEOT"/>
    <s v="VSP"/>
    <s v="PEUG 208"/>
    <x v="1"/>
    <s v="VEHICULE DE SOCIETE"/>
    <s v="VASP"/>
    <x v="0"/>
    <x v="0"/>
    <x v="9"/>
    <s v="ETI"/>
    <s v="IMB"/>
    <m/>
    <x v="617"/>
    <n v="48838"/>
    <d v="2022-04-15T06:38:00"/>
    <n v="871.25464320625611"/>
  </r>
  <r>
    <n v="1"/>
    <s v="EQ-722-CJ"/>
    <d v="2017-08-29T00:00:00"/>
    <n v="4.6712328767123283"/>
    <s v="CITR"/>
    <s v="VPM2"/>
    <s v="SPACETOURER"/>
    <x v="0"/>
    <s v="BREAK"/>
    <s v="VP"/>
    <x v="1"/>
    <x v="1"/>
    <x v="1"/>
    <s v="MISSION DEFENSE"/>
    <m/>
    <m/>
    <x v="25"/>
    <n v="8665"/>
    <d v="2022-03-30T15:10:00"/>
    <n v="154.58088954056697"/>
  </r>
  <r>
    <n v="1"/>
    <s v="EQ-636-RH"/>
    <d v="2017-09-22T00:00:00"/>
    <n v="4.6054794520547944"/>
    <s v="PEUGEOT"/>
    <s v="VPM2"/>
    <s v="PEUG 5008"/>
    <x v="0"/>
    <s v="BERLINE"/>
    <s v="VP"/>
    <x v="0"/>
    <x v="0"/>
    <x v="14"/>
    <s v="DIR"/>
    <m/>
    <m/>
    <x v="618"/>
    <n v="62264"/>
    <d v="2022-03-31T14:00:00"/>
    <n v="1126.6289906801508"/>
  </r>
  <r>
    <n v="1"/>
    <s v="EQ-564-CJ"/>
    <d v="2017-08-29T00:00:00"/>
    <n v="4.6712328767123283"/>
    <s v="PEUGEOT"/>
    <s v="FP"/>
    <s v="PEUG EXP 4"/>
    <x v="1"/>
    <s v="FOURGONNETTE"/>
    <s v="VU"/>
    <x v="1"/>
    <x v="1"/>
    <x v="17"/>
    <s v="PCPE"/>
    <s v="Prod Technique"/>
    <m/>
    <x v="509"/>
    <n v="8836"/>
    <d v="2021-12-02T15:28:00"/>
    <n v="157.63147605083088"/>
  </r>
  <r>
    <n v="1"/>
    <s v="EQ-487-RG"/>
    <d v="2017-09-22T00:00:00"/>
    <n v="4.6054794520547944"/>
    <s v="PEUGEOT"/>
    <s v="FP"/>
    <s v="PEUG BIPPER"/>
    <x v="1"/>
    <s v="FOURGONNETTE"/>
    <s v="VU"/>
    <x v="1"/>
    <x v="1"/>
    <x v="3"/>
    <s v="Maintenance patrimoniale et travaux"/>
    <s v="SDAC"/>
    <s v="ASC"/>
    <x v="619"/>
    <n v="103972"/>
    <d v="2022-04-06T07:12:00"/>
    <n v="1881.3097362680944"/>
  </r>
  <r>
    <n v="1"/>
    <s v="EQ-428-YS"/>
    <d v="2017-09-29T00:00:00"/>
    <n v="4.5863013698630137"/>
    <s v="RENAULT"/>
    <s v="FP"/>
    <s v="RENA KAN ZE"/>
    <x v="1"/>
    <s v="FOURGONNETTE"/>
    <s v="VU"/>
    <x v="3"/>
    <x v="2"/>
    <x v="4"/>
    <s v="BELL"/>
    <s v="DIR-EXP"/>
    <m/>
    <x v="620"/>
    <n v="8072"/>
    <d v="2021-09-28T08:07:00"/>
    <n v="146.66865790521703"/>
  </r>
  <r>
    <n v="1"/>
    <s v="EQ-418-CJ"/>
    <d v="2017-08-29T00:00:00"/>
    <n v="4.6712328767123283"/>
    <s v="PEUGEOT"/>
    <s v="FG"/>
    <s v="PEUG BOX"/>
    <x v="1"/>
    <s v="FOURGON &lt; 3,5T"/>
    <s v="VU"/>
    <x v="1"/>
    <x v="1"/>
    <x v="3"/>
    <s v="Maintenance patrimoniale et travaux"/>
    <s v="SDAC"/>
    <s v="EM"/>
    <x v="621"/>
    <n v="19823"/>
    <d v="2022-01-20T08:16:00"/>
    <n v="353.63611925708699"/>
  </r>
  <r>
    <n v="1"/>
    <s v="EQ-413-YS"/>
    <d v="2017-09-29T00:00:00"/>
    <n v="4.5863013698630137"/>
    <s v="RENAULT"/>
    <s v="FP"/>
    <s v="RENA KAN ZE"/>
    <x v="1"/>
    <s v="FOURGONNETTE"/>
    <s v="VU"/>
    <x v="3"/>
    <x v="2"/>
    <x v="2"/>
    <s v="DTI"/>
    <m/>
    <m/>
    <x v="622"/>
    <n v="6531"/>
    <d v="2021-10-20T10:42:00"/>
    <n v="118.66860812425328"/>
  </r>
  <r>
    <n v="1"/>
    <s v="EQ-363-CJ"/>
    <d v="2017-08-29T00:00:00"/>
    <n v="4.6712328767123283"/>
    <s v="PEUGEOT"/>
    <s v="FP"/>
    <s v="PEUG PAR"/>
    <x v="1"/>
    <s v="FOURGONNETTE"/>
    <s v="VU"/>
    <x v="1"/>
    <x v="1"/>
    <x v="1"/>
    <s v="LGE"/>
    <s v="RS"/>
    <m/>
    <x v="623"/>
    <n v="28495"/>
    <d v="2022-03-17T11:12:00"/>
    <n v="508.34188660801567"/>
  </r>
  <r>
    <n v="1"/>
    <s v="EQ-355-RJ"/>
    <d v="2017-09-22T00:00:00"/>
    <n v="4.6054794520547944"/>
    <s v="CITR"/>
    <s v="VPP"/>
    <s v="CITR BER"/>
    <x v="0"/>
    <s v="BREAK"/>
    <s v="VP"/>
    <x v="0"/>
    <x v="0"/>
    <x v="1"/>
    <s v="SRM"/>
    <s v="KHBOB"/>
    <m/>
    <x v="624"/>
    <n v="33767"/>
    <d v="2022-04-03T13:24:00"/>
    <n v="610.99320840769383"/>
  </r>
  <r>
    <n v="1"/>
    <s v="EQ-314-RJ"/>
    <d v="2017-09-22T00:00:00"/>
    <n v="4.6054794520547944"/>
    <s v="CITR"/>
    <s v="VPP"/>
    <s v="CITR BER"/>
    <x v="0"/>
    <s v="BREAK"/>
    <s v="VP"/>
    <x v="0"/>
    <x v="0"/>
    <x v="1"/>
    <s v="SRM"/>
    <s v="KHLD"/>
    <s v="ASNIERES"/>
    <x v="625"/>
    <n v="27771"/>
    <d v="2022-04-25T16:42:00"/>
    <n v="502.49925639500299"/>
  </r>
  <r>
    <n v="1"/>
    <s v="EQ-248-RJ"/>
    <d v="2017-09-22T00:00:00"/>
    <n v="4.6054794520547944"/>
    <s v="CITR"/>
    <s v="VPP"/>
    <s v="CITR BER"/>
    <x v="0"/>
    <s v="BREAK"/>
    <s v="VP"/>
    <x v="0"/>
    <x v="0"/>
    <x v="1"/>
    <s v="SRM"/>
    <s v="KHBGR"/>
    <s v="QDS"/>
    <x v="351"/>
    <n v="44477"/>
    <d v="2022-01-18T07:02:00"/>
    <n v="804.78410668253025"/>
  </r>
  <r>
    <n v="1"/>
    <s v="EQ-192-RJ"/>
    <d v="2017-09-22T00:00:00"/>
    <n v="4.6054794520547944"/>
    <s v="CITR"/>
    <s v="VPP"/>
    <s v="CITR BER"/>
    <x v="0"/>
    <s v="BREAK"/>
    <s v="VP"/>
    <x v="0"/>
    <x v="0"/>
    <x v="1"/>
    <s v="SRM"/>
    <s v="KHLD"/>
    <s v="CROIX NIVERT"/>
    <x v="626"/>
    <n v="32048"/>
    <d v="2022-04-06T17:34:00"/>
    <n v="579.88895498711088"/>
  </r>
  <r>
    <n v="1"/>
    <s v="EQ-152-RJ"/>
    <d v="2017-09-22T00:00:00"/>
    <n v="4.6054794520547944"/>
    <s v="CITR"/>
    <s v="VPP"/>
    <s v="CITR BER"/>
    <x v="0"/>
    <s v="BREAK"/>
    <s v="VP"/>
    <x v="0"/>
    <x v="0"/>
    <x v="1"/>
    <s v="SRM"/>
    <s v="KHFO"/>
    <m/>
    <x v="627"/>
    <n v="62728"/>
    <d v="2022-04-11T00:07:00"/>
    <n v="1135.0247868332342"/>
  </r>
  <r>
    <n v="1"/>
    <s v="EP-598-KE"/>
    <d v="2017-07-24T00:00:00"/>
    <n v="4.7698630136986298"/>
    <s v="CITR"/>
    <s v="VPP"/>
    <s v="C3 3èmeG"/>
    <x v="0"/>
    <s v="BERLINE"/>
    <s v="VP"/>
    <x v="0"/>
    <x v="0"/>
    <x v="1"/>
    <s v="LGE"/>
    <s v="RS"/>
    <m/>
    <x v="628"/>
    <n v="54029"/>
    <d v="2022-03-11T10:22:00"/>
    <n v="943.92997319548158"/>
  </r>
  <r>
    <n v="1"/>
    <s v="EP-563-KE"/>
    <d v="2017-07-24T00:00:00"/>
    <n v="4.7698630136986298"/>
    <s v="CITR"/>
    <s v="VPP"/>
    <s v="C3 3èmeG"/>
    <x v="0"/>
    <s v="BERLINE"/>
    <s v="VP"/>
    <x v="1"/>
    <x v="1"/>
    <x v="2"/>
    <s v="OIT"/>
    <s v="DIR"/>
    <m/>
    <x v="55"/>
    <n v="56971"/>
    <d v="2022-04-04T13:10:00"/>
    <n v="995.32907332950413"/>
  </r>
  <r>
    <n v="1"/>
    <s v="EP-535-KE"/>
    <d v="2017-07-24T00:00:00"/>
    <n v="4.7698630136986298"/>
    <s v="CITR"/>
    <s v="VPP"/>
    <s v="C3 3èmeG"/>
    <x v="0"/>
    <s v="BERLINE"/>
    <s v="VP"/>
    <x v="0"/>
    <x v="0"/>
    <x v="4"/>
    <s v="PVNS"/>
    <s v="DIR-EXP"/>
    <m/>
    <x v="629"/>
    <n v="52317"/>
    <d v="2022-04-08T07:59:00"/>
    <n v="914.01995979322226"/>
  </r>
  <r>
    <n v="1"/>
    <s v="EP-311-LC"/>
    <d v="2017-07-25T00:00:00"/>
    <n v="4.7671232876712333"/>
    <s v="CITR"/>
    <s v="VPP"/>
    <s v="C3 3èmeG"/>
    <x v="0"/>
    <s v="BERLINE"/>
    <s v="VP"/>
    <x v="1"/>
    <x v="1"/>
    <x v="2"/>
    <s v="OIT"/>
    <s v="DIR"/>
    <m/>
    <x v="630"/>
    <n v="78167"/>
    <d v="2022-03-21T15:23:00"/>
    <n v="1366.4250478927202"/>
  </r>
  <r>
    <n v="1"/>
    <s v="EP-302-JZ"/>
    <d v="2017-07-24T00:00:00"/>
    <n v="4.7698630136986298"/>
    <s v="PEUGEOT"/>
    <s v="VPM2"/>
    <s v="PEUG 3008"/>
    <x v="0"/>
    <s v="BERLINE"/>
    <s v="VP"/>
    <x v="0"/>
    <x v="0"/>
    <x v="9"/>
    <s v="DIR"/>
    <m/>
    <m/>
    <x v="631"/>
    <n v="83608"/>
    <d v="2022-04-25T11:40:00"/>
    <n v="1460.6988320888379"/>
  </r>
  <r>
    <n v="1"/>
    <s v="EP-266-JZ"/>
    <d v="2017-07-24T00:00:00"/>
    <n v="4.7698630136986298"/>
    <s v="PEUGEOT"/>
    <s v="VSP"/>
    <s v="PEUG 208"/>
    <x v="1"/>
    <s v="VEHICULE DE SOCIETE"/>
    <s v="VASP"/>
    <x v="0"/>
    <x v="0"/>
    <x v="4"/>
    <s v="GEST ACTIF BUS"/>
    <m/>
    <m/>
    <x v="111"/>
    <n v="62988"/>
    <d v="2022-04-06T12:06:00"/>
    <n v="1100.4508902929351"/>
  </r>
  <r>
    <n v="1"/>
    <s v="EP-236-JZ"/>
    <d v="2017-07-24T00:00:00"/>
    <n v="4.7698630136986298"/>
    <s v="PEUGEOT"/>
    <s v="VSP"/>
    <s v="PEUG 208"/>
    <x v="1"/>
    <s v="VEHICULE DE SOCIETE"/>
    <s v="VASP"/>
    <x v="0"/>
    <x v="0"/>
    <x v="2"/>
    <s v="ISE"/>
    <m/>
    <m/>
    <x v="632"/>
    <n v="46388"/>
    <d v="2022-03-09T02:42:00"/>
    <n v="810.43557342523457"/>
  </r>
  <r>
    <n v="1"/>
    <s v="EP-225-JZ"/>
    <d v="2017-07-24T00:00:00"/>
    <n v="4.7698630136986298"/>
    <s v="PEUGEOT"/>
    <s v="VSP"/>
    <s v="PEUG 208"/>
    <x v="1"/>
    <s v="VEHICULE DE SOCIETE"/>
    <s v="VASP"/>
    <x v="0"/>
    <x v="0"/>
    <x v="4"/>
    <s v="AC"/>
    <s v="MVA"/>
    <s v="RELAIS ACCUEIL"/>
    <x v="633"/>
    <n v="22396"/>
    <d v="2022-04-07T07:55:00"/>
    <n v="391.27608654030252"/>
  </r>
  <r>
    <n v="1"/>
    <s v="EN-747-AG"/>
    <d v="2017-06-02T00:00:00"/>
    <n v="4.912328767123288"/>
    <s v="CITR"/>
    <s v="VPP"/>
    <s v="CITR BER"/>
    <x v="0"/>
    <s v="BREAK"/>
    <s v="VP"/>
    <x v="0"/>
    <x v="0"/>
    <x v="1"/>
    <s v="SRM"/>
    <s v="KHLD"/>
    <m/>
    <x v="634"/>
    <n v="29069"/>
    <d v="2022-03-30T10:09:00"/>
    <n v="493.12999628183672"/>
  </r>
  <r>
    <n v="1"/>
    <s v="EN-742-YZ"/>
    <d v="2017-07-04T00:00:00"/>
    <n v="4.8246575342465752"/>
    <s v="PEUGEOT"/>
    <s v="VSP"/>
    <s v="PEUG 208"/>
    <x v="1"/>
    <s v="VEHICULE DE SOCIETE"/>
    <s v="VASP"/>
    <x v="1"/>
    <x v="1"/>
    <x v="4"/>
    <s v="MISO"/>
    <m/>
    <m/>
    <x v="635"/>
    <n v="131738"/>
    <d v="2022-04-13T06:14:00"/>
    <n v="2275.4292068900249"/>
  </r>
  <r>
    <n v="1"/>
    <s v="EN-729-YZ"/>
    <d v="2017-07-04T00:00:00"/>
    <n v="4.8246575342465752"/>
    <s v="CITR"/>
    <s v="VPP"/>
    <s v="CITR BER"/>
    <x v="0"/>
    <s v="BREAK"/>
    <s v="VP"/>
    <x v="1"/>
    <x v="1"/>
    <x v="2"/>
    <s v="CT"/>
    <s v="ESAEM"/>
    <m/>
    <x v="113"/>
    <n v="96510"/>
    <d v="2022-04-14T15:05:00"/>
    <n v="1666.9576944917662"/>
  </r>
  <r>
    <n v="1"/>
    <s v="EN-708-AG"/>
    <d v="2017-06-02T00:00:00"/>
    <n v="4.912328767123288"/>
    <s v="CITR"/>
    <s v="VPP"/>
    <s v="CITR BER"/>
    <x v="0"/>
    <s v="BREAK"/>
    <s v="VP"/>
    <x v="0"/>
    <x v="0"/>
    <x v="1"/>
    <s v="SRM"/>
    <s v="KHBOB"/>
    <s v="LILAS"/>
    <x v="636"/>
    <n v="49873"/>
    <d v="2022-04-10T19:13:00"/>
    <n v="846.05154303773929"/>
  </r>
  <r>
    <n v="1"/>
    <s v="EN-691-YZ"/>
    <d v="2017-07-04T00:00:00"/>
    <n v="4.8246575342465752"/>
    <s v="CITR"/>
    <s v="VPP"/>
    <s v="C3 3èmeG"/>
    <x v="0"/>
    <s v="BERLINE"/>
    <s v="VP"/>
    <x v="0"/>
    <x v="0"/>
    <x v="4"/>
    <s v="QDS"/>
    <s v="DIR-EXP"/>
    <s v="IVRY"/>
    <x v="637"/>
    <n v="39139"/>
    <d v="2022-03-21T16:37:00"/>
    <n v="676.02380276358133"/>
  </r>
  <r>
    <n v="1"/>
    <s v="EN-675-YZ"/>
    <d v="2017-07-04T00:00:00"/>
    <n v="4.8246575342465752"/>
    <s v="PEUGEOT"/>
    <s v="FP"/>
    <s v="PEUG PAR"/>
    <x v="1"/>
    <s v="FOURGONNETTE"/>
    <s v="VU"/>
    <x v="1"/>
    <x v="1"/>
    <x v="1"/>
    <s v="CFP"/>
    <m/>
    <m/>
    <x v="638"/>
    <n v="11092"/>
    <d v="2022-04-12T15:14:00"/>
    <n v="191.58527351883401"/>
  </r>
  <r>
    <n v="1"/>
    <s v="EN-673-CW"/>
    <d v="2017-06-08T00:00:00"/>
    <n v="4.8958904109589039"/>
    <s v="PEUGEOT"/>
    <s v="FG"/>
    <s v="PEUG BOX"/>
    <x v="1"/>
    <s v="FOURGON &lt; 3,5T"/>
    <s v="VU"/>
    <x v="1"/>
    <x v="1"/>
    <x v="2"/>
    <s v="VOIE"/>
    <s v="MO"/>
    <s v="LA-ENC"/>
    <x v="639"/>
    <n v="69857"/>
    <d v="2022-04-12T00:03:00"/>
    <n v="1189.041456817758"/>
  </r>
  <r>
    <n v="1"/>
    <s v="EN-671-AG"/>
    <d v="2017-06-02T00:00:00"/>
    <n v="4.912328767123288"/>
    <s v="CITR"/>
    <s v="VPP"/>
    <s v="CITR BER"/>
    <x v="0"/>
    <s v="BREAK"/>
    <s v="VP"/>
    <x v="0"/>
    <x v="0"/>
    <x v="1"/>
    <s v="SRM"/>
    <s v="KHBGR"/>
    <s v="VITRY"/>
    <x v="640"/>
    <n v="58003"/>
    <d v="2022-03-04T08:15:00"/>
    <n v="983.96983640081794"/>
  </r>
  <r>
    <n v="1"/>
    <s v="EN-654-YZ"/>
    <d v="2017-07-04T00:00:00"/>
    <n v="4.8246575342465752"/>
    <s v="CITR"/>
    <s v="VPP"/>
    <s v="CITR BER"/>
    <x v="0"/>
    <s v="BREAK"/>
    <s v="VP"/>
    <x v="0"/>
    <x v="0"/>
    <x v="1"/>
    <s v="SRM"/>
    <s v="KHBGR"/>
    <s v="THIAIS"/>
    <x v="641"/>
    <n v="66084"/>
    <d v="2022-04-13T07:08:00"/>
    <n v="1141.428165814878"/>
  </r>
  <r>
    <n v="1"/>
    <s v="EN-643-YZ"/>
    <d v="2017-07-04T00:00:00"/>
    <n v="4.8246575342465752"/>
    <s v="PEUGEOT"/>
    <s v="FP"/>
    <s v="PEUG EXP 4"/>
    <x v="1"/>
    <s v="FOURGONNETTE"/>
    <s v="VU"/>
    <x v="1"/>
    <x v="1"/>
    <x v="2"/>
    <s v="CT"/>
    <s v="MSR-SMC"/>
    <m/>
    <x v="642"/>
    <n v="102787"/>
    <d v="2022-04-07T10:55:00"/>
    <n v="1775.3764433087263"/>
  </r>
  <r>
    <n v="1"/>
    <s v="EN-628-YZ"/>
    <d v="2017-07-04T00:00:00"/>
    <n v="4.8246575342465752"/>
    <s v="PEUGEOT"/>
    <s v="FP"/>
    <s v="PEUG EXP 4"/>
    <x v="1"/>
    <s v="FOURGONNETTE"/>
    <s v="VU"/>
    <x v="1"/>
    <x v="1"/>
    <x v="17"/>
    <s v="PATRIMOINE CULTUREL"/>
    <m/>
    <m/>
    <x v="643"/>
    <n v="21410"/>
    <d v="2021-12-21T11:08:00"/>
    <n v="369.80172250615186"/>
  </r>
  <r>
    <n v="1"/>
    <s v="EN-610-YZ"/>
    <d v="2017-07-04T00:00:00"/>
    <n v="4.8246575342465752"/>
    <s v="PEUGEOT"/>
    <s v="FP"/>
    <s v="PEUG EXP 4"/>
    <x v="1"/>
    <s v="FOURGONNETTE"/>
    <s v="VU"/>
    <x v="1"/>
    <x v="1"/>
    <x v="3"/>
    <s v="Maintenance courante"/>
    <s v="EEM"/>
    <s v="BGNX"/>
    <x v="644"/>
    <n v="107369"/>
    <d v="2022-04-13T14:15:00"/>
    <n v="1854.5185027446528"/>
  </r>
  <r>
    <n v="1"/>
    <s v="EN-587-KZ"/>
    <d v="2017-06-20T00:00:00"/>
    <n v="4.8630136986301373"/>
    <s v="PEUGEOT"/>
    <s v="FP"/>
    <s v="PEUG EXP 4"/>
    <x v="1"/>
    <s v="FOURGONNETTE"/>
    <s v="VU"/>
    <x v="1"/>
    <x v="1"/>
    <x v="2"/>
    <s v="TDE/MCBT"/>
    <s v="VAFO"/>
    <m/>
    <x v="645"/>
    <n v="114994"/>
    <d v="2022-04-14T02:20:00"/>
    <n v="1970.5544600938965"/>
  </r>
  <r>
    <n v="1"/>
    <s v="EN-230-CY"/>
    <d v="2017-06-08T00:00:00"/>
    <n v="4.8958904109589039"/>
    <s v="PEUGEOT"/>
    <s v="FG"/>
    <s v="PEUG BOX"/>
    <x v="1"/>
    <s v="FOURGON &lt; 3,5T"/>
    <s v="VU"/>
    <x v="1"/>
    <x v="1"/>
    <x v="4"/>
    <s v="AC"/>
    <s v="MR"/>
    <s v="MAINT-TRAVAUX"/>
    <x v="646"/>
    <n v="72611"/>
    <d v="2022-02-16T07:47:00"/>
    <n v="1235.917506062302"/>
  </r>
  <r>
    <n v="1"/>
    <s v="EN-210-CY"/>
    <d v="2017-06-08T00:00:00"/>
    <n v="4.8958904109589039"/>
    <s v="PEUGEOT"/>
    <s v="FG"/>
    <s v="PEUG BOX"/>
    <x v="1"/>
    <s v="FOURGON &lt; 3,5T"/>
    <s v="VU"/>
    <x v="1"/>
    <x v="1"/>
    <x v="2"/>
    <s v="VOIE"/>
    <s v="MO"/>
    <s v="LB-MASSY-J"/>
    <x v="647"/>
    <n v="74637"/>
    <d v="2022-04-20T10:28:00"/>
    <n v="1270.4022104085059"/>
  </r>
  <r>
    <n v="1"/>
    <s v="EN-022-NA"/>
    <d v="2017-06-22T00:00:00"/>
    <n v="4.8575342465753426"/>
    <s v="RENAULT"/>
    <s v="VPP"/>
    <s v="ZOE"/>
    <x v="0"/>
    <s v="BERLINE"/>
    <s v="VP"/>
    <x v="3"/>
    <x v="2"/>
    <x v="4"/>
    <s v="AUBER"/>
    <s v="DIR-EXP"/>
    <m/>
    <x v="648"/>
    <n v="47625"/>
    <d v="2021-03-09T14:48:00"/>
    <n v="817.02975183305125"/>
  </r>
  <r>
    <n v="1"/>
    <s v="EM-933-BZ"/>
    <d v="2017-04-28T00:00:00"/>
    <n v="5.0082191780821921"/>
    <s v="RENAULT"/>
    <s v="FP"/>
    <s v="RENA KAN ZE"/>
    <x v="1"/>
    <s v="FOURGONNETTE"/>
    <s v="VU"/>
    <x v="3"/>
    <x v="2"/>
    <x v="15"/>
    <s v="ADT91/94"/>
    <m/>
    <m/>
    <x v="622"/>
    <n v="6556"/>
    <d v="2021-05-26T08:00:00"/>
    <n v="109.08734500364697"/>
  </r>
  <r>
    <n v="1"/>
    <s v="EM-790-JG"/>
    <d v="2017-05-11T00:00:00"/>
    <n v="4.9726027397260273"/>
    <s v="RENAULT TRUCKS"/>
    <s v="PLG+"/>
    <s v="D WIDE"/>
    <x v="2"/>
    <s v="CAMION PLATEAU"/>
    <s v="VASP"/>
    <x v="1"/>
    <x v="1"/>
    <x v="2"/>
    <s v="TDE/MCBT"/>
    <s v="VAFO"/>
    <m/>
    <x v="401"/>
    <n v="15348"/>
    <d v="2022-03-17T01:53:00"/>
    <n v="257.20936639118457"/>
  </r>
  <r>
    <n v="1"/>
    <s v="EM-630-FS"/>
    <d v="2017-05-05T00:00:00"/>
    <n v="4.9890410958904106"/>
    <s v="RENAULT"/>
    <s v="FP"/>
    <s v="RENA KAN ZE"/>
    <x v="1"/>
    <s v="FOURGONNETTE"/>
    <s v="VU"/>
    <x v="3"/>
    <x v="2"/>
    <x v="3"/>
    <s v="Maintenance courante"/>
    <s v="ECAP"/>
    <s v="BGNX"/>
    <x v="649"/>
    <n v="59112"/>
    <d v="2021-07-05T08:27:00"/>
    <n v="987.36408566721593"/>
  </r>
  <r>
    <n v="1"/>
    <s v="EM-610-FS"/>
    <d v="2017-05-05T00:00:00"/>
    <n v="4.9890410958904106"/>
    <s v="RENAULT"/>
    <s v="VPP"/>
    <s v="ZOE"/>
    <x v="0"/>
    <s v="BERLINE"/>
    <s v="VU"/>
    <x v="3"/>
    <x v="2"/>
    <x v="2"/>
    <s v="ISE"/>
    <m/>
    <m/>
    <x v="69"/>
    <n v="20578"/>
    <d v="2021-09-08T13:10:00"/>
    <n v="343.7200256269449"/>
  </r>
  <r>
    <n v="1"/>
    <s v="EM-600-FS"/>
    <d v="2017-05-05T00:00:00"/>
    <n v="4.9890410958904106"/>
    <s v="RENAULT"/>
    <s v="FP"/>
    <s v="RENA KAN ZE"/>
    <x v="1"/>
    <s v="FOURGONNETTE"/>
    <s v="VU"/>
    <x v="3"/>
    <x v="2"/>
    <x v="2"/>
    <s v="TDE/EMHT"/>
    <s v="EMI"/>
    <s v="EPI/DENFERT"/>
    <x v="650"/>
    <n v="46952"/>
    <d v="2021-12-13T15:09:00"/>
    <n v="784.25224235767894"/>
  </r>
  <r>
    <n v="1"/>
    <s v="EM-514-HW"/>
    <d v="2017-05-11T00:00:00"/>
    <n v="4.9726027397260273"/>
    <s v="REM JCR"/>
    <s v="REMD"/>
    <s v="CITADINE"/>
    <x v="3"/>
    <s v="ROULOTTE"/>
    <s v="VU"/>
    <x v="5"/>
    <x v="3"/>
    <x v="3"/>
    <s v="Maintenance courante"/>
    <s v="CM"/>
    <s v="STAG"/>
    <x v="46"/>
    <n v="2"/>
    <d v="2017-05-12T10:32:00"/>
    <n v="3.3516988062442611E-2"/>
  </r>
  <r>
    <n v="1"/>
    <s v="EM-471-JV"/>
    <d v="2017-05-12T00:00:00"/>
    <n v="4.9698630136986299"/>
    <s v="CITR"/>
    <s v="VPP"/>
    <s v="C3 3èmeG"/>
    <x v="0"/>
    <s v="BERLINE"/>
    <s v="VP"/>
    <x v="0"/>
    <x v="0"/>
    <x v="1"/>
    <s v="SRM"/>
    <s v="KHLD"/>
    <m/>
    <x v="156"/>
    <n v="16435"/>
    <d v="2022-03-24T17:43:00"/>
    <n v="275.57768283719224"/>
  </r>
  <r>
    <n v="1"/>
    <s v="EM-429-FS"/>
    <d v="2017-05-05T00:00:00"/>
    <n v="4.9890410958904106"/>
    <s v="RENAULT"/>
    <s v="FP"/>
    <s v="RENA KAN ZE"/>
    <x v="1"/>
    <s v="FOURGONNETTE"/>
    <s v="VU"/>
    <x v="3"/>
    <x v="2"/>
    <x v="2"/>
    <s v="TDE/EMHT"/>
    <s v="EMI"/>
    <s v="EPI/DENFERT"/>
    <x v="651"/>
    <n v="39785"/>
    <d v="2021-12-22T14:03:00"/>
    <n v="664.53985905180309"/>
  </r>
  <r>
    <n v="1"/>
    <s v="EM-387-FS"/>
    <d v="2017-05-05T00:00:00"/>
    <n v="4.9890410958904106"/>
    <s v="RENAULT"/>
    <s v="VPP"/>
    <s v="ZOE"/>
    <x v="0"/>
    <s v="BERLINE"/>
    <s v="VP"/>
    <x v="3"/>
    <x v="2"/>
    <x v="3"/>
    <s v="Maintenance courante"/>
    <s v="ECAP"/>
    <s v="BGNX"/>
    <x v="395"/>
    <n v="32449"/>
    <d v="2021-07-16T11:23:00"/>
    <n v="542.00462200256277"/>
  </r>
  <r>
    <n v="1"/>
    <s v="EM-247-FS"/>
    <d v="2017-05-05T00:00:00"/>
    <n v="4.9890410958904106"/>
    <s v="RENAULT"/>
    <s v="VPP"/>
    <s v="ZOE"/>
    <x v="1"/>
    <s v="VEHICULE DE SOCIETE"/>
    <s v="VU"/>
    <x v="3"/>
    <x v="2"/>
    <x v="3"/>
    <s v="Maintenance courante"/>
    <s v="ECAP"/>
    <s v="BGNX"/>
    <x v="652"/>
    <n v="27999"/>
    <d v="2021-07-16T09:08:00"/>
    <n v="467.67504118616148"/>
  </r>
  <r>
    <n v="1"/>
    <s v="EL-745-LV"/>
    <d v="2017-04-06T00:00:00"/>
    <n v="5.0684931506849313"/>
    <s v="PEUGEOT"/>
    <s v="FP"/>
    <s v="PEUG EXP 4"/>
    <x v="1"/>
    <s v="FOURGONNETTE"/>
    <s v="VU"/>
    <x v="1"/>
    <x v="1"/>
    <x v="2"/>
    <s v="VOIE"/>
    <s v="MET"/>
    <m/>
    <x v="653"/>
    <n v="59499"/>
    <d v="2022-02-14T00:41:00"/>
    <n v="978.24932432432433"/>
  </r>
  <r>
    <n v="1"/>
    <s v="EL-667-GC"/>
    <d v="2017-03-30T00:00:00"/>
    <n v="5.087671232876712"/>
    <s v="RENAULT"/>
    <s v="VPP"/>
    <s v="ZOE"/>
    <x v="0"/>
    <s v="BERLINE"/>
    <s v="VP"/>
    <x v="3"/>
    <x v="2"/>
    <x v="4"/>
    <s v="AC"/>
    <s v="MVA"/>
    <s v="POOL MICHELET"/>
    <x v="654"/>
    <n v="29094"/>
    <d v="2022-01-03T15:20:00"/>
    <n v="476.54415724286486"/>
  </r>
  <r>
    <n v="1"/>
    <s v="EL-494-FY"/>
    <d v="2017-03-30T00:00:00"/>
    <n v="5.087671232876712"/>
    <s v="RENAULT"/>
    <s v="FP"/>
    <s v="RENA KAN ZE"/>
    <x v="1"/>
    <s v="FOURGONNETTE"/>
    <s v="VU"/>
    <x v="3"/>
    <x v="2"/>
    <x v="4"/>
    <s v="PARIS-EST"/>
    <s v="MAINT-LAGNY"/>
    <m/>
    <x v="655"/>
    <n v="28588"/>
    <d v="2021-12-09T00:00:00"/>
    <n v="468.25614790881355"/>
  </r>
  <r>
    <n v="1"/>
    <s v="EL-467-FX"/>
    <d v="2017-03-30T00:00:00"/>
    <n v="5.087671232876712"/>
    <s v="RENAULT"/>
    <s v="FP"/>
    <s v="RENA KAN ZE"/>
    <x v="1"/>
    <s v="FOURGONNETTE"/>
    <s v="VU"/>
    <x v="3"/>
    <x v="2"/>
    <x v="4"/>
    <s v="SDN"/>
    <s v="DIR-EXP"/>
    <m/>
    <x v="656"/>
    <n v="15835"/>
    <d v="2021-03-22T13:54:00"/>
    <n v="259.36882965356313"/>
  </r>
  <r>
    <n v="1"/>
    <s v="EL-360-JC"/>
    <d v="2017-03-31T00:00:00"/>
    <n v="5.0849315068493155"/>
    <s v="CITR"/>
    <s v="VPP"/>
    <s v="C3 3èmeG"/>
    <x v="0"/>
    <s v="BERLINE"/>
    <s v="VP"/>
    <x v="0"/>
    <x v="0"/>
    <x v="2"/>
    <s v="CSC"/>
    <s v="PRPS"/>
    <m/>
    <x v="18"/>
    <n v="58170"/>
    <d v="2021-12-03T10:26:00"/>
    <n v="953.30684267241372"/>
  </r>
  <r>
    <n v="1"/>
    <s v="EL-266-YV"/>
    <d v="2017-04-26T00:00:00"/>
    <n v="5.0136986301369859"/>
    <s v="PEUGEOT"/>
    <s v="FG"/>
    <s v="PEUG BOX"/>
    <x v="1"/>
    <s v="FOURGON &lt; 3,5T"/>
    <s v="VU"/>
    <x v="1"/>
    <x v="1"/>
    <x v="2"/>
    <s v="CT"/>
    <s v="ESMCM"/>
    <s v="SIG"/>
    <x v="137"/>
    <n v="24224"/>
    <d v="2022-04-06T01:46:00"/>
    <n v="402.63023679417125"/>
  </r>
  <r>
    <n v="1"/>
    <s v="EK-994-KE"/>
    <d v="2017-02-28T00:00:00"/>
    <n v="5.1698630136986301"/>
    <s v="RENAULT"/>
    <s v="VPP"/>
    <s v="ZOE"/>
    <x v="0"/>
    <s v="BERLINE"/>
    <s v="VP"/>
    <x v="3"/>
    <x v="2"/>
    <x v="15"/>
    <s v="ADT91/94"/>
    <m/>
    <m/>
    <x v="345"/>
    <n v="26777"/>
    <d v="2021-12-10T08:00:00"/>
    <n v="431.6200759583113"/>
  </r>
  <r>
    <n v="1"/>
    <s v="EK-961-CV"/>
    <d v="2017-02-17T00:00:00"/>
    <n v="5.2"/>
    <s v="RENAULT"/>
    <s v="VPP"/>
    <s v="ZOE"/>
    <x v="1"/>
    <s v="VEHICULE DE SOCIETE"/>
    <s v="VU"/>
    <x v="3"/>
    <x v="2"/>
    <x v="15"/>
    <s v="ADT91/94"/>
    <m/>
    <m/>
    <x v="485"/>
    <n v="23020"/>
    <d v="2022-01-26T08:13:00"/>
    <n v="368.91025641025635"/>
  </r>
  <r>
    <n v="1"/>
    <s v="EK-911-YT"/>
    <d v="2017-03-21T00:00:00"/>
    <n v="5.1123287671232873"/>
    <s v="PEUGEOT"/>
    <s v="FG"/>
    <s v="PEUG BOX"/>
    <x v="1"/>
    <s v="FOURGON &lt; 3,5T"/>
    <s v="VU"/>
    <x v="1"/>
    <x v="1"/>
    <x v="3"/>
    <s v="Maintenance courante"/>
    <s v="BNE"/>
    <s v="CHZY"/>
    <x v="657"/>
    <n v="74775"/>
    <d v="2022-02-14T09:52:00"/>
    <n v="1218.8672293676314"/>
  </r>
  <r>
    <n v="1"/>
    <s v="EK-882-XY"/>
    <d v="2017-03-20T00:00:00"/>
    <n v="5.1150684931506847"/>
    <s v="PEUGEOT"/>
    <s v="VSP"/>
    <s v="PEUG 208"/>
    <x v="1"/>
    <s v="VEHICULE DE SOCIETE"/>
    <s v="VASP"/>
    <x v="1"/>
    <x v="1"/>
    <x v="4"/>
    <s v="MISO"/>
    <m/>
    <m/>
    <x v="658"/>
    <n v="100845"/>
    <d v="2022-04-19T00:00:00"/>
    <n v="1642.9398768077128"/>
  </r>
  <r>
    <n v="1"/>
    <s v="EK-877-YT"/>
    <d v="2017-03-21T00:00:00"/>
    <n v="5.1123287671232873"/>
    <s v="PEUGEOT"/>
    <s v="FG"/>
    <s v="PEUG BOX"/>
    <x v="1"/>
    <s v="FOURGON &lt; 3,5T"/>
    <s v="VU"/>
    <x v="1"/>
    <x v="1"/>
    <x v="3"/>
    <s v="Maintenance courante"/>
    <s v="BNE"/>
    <s v="CHZY"/>
    <x v="613"/>
    <n v="66813"/>
    <d v="2022-03-24T14:24:00"/>
    <n v="1089.082931404073"/>
  </r>
  <r>
    <n v="1"/>
    <s v="EK-868-XY"/>
    <d v="2017-03-20T00:00:00"/>
    <n v="5.1150684931506847"/>
    <s v="CITR"/>
    <s v="VPP"/>
    <s v="CITR BER"/>
    <x v="0"/>
    <s v="BREAK"/>
    <s v="VP"/>
    <x v="0"/>
    <x v="0"/>
    <x v="1"/>
    <s v="SRM"/>
    <s v="KHBGR"/>
    <s v="MALAKOFF"/>
    <x v="659"/>
    <n v="35950"/>
    <d v="2022-04-12T22:33:00"/>
    <n v="585.68782360292801"/>
  </r>
  <r>
    <n v="1"/>
    <s v="EK-853-XY"/>
    <d v="2017-03-20T00:00:00"/>
    <n v="5.1150684931506847"/>
    <s v="PEUGEOT"/>
    <s v="FP"/>
    <s v="PEUG EXP 4"/>
    <x v="1"/>
    <s v="FOURGONNETTE"/>
    <s v="VU"/>
    <x v="1"/>
    <x v="1"/>
    <x v="2"/>
    <s v="TDE/MCBT"/>
    <s v="VAFO"/>
    <m/>
    <x v="660"/>
    <n v="121877"/>
    <d v="2022-04-15T01:15:00"/>
    <n v="1985.5876182824495"/>
  </r>
  <r>
    <n v="1"/>
    <s v="EK-849-YT"/>
    <d v="2017-03-21T00:00:00"/>
    <n v="5.1123287671232873"/>
    <s v="PEUGEOT"/>
    <s v="FG"/>
    <s v="PEUG BOX"/>
    <x v="1"/>
    <s v="FOURGON &lt; 3,5T"/>
    <s v="VU"/>
    <x v="1"/>
    <x v="1"/>
    <x v="3"/>
    <s v="Maintenance courante"/>
    <s v="BNE"/>
    <s v="CHZY"/>
    <x v="661"/>
    <n v="77098"/>
    <d v="2022-03-02T00:27:00"/>
    <n v="1256.7332082886746"/>
  </r>
  <r>
    <n v="1"/>
    <s v="EK-834-XY"/>
    <d v="2017-03-20T00:00:00"/>
    <n v="5.1150684931506847"/>
    <s v="PEUGEOT"/>
    <s v="FP"/>
    <s v="PEUG EXP 4"/>
    <x v="1"/>
    <s v="FOURGONNETTE"/>
    <s v="VU"/>
    <x v="1"/>
    <x v="1"/>
    <x v="2"/>
    <s v="TDE/EMHT"/>
    <s v="PEC"/>
    <m/>
    <x v="274"/>
    <n v="42235"/>
    <d v="2022-04-15T08:54:00"/>
    <n v="688.08136939832173"/>
  </r>
  <r>
    <n v="1"/>
    <s v="EK-808-YT"/>
    <d v="2017-03-21T00:00:00"/>
    <n v="5.1123287671232873"/>
    <s v="PEUGEOT"/>
    <s v="FP"/>
    <s v="PEUG EXP 4"/>
    <x v="1"/>
    <s v="FOURGONNETTE"/>
    <s v="VU"/>
    <x v="1"/>
    <x v="1"/>
    <x v="3"/>
    <s v="Maintenance courante"/>
    <s v="ITV"/>
    <s v="BGNX"/>
    <x v="662"/>
    <n v="105215"/>
    <d v="2022-04-04T14:04:00"/>
    <n v="1715.0533672740266"/>
  </r>
  <r>
    <n v="1"/>
    <s v="EK-774-YT"/>
    <d v="2017-03-21T00:00:00"/>
    <n v="5.1123287671232873"/>
    <s v="PEUGEOT"/>
    <s v="FP"/>
    <s v="PEUG PAR"/>
    <x v="1"/>
    <s v="FOURGONNETTE"/>
    <s v="VU"/>
    <x v="1"/>
    <x v="1"/>
    <x v="4"/>
    <s v="SDN"/>
    <s v="DIR-EXP"/>
    <m/>
    <x v="663"/>
    <n v="54426"/>
    <d v="2022-04-05T10:00:00"/>
    <n v="887.16907824222938"/>
  </r>
  <r>
    <n v="1"/>
    <s v="EK-745-YT"/>
    <d v="2017-03-21T00:00:00"/>
    <n v="5.1123287671232873"/>
    <s v="PEUGEOT"/>
    <s v="FP"/>
    <s v="PEUG EXP 4"/>
    <x v="1"/>
    <s v="FOURGONNETTE"/>
    <s v="VU"/>
    <x v="1"/>
    <x v="1"/>
    <x v="2"/>
    <s v="CT"/>
    <s v="ESAEM"/>
    <m/>
    <x v="664"/>
    <n v="104598"/>
    <d v="2022-03-04T20:13:00"/>
    <n v="1704.9959807073956"/>
  </r>
  <r>
    <n v="1"/>
    <s v="EK-699-YT"/>
    <d v="2017-03-21T00:00:00"/>
    <n v="5.1123287671232873"/>
    <s v="PEUGEOT"/>
    <s v="FP"/>
    <s v="PEUG EXP 4"/>
    <x v="1"/>
    <s v="FOURGONNETTE"/>
    <s v="VU"/>
    <x v="1"/>
    <x v="1"/>
    <x v="7"/>
    <s v="L05"/>
    <m/>
    <m/>
    <x v="297"/>
    <n v="20464"/>
    <d v="2022-04-20T08:00:00"/>
    <n v="333.5727045373348"/>
  </r>
  <r>
    <n v="1"/>
    <s v="EK-653-YT"/>
    <d v="2017-03-21T00:00:00"/>
    <n v="5.1123287671232873"/>
    <s v="CITR"/>
    <s v="VPP"/>
    <s v="C3 3èmeG"/>
    <x v="0"/>
    <s v="BERLINE"/>
    <s v="VP"/>
    <x v="0"/>
    <x v="0"/>
    <x v="1"/>
    <s v="SECURITE PRIVEE"/>
    <m/>
    <m/>
    <x v="665"/>
    <n v="91550"/>
    <d v="2022-04-06T21:59:00"/>
    <n v="1492.3075205430512"/>
  </r>
  <r>
    <n v="1"/>
    <s v="EK-489-QG"/>
    <d v="2017-03-08T00:00:00"/>
    <n v="5.1479452054794521"/>
    <s v="CITR"/>
    <s v="VPP"/>
    <s v="CITR BER"/>
    <x v="0"/>
    <s v="BREAK"/>
    <s v="VP"/>
    <x v="0"/>
    <x v="0"/>
    <x v="1"/>
    <s v="SRM"/>
    <s v="KHPA"/>
    <m/>
    <x v="666"/>
    <n v="53480"/>
    <d v="2022-04-14T07:58:00"/>
    <n v="865.71758027319493"/>
  </r>
  <r>
    <n v="1"/>
    <s v="EK-477-QG"/>
    <d v="2017-03-08T00:00:00"/>
    <n v="5.1479452054794521"/>
    <s v="CITR"/>
    <s v="VPP"/>
    <s v="CITR BER"/>
    <x v="0"/>
    <s v="BREAK"/>
    <s v="VP"/>
    <x v="0"/>
    <x v="0"/>
    <x v="1"/>
    <s v="SRM"/>
    <s v="KHPA"/>
    <m/>
    <x v="667"/>
    <n v="71911"/>
    <d v="2022-02-21T14:46:00"/>
    <n v="1164.0728667731062"/>
  </r>
  <r>
    <n v="1"/>
    <s v="EK-464-QG"/>
    <d v="2017-03-08T00:00:00"/>
    <n v="5.1479452054794521"/>
    <s v="CITR"/>
    <s v="VPP"/>
    <s v="CITR BER"/>
    <x v="0"/>
    <s v="BREAK"/>
    <s v="VP"/>
    <x v="0"/>
    <x v="0"/>
    <x v="1"/>
    <s v="SRM"/>
    <s v="KHPA"/>
    <m/>
    <x v="668"/>
    <n v="51840"/>
    <d v="2022-04-11T08:17:00"/>
    <n v="839.16977115486964"/>
  </r>
  <r>
    <n v="1"/>
    <s v="EK-452-QG"/>
    <d v="2017-03-08T00:00:00"/>
    <n v="5.1479452054794521"/>
    <s v="CITR"/>
    <s v="VPP"/>
    <s v="CITR BER"/>
    <x v="0"/>
    <s v="BREAK"/>
    <s v="VP"/>
    <x v="0"/>
    <x v="0"/>
    <x v="1"/>
    <s v="SRM"/>
    <s v="KHLD"/>
    <s v="PLEYEL"/>
    <x v="264"/>
    <n v="40673"/>
    <d v="2022-04-11T13:32:00"/>
    <n v="658.40185382295545"/>
  </r>
  <r>
    <n v="1"/>
    <s v="EK-434-QG"/>
    <d v="2017-03-08T00:00:00"/>
    <n v="5.1479452054794521"/>
    <s v="CITR"/>
    <s v="VPP"/>
    <s v="CITR BER"/>
    <x v="0"/>
    <s v="BREAK"/>
    <s v="VP"/>
    <x v="0"/>
    <x v="0"/>
    <x v="1"/>
    <s v="SRM"/>
    <s v="KHBOB"/>
    <s v="BELLIARD"/>
    <x v="669"/>
    <n v="37916"/>
    <d v="2022-04-11T19:17:00"/>
    <n v="613.77239666489265"/>
  </r>
  <r>
    <n v="1"/>
    <s v="EK-153-FH"/>
    <d v="2017-02-22T00:00:00"/>
    <n v="5.1863013698630134"/>
    <s v="RENAULT TRUCKS"/>
    <s v="PLG+"/>
    <s v="C460 - T4X2"/>
    <x v="2"/>
    <s v="TRACTEUR ROUTIER"/>
    <s v="VU"/>
    <x v="1"/>
    <x v="1"/>
    <x v="5"/>
    <s v="LDT"/>
    <s v="TRANSPORT"/>
    <m/>
    <x v="670"/>
    <n v="12796"/>
    <d v="2022-02-07T08:58:00"/>
    <n v="205.60574044726187"/>
  </r>
  <r>
    <n v="1"/>
    <s v="EJ-702-MN"/>
    <d v="2017-01-24T00:00:00"/>
    <n v="5.2657534246575342"/>
    <s v="PEUGEOT"/>
    <s v="FP"/>
    <s v="PEUG BIPPER"/>
    <x v="1"/>
    <s v="FOURGONNETTE"/>
    <s v="VU"/>
    <x v="1"/>
    <x v="1"/>
    <x v="9"/>
    <s v="ETI"/>
    <s v="IMB"/>
    <m/>
    <x v="647"/>
    <n v="56508"/>
    <d v="2021-12-22T13:09:00"/>
    <n v="894.26899063475548"/>
  </r>
  <r>
    <n v="1"/>
    <s v="EJ-619-MN"/>
    <d v="2017-01-24T00:00:00"/>
    <n v="5.2657534246575342"/>
    <s v="CITR"/>
    <s v="VPP"/>
    <s v="C3 3èmeG"/>
    <x v="0"/>
    <s v="BERLINE"/>
    <s v="VP"/>
    <x v="0"/>
    <x v="0"/>
    <x v="10"/>
    <s v="PL11"/>
    <m/>
    <m/>
    <x v="671"/>
    <n v="20448"/>
    <d v="2022-03-28T10:39:00"/>
    <n v="323.60041623309053"/>
  </r>
  <r>
    <n v="1"/>
    <s v="EJ-590-TG"/>
    <d v="2017-02-01T00:00:00"/>
    <n v="5.2438356164383562"/>
    <s v="PEUGEOT"/>
    <s v="FP"/>
    <s v="PEUG PAR"/>
    <x v="1"/>
    <s v="FOURGONNETTE"/>
    <s v="VU"/>
    <x v="1"/>
    <x v="1"/>
    <x v="9"/>
    <s v="TSI"/>
    <s v="DES"/>
    <m/>
    <x v="161"/>
    <n v="29568"/>
    <d v="2021-01-28T08:00:00"/>
    <n v="469.88505747126442"/>
  </r>
  <r>
    <n v="1"/>
    <s v="EJ-569-TG"/>
    <d v="2017-02-01T00:00:00"/>
    <n v="5.2438356164383562"/>
    <s v="PEUGEOT"/>
    <s v="FP"/>
    <s v="PEUG EXP 4"/>
    <x v="1"/>
    <s v="FOURGONNETTE"/>
    <s v="VU"/>
    <x v="1"/>
    <x v="1"/>
    <x v="3"/>
    <s v="Maintenance patrimoniale et travaux"/>
    <s v="SDAC"/>
    <s v="ASC"/>
    <x v="672"/>
    <n v="116564"/>
    <d v="2022-04-08T06:12:00"/>
    <n v="1852.3972483455243"/>
  </r>
  <r>
    <n v="1"/>
    <s v="EJ-516-EQ"/>
    <d v="2017-01-10T00:00:00"/>
    <n v="5.3041095890410963"/>
    <s v="CITR"/>
    <s v="VPP"/>
    <s v="C3 3èmeG"/>
    <x v="0"/>
    <s v="BERLINE"/>
    <s v="VP"/>
    <x v="0"/>
    <x v="0"/>
    <x v="10"/>
    <s v="PL14"/>
    <m/>
    <m/>
    <x v="673"/>
    <n v="30229"/>
    <d v="2022-04-12T07:34:00"/>
    <n v="474.93048381542701"/>
  </r>
  <r>
    <n v="1"/>
    <s v="EJ-450-EQ"/>
    <d v="2017-01-10T00:00:00"/>
    <n v="5.3041095890410963"/>
    <s v="CITR"/>
    <s v="VPP"/>
    <s v="CITR BER"/>
    <x v="0"/>
    <s v="BREAK"/>
    <s v="VP"/>
    <x v="0"/>
    <x v="0"/>
    <x v="1"/>
    <s v="SRM"/>
    <s v="KHFO"/>
    <s v="STMR"/>
    <x v="674"/>
    <n v="48889"/>
    <d v="2022-03-30T10:59:00"/>
    <n v="768.09938877410468"/>
  </r>
  <r>
    <n v="1"/>
    <s v="EJ-407-EQ"/>
    <d v="2017-01-10T00:00:00"/>
    <n v="5.3041095890410963"/>
    <s v="CITR"/>
    <s v="VPP"/>
    <s v="CITR BER"/>
    <x v="0"/>
    <s v="BREAK"/>
    <s v="VP"/>
    <x v="0"/>
    <x v="0"/>
    <x v="1"/>
    <s v="SRM"/>
    <s v="KHPA"/>
    <m/>
    <x v="675"/>
    <n v="56380"/>
    <d v="2021-12-01T00:00:00"/>
    <n v="885.79115013774106"/>
  </r>
  <r>
    <n v="1"/>
    <s v="EJ-328-JL"/>
    <d v="2017-01-18T00:00:00"/>
    <n v="5.2821917808219174"/>
    <s v="RENAULT"/>
    <s v="VPP"/>
    <s v="ZOE"/>
    <x v="1"/>
    <s v="VEHICULE DE SOCIETE"/>
    <s v="VU"/>
    <x v="3"/>
    <x v="2"/>
    <x v="3"/>
    <s v="Maintenance patrimoniale et travaux"/>
    <s v="TSM"/>
    <s v="CHZY"/>
    <x v="676"/>
    <n v="43538"/>
    <d v="2021-12-08T07:15:00"/>
    <n v="686.86765214384513"/>
  </r>
  <r>
    <n v="1"/>
    <s v="EJ-325-EQ"/>
    <d v="2017-01-10T00:00:00"/>
    <n v="5.3041095890410963"/>
    <s v="CITR"/>
    <s v="VPP"/>
    <s v="CITR BER"/>
    <x v="0"/>
    <s v="BREAK"/>
    <s v="VP"/>
    <x v="0"/>
    <x v="0"/>
    <x v="1"/>
    <s v="SRM"/>
    <s v="KHBOB"/>
    <s v="BELLIARD"/>
    <x v="255"/>
    <n v="37093"/>
    <d v="2022-04-12T13:53:00"/>
    <n v="582.77139290633602"/>
  </r>
  <r>
    <n v="1"/>
    <s v="EJ-280-EQ"/>
    <d v="2017-01-10T00:00:00"/>
    <n v="5.3041095890410963"/>
    <s v="CITR"/>
    <s v="VPP"/>
    <s v="CITR BER"/>
    <x v="0"/>
    <s v="BREAK"/>
    <s v="VP"/>
    <x v="0"/>
    <x v="0"/>
    <x v="1"/>
    <s v="SRM"/>
    <s v="KHBOB"/>
    <s v="ST DENIS"/>
    <x v="677"/>
    <n v="59649"/>
    <d v="2022-04-12T23:00:00"/>
    <n v="937.15069731404958"/>
  </r>
  <r>
    <n v="1"/>
    <s v="EJ-085-ER"/>
    <d v="2017-01-10T00:00:00"/>
    <n v="5.3041095890410963"/>
    <s v="PEUGEOT"/>
    <s v="FG"/>
    <s v="PEUG BOX"/>
    <x v="1"/>
    <s v="FOURGON &lt; 3,5T"/>
    <s v="VASP"/>
    <x v="1"/>
    <x v="1"/>
    <x v="1"/>
    <s v="LGE"/>
    <s v="RS"/>
    <m/>
    <x v="678"/>
    <n v="94344"/>
    <d v="2022-04-07T14:31:00"/>
    <n v="1482.2469008264463"/>
  </r>
  <r>
    <n v="1"/>
    <s v="EJ-073-ML"/>
    <d v="2017-01-24T00:00:00"/>
    <n v="5.2657534246575342"/>
    <s v="RENAULT"/>
    <s v="VPP"/>
    <s v="ZOE"/>
    <x v="0"/>
    <s v="BERLINE"/>
    <s v="VP"/>
    <x v="3"/>
    <x v="2"/>
    <x v="15"/>
    <s v="ADT91/94"/>
    <m/>
    <m/>
    <x v="453"/>
    <n v="28038"/>
    <d v="2021-01-26T13:02:00"/>
    <n v="443.71618106139437"/>
  </r>
  <r>
    <n v="1"/>
    <s v="EJ-039-ER"/>
    <d v="2017-01-10T00:00:00"/>
    <n v="5.3041095890410963"/>
    <s v="PEUGEOT"/>
    <s v="FG"/>
    <s v="PEUG BOX"/>
    <x v="1"/>
    <s v="FOURGON &lt; 3,5T"/>
    <s v="VASP"/>
    <x v="1"/>
    <x v="1"/>
    <x v="1"/>
    <s v="LGE"/>
    <s v="RS"/>
    <m/>
    <x v="679"/>
    <n v="117531"/>
    <d v="2022-04-11T13:06:00"/>
    <n v="1846.5399018595042"/>
  </r>
  <r>
    <n v="1"/>
    <s v="EH-996-DB"/>
    <d v="2016-11-30T00:00:00"/>
    <n v="5.4164383561643836"/>
    <s v="PEUGEOT"/>
    <s v="VSP"/>
    <s v="PEUG 208"/>
    <x v="1"/>
    <s v="VEHICULE DE SOCIETE"/>
    <s v="VASP"/>
    <x v="0"/>
    <x v="0"/>
    <x v="3"/>
    <s v="Maintenance courante"/>
    <s v="II"/>
    <s v="BGNX"/>
    <x v="324"/>
    <n v="49600"/>
    <d v="2022-03-21T11:27:00"/>
    <n v="763.10908784353398"/>
  </r>
  <r>
    <n v="1"/>
    <s v="EH-926-MV"/>
    <d v="2016-12-14T00:00:00"/>
    <n v="5.3780821917808215"/>
    <s v="PEUGEOT"/>
    <s v="FG"/>
    <s v="PEUG BOX"/>
    <x v="1"/>
    <s v="FOURGON &lt; 3,5T"/>
    <s v="VU"/>
    <x v="1"/>
    <x v="1"/>
    <x v="3"/>
    <s v="Maintenance patrimoniale et travaux"/>
    <s v="SDAC"/>
    <s v="EM"/>
    <x v="680"/>
    <n v="47440"/>
    <d v="2022-04-01T01:10:00"/>
    <n v="735.08235693666154"/>
  </r>
  <r>
    <n v="1"/>
    <s v="EH-901-ZG"/>
    <d v="2016-12-29T00:00:00"/>
    <n v="5.3369863013698629"/>
    <s v="PEUGEOT"/>
    <s v="VPM2"/>
    <s v="PEUG 508"/>
    <x v="0"/>
    <s v="BREAK"/>
    <s v="VP"/>
    <x v="0"/>
    <x v="0"/>
    <x v="6"/>
    <s v="DGA OTM"/>
    <s v="DIR"/>
    <m/>
    <x v="681"/>
    <n v="129600"/>
    <d v="2022-04-01T14:23:00"/>
    <n v="2023.6139630390144"/>
  </r>
  <r>
    <n v="1"/>
    <s v="EH-600-ZG"/>
    <d v="2016-12-29T00:00:00"/>
    <n v="5.3369863013698629"/>
    <s v="CITR"/>
    <s v="VPP"/>
    <s v="CITR BER"/>
    <x v="0"/>
    <s v="BREAK"/>
    <s v="VP"/>
    <x v="0"/>
    <x v="0"/>
    <x v="1"/>
    <s v="SRM"/>
    <s v="KHBGR"/>
    <s v="VITRY"/>
    <x v="682"/>
    <n v="53091"/>
    <d v="2022-03-30T18:50:00"/>
    <n v="828.97908110882952"/>
  </r>
  <r>
    <n v="1"/>
    <s v="EH-548-ZG"/>
    <d v="2016-12-29T00:00:00"/>
    <n v="5.3369863013698629"/>
    <s v="CITR"/>
    <s v="VPP"/>
    <s v="CITR BER"/>
    <x v="0"/>
    <s v="BREAK"/>
    <s v="VP"/>
    <x v="0"/>
    <x v="0"/>
    <x v="1"/>
    <s v="SRM"/>
    <s v="KHBOB"/>
    <s v="AUBERVILLIERS"/>
    <x v="361"/>
    <n v="50800"/>
    <d v="2022-04-11T18:18:00"/>
    <n v="793.20670773442851"/>
  </r>
  <r>
    <n v="1"/>
    <s v="EH-221-YB"/>
    <d v="2016-12-28T00:00:00"/>
    <n v="5.3397260273972602"/>
    <s v="RENAULT"/>
    <s v="VPP"/>
    <s v="ZOE"/>
    <x v="0"/>
    <s v="BERLINE"/>
    <s v="VP"/>
    <x v="3"/>
    <x v="2"/>
    <x v="15"/>
    <s v="ADT91/94"/>
    <m/>
    <m/>
    <x v="274"/>
    <n v="43934"/>
    <d v="2020-08-20T08:00:00"/>
    <n v="685.6469129468104"/>
  </r>
  <r>
    <n v="1"/>
    <s v="EH-164-AT"/>
    <d v="2016-11-28T00:00:00"/>
    <n v="5.4219178082191783"/>
    <s v="RENAULT"/>
    <s v="FP"/>
    <s v="RENA KAN ZE"/>
    <x v="1"/>
    <s v="FOURGONNETTE"/>
    <s v="VU"/>
    <x v="3"/>
    <x v="2"/>
    <x v="2"/>
    <s v="CT"/>
    <s v="MSR-SMC"/>
    <m/>
    <x v="683"/>
    <n v="27546"/>
    <d v="2021-04-14T06:34:00"/>
    <n v="423.3741788782213"/>
  </r>
  <r>
    <n v="1"/>
    <s v="EH-084-CH"/>
    <d v="2016-11-29T00:00:00"/>
    <n v="5.419178082191781"/>
    <s v="RENAULT"/>
    <s v="VPP"/>
    <s v="ZOE"/>
    <x v="1"/>
    <s v="VEHICULE DE SOCIETE"/>
    <s v="VU"/>
    <x v="3"/>
    <x v="2"/>
    <x v="3"/>
    <s v="Maintenance patrimoniale et travaux"/>
    <s v="TSM"/>
    <s v="CHZY"/>
    <x v="277"/>
    <n v="33354"/>
    <d v="2021-11-29T14:09:00"/>
    <n v="512.90065722952477"/>
  </r>
  <r>
    <n v="1"/>
    <s v="EH-075-CH"/>
    <d v="2016-11-29T00:00:00"/>
    <n v="5.419178082191781"/>
    <s v="RENAULT"/>
    <s v="VPP"/>
    <s v="ZOE"/>
    <x v="1"/>
    <s v="VEHICULE DE SOCIETE"/>
    <s v="VU"/>
    <x v="3"/>
    <x v="2"/>
    <x v="3"/>
    <s v="Maintenance patrimoniale et travaux"/>
    <s v="TSM"/>
    <s v="CHZY"/>
    <x v="684"/>
    <n v="30157"/>
    <d v="2021-12-02T13:39:00"/>
    <n v="463.73883552409842"/>
  </r>
  <r>
    <n v="1"/>
    <s v="EG-949-NZ"/>
    <d v="2016-11-07T00:00:00"/>
    <n v="5.4794520547945202"/>
    <s v="PEUGEOT"/>
    <s v="FP"/>
    <s v="PEUG EXP 4"/>
    <x v="1"/>
    <s v="FOURGONNETTE"/>
    <s v="VU"/>
    <x v="1"/>
    <x v="1"/>
    <x v="3"/>
    <s v="Maintenance courante"/>
    <s v="BNE"/>
    <s v="CHZY"/>
    <x v="43"/>
    <n v="40627"/>
    <d v="2022-03-18T00:49:00"/>
    <n v="617.86895833333335"/>
  </r>
  <r>
    <n v="1"/>
    <s v="EG-910-NZ"/>
    <d v="2016-11-07T00:00:00"/>
    <n v="5.4794520547945202"/>
    <s v="PEUGEOT"/>
    <s v="FP"/>
    <s v="PEUG EXP 4"/>
    <x v="1"/>
    <s v="FOURGONNETTE"/>
    <s v="VU"/>
    <x v="1"/>
    <x v="1"/>
    <x v="3"/>
    <s v="Maintenance courante"/>
    <s v="EEM"/>
    <s v="CHNS"/>
    <x v="685"/>
    <n v="78706"/>
    <d v="2022-04-15T13:06:00"/>
    <n v="1196.9870833333334"/>
  </r>
  <r>
    <n v="1"/>
    <s v="EG-893-NZ"/>
    <d v="2016-11-07T00:00:00"/>
    <n v="5.4794520547945202"/>
    <s v="PEUGEOT"/>
    <s v="FP"/>
    <s v="PEUG EXP 4"/>
    <x v="1"/>
    <s v="FOURGONNETTE"/>
    <s v="VU"/>
    <x v="1"/>
    <x v="1"/>
    <x v="3"/>
    <s v="Maintenance courante"/>
    <s v="BGC"/>
    <s v="BGNX"/>
    <x v="686"/>
    <n v="60572"/>
    <d v="2022-03-30T13:56:00"/>
    <n v="921.19916666666677"/>
  </r>
  <r>
    <n v="1"/>
    <s v="EG-879-NZ"/>
    <d v="2016-11-07T00:00:00"/>
    <n v="5.4794520547945202"/>
    <s v="PEUGEOT"/>
    <s v="FP"/>
    <s v="PEUG EXP 4"/>
    <x v="1"/>
    <s v="FOURGONNETTE"/>
    <s v="VU"/>
    <x v="1"/>
    <x v="1"/>
    <x v="3"/>
    <s v="Maintenance courante"/>
    <s v="BNE"/>
    <s v="CHZY"/>
    <x v="319"/>
    <n v="45182"/>
    <d v="2022-03-22T08:13:00"/>
    <n v="687.14291666666679"/>
  </r>
  <r>
    <n v="1"/>
    <s v="EG-862-NZ"/>
    <d v="2016-11-07T00:00:00"/>
    <n v="5.4794520547945202"/>
    <s v="PEUGEOT"/>
    <s v="FP"/>
    <s v="PEUG EXP 4"/>
    <x v="1"/>
    <s v="FOURGONNETTE"/>
    <s v="VU"/>
    <x v="1"/>
    <x v="1"/>
    <x v="3"/>
    <s v="Maintenance courante"/>
    <s v="EEM"/>
    <s v="CHNS"/>
    <x v="687"/>
    <n v="68311"/>
    <d v="2022-04-05T08:35:00"/>
    <n v="1038.8964583333334"/>
  </r>
  <r>
    <n v="1"/>
    <s v="EG-851-NZ"/>
    <d v="2016-11-07T00:00:00"/>
    <n v="5.4794520547945202"/>
    <s v="PEUGEOT"/>
    <s v="FP"/>
    <s v="PEUG EXP 4"/>
    <x v="1"/>
    <s v="FOURGONNETTE"/>
    <s v="VU"/>
    <x v="1"/>
    <x v="1"/>
    <x v="3"/>
    <s v="Maintenance courante"/>
    <s v="EEM"/>
    <s v="CHATELET"/>
    <x v="360"/>
    <n v="45511"/>
    <d v="2022-03-14T08:15:00"/>
    <n v="692.14645833333338"/>
  </r>
  <r>
    <n v="1"/>
    <s v="EG-838-NZ"/>
    <d v="2016-11-07T00:00:00"/>
    <n v="5.4794520547945202"/>
    <s v="PEUGEOT"/>
    <s v="FP"/>
    <s v="PEUG EXP 4"/>
    <x v="1"/>
    <s v="FOURGONNETTE"/>
    <s v="VU"/>
    <x v="1"/>
    <x v="1"/>
    <x v="3"/>
    <s v="Maintenance courante"/>
    <s v="EEM"/>
    <s v="BGNX"/>
    <x v="688"/>
    <n v="92659"/>
    <d v="2022-04-07T06:01:00"/>
    <n v="1409.1889583333334"/>
  </r>
  <r>
    <n v="1"/>
    <s v="EG-818-NZ"/>
    <d v="2016-11-07T00:00:00"/>
    <n v="5.4794520547945202"/>
    <s v="PEUGEOT"/>
    <s v="FP"/>
    <s v="PEUG EXP 4"/>
    <x v="1"/>
    <s v="FOURGONNETTE"/>
    <s v="VU"/>
    <x v="1"/>
    <x v="1"/>
    <x v="3"/>
    <s v="Maintenance courante"/>
    <s v="EEM"/>
    <s v="CHNS"/>
    <x v="689"/>
    <n v="57886"/>
    <d v="2022-04-21T10:48:00"/>
    <n v="880.34958333333338"/>
  </r>
  <r>
    <n v="1"/>
    <s v="EG-697-GT"/>
    <d v="2016-10-26T00:00:00"/>
    <n v="5.5123287671232877"/>
    <s v="RENAULT"/>
    <s v="FP"/>
    <s v="RENA KAN ZE"/>
    <x v="1"/>
    <s v="FOURGONNETTE"/>
    <s v="VU"/>
    <x v="3"/>
    <x v="2"/>
    <x v="4"/>
    <s v="PARIS-EST"/>
    <s v="DIR-EXP"/>
    <s v="LAGNY"/>
    <x v="346"/>
    <n v="34176"/>
    <d v="2021-07-29T09:39:00"/>
    <n v="516.66003976143134"/>
  </r>
  <r>
    <n v="1"/>
    <s v="EG-678-PE"/>
    <d v="2016-11-08T00:00:00"/>
    <n v="5.4767123287671229"/>
    <s v="REM JCR"/>
    <s v="REMD"/>
    <s v="CITADINE"/>
    <x v="3"/>
    <s v="ROULOTTE"/>
    <s v="VU"/>
    <x v="5"/>
    <x v="3"/>
    <x v="2"/>
    <s v="TDE/EMHT"/>
    <s v="PEF"/>
    <m/>
    <x v="46"/>
    <n v="1"/>
    <d v="2016-11-08T00:00:00"/>
    <n v="1.5215941303985325E-2"/>
  </r>
  <r>
    <n v="1"/>
    <s v="EG-637-PE"/>
    <d v="2016-11-08T00:00:00"/>
    <n v="5.4767123287671229"/>
    <s v="REM JCR"/>
    <s v="REMD"/>
    <s v="CITADINE"/>
    <x v="3"/>
    <s v="ROULOTTE"/>
    <s v="VU"/>
    <x v="5"/>
    <x v="3"/>
    <x v="2"/>
    <s v="TDE/EMHT"/>
    <s v="PEF"/>
    <m/>
    <x v="46"/>
    <n v="1"/>
    <d v="2016-11-08T00:00:00"/>
    <n v="1.5215941303985325E-2"/>
  </r>
  <r>
    <n v="1"/>
    <s v="EG-602-PE"/>
    <d v="2016-11-08T00:00:00"/>
    <n v="5.4767123287671229"/>
    <s v="CITR"/>
    <s v="VPP"/>
    <s v="C3 2èmeG"/>
    <x v="0"/>
    <s v="BERLINE"/>
    <s v="VP"/>
    <x v="0"/>
    <x v="0"/>
    <x v="10"/>
    <s v="OPAL4"/>
    <m/>
    <m/>
    <x v="690"/>
    <n v="40678"/>
    <d v="2022-04-11T17:56:00"/>
    <n v="618.95406036351505"/>
  </r>
  <r>
    <n v="1"/>
    <s v="EG-581-GG"/>
    <d v="2016-10-25T00:00:00"/>
    <n v="5.515068493150685"/>
    <s v="RENAULT"/>
    <s v="FP"/>
    <s v="RENA KAN ZE"/>
    <x v="1"/>
    <s v="FOURGONNETTE"/>
    <s v="VU"/>
    <x v="3"/>
    <x v="2"/>
    <x v="3"/>
    <s v="Maintenance courante"/>
    <s v="BNE"/>
    <s v="CHZY"/>
    <x v="463"/>
    <n v="42395"/>
    <d v="2022-03-22T11:53:00"/>
    <n v="640.59343434343441"/>
  </r>
  <r>
    <n v="1"/>
    <s v="EG-539-FD"/>
    <d v="2016-10-24T00:00:00"/>
    <n v="5.5178082191780824"/>
    <s v="PEUGEOT"/>
    <s v="FP"/>
    <s v="PEUG PAR"/>
    <x v="1"/>
    <s v="FOURGONNETTE"/>
    <s v="VU"/>
    <x v="1"/>
    <x v="1"/>
    <x v="2"/>
    <s v="TDE/EMHT"/>
    <s v="MTM"/>
    <m/>
    <x v="691"/>
    <n v="66666"/>
    <d v="2022-04-13T00:39:00"/>
    <n v="1006.8309334657398"/>
  </r>
  <r>
    <n v="1"/>
    <s v="EG-515-FD"/>
    <d v="2016-10-06T00:00:00"/>
    <n v="5.5671232876712331"/>
    <s v="PEUGEOT"/>
    <s v="FG"/>
    <s v="PEUG BOX"/>
    <x v="1"/>
    <s v="FOURGON &lt; 3,5T"/>
    <s v="VU"/>
    <x v="1"/>
    <x v="1"/>
    <x v="2"/>
    <s v="VOIE"/>
    <s v="MO"/>
    <s v="LB-MASSY-J"/>
    <x v="692"/>
    <n v="102778"/>
    <d v="2022-04-13T11:17:00"/>
    <n v="1538.4666174540682"/>
  </r>
  <r>
    <n v="1"/>
    <s v="EG-259-NX"/>
    <d v="2016-11-07T00:00:00"/>
    <n v="5.4794520547945202"/>
    <s v="CITR"/>
    <s v="VPM2"/>
    <s v="SPACETOURER"/>
    <x v="0"/>
    <s v="BREAK"/>
    <s v="VP"/>
    <x v="1"/>
    <x v="1"/>
    <x v="1"/>
    <s v="SRM"/>
    <s v="POLICE"/>
    <m/>
    <x v="693"/>
    <n v="137901"/>
    <d v="2021-12-02T00:00:00"/>
    <n v="2097.2443750000002"/>
  </r>
  <r>
    <n v="1"/>
    <s v="EG-203-NX"/>
    <d v="2016-11-07T00:00:00"/>
    <n v="5.4794520547945202"/>
    <s v="CITR"/>
    <s v="VPM2"/>
    <s v="SPACETOURER"/>
    <x v="0"/>
    <s v="BREAK"/>
    <s v="VP"/>
    <x v="1"/>
    <x v="1"/>
    <x v="1"/>
    <s v="SRM"/>
    <s v="POLICE"/>
    <m/>
    <x v="694"/>
    <n v="133154"/>
    <d v="2021-11-08T00:00:00"/>
    <n v="2025.0504166666669"/>
  </r>
  <r>
    <n v="1"/>
    <s v="EG-188-QN"/>
    <d v="2016-11-09T00:00:00"/>
    <n v="5.4739726027397264"/>
    <s v="RENAULT"/>
    <s v="VPP"/>
    <s v="ZOE"/>
    <x v="0"/>
    <s v="BERLINE"/>
    <s v="VP"/>
    <x v="3"/>
    <x v="2"/>
    <x v="11"/>
    <s v="MF67"/>
    <m/>
    <m/>
    <x v="695"/>
    <n v="29334"/>
    <d v="2022-03-11T08:00:00"/>
    <n v="446.56781781781785"/>
  </r>
  <r>
    <n v="1"/>
    <s v="EG-168-QN"/>
    <d v="2016-11-09T00:00:00"/>
    <n v="5.4739726027397264"/>
    <s v="RENAULT"/>
    <s v="VPP"/>
    <s v="ZOE"/>
    <x v="0"/>
    <s v="BERLINE"/>
    <s v="VP"/>
    <x v="3"/>
    <x v="2"/>
    <x v="4"/>
    <s v="BELL"/>
    <s v="DIR-EXP"/>
    <m/>
    <x v="457"/>
    <n v="10534"/>
    <d v="2020-10-16T00:00:00"/>
    <n v="160.36494828161494"/>
  </r>
  <r>
    <n v="1"/>
    <s v="EG-117-VF"/>
    <d v="2016-11-17T00:00:00"/>
    <n v="5.4520547945205475"/>
    <s v="LOUAULT"/>
    <s v="REMS"/>
    <s v="SR15"/>
    <x v="3"/>
    <s v="SEMI-REMORQUE"/>
    <s v="VU"/>
    <x v="5"/>
    <x v="3"/>
    <x v="2"/>
    <s v="TDE/EMHT"/>
    <m/>
    <m/>
    <x v="11"/>
    <n v="1854"/>
    <d v="2021-12-07T07:00:00"/>
    <n v="28.337939698492466"/>
  </r>
  <r>
    <n v="1"/>
    <s v="EF-960-ZF"/>
    <d v="2016-10-06T00:00:00"/>
    <n v="5.5671232876712331"/>
    <s v="CITR"/>
    <s v="VPM2"/>
    <s v="SPACETOURER"/>
    <x v="0"/>
    <s v="BREAK"/>
    <s v="VP"/>
    <x v="1"/>
    <x v="1"/>
    <x v="13"/>
    <s v="RER B"/>
    <s v="DENFERT"/>
    <m/>
    <x v="243"/>
    <n v="57884"/>
    <d v="2022-03-16T01:10:00"/>
    <n v="866.45587270341207"/>
  </r>
  <r>
    <n v="1"/>
    <s v="EF-934-ZF"/>
    <d v="2016-10-13T00:00:00"/>
    <n v="5.5479452054794525"/>
    <s v="PEUGEOT"/>
    <s v="FG"/>
    <s v="PEUG BOX"/>
    <x v="1"/>
    <s v="FOURGON &lt; 3,5T"/>
    <s v="VU"/>
    <x v="1"/>
    <x v="1"/>
    <x v="4"/>
    <s v="AC"/>
    <s v="MR"/>
    <m/>
    <x v="696"/>
    <n v="50967"/>
    <d v="2022-04-11T14:48:00"/>
    <n v="765.5537037037036"/>
  </r>
  <r>
    <n v="1"/>
    <s v="EF-840-TW"/>
    <d v="2016-10-04T00:00:00"/>
    <n v="5.5726027397260278"/>
    <s v="CITR"/>
    <s v="VPP"/>
    <s v="CITR BER"/>
    <x v="0"/>
    <s v="BREAK"/>
    <s v="VP"/>
    <x v="1"/>
    <x v="1"/>
    <x v="4"/>
    <s v="CRIV"/>
    <m/>
    <m/>
    <x v="697"/>
    <n v="125859"/>
    <d v="2022-04-15T03:52:00"/>
    <n v="1882.1097590953786"/>
  </r>
  <r>
    <n v="1"/>
    <s v="EF-812-TW"/>
    <d v="2016-10-04T00:00:00"/>
    <n v="5.5726027397260278"/>
    <s v="PEUGEOT"/>
    <s v="FG"/>
    <s v="PEUG BOX"/>
    <x v="1"/>
    <s v="FOURGON &lt; 3,5T"/>
    <s v="VU"/>
    <x v="1"/>
    <x v="1"/>
    <x v="2"/>
    <s v="ESO"/>
    <s v="BARBES"/>
    <m/>
    <x v="377"/>
    <n v="21575"/>
    <d v="2022-03-18T01:18:00"/>
    <n v="322.63499672238612"/>
  </r>
  <r>
    <n v="1"/>
    <s v="EF-747-RR"/>
    <d v="2016-09-30T00:00:00"/>
    <n v="5.5835616438356164"/>
    <s v="RENAULT"/>
    <s v="VPP"/>
    <s v="ZOE"/>
    <x v="0"/>
    <s v="BERLINE"/>
    <s v="VP"/>
    <x v="3"/>
    <x v="2"/>
    <x v="4"/>
    <s v="PASO - T3A"/>
    <s v="DIR-EXP"/>
    <m/>
    <x v="698"/>
    <n v="28170"/>
    <d v="2021-12-21T08:46:00"/>
    <n v="420.43056918547592"/>
  </r>
  <r>
    <n v="1"/>
    <s v="EF-620-RQ"/>
    <d v="2016-09-30T00:00:00"/>
    <n v="5.5835616438356164"/>
    <s v="RENAULT"/>
    <s v="FP"/>
    <s v="RENA KAN ZE"/>
    <x v="1"/>
    <s v="FOURGONNETTE"/>
    <s v="VU"/>
    <x v="3"/>
    <x v="2"/>
    <x v="8"/>
    <s v="FRT"/>
    <m/>
    <m/>
    <x v="699"/>
    <n v="20336"/>
    <d v="2022-01-28T11:07:00"/>
    <n v="303.50997710173374"/>
  </r>
  <r>
    <n v="1"/>
    <s v="EF-596-RS"/>
    <d v="2016-09-30T00:00:00"/>
    <n v="5.5835616438356164"/>
    <s v="RENAULT"/>
    <s v="VPP"/>
    <s v="ZOE"/>
    <x v="0"/>
    <s v="BERLINE"/>
    <s v="VP"/>
    <x v="3"/>
    <x v="2"/>
    <x v="2"/>
    <s v="TDE/EMHT"/>
    <s v="PEC"/>
    <m/>
    <x v="311"/>
    <n v="25701"/>
    <d v="2021-09-06T14:27:00"/>
    <n v="383.58132973503433"/>
  </r>
  <r>
    <n v="1"/>
    <s v="EF-287-SQ"/>
    <d v="2016-09-30T00:00:00"/>
    <n v="5.5835616438356164"/>
    <s v="RENAULT"/>
    <s v="FP"/>
    <s v="RENA KAN ZE"/>
    <x v="1"/>
    <s v="FOURGONNETTE"/>
    <s v="VU"/>
    <x v="3"/>
    <x v="2"/>
    <x v="2"/>
    <s v="ESO"/>
    <s v="CPMO"/>
    <m/>
    <x v="700"/>
    <n v="50371"/>
    <d v="2021-07-27T08:00:00"/>
    <n v="751.77522898266272"/>
  </r>
  <r>
    <n v="1"/>
    <s v="EF-280-JV"/>
    <d v="2016-09-21T00:00:00"/>
    <n v="5.6082191780821917"/>
    <s v="PEUGEOT"/>
    <s v="FG"/>
    <s v="PEUG BOX"/>
    <x v="1"/>
    <s v="FOURGON &lt; 3,5T"/>
    <s v="VU"/>
    <x v="1"/>
    <x v="1"/>
    <x v="2"/>
    <s v="TDE/EMHT"/>
    <s v="PEC"/>
    <m/>
    <x v="701"/>
    <n v="27148"/>
    <d v="2022-04-14T09:05:00"/>
    <n v="403.39602670574823"/>
  </r>
  <r>
    <n v="1"/>
    <s v="EF-211-TV"/>
    <d v="2016-10-04T00:00:00"/>
    <n v="5.5726027397260278"/>
    <s v="RENAULT TRUCKS"/>
    <s v="PLG+"/>
    <s v="C380"/>
    <x v="2"/>
    <s v="POLYBENNE"/>
    <s v="VU"/>
    <x v="1"/>
    <x v="1"/>
    <x v="5"/>
    <s v="LDT"/>
    <s v="TRANSPORT"/>
    <m/>
    <x v="462"/>
    <n v="37838"/>
    <d v="2022-03-24T11:25:00"/>
    <n v="565.83374303507048"/>
  </r>
  <r>
    <n v="1"/>
    <s v="EF-114-NA"/>
    <d v="2016-09-27T00:00:00"/>
    <n v="5.5917808219178085"/>
    <s v="CITR"/>
    <s v="VPP"/>
    <s v="CITR BER"/>
    <x v="0"/>
    <s v="BREAK"/>
    <s v="VP"/>
    <x v="0"/>
    <x v="0"/>
    <x v="1"/>
    <s v="SRM"/>
    <s v="KHBOB"/>
    <s v="FLAN"/>
    <x v="317"/>
    <n v="58928"/>
    <d v="2022-04-10T23:26:00"/>
    <n v="878.19369590070221"/>
  </r>
  <r>
    <n v="1"/>
    <s v="EF-102-XN"/>
    <d v="2013-07-15T00:00:00"/>
    <n v="8.7972602739726025"/>
    <s v="PEUGEOT"/>
    <s v="FG"/>
    <s v="PEUG BOX"/>
    <x v="1"/>
    <s v="FOURGON &lt; 3,5T"/>
    <s v="VU"/>
    <x v="1"/>
    <x v="1"/>
    <x v="4"/>
    <s v="AC"/>
    <s v="MR"/>
    <m/>
    <x v="702"/>
    <n v="27135"/>
    <d v="2022-04-15T08:43:00"/>
    <n v="257.04025225786364"/>
  </r>
  <r>
    <n v="1"/>
    <s v="EF-064-WZ"/>
    <d v="2016-10-07T00:00:00"/>
    <n v="5.5643835616438357"/>
    <s v="PEUGEOT"/>
    <s v="FG"/>
    <s v="PEUG BOX"/>
    <x v="1"/>
    <s v="FOURGON &lt; 3,5T"/>
    <s v="VU"/>
    <x v="1"/>
    <x v="1"/>
    <x v="4"/>
    <s v="AC"/>
    <s v="MR"/>
    <m/>
    <x v="703"/>
    <n v="43821"/>
    <d v="2022-04-13T05:42:00"/>
    <n v="656.27215657311672"/>
  </r>
  <r>
    <n v="1"/>
    <s v="EF-045-RS"/>
    <d v="2016-09-30T00:00:00"/>
    <n v="5.5835616438356164"/>
    <s v="RENAULT"/>
    <s v="FP"/>
    <s v="RENA KAN ZE"/>
    <x v="1"/>
    <s v="FOURGONNETTE"/>
    <s v="VU"/>
    <x v="3"/>
    <x v="2"/>
    <x v="3"/>
    <s v="Maintenance courante"/>
    <s v="BNE"/>
    <s v="CHZY"/>
    <x v="704"/>
    <n v="45397"/>
    <d v="2022-04-11T08:52:00"/>
    <n v="677.53945861956163"/>
  </r>
  <r>
    <n v="1"/>
    <s v="EE-979-PF"/>
    <d v="2016-08-12T00:00:00"/>
    <n v="5.7178082191780826"/>
    <s v="PEUGEOT"/>
    <s v="FP"/>
    <s v="PEUG PAR"/>
    <x v="1"/>
    <s v="FOURGONNETTE"/>
    <s v="VU"/>
    <x v="1"/>
    <x v="1"/>
    <x v="9"/>
    <s v="TSI"/>
    <s v="DES"/>
    <m/>
    <x v="705"/>
    <n v="71666"/>
    <d v="2022-04-14T11:57:00"/>
    <n v="1044.4853058616834"/>
  </r>
  <r>
    <n v="1"/>
    <s v="EE-950-PF"/>
    <d v="2016-08-12T00:00:00"/>
    <n v="5.7178082191780826"/>
    <s v="CITR"/>
    <s v="VPP"/>
    <s v="CITR BER"/>
    <x v="0"/>
    <s v="BREAK"/>
    <s v="VP"/>
    <x v="1"/>
    <x v="1"/>
    <x v="1"/>
    <s v="SRM"/>
    <s v="KHBGR"/>
    <s v="FONT"/>
    <x v="111"/>
    <n v="75945"/>
    <d v="2022-03-20T17:24:00"/>
    <n v="1106.8489458552945"/>
  </r>
  <r>
    <n v="1"/>
    <s v="EE-908-PF"/>
    <d v="2016-08-12T00:00:00"/>
    <n v="5.7178082191780826"/>
    <s v="PEUGEOT"/>
    <s v="FG"/>
    <s v="PEUG BOX"/>
    <x v="1"/>
    <s v="FOURGON &lt; 3,5T"/>
    <s v="VU"/>
    <x v="1"/>
    <x v="1"/>
    <x v="4"/>
    <s v="THIAIS"/>
    <s v="MAINT-THIAIS"/>
    <m/>
    <x v="706"/>
    <n v="9928"/>
    <d v="2021-11-18T09:22:00"/>
    <n v="144.69413831656283"/>
  </r>
  <r>
    <n v="1"/>
    <s v="EE-900-HG"/>
    <d v="2016-07-29T00:00:00"/>
    <n v="5.7561643835616438"/>
    <s v="CITR"/>
    <s v="VPP"/>
    <s v="CITR BER"/>
    <x v="0"/>
    <s v="BREAK"/>
    <s v="VP"/>
    <x v="1"/>
    <x v="1"/>
    <x v="2"/>
    <s v="VOIE"/>
    <s v="MO"/>
    <s v="LA-ENC"/>
    <x v="707"/>
    <n v="61376"/>
    <d v="2022-04-13T03:34:00"/>
    <n v="888.55465651277166"/>
  </r>
  <r>
    <n v="1"/>
    <s v="EE-879-HG"/>
    <d v="2016-07-29T00:00:00"/>
    <n v="5.7561643835616438"/>
    <s v="CITR"/>
    <s v="VPP"/>
    <s v="CITR BER"/>
    <x v="0"/>
    <s v="BREAK"/>
    <s v="VP"/>
    <x v="1"/>
    <x v="1"/>
    <x v="1"/>
    <s v="SRM"/>
    <s v="KHFO"/>
    <s v="BDM"/>
    <x v="708"/>
    <n v="94028"/>
    <d v="2022-04-09T20:19:00"/>
    <n v="1361.2652705061082"/>
  </r>
  <r>
    <n v="1"/>
    <s v="EE-847-HG"/>
    <d v="2016-07-29T00:00:00"/>
    <n v="5.7561643835616438"/>
    <s v="CITR"/>
    <s v="VPP"/>
    <s v="CITR BER"/>
    <x v="0"/>
    <s v="BREAK"/>
    <s v="VP"/>
    <x v="1"/>
    <x v="1"/>
    <x v="2"/>
    <s v="VOIE"/>
    <s v="MO"/>
    <s v="LA-ENC"/>
    <x v="709"/>
    <n v="77445"/>
    <d v="2022-04-14T04:29:00"/>
    <n v="1121.1893146120894"/>
  </r>
  <r>
    <n v="1"/>
    <s v="EE-779-NH"/>
    <d v="2016-08-10T00:00:00"/>
    <n v="5.7232876712328764"/>
    <s v="CITR"/>
    <s v="VPP"/>
    <s v="CITR BER"/>
    <x v="0"/>
    <s v="BREAK"/>
    <s v="VP"/>
    <x v="0"/>
    <x v="0"/>
    <x v="1"/>
    <s v="SRM"/>
    <s v="KHBGR"/>
    <s v="MALAKOFF"/>
    <x v="710"/>
    <n v="61193"/>
    <d v="2022-04-03T17:18:00"/>
    <n v="890.99429551619585"/>
  </r>
  <r>
    <n v="1"/>
    <s v="EE-748-NH"/>
    <d v="2016-08-10T00:00:00"/>
    <n v="5.7232876712328764"/>
    <s v="CITR"/>
    <s v="VPP"/>
    <s v="CITR BER"/>
    <x v="0"/>
    <s v="BREAK"/>
    <s v="VP"/>
    <x v="0"/>
    <x v="0"/>
    <x v="1"/>
    <s v="SRM"/>
    <s v="KHBOB"/>
    <s v="LILAS"/>
    <x v="711"/>
    <n v="47002"/>
    <d v="2021-01-13T08:00:00"/>
    <n v="684.36771980213814"/>
  </r>
  <r>
    <n v="1"/>
    <s v="EE-724-NH"/>
    <d v="2016-08-10T00:00:00"/>
    <n v="5.7232876712328764"/>
    <s v="CITR"/>
    <s v="VPP"/>
    <s v="CITR BER"/>
    <x v="0"/>
    <s v="BREAK"/>
    <s v="VP"/>
    <x v="0"/>
    <x v="0"/>
    <x v="1"/>
    <s v="SRM"/>
    <s v="KHBGR"/>
    <s v="MASSY"/>
    <x v="712"/>
    <n v="76044"/>
    <d v="2022-03-30T20:55:00"/>
    <n v="1107.2307324078506"/>
  </r>
  <r>
    <n v="1"/>
    <s v="EE-698-NH"/>
    <d v="2016-08-10T00:00:00"/>
    <n v="5.7232876712328764"/>
    <s v="CITR"/>
    <s v="VPP"/>
    <s v="CITR BER"/>
    <x v="0"/>
    <s v="BREAK"/>
    <s v="VP"/>
    <x v="0"/>
    <x v="0"/>
    <x v="1"/>
    <s v="SRM"/>
    <s v="KHBGR"/>
    <s v="FONT"/>
    <x v="713"/>
    <n v="52357"/>
    <d v="2022-04-12T13:21:00"/>
    <n v="762.33863890218606"/>
  </r>
  <r>
    <n v="1"/>
    <s v="EE-659-NH"/>
    <d v="2016-08-10T00:00:00"/>
    <n v="5.7232876712328764"/>
    <s v="DS"/>
    <s v="VPM2"/>
    <s v="DS 5"/>
    <x v="0"/>
    <s v="BERLINE"/>
    <s v="VP"/>
    <x v="0"/>
    <x v="0"/>
    <x v="4"/>
    <s v="AC"/>
    <s v="MVA"/>
    <s v="POOL MICHELET"/>
    <x v="521"/>
    <n v="40337"/>
    <d v="2022-04-11T16:38:00"/>
    <n v="587.32268230413274"/>
  </r>
  <r>
    <n v="1"/>
    <s v="EE-653-MT"/>
    <d v="2016-08-09T00:00:00"/>
    <n v="5.7260273972602738"/>
    <s v="CITR"/>
    <s v="VPP"/>
    <s v="CITR BER"/>
    <x v="0"/>
    <s v="BREAK"/>
    <s v="VP"/>
    <x v="1"/>
    <x v="1"/>
    <x v="1"/>
    <s v="SRM"/>
    <s v="KHFO"/>
    <s v="CRET"/>
    <x v="714"/>
    <n v="80584"/>
    <d v="2022-03-29T19:03:00"/>
    <n v="1172.7735247208932"/>
  </r>
  <r>
    <n v="1"/>
    <s v="EE-632-NH"/>
    <d v="2016-08-10T00:00:00"/>
    <n v="5.7232876712328764"/>
    <s v="CITR"/>
    <s v="VPP"/>
    <s v="CITR BER"/>
    <x v="0"/>
    <s v="BREAK"/>
    <s v="VP"/>
    <x v="0"/>
    <x v="0"/>
    <x v="1"/>
    <s v="SRM"/>
    <s v="KHLD"/>
    <s v="POINT DU JOUR"/>
    <x v="715"/>
    <n v="55526"/>
    <d v="2022-04-09T15:00:00"/>
    <n v="808.48053295037494"/>
  </r>
  <r>
    <n v="1"/>
    <s v="EE-620-MT"/>
    <d v="2016-08-09T00:00:00"/>
    <n v="5.7260273972602738"/>
    <s v="PEUGEOT"/>
    <s v="FG"/>
    <s v="PEUG BOX"/>
    <x v="1"/>
    <s v="FOURGON &lt; 3,5T"/>
    <s v="VU"/>
    <x v="1"/>
    <x v="1"/>
    <x v="3"/>
    <s v="Maintenance courante"/>
    <s v="BGC"/>
    <s v="STAG"/>
    <x v="269"/>
    <n v="27021"/>
    <d v="2022-04-13T14:03:00"/>
    <n v="393.2482057416268"/>
  </r>
  <r>
    <n v="1"/>
    <s v="EE-604-ZX"/>
    <d v="2016-09-05T00:00:00"/>
    <n v="5.6520547945205477"/>
    <s v="CITR"/>
    <s v="VPP"/>
    <s v="C3 2èmeG"/>
    <x v="0"/>
    <s v="BERLINE"/>
    <s v="VP"/>
    <x v="1"/>
    <x v="1"/>
    <x v="4"/>
    <s v="PASO"/>
    <s v="DIR-EXP"/>
    <s v="CROIX-NIVERT"/>
    <x v="680"/>
    <n v="46248"/>
    <d v="2022-03-28T08:12:00"/>
    <n v="681.87590887057695"/>
  </r>
  <r>
    <n v="1"/>
    <s v="EE-420-QT"/>
    <d v="2016-08-18T00:00:00"/>
    <n v="5.7013698630136984"/>
    <s v="PEUGEOT"/>
    <s v="FG"/>
    <s v="PEUG BOX"/>
    <x v="1"/>
    <s v="FOURGON &lt; 3,5T"/>
    <s v="VU"/>
    <x v="1"/>
    <x v="1"/>
    <x v="4"/>
    <s v="AC"/>
    <s v="DEPANNAGE"/>
    <s v="BASTILLE"/>
    <x v="716"/>
    <n v="28248"/>
    <d v="2021-12-01T05:49:00"/>
    <n v="412.88322921672278"/>
  </r>
  <r>
    <n v="1"/>
    <s v="EE-415-ZZ"/>
    <d v="2016-09-05T00:00:00"/>
    <n v="5.6520547945205477"/>
    <s v="PEUGEOT"/>
    <s v="FG"/>
    <s v="PEUG BOX"/>
    <x v="1"/>
    <s v="FOURGON &lt; 3,5T"/>
    <s v="VU"/>
    <x v="1"/>
    <x v="1"/>
    <x v="4"/>
    <s v="AC"/>
    <s v="DEPANNAGE"/>
    <s v="BASTILLE"/>
    <x v="717"/>
    <n v="9632"/>
    <d v="2021-12-07T10:31:00"/>
    <n v="142.01324931329779"/>
  </r>
  <r>
    <n v="1"/>
    <s v="EE-403-QT"/>
    <d v="2016-08-18T00:00:00"/>
    <n v="5.7013698630136984"/>
    <s v="PEUGEOT"/>
    <s v="FP"/>
    <s v="PEUG PAR"/>
    <x v="1"/>
    <s v="FOURGONNETTE"/>
    <s v="VU"/>
    <x v="1"/>
    <x v="1"/>
    <x v="2"/>
    <s v="VOIE"/>
    <s v="MO"/>
    <s v="LB-ENC"/>
    <x v="718"/>
    <n v="87088"/>
    <d v="2022-04-08T03:14:00"/>
    <n v="1272.9104597148807"/>
  </r>
  <r>
    <n v="1"/>
    <s v="EE-184-CJ"/>
    <d v="2016-07-22T00:00:00"/>
    <n v="5.7753424657534245"/>
    <s v="RENAULT TRUCKS"/>
    <s v="PLG+"/>
    <s v="C460 - T4X2"/>
    <x v="2"/>
    <s v="TRACTEUR ROUTIER"/>
    <s v="VU"/>
    <x v="1"/>
    <x v="1"/>
    <x v="4"/>
    <s v="AC"/>
    <s v="DEPANNAGE"/>
    <m/>
    <x v="719"/>
    <n v="34275"/>
    <d v="2021-10-29T11:25:00"/>
    <n v="494.55941650853896"/>
  </r>
  <r>
    <n v="1"/>
    <s v="ED-915-NC"/>
    <d v="2016-06-29T00:00:00"/>
    <n v="5.838356164383562"/>
    <s v="PEUGEOT"/>
    <s v="FG"/>
    <s v="PEUG BOX"/>
    <x v="1"/>
    <s v="FOURGON &lt; 3,5T"/>
    <s v="VU"/>
    <x v="1"/>
    <x v="1"/>
    <x v="3"/>
    <s v="Maintenance courante"/>
    <s v="BNE"/>
    <s v="CHZY"/>
    <x v="720"/>
    <n v="102555"/>
    <d v="2022-04-05T15:54:00"/>
    <n v="1463.8110042233693"/>
  </r>
  <r>
    <n v="1"/>
    <s v="ED-795-ZY"/>
    <d v="2016-07-19T00:00:00"/>
    <n v="5.7835616438356166"/>
    <s v="PEUGEOT"/>
    <s v="VSP"/>
    <s v="PEUG 208"/>
    <x v="1"/>
    <s v="VEHICULE DE SOCIETE"/>
    <s v="VASP"/>
    <x v="1"/>
    <x v="1"/>
    <x v="0"/>
    <s v="CCAS"/>
    <s v="PEE"/>
    <m/>
    <x v="721"/>
    <n v="60765"/>
    <d v="2022-03-31T09:29:00"/>
    <n v="875.54180483183336"/>
  </r>
  <r>
    <n v="1"/>
    <s v="ED-763-GX"/>
    <d v="2016-06-23T00:00:00"/>
    <n v="5.8547945205479452"/>
    <s v="CITR"/>
    <s v="VPP"/>
    <s v="CITR BER"/>
    <x v="0"/>
    <s v="BREAK"/>
    <s v="VP"/>
    <x v="1"/>
    <x v="1"/>
    <x v="1"/>
    <s v="SRM"/>
    <s v="KHBOB"/>
    <s v="PAV"/>
    <x v="722"/>
    <n v="90922"/>
    <d v="2022-04-12T11:34:00"/>
    <n v="1294.12455155202"/>
  </r>
  <r>
    <n v="1"/>
    <s v="ED-748-GA"/>
    <d v="2016-06-22T00:00:00"/>
    <n v="5.8575342465753426"/>
    <s v="PEUGEOT"/>
    <s v="FP"/>
    <s v="PEUG PAR"/>
    <x v="1"/>
    <s v="FOURGONNETTE"/>
    <s v="VU"/>
    <x v="1"/>
    <x v="1"/>
    <x v="3"/>
    <s v="Maintenance courante"/>
    <s v="ITV"/>
    <s v="LADE"/>
    <x v="723"/>
    <n v="63821"/>
    <d v="2022-03-16T06:33:00"/>
    <n v="907.96168537574044"/>
  </r>
  <r>
    <n v="1"/>
    <s v="ED-733-ZY"/>
    <d v="2016-07-19T00:00:00"/>
    <n v="5.7835616438356166"/>
    <s v="PEUGEOT"/>
    <s v="VSP"/>
    <s v="PEUG 208"/>
    <x v="1"/>
    <s v="VEHICULE DE SOCIETE"/>
    <s v="VASP"/>
    <x v="1"/>
    <x v="1"/>
    <x v="0"/>
    <s v="CCAS"/>
    <s v="PEE"/>
    <m/>
    <x v="724"/>
    <n v="153001"/>
    <d v="2022-03-30T04:53:00"/>
    <n v="2204.5383309647877"/>
  </r>
  <r>
    <n v="1"/>
    <s v="ED-709-GA"/>
    <d v="2016-06-22T00:00:00"/>
    <n v="5.8575342465753426"/>
    <s v="PEUGEOT"/>
    <s v="FP"/>
    <s v="PEUG PAR"/>
    <x v="1"/>
    <s v="FOURGONNETTE"/>
    <s v="VU"/>
    <x v="1"/>
    <x v="1"/>
    <x v="3"/>
    <s v="DIR"/>
    <s v="RELAIS TAPISTE"/>
    <m/>
    <x v="725"/>
    <n v="90005"/>
    <d v="2022-03-15T11:12:00"/>
    <n v="1280.4733785469284"/>
  </r>
  <r>
    <n v="1"/>
    <s v="ED-657-GA"/>
    <d v="2016-06-22T00:00:00"/>
    <n v="5.8575342465753426"/>
    <s v="PEUGEOT"/>
    <s v="FP"/>
    <s v="PEUG PAR"/>
    <x v="1"/>
    <s v="FOURGONNETTE"/>
    <s v="VU"/>
    <x v="1"/>
    <x v="1"/>
    <x v="9"/>
    <s v="ETI"/>
    <s v="IMB"/>
    <m/>
    <x v="726"/>
    <n v="65100"/>
    <d v="2021-11-04T16:13:00"/>
    <n v="926.15762394761452"/>
  </r>
  <r>
    <n v="1"/>
    <s v="ED-106-FD"/>
    <d v="2016-06-21T00:00:00"/>
    <n v="5.86027397260274"/>
    <s v="PEUGEOT"/>
    <s v="FG"/>
    <s v="PEUG BOX"/>
    <x v="1"/>
    <s v="FOURGON &lt; 3,5T"/>
    <s v="VASP"/>
    <x v="1"/>
    <x v="1"/>
    <x v="4"/>
    <s v="AC"/>
    <s v="MEI"/>
    <m/>
    <x v="727"/>
    <n v="23820"/>
    <d v="2022-01-17T06:34:00"/>
    <n v="338.72136512388965"/>
  </r>
  <r>
    <n v="1"/>
    <s v="ED-082-GQ"/>
    <d v="2016-06-22T00:00:00"/>
    <n v="5.8575342465753426"/>
    <s v="DS"/>
    <s v="VPM2"/>
    <s v="DS 5"/>
    <x v="0"/>
    <s v="BERLINE"/>
    <s v="VP"/>
    <x v="0"/>
    <x v="0"/>
    <x v="4"/>
    <s v="AC"/>
    <s v="MVA"/>
    <s v="POOL MICHELET"/>
    <x v="728"/>
    <n v="63761"/>
    <d v="2022-03-27T16:06:00"/>
    <n v="907.10808387901454"/>
  </r>
  <r>
    <n v="1"/>
    <s v="EC-990-PJ"/>
    <d v="2016-05-30T00:00:00"/>
    <n v="5.9205479452054792"/>
    <s v="PEUGEOT"/>
    <s v="VSP"/>
    <s v="PEUG 208"/>
    <x v="1"/>
    <s v="VEHICULE DE SOCIETE"/>
    <s v="VASP"/>
    <x v="1"/>
    <x v="1"/>
    <x v="9"/>
    <s v="TSI"/>
    <s v="DES"/>
    <m/>
    <x v="729"/>
    <n v="84148"/>
    <d v="2022-03-31T09:43:00"/>
    <n v="1184.4061391331172"/>
  </r>
  <r>
    <n v="1"/>
    <s v="EC-978-YY"/>
    <d v="2016-06-10T00:00:00"/>
    <n v="5.8904109589041092"/>
    <s v="CITR"/>
    <s v="VPP"/>
    <s v="CITR BER"/>
    <x v="0"/>
    <s v="BREAK"/>
    <s v="VP"/>
    <x v="1"/>
    <x v="1"/>
    <x v="1"/>
    <s v="SRM"/>
    <s v="KHFO"/>
    <s v="STMR"/>
    <x v="730"/>
    <n v="80080"/>
    <d v="2022-04-11T13:03:00"/>
    <n v="1132.9147286821706"/>
  </r>
  <r>
    <n v="1"/>
    <s v="EC-676-PP"/>
    <d v="2016-05-30T00:00:00"/>
    <n v="5.9205479452054792"/>
    <s v="PEUGEOT"/>
    <s v="FP"/>
    <s v="PEUG PAR"/>
    <x v="1"/>
    <s v="FOURGONNETTE"/>
    <s v="VU"/>
    <x v="1"/>
    <x v="1"/>
    <x v="2"/>
    <s v="CT"/>
    <s v="ESMCM"/>
    <s v="SIG"/>
    <x v="731"/>
    <n v="66685"/>
    <d v="2022-03-28T08:00:00"/>
    <n v="938.60963288600954"/>
  </r>
  <r>
    <n v="1"/>
    <s v="EC-630-PL"/>
    <d v="2016-05-30T00:00:00"/>
    <n v="5.9205479452054792"/>
    <s v="RENAULT"/>
    <s v="FP"/>
    <s v="RENA KAN ZE"/>
    <x v="1"/>
    <s v="FOURGONNETTE"/>
    <s v="VU"/>
    <x v="3"/>
    <x v="2"/>
    <x v="7"/>
    <s v="L06"/>
    <s v="TECH"/>
    <m/>
    <x v="513"/>
    <n v="45453"/>
    <d v="2022-04-04T13:47:00"/>
    <n v="639.7634197130958"/>
  </r>
  <r>
    <n v="1"/>
    <s v="EC-067-NC"/>
    <d v="2016-05-27T00:00:00"/>
    <n v="5.9287671232876713"/>
    <s v="RENAULT"/>
    <s v="FP"/>
    <s v="RENA KAN ZE"/>
    <x v="1"/>
    <s v="FOURGONNETTE"/>
    <s v="VU"/>
    <x v="3"/>
    <x v="2"/>
    <x v="4"/>
    <s v="RVN"/>
    <s v="DIR-EXP"/>
    <s v="PLEYEL"/>
    <x v="424"/>
    <n v="29444"/>
    <d v="2022-04-12T08:37:00"/>
    <n v="413.85782501540353"/>
  </r>
  <r>
    <n v="1"/>
    <s v="EC-062-YZ"/>
    <d v="2016-06-10T00:00:00"/>
    <n v="5.8904109589041092"/>
    <s v="PEUGEOT"/>
    <s v="FG"/>
    <s v="PEUG BOX"/>
    <x v="1"/>
    <s v="FOURGON &lt; 3,5T"/>
    <s v="VU"/>
    <x v="1"/>
    <x v="1"/>
    <x v="2"/>
    <s v="TDE/MCBT"/>
    <s v="BGLR"/>
    <m/>
    <x v="732"/>
    <n v="47807"/>
    <d v="2022-04-15T02:25:00"/>
    <n v="676.33934108527137"/>
  </r>
  <r>
    <n v="1"/>
    <s v="EB-816-QT"/>
    <d v="2016-04-26T00:00:00"/>
    <n v="6.0136986301369859"/>
    <s v="PEUGEOT"/>
    <s v="FP"/>
    <s v="PEUG BIPPER"/>
    <x v="1"/>
    <s v="FOURGONNETTE"/>
    <s v="VU"/>
    <x v="1"/>
    <x v="1"/>
    <x v="3"/>
    <s v="Maintenance courante"/>
    <s v="BNE"/>
    <s v="CHZY"/>
    <x v="733"/>
    <n v="107587"/>
    <d v="2022-04-14T13:52:00"/>
    <n v="1490.8600987091877"/>
  </r>
  <r>
    <n v="1"/>
    <s v="EB-775-QT"/>
    <d v="2016-04-26T00:00:00"/>
    <n v="6.0136986301369859"/>
    <s v="PEUGEOT"/>
    <s v="FP"/>
    <s v="PEUG BIPPER"/>
    <x v="1"/>
    <s v="FOURGONNETTE"/>
    <s v="VU"/>
    <x v="1"/>
    <x v="1"/>
    <x v="3"/>
    <s v="Maintenance courante"/>
    <s v="ITV"/>
    <s v="STAG"/>
    <x v="314"/>
    <n v="64687"/>
    <d v="2022-02-01T08:39:00"/>
    <n v="896.38401670463179"/>
  </r>
  <r>
    <n v="1"/>
    <s v="EB-380-GR"/>
    <d v="2016-04-13T00:00:00"/>
    <n v="6.0493150684931507"/>
    <s v="PEUGEOT"/>
    <s v="FP"/>
    <s v="PEUG PAR"/>
    <x v="1"/>
    <s v="FOURGONNETTE"/>
    <s v="VU"/>
    <x v="1"/>
    <x v="1"/>
    <x v="3"/>
    <s v="Maintenance courante"/>
    <s v="PM"/>
    <s v="LADE"/>
    <x v="734"/>
    <n v="68751"/>
    <d v="2022-03-15T07:20:00"/>
    <n v="947.09069293478262"/>
  </r>
  <r>
    <n v="1"/>
    <s v="EB-314-GR"/>
    <d v="2016-04-13T00:00:00"/>
    <n v="6.0493150684931507"/>
    <s v="PEUGEOT"/>
    <s v="FP"/>
    <s v="PEUG EXP"/>
    <x v="1"/>
    <s v="FOURGONNETTE"/>
    <s v="VU"/>
    <x v="1"/>
    <x v="1"/>
    <x v="3"/>
    <s v="Maintenance courante"/>
    <s v="BGC"/>
    <s v="BGNX"/>
    <x v="415"/>
    <n v="75845"/>
    <d v="2022-03-25T11:35:00"/>
    <n v="1044.8152551328503"/>
  </r>
  <r>
    <n v="1"/>
    <s v="EB-289-ME"/>
    <d v="2016-04-20T00:00:00"/>
    <n v="6.0301369863013701"/>
    <s v="IVEC"/>
    <s v="FG+"/>
    <s v="IVEC DAI"/>
    <x v="1"/>
    <s v="FOURGONNETTE"/>
    <s v="VU"/>
    <x v="1"/>
    <x v="1"/>
    <x v="2"/>
    <s v="VOIE"/>
    <s v="MO"/>
    <s v="MET-VILT"/>
    <x v="735"/>
    <n v="20451"/>
    <d v="2022-03-24T08:00:00"/>
    <n v="282.62210358927763"/>
  </r>
  <r>
    <n v="1"/>
    <s v="EB-241-ME"/>
    <d v="2016-04-20T00:00:00"/>
    <n v="6.0301369863013701"/>
    <s v="CITR"/>
    <s v="VPP"/>
    <s v="C3 PICASSO"/>
    <x v="0"/>
    <s v="BERLINE"/>
    <s v="VP"/>
    <x v="1"/>
    <x v="1"/>
    <x v="1"/>
    <s v="SRM"/>
    <s v="KHBGR"/>
    <s v="QDS"/>
    <x v="736"/>
    <n v="58035"/>
    <d v="2022-04-05T01:01:00"/>
    <n v="802.01328941390284"/>
  </r>
  <r>
    <n v="1"/>
    <s v="EB-179-VH"/>
    <d v="2016-04-29T00:00:00"/>
    <n v="6.0054794520547947"/>
    <s v="PEUGEOT"/>
    <s v="FP"/>
    <s v="PEUG PAR"/>
    <x v="1"/>
    <s v="FOURGONNETTE"/>
    <s v="VU"/>
    <x v="1"/>
    <x v="1"/>
    <x v="4"/>
    <s v="AUBER"/>
    <s v="DIR-EXP"/>
    <m/>
    <x v="737"/>
    <n v="54280"/>
    <d v="2022-04-14T23:23:00"/>
    <n v="753.20103406326029"/>
  </r>
  <r>
    <n v="1"/>
    <s v="EB-150-VH"/>
    <d v="2016-04-29T00:00:00"/>
    <n v="6.0054794520547947"/>
    <s v="PEUGEOT"/>
    <s v="FP"/>
    <s v="PEUG PAR"/>
    <x v="1"/>
    <s v="FOURGONNETTE"/>
    <s v="VU"/>
    <x v="1"/>
    <x v="1"/>
    <x v="4"/>
    <s v="PASO"/>
    <s v="DIR-EXP"/>
    <s v="POINT DU JOUR"/>
    <x v="738"/>
    <n v="47210"/>
    <d v="2022-02-08T01:04:00"/>
    <n v="655.09618309002428"/>
  </r>
  <r>
    <n v="1"/>
    <s v="EB-140-ZL"/>
    <d v="2016-05-06T00:00:00"/>
    <n v="5.9863013698630141"/>
    <s v="PEUGEOT"/>
    <s v="FG"/>
    <s v="PEUG BOX"/>
    <x v="1"/>
    <s v="FOURGON &lt; 3,5T"/>
    <s v="VU"/>
    <x v="1"/>
    <x v="1"/>
    <x v="4"/>
    <s v="PARIS-EST"/>
    <s v="MAINT-LILAS"/>
    <m/>
    <x v="739"/>
    <n v="22024"/>
    <d v="2022-03-12T06:47:00"/>
    <n v="306.58886346300534"/>
  </r>
  <r>
    <n v="1"/>
    <s v="EB-127-ZL"/>
    <d v="2016-05-06T00:00:00"/>
    <n v="5.9863013698630141"/>
    <s v="PEUGEOT"/>
    <s v="FG"/>
    <s v="PEUG BOX"/>
    <x v="1"/>
    <s v="FOURGON &lt; 3,5T"/>
    <s v="VU"/>
    <x v="1"/>
    <x v="1"/>
    <x v="3"/>
    <s v="Maintenance courante"/>
    <s v="ITV"/>
    <s v="STAG"/>
    <x v="740"/>
    <n v="65649"/>
    <d v="2022-03-22T10:33:00"/>
    <n v="913.87814645308913"/>
  </r>
  <r>
    <n v="1"/>
    <s v="EB-111-VH"/>
    <d v="2016-04-29T00:00:00"/>
    <n v="6.0054794520547947"/>
    <s v="PEUGEOT"/>
    <s v="FG"/>
    <s v="PEUG BOX"/>
    <x v="1"/>
    <s v="FOURGON &lt; 3,5T"/>
    <s v="VU"/>
    <x v="1"/>
    <x v="1"/>
    <x v="2"/>
    <s v="TDE/EMHT"/>
    <s v="PEC"/>
    <m/>
    <x v="741"/>
    <n v="33872"/>
    <d v="2022-03-31T13:34:00"/>
    <n v="470.01520681265202"/>
  </r>
  <r>
    <n v="1"/>
    <s v="EA-997-RD"/>
    <d v="2016-03-22T00:00:00"/>
    <n v="6.1095890410958908"/>
    <s v="MAXICARGO"/>
    <s v="REM"/>
    <s v="R-7000"/>
    <x v="3"/>
    <s v="REMORQUE CLASSIQUE"/>
    <s v="VU"/>
    <x v="5"/>
    <x v="3"/>
    <x v="2"/>
    <s v="VOIE"/>
    <s v="MO"/>
    <s v="MET-VILT"/>
    <x v="186"/>
    <n v="39"/>
    <d v="2016-04-29T08:50:00"/>
    <n v="0.53195067264573992"/>
  </r>
  <r>
    <n v="1"/>
    <s v="EA-943-TG"/>
    <d v="2016-03-24T00:00:00"/>
    <n v="6.1041095890410961"/>
    <s v="PEUGEOT"/>
    <s v="FP"/>
    <s v="PEUG EXP"/>
    <x v="1"/>
    <s v="FOURGONNETTE"/>
    <s v="VU"/>
    <x v="1"/>
    <x v="1"/>
    <x v="3"/>
    <s v="Maintenance courante"/>
    <s v="EEM"/>
    <s v="ORNANO EMB"/>
    <x v="742"/>
    <n v="38536"/>
    <d v="2022-03-18T08:25:00"/>
    <n v="526.09365649311781"/>
  </r>
  <r>
    <n v="1"/>
    <s v="EA-911-TG"/>
    <d v="2016-03-24T00:00:00"/>
    <n v="6.1041095890410961"/>
    <s v="PEUGEOT"/>
    <s v="FP"/>
    <s v="PEUG EXP"/>
    <x v="1"/>
    <s v="FOURGONNETTE"/>
    <s v="VU"/>
    <x v="1"/>
    <x v="1"/>
    <x v="3"/>
    <s v="Maintenance courante"/>
    <s v="BGC"/>
    <s v="BGNX"/>
    <x v="743"/>
    <n v="82496"/>
    <d v="2022-03-08T12:14:00"/>
    <n v="1126.2357869539196"/>
  </r>
  <r>
    <n v="1"/>
    <s v="EA-865-EG"/>
    <d v="2016-03-03T00:00:00"/>
    <n v="6.161643835616438"/>
    <s v="RENAULT"/>
    <s v="VPP"/>
    <s v="ZOE"/>
    <x v="0"/>
    <s v="BERLINE"/>
    <s v="VP"/>
    <x v="3"/>
    <x v="2"/>
    <x v="4"/>
    <s v="VA"/>
    <s v="MICH"/>
    <s v="POOL MICHELET"/>
    <x v="744"/>
    <n v="6901"/>
    <d v="2022-02-10T08:00:00"/>
    <n v="93.332777530754413"/>
  </r>
  <r>
    <n v="1"/>
    <s v="EA-811-NS"/>
    <d v="2016-03-18T00:00:00"/>
    <n v="6.1205479452054794"/>
    <s v="CITR"/>
    <s v="VPP"/>
    <s v="C3 PICASSO"/>
    <x v="0"/>
    <s v="BERLINE"/>
    <s v="VP"/>
    <x v="1"/>
    <x v="1"/>
    <x v="7"/>
    <s v="L08"/>
    <s v="MAITRISE DU TERRITOIRE"/>
    <m/>
    <x v="745"/>
    <n v="67204"/>
    <d v="2022-03-30T02:09:00"/>
    <n v="915.0052223216951"/>
  </r>
  <r>
    <n v="1"/>
    <s v="EA-786-GB"/>
    <d v="2016-03-08T00:00:00"/>
    <n v="6.1479452054794521"/>
    <s v="PEUGEOT"/>
    <s v="FP"/>
    <s v="PEUG PAR"/>
    <x v="1"/>
    <s v="FOURGONNETTE"/>
    <s v="VU"/>
    <x v="1"/>
    <x v="1"/>
    <x v="7"/>
    <s v="L13"/>
    <s v="MAITRISE DU TERRITOIRE"/>
    <m/>
    <x v="746"/>
    <n v="41336"/>
    <d v="2022-04-20T11:26:00"/>
    <n v="560.29560308972077"/>
  </r>
  <r>
    <n v="1"/>
    <s v="EA-768-NS"/>
    <d v="2016-03-18T00:00:00"/>
    <n v="6.1205479452054794"/>
    <s v="PEUGEOT"/>
    <s v="FM"/>
    <s v="PEUG EXP"/>
    <x v="1"/>
    <s v="FOURGONNETTE"/>
    <s v="VU"/>
    <x v="1"/>
    <x v="1"/>
    <x v="2"/>
    <s v="TDE/EMHT"/>
    <s v="M2N"/>
    <s v="PLATEFORME/PETITS BLOCS"/>
    <x v="747"/>
    <n v="41395"/>
    <d v="2022-04-06T14:32:00"/>
    <n v="563.60694568785436"/>
  </r>
  <r>
    <n v="1"/>
    <s v="EA-706-NS"/>
    <d v="2016-03-18T00:00:00"/>
    <n v="6.1205479452054794"/>
    <s v="CITR"/>
    <s v="VPP"/>
    <s v="C3 PICASSO"/>
    <x v="0"/>
    <s v="BERLINE"/>
    <s v="VP"/>
    <x v="1"/>
    <x v="1"/>
    <x v="7"/>
    <s v="L08"/>
    <s v="MAITRISE DU TERRITOIRE"/>
    <m/>
    <x v="748"/>
    <n v="39991"/>
    <d v="2022-04-21T11:17:00"/>
    <n v="544.49101014622499"/>
  </r>
  <r>
    <n v="1"/>
    <s v="EA-682-GB"/>
    <d v="2016-03-08T00:00:00"/>
    <n v="6.1479452054794521"/>
    <s v="CITR"/>
    <s v="VPP"/>
    <s v="CITR BER"/>
    <x v="0"/>
    <s v="BREAK"/>
    <s v="VP"/>
    <x v="1"/>
    <x v="1"/>
    <x v="4"/>
    <s v="BDM"/>
    <s v="DIR-EXP"/>
    <m/>
    <x v="749"/>
    <n v="17343"/>
    <d v="2022-01-04T08:31:00"/>
    <n v="235.07854278074865"/>
  </r>
  <r>
    <n v="1"/>
    <s v="EA-640-NS"/>
    <d v="2016-03-18T00:00:00"/>
    <n v="6.1205479452054794"/>
    <s v="PEUGEOT"/>
    <s v="FM"/>
    <s v="PEUG EXP"/>
    <x v="1"/>
    <s v="FOURGONNETTE"/>
    <s v="VU"/>
    <x v="1"/>
    <x v="1"/>
    <x v="2"/>
    <s v="CT"/>
    <s v="ESMCM"/>
    <s v="MC"/>
    <x v="652"/>
    <n v="36157"/>
    <d v="2022-03-29T11:07:00"/>
    <n v="492.28980155177561"/>
  </r>
  <r>
    <n v="1"/>
    <s v="EA-586-NS"/>
    <d v="2016-03-18T00:00:00"/>
    <n v="6.1205479452054794"/>
    <s v="PEUGEOT"/>
    <s v="FP"/>
    <s v="PEUG PAR"/>
    <x v="1"/>
    <s v="FOURGONNETTE"/>
    <s v="VU"/>
    <x v="1"/>
    <x v="1"/>
    <x v="3"/>
    <s v="Maintenance courante"/>
    <s v="BGC"/>
    <s v="STAG"/>
    <x v="750"/>
    <n v="24762"/>
    <d v="2022-04-19T08:00:00"/>
    <n v="337.14301700984782"/>
  </r>
  <r>
    <n v="1"/>
    <s v="EA-548-GB"/>
    <d v="2016-03-08T00:00:00"/>
    <n v="6.1479452054794521"/>
    <s v="CITR"/>
    <s v="VPP"/>
    <s v="CITR BER"/>
    <x v="0"/>
    <s v="BREAK"/>
    <s v="VP"/>
    <x v="1"/>
    <x v="1"/>
    <x v="4"/>
    <s v="PVNS"/>
    <s v="DIR-EXP"/>
    <m/>
    <x v="751"/>
    <n v="25531"/>
    <d v="2022-03-03T07:41:00"/>
    <n v="346.06413398692808"/>
  </r>
  <r>
    <n v="1"/>
    <s v="EA-530-NS"/>
    <d v="2016-03-18T00:00:00"/>
    <n v="6.1205479452054794"/>
    <s v="PEUGEOT"/>
    <s v="FM"/>
    <s v="PEUG EXP"/>
    <x v="1"/>
    <s v="FOURGONNETTE"/>
    <s v="VU"/>
    <x v="1"/>
    <x v="1"/>
    <x v="2"/>
    <s v="CT"/>
    <s v="ESMCM"/>
    <s v="MC"/>
    <x v="752"/>
    <n v="37386"/>
    <d v="2022-04-08T10:36:00"/>
    <n v="509.02305282005375"/>
  </r>
  <r>
    <n v="1"/>
    <s v="EA-477-NS"/>
    <d v="2016-03-18T00:00:00"/>
    <n v="6.1205479452054794"/>
    <s v="CITR"/>
    <s v="VPP"/>
    <s v="C3 PICASSO"/>
    <x v="0"/>
    <s v="BERLINE"/>
    <s v="VP"/>
    <x v="1"/>
    <x v="1"/>
    <x v="7"/>
    <s v="L08"/>
    <s v="MAITRISE DU TERRITOIRE"/>
    <m/>
    <x v="753"/>
    <n v="36412"/>
    <d v="2022-03-24T00:29:00"/>
    <n v="495.76171292151599"/>
  </r>
  <r>
    <n v="1"/>
    <s v="EA-313-FM"/>
    <d v="2016-03-07T00:00:00"/>
    <n v="6.1506849315068495"/>
    <s v="RENAULT"/>
    <s v="FP"/>
    <s v="RENA KAN ZE"/>
    <x v="1"/>
    <s v="FOURGONNETTE"/>
    <s v="VU"/>
    <x v="3"/>
    <x v="2"/>
    <x v="2"/>
    <s v="TDE/EMHT"/>
    <s v="EMI"/>
    <s v="EPI/DENFERT"/>
    <x v="754"/>
    <n v="58387"/>
    <d v="2022-04-18T00:00:00"/>
    <n v="791.06365998515219"/>
  </r>
  <r>
    <n v="1"/>
    <s v="EA-118-TJ"/>
    <d v="2016-03-24T00:00:00"/>
    <n v="6.1041095890410961"/>
    <s v="CITR"/>
    <s v="VPM1"/>
    <s v="CITR C4 PICAS"/>
    <x v="0"/>
    <s v="MONOSPACE"/>
    <s v="VP"/>
    <x v="0"/>
    <x v="0"/>
    <x v="17"/>
    <s v="DIR"/>
    <m/>
    <m/>
    <x v="755"/>
    <n v="52354"/>
    <d v="2022-04-01T19:10:00"/>
    <n v="714.73705864751639"/>
  </r>
  <r>
    <n v="1"/>
    <s v="EA-101-TJ"/>
    <d v="2016-03-24T00:00:00"/>
    <n v="6.1041095890410961"/>
    <s v="PEUGEOT"/>
    <s v="FP"/>
    <s v="PEUG EXP"/>
    <x v="1"/>
    <s v="FOURGONNETTE"/>
    <s v="VU"/>
    <x v="1"/>
    <x v="1"/>
    <x v="3"/>
    <s v="Maintenance courante"/>
    <s v="EEM"/>
    <s v="CHNS"/>
    <x v="63"/>
    <n v="52381"/>
    <d v="2022-04-25T07:54:00"/>
    <n v="715.10566277678026"/>
  </r>
  <r>
    <n v="1"/>
    <s v="DZ-629-PN"/>
    <d v="2016-02-11T00:00:00"/>
    <n v="6.2191780821917808"/>
    <s v="PEUGEOT"/>
    <s v="FP"/>
    <s v="PEUG PAR"/>
    <x v="1"/>
    <s v="FOURGONNETTE"/>
    <s v="VU"/>
    <x v="1"/>
    <x v="1"/>
    <x v="4"/>
    <s v="DIR"/>
    <s v="RELAIS REGUL"/>
    <m/>
    <x v="756"/>
    <n v="146671"/>
    <d v="2022-03-07T09:48:00"/>
    <n v="1965.3052496328928"/>
  </r>
  <r>
    <n v="1"/>
    <s v="DZ-590-PN"/>
    <d v="2016-02-11T00:00:00"/>
    <n v="6.2191780821917808"/>
    <s v="PEUGEOT"/>
    <s v="FP"/>
    <s v="PEUG PAR"/>
    <x v="1"/>
    <s v="FOURGONNETTE"/>
    <s v="VU"/>
    <x v="1"/>
    <x v="1"/>
    <x v="4"/>
    <s v="AC"/>
    <s v="MVA"/>
    <s v="RELAIS ACCUEIL"/>
    <x v="757"/>
    <n v="168080"/>
    <d v="2022-04-14T09:47:00"/>
    <n v="2252.1732745961822"/>
  </r>
  <r>
    <n v="1"/>
    <s v="DZ-559-PN"/>
    <d v="2016-02-11T00:00:00"/>
    <n v="6.2191780821917808"/>
    <s v="PEUGEOT"/>
    <s v="FP"/>
    <s v="PEUG PAR"/>
    <x v="1"/>
    <s v="FOURGONNETTE"/>
    <s v="VU"/>
    <x v="1"/>
    <x v="1"/>
    <x v="4"/>
    <s v="DIR"/>
    <s v="RELAIS REGUL"/>
    <m/>
    <x v="758"/>
    <n v="166759"/>
    <d v="2022-02-17T10:58:00"/>
    <n v="2234.4726505139502"/>
  </r>
  <r>
    <n v="1"/>
    <s v="DZ-503-LM"/>
    <d v="2016-02-05T00:00:00"/>
    <n v="6.2356164383561641"/>
    <s v="RENAULT"/>
    <s v="FP"/>
    <s v="RENA KAN ZE"/>
    <x v="1"/>
    <s v="FOURGONNETTE"/>
    <s v="VU"/>
    <x v="3"/>
    <x v="2"/>
    <x v="3"/>
    <s v="Maintenance courante"/>
    <s v="EEM"/>
    <s v="BGNX"/>
    <x v="759"/>
    <n v="72758"/>
    <d v="2022-03-01T09:26:00"/>
    <n v="972.3443907439954"/>
  </r>
  <r>
    <n v="1"/>
    <s v="DZ-462-PN"/>
    <d v="2016-02-11T00:00:00"/>
    <n v="6.2191780821917808"/>
    <s v="PEUGEOT"/>
    <s v="FP"/>
    <s v="PEUG PAR"/>
    <x v="1"/>
    <s v="FOURGONNETTE"/>
    <s v="VU"/>
    <x v="1"/>
    <x v="1"/>
    <x v="4"/>
    <s v="DIR"/>
    <s v="RELAIS REGUL"/>
    <m/>
    <x v="760"/>
    <n v="141336"/>
    <d v="2022-01-31T10:01:00"/>
    <n v="1893.819383259912"/>
  </r>
  <r>
    <n v="1"/>
    <s v="DZ-444-PN"/>
    <d v="2016-02-11T00:00:00"/>
    <n v="6.2191780821917808"/>
    <s v="PEUGEOT"/>
    <s v="FP"/>
    <s v="PEUG PAR"/>
    <x v="1"/>
    <s v="FOURGONNETTE"/>
    <s v="VU"/>
    <x v="1"/>
    <x v="1"/>
    <x v="4"/>
    <s v="DIR"/>
    <s v="RELAIS REGUL"/>
    <m/>
    <x v="384"/>
    <n v="149108"/>
    <d v="2022-04-06T08:02:00"/>
    <n v="1997.959618208517"/>
  </r>
  <r>
    <n v="1"/>
    <s v="DZ-417-LM"/>
    <d v="2016-02-05T00:00:00"/>
    <n v="6.2356164383561641"/>
    <s v="RENAULT"/>
    <s v="FP"/>
    <s v="RENA KAN ZE"/>
    <x v="1"/>
    <s v="FOURGONNETTE"/>
    <s v="VU"/>
    <x v="3"/>
    <x v="2"/>
    <x v="4"/>
    <s v="SRG"/>
    <s v="MAINT-FONTENAY"/>
    <m/>
    <x v="761"/>
    <n v="23971"/>
    <d v="2022-03-16T10:05:00"/>
    <n v="320.35057850029295"/>
  </r>
  <r>
    <n v="1"/>
    <s v="DZ-398-JN"/>
    <d v="2016-02-02T00:00:00"/>
    <n v="6.2438356164383562"/>
    <s v="PEUGEOT"/>
    <s v="FP"/>
    <s v="PEUG BIPPER"/>
    <x v="1"/>
    <s v="FOURGONNETTE"/>
    <s v="VU"/>
    <x v="1"/>
    <x v="1"/>
    <x v="4"/>
    <s v="AC"/>
    <s v="MVA"/>
    <s v="RELAIS ACCUEIL"/>
    <x v="762"/>
    <n v="98664"/>
    <d v="2022-02-10T14:37:00"/>
    <n v="1316.8187801667398"/>
  </r>
  <r>
    <n v="1"/>
    <s v="DZ-383-PN"/>
    <d v="2016-02-11T00:00:00"/>
    <n v="6.2191780821917808"/>
    <s v="PEUGEOT"/>
    <s v="FP"/>
    <s v="PEUG PAR"/>
    <x v="1"/>
    <s v="FOURGONNETTE"/>
    <s v="VU"/>
    <x v="1"/>
    <x v="1"/>
    <x v="3"/>
    <s v="Maintenance courante"/>
    <s v="ITV"/>
    <s v="BGNX"/>
    <x v="763"/>
    <n v="72720"/>
    <d v="2022-04-07T08:52:00"/>
    <n v="974.40528634361237"/>
  </r>
  <r>
    <n v="1"/>
    <s v="DZ-368-PN"/>
    <d v="2016-02-11T00:00:00"/>
    <n v="6.2191780821917808"/>
    <s v="PEUGEOT"/>
    <s v="FP"/>
    <s v="PEUG BIPPER"/>
    <x v="1"/>
    <s v="FOURGONNETTE"/>
    <s v="VU"/>
    <x v="1"/>
    <x v="1"/>
    <x v="9"/>
    <s v="ETI"/>
    <s v="IMB"/>
    <m/>
    <x v="764"/>
    <n v="36226"/>
    <d v="2022-03-03T11:42:00"/>
    <n v="485.40712187958889"/>
  </r>
  <r>
    <n v="1"/>
    <s v="DZ-363-VM"/>
    <d v="2016-02-19T00:00:00"/>
    <n v="6.1972602739726028"/>
    <s v="RENAULT TRUCKS"/>
    <s v="PLG"/>
    <s v="D 18 H"/>
    <x v="2"/>
    <s v="CAMION PORTEUR"/>
    <s v="VU"/>
    <x v="1"/>
    <x v="1"/>
    <x v="5"/>
    <s v="LDT"/>
    <s v="TRANSPORT"/>
    <s v="ORNANO"/>
    <x v="765"/>
    <n v="140051"/>
    <d v="2022-04-08T04:55:00"/>
    <n v="1883.2381005010316"/>
  </r>
  <r>
    <n v="1"/>
    <s v="DZ-326-VM"/>
    <d v="2016-02-19T00:00:00"/>
    <n v="6.1972602739726028"/>
    <s v="PEUGEOT"/>
    <s v="FP"/>
    <s v="PEUG PAR"/>
    <x v="1"/>
    <s v="FOURGONNETTE"/>
    <s v="VU"/>
    <x v="1"/>
    <x v="1"/>
    <x v="2"/>
    <s v="TDE/MCBT"/>
    <s v="NANT"/>
    <m/>
    <x v="766"/>
    <n v="84846"/>
    <d v="2022-04-04T17:26:00"/>
    <n v="1140.907382847038"/>
  </r>
  <r>
    <n v="1"/>
    <s v="DZ-293-VM"/>
    <d v="2016-02-19T00:00:00"/>
    <n v="6.1972602739726028"/>
    <s v="RENAULT TRUCKS"/>
    <s v="PLG"/>
    <s v="D 18 H"/>
    <x v="2"/>
    <s v="CAMION PORTEUR"/>
    <s v="VU"/>
    <x v="1"/>
    <x v="1"/>
    <x v="5"/>
    <s v="LDT"/>
    <s v="TRANSPORT"/>
    <s v="ORNANO"/>
    <x v="767"/>
    <n v="114834"/>
    <d v="2022-04-11T06:56:00"/>
    <n v="1544.1500884173297"/>
  </r>
  <r>
    <n v="1"/>
    <s v="DZ-258-VM"/>
    <d v="2016-02-19T00:00:00"/>
    <n v="6.1972602739726028"/>
    <s v="PEUGEOT"/>
    <s v="FP"/>
    <s v="PEUG BIPPER"/>
    <x v="1"/>
    <s v="FOURGONNETTE"/>
    <s v="VU"/>
    <x v="1"/>
    <x v="1"/>
    <x v="4"/>
    <s v="BDM"/>
    <s v="DIR-EXP"/>
    <s v="BUSSY"/>
    <x v="248"/>
    <n v="32896"/>
    <d v="2022-02-14T08:00:00"/>
    <n v="442.34600648393751"/>
  </r>
  <r>
    <n v="1"/>
    <s v="DZ-222-VM"/>
    <d v="2016-02-19T00:00:00"/>
    <n v="6.1972602739726028"/>
    <s v="PEUGEOT"/>
    <s v="FP"/>
    <s v="PEUG PAR"/>
    <x v="1"/>
    <s v="FOURGONNETTE"/>
    <s v="VU"/>
    <x v="1"/>
    <x v="1"/>
    <x v="2"/>
    <s v="CPI"/>
    <s v="PL14"/>
    <m/>
    <x v="183"/>
    <n v="40453"/>
    <d v="2022-03-27T21:58:00"/>
    <n v="543.96349101090482"/>
  </r>
  <r>
    <n v="1"/>
    <s v="DZ-195-VM"/>
    <d v="2016-02-19T00:00:00"/>
    <n v="6.1972602739726028"/>
    <s v="PEUGEOT"/>
    <s v="VSP"/>
    <s v="PEUG 208"/>
    <x v="1"/>
    <s v="VEHICULE DE SOCIETE"/>
    <s v="VASP"/>
    <x v="1"/>
    <x v="1"/>
    <x v="9"/>
    <s v="TSI"/>
    <s v="DES"/>
    <m/>
    <x v="21"/>
    <n v="65170"/>
    <d v="2022-04-13T14:38:00"/>
    <n v="876.32810197465369"/>
  </r>
  <r>
    <n v="1"/>
    <s v="DY-987-VG"/>
    <d v="2016-01-11T00:00:00"/>
    <n v="6.3041095890410963"/>
    <s v="PEUGEOT"/>
    <s v="FG"/>
    <s v="PEUG BOX"/>
    <x v="1"/>
    <s v="FOURGON &lt; 3,5T"/>
    <s v="VASP"/>
    <x v="1"/>
    <x v="1"/>
    <x v="1"/>
    <s v="LGE"/>
    <s v="RS"/>
    <m/>
    <x v="612"/>
    <n v="96276"/>
    <d v="2022-04-01T11:50:00"/>
    <n v="1272.6618861364623"/>
  </r>
  <r>
    <n v="1"/>
    <s v="DY-986-NA"/>
    <d v="2015-12-29T00:00:00"/>
    <n v="6.3397260273972602"/>
    <s v="RENAULT"/>
    <s v="FP"/>
    <s v="RENA KAN ZE"/>
    <x v="1"/>
    <s v="FOURGONNETTE"/>
    <s v="VU"/>
    <x v="3"/>
    <x v="2"/>
    <x v="3"/>
    <s v="Maintenance courante"/>
    <s v="EEM"/>
    <s v="BGNX"/>
    <x v="524"/>
    <n v="39538"/>
    <d v="2021-10-29T04:00:00"/>
    <n v="519.71225871506772"/>
  </r>
  <r>
    <n v="1"/>
    <s v="DY-975-LM"/>
    <d v="2015-12-24T00:00:00"/>
    <n v="6.353424657534247"/>
    <s v="PEUGEOT"/>
    <s v="VSP"/>
    <s v="PEUG 208"/>
    <x v="1"/>
    <s v="VEHICULE DE SOCIETE"/>
    <s v="VASP"/>
    <x v="1"/>
    <x v="1"/>
    <x v="0"/>
    <s v="CCAS"/>
    <s v="PEE"/>
    <m/>
    <x v="768"/>
    <n v="125937"/>
    <d v="2022-01-13T09:33:00"/>
    <n v="1651.8256791720569"/>
  </r>
  <r>
    <n v="1"/>
    <s v="DY-962-LM"/>
    <d v="2015-12-24T00:00:00"/>
    <n v="6.353424657534247"/>
    <s v="PEUGEOT"/>
    <s v="FP"/>
    <s v="PEUG PAR"/>
    <x v="1"/>
    <s v="FOURGONNETTE"/>
    <s v="VU"/>
    <x v="1"/>
    <x v="1"/>
    <x v="3"/>
    <s v="Maintenance courante"/>
    <s v="II"/>
    <s v="GALY"/>
    <x v="769"/>
    <n v="95874"/>
    <d v="2022-02-11T08:00:00"/>
    <n v="1257.5107805088401"/>
  </r>
  <r>
    <n v="1"/>
    <s v="DY-945-LM"/>
    <d v="2015-12-24T00:00:00"/>
    <n v="6.353424657534247"/>
    <s v="PEUGEOT"/>
    <s v="FM"/>
    <s v="PEUG EXP"/>
    <x v="1"/>
    <s v="FOURGONNETTE"/>
    <s v="VU"/>
    <x v="1"/>
    <x v="1"/>
    <x v="2"/>
    <s v="CT"/>
    <s v="ESMCM"/>
    <s v="SIG"/>
    <x v="770"/>
    <n v="74323"/>
    <d v="2022-04-09T11:01:00"/>
    <n v="974.84170619519909"/>
  </r>
  <r>
    <n v="1"/>
    <s v="DY-925-LM"/>
    <d v="2015-12-24T00:00:00"/>
    <n v="6.353424657534247"/>
    <s v="CITR"/>
    <s v="VPP"/>
    <s v="C3 PICASSO"/>
    <x v="0"/>
    <s v="BERLINE"/>
    <s v="VP"/>
    <x v="1"/>
    <x v="1"/>
    <x v="7"/>
    <s v="L13"/>
    <s v="MAITRISE DU TERRITOIRE"/>
    <m/>
    <x v="771"/>
    <n v="40141"/>
    <d v="2022-04-15T23:59:00"/>
    <n v="526.50082650567776"/>
  </r>
  <r>
    <n v="1"/>
    <s v="DY-853-VG"/>
    <d v="2016-01-11T00:00:00"/>
    <n v="6.3041095890410963"/>
    <s v="PEUGEOT"/>
    <s v="FG"/>
    <s v="PEUG BOX"/>
    <x v="1"/>
    <s v="FOURGON &lt; 3,5T"/>
    <s v="VU"/>
    <x v="1"/>
    <x v="1"/>
    <x v="2"/>
    <s v="TDE/EMHT"/>
    <s v="M2N"/>
    <m/>
    <x v="772"/>
    <n v="37688"/>
    <d v="2022-02-28T01:05:00"/>
    <n v="498.19353904099665"/>
  </r>
  <r>
    <n v="1"/>
    <s v="DY-577-VH"/>
    <d v="2016-01-11T00:00:00"/>
    <n v="6.3041095890410963"/>
    <s v="PEUGEOT"/>
    <s v="FM"/>
    <s v="PEUG EXP"/>
    <x v="1"/>
    <s v="FOURGONNETTE"/>
    <s v="VU"/>
    <x v="1"/>
    <x v="1"/>
    <x v="2"/>
    <s v="CT"/>
    <s v="ESMCM"/>
    <s v="SIG"/>
    <x v="773"/>
    <n v="114705"/>
    <d v="2022-02-02T09:15:00"/>
    <n v="1516.272816166884"/>
  </r>
  <r>
    <n v="1"/>
    <s v="DY-559-YP"/>
    <d v="2016-01-18T00:00:00"/>
    <n v="6.2849315068493148"/>
    <s v="PEUGEOT"/>
    <s v="FG"/>
    <s v="PEUG BOX"/>
    <x v="1"/>
    <s v="FOURGON &lt; 3,5T"/>
    <s v="VU"/>
    <x v="1"/>
    <x v="1"/>
    <x v="3"/>
    <s v="Maintenance courante"/>
    <s v="BGC"/>
    <s v="STAG"/>
    <x v="530"/>
    <n v="27554"/>
    <d v="2022-02-28T11:22:00"/>
    <n v="365.34473990119153"/>
  </r>
  <r>
    <n v="1"/>
    <s v="DY-539-VH"/>
    <d v="2016-01-11T00:00:00"/>
    <n v="6.3041095890410963"/>
    <s v="PEUGEOT"/>
    <s v="FG"/>
    <s v="PEUG BOX"/>
    <x v="1"/>
    <s v="FOURGON &lt; 3,5T"/>
    <s v="VU"/>
    <x v="1"/>
    <x v="1"/>
    <x v="2"/>
    <s v="TDE/MCBT"/>
    <s v="BGLR"/>
    <m/>
    <x v="774"/>
    <n v="46312"/>
    <d v="2022-04-01T01:19:00"/>
    <n v="612.1932493118934"/>
  </r>
  <r>
    <n v="1"/>
    <s v="DY-527-YP"/>
    <d v="2016-01-18T00:00:00"/>
    <n v="6.2849315068493148"/>
    <s v="PEUGEOT"/>
    <s v="FG"/>
    <s v="PEUG BOX"/>
    <x v="1"/>
    <s v="FOURGON &lt; 3,5T"/>
    <s v="VU"/>
    <x v="1"/>
    <x v="1"/>
    <x v="2"/>
    <s v="TDE/EMHT"/>
    <s v="PEC"/>
    <m/>
    <x v="775"/>
    <n v="10272"/>
    <d v="2022-03-29T11:09:00"/>
    <n v="136.19877942458589"/>
  </r>
  <r>
    <n v="1"/>
    <s v="DY-500-VH"/>
    <d v="2016-01-11T00:00:00"/>
    <n v="6.3041095890410963"/>
    <s v="PEUGEOT"/>
    <s v="FP"/>
    <s v="PEUG PAR"/>
    <x v="1"/>
    <s v="FOURGONNETTE"/>
    <s v="VU"/>
    <x v="1"/>
    <x v="1"/>
    <x v="3"/>
    <s v="MRCE"/>
    <s v="CONTROLE"/>
    <m/>
    <x v="776"/>
    <n v="79874"/>
    <d v="2022-04-12T13:09:00"/>
    <n v="1055.845646820223"/>
  </r>
  <r>
    <n v="1"/>
    <s v="DY-463-VH"/>
    <d v="2016-01-11T00:00:00"/>
    <n v="6.3041095890410963"/>
    <s v="PEUGEOT"/>
    <s v="FM"/>
    <s v="PEUG EXP"/>
    <x v="1"/>
    <s v="FOURGONNETTE"/>
    <s v="VU"/>
    <x v="1"/>
    <x v="1"/>
    <x v="7"/>
    <s v="L06"/>
    <s v="MAITRISE DU TERRITOIRE"/>
    <m/>
    <x v="777"/>
    <n v="31632"/>
    <d v="2022-03-25T20:23:00"/>
    <n v="418.13993915688832"/>
  </r>
  <r>
    <n v="1"/>
    <s v="DY-417-VH"/>
    <d v="2016-01-11T00:00:00"/>
    <n v="6.3041095890410963"/>
    <s v="RENAULT TRUCKS"/>
    <s v="PLG"/>
    <s v="D 18 H"/>
    <x v="2"/>
    <s v="CAMION PORTEUR"/>
    <s v="VU"/>
    <x v="1"/>
    <x v="1"/>
    <x v="5"/>
    <s v="LDT"/>
    <s v="TRANSPORT"/>
    <s v="ORNANO"/>
    <x v="778"/>
    <n v="109636"/>
    <d v="2022-04-01T04:54:00"/>
    <n v="1449.266261045922"/>
  </r>
  <r>
    <n v="1"/>
    <s v="DY-365-NJ"/>
    <d v="2015-12-29T00:00:00"/>
    <n v="6.3397260273972602"/>
    <s v="REM JCR"/>
    <s v="REMD"/>
    <s v="MOBILE"/>
    <x v="3"/>
    <s v="ROULOTTE"/>
    <s v="VU"/>
    <x v="5"/>
    <x v="3"/>
    <x v="4"/>
    <s v="GARE ET INFRA"/>
    <m/>
    <m/>
    <x v="779"/>
    <n v="1115"/>
    <d v="2019-02-11T05:31:00"/>
    <n v="14.656259003169117"/>
  </r>
  <r>
    <n v="1"/>
    <s v="DY-351-NJ"/>
    <d v="2015-12-29T00:00:00"/>
    <n v="6.3397260273972602"/>
    <s v="REM JCR"/>
    <s v="REMD"/>
    <s v="MOBILE"/>
    <x v="3"/>
    <s v="ROULOTTE"/>
    <s v="VU"/>
    <x v="5"/>
    <x v="3"/>
    <x v="4"/>
    <s v="GARE ET INFRA"/>
    <m/>
    <m/>
    <x v="2"/>
    <n v="880"/>
    <d v="2018-06-15T07:00:00"/>
    <n v="11.567271679631231"/>
  </r>
  <r>
    <n v="1"/>
    <s v="DY-076-AW"/>
    <d v="2015-12-10T00:00:00"/>
    <n v="6.3917808219178083"/>
    <s v="RENAULT"/>
    <s v="FP"/>
    <s v="RENA KAN ZE"/>
    <x v="1"/>
    <s v="FOURGONNETTE"/>
    <s v="VU"/>
    <x v="3"/>
    <x v="2"/>
    <x v="11"/>
    <s v="MF77-VMI"/>
    <s v="DIR"/>
    <m/>
    <x v="10"/>
    <n v="14527"/>
    <d v="2022-01-13T09:37:00"/>
    <n v="189.39687812544651"/>
  </r>
  <r>
    <n v="1"/>
    <s v="DY-025-LN"/>
    <d v="2015-12-24T00:00:00"/>
    <n v="6.353424657534247"/>
    <s v="RENAULT TRUCKS"/>
    <s v="PLG"/>
    <s v="D 18 H"/>
    <x v="2"/>
    <s v="CAMION PORTEUR"/>
    <s v="VU"/>
    <x v="1"/>
    <x v="1"/>
    <x v="5"/>
    <s v="LDT"/>
    <s v="TRANSPORT"/>
    <s v="ORNANO"/>
    <x v="675"/>
    <n v="63146"/>
    <d v="2022-03-14T04:25:00"/>
    <n v="828.24098030760388"/>
  </r>
  <r>
    <n v="1"/>
    <s v="DX-970-RA"/>
    <d v="2015-11-26T00:00:00"/>
    <n v="6.4301369863013695"/>
    <s v="CITR"/>
    <s v="VPP"/>
    <s v="C3 PICASSO"/>
    <x v="0"/>
    <s v="BERLINE"/>
    <s v="VP"/>
    <x v="1"/>
    <x v="1"/>
    <x v="1"/>
    <s v="SRM"/>
    <s v="KHLD"/>
    <s v="PLEYEL"/>
    <x v="780"/>
    <n v="50226"/>
    <d v="2022-02-07T09:31:00"/>
    <n v="650.91925862803589"/>
  </r>
  <r>
    <n v="1"/>
    <s v="DX-962-RA"/>
    <d v="2015-11-26T00:00:00"/>
    <n v="6.4301369863013695"/>
    <s v="CITR"/>
    <s v="VPP"/>
    <s v="C3 PICASSO"/>
    <x v="0"/>
    <s v="BERLINE"/>
    <s v="VP"/>
    <x v="1"/>
    <x v="1"/>
    <x v="1"/>
    <s v="SRM"/>
    <s v="KHPA"/>
    <m/>
    <x v="781"/>
    <n v="73902"/>
    <d v="2022-04-14T07:18:00"/>
    <n v="957.75564550489992"/>
  </r>
  <r>
    <n v="1"/>
    <s v="DX-950-RA"/>
    <d v="2015-11-26T00:00:00"/>
    <n v="6.4301369863013695"/>
    <s v="CITR"/>
    <s v="VPP"/>
    <s v="C3 PICASSO"/>
    <x v="0"/>
    <s v="BERLINE"/>
    <s v="VP"/>
    <x v="1"/>
    <x v="1"/>
    <x v="1"/>
    <s v="SRM"/>
    <s v="KHBOB"/>
    <s v="ST DENIS"/>
    <x v="782"/>
    <n v="76237"/>
    <d v="2022-04-10T12:44:00"/>
    <n v="988.01679448941923"/>
  </r>
  <r>
    <n v="1"/>
    <s v="DX-932-RA"/>
    <d v="2015-11-26T00:00:00"/>
    <n v="6.4301369863013695"/>
    <s v="CITR"/>
    <s v="VPP"/>
    <s v="C3 PICASSO"/>
    <x v="0"/>
    <s v="BERLINE"/>
    <s v="VP"/>
    <x v="1"/>
    <x v="1"/>
    <x v="7"/>
    <s v="L13"/>
    <s v="MAITRISE DU TERRITOIRE"/>
    <m/>
    <x v="783"/>
    <n v="37703"/>
    <d v="2022-01-11T18:18:00"/>
    <n v="488.62359750035512"/>
  </r>
  <r>
    <n v="1"/>
    <s v="DX-918-RA"/>
    <d v="2015-11-26T00:00:00"/>
    <n v="6.4301369863013695"/>
    <s v="CITR"/>
    <s v="VPP"/>
    <s v="C3 PICASSO"/>
    <x v="0"/>
    <s v="BERLINE"/>
    <s v="VP"/>
    <x v="1"/>
    <x v="1"/>
    <x v="1"/>
    <s v="SRM"/>
    <s v="KHBOB"/>
    <s v="LILAS"/>
    <x v="784"/>
    <n v="50968"/>
    <d v="2022-03-17T10:22:00"/>
    <n v="660.53543530748482"/>
  </r>
  <r>
    <n v="1"/>
    <s v="DX-906-RA"/>
    <d v="2015-11-26T00:00:00"/>
    <n v="6.4301369863013695"/>
    <s v="CITR"/>
    <s v="VPP"/>
    <s v="C3 PICASSO"/>
    <x v="0"/>
    <s v="BERLINE"/>
    <s v="VP"/>
    <x v="1"/>
    <x v="1"/>
    <x v="1"/>
    <s v="SRM"/>
    <s v="KHFO"/>
    <s v="BDM"/>
    <x v="785"/>
    <n v="98142"/>
    <d v="2022-04-01T08:10:00"/>
    <n v="1271.9013634426929"/>
  </r>
  <r>
    <n v="1"/>
    <s v="DX-891-RA"/>
    <d v="2015-11-26T00:00:00"/>
    <n v="6.4301369863013695"/>
    <s v="CITR"/>
    <s v="VPP"/>
    <s v="C3 PICASSO"/>
    <x v="0"/>
    <s v="BERLINE"/>
    <s v="VP"/>
    <x v="1"/>
    <x v="1"/>
    <x v="1"/>
    <s v="SRM"/>
    <s v="KHBOB"/>
    <m/>
    <x v="92"/>
    <n v="66058"/>
    <d v="2022-02-25T13:38:00"/>
    <n v="856.09892060786831"/>
  </r>
  <r>
    <n v="1"/>
    <s v="DX-874-RA"/>
    <d v="2015-11-26T00:00:00"/>
    <n v="6.4301369863013695"/>
    <s v="CITR"/>
    <s v="VPP"/>
    <s v="C3 PICASSO"/>
    <x v="0"/>
    <s v="BERLINE"/>
    <s v="VP"/>
    <x v="1"/>
    <x v="1"/>
    <x v="1"/>
    <s v="SRM"/>
    <s v="KHBOB"/>
    <s v="BELLIARD"/>
    <x v="293"/>
    <n v="57725"/>
    <d v="2022-04-20T08:49:00"/>
    <n v="748.10485016332916"/>
  </r>
  <r>
    <n v="1"/>
    <s v="DX-478-KH"/>
    <d v="2015-11-18T00:00:00"/>
    <n v="6.4520547945205475"/>
    <s v="RENAULT TRUCKS"/>
    <s v="DEP"/>
    <s v="D"/>
    <x v="2"/>
    <s v="CAMION PLATEAU"/>
    <s v="VASP"/>
    <x v="1"/>
    <x v="1"/>
    <x v="4"/>
    <s v="AC"/>
    <s v="DEPANNAGE"/>
    <s v="BASTILLE"/>
    <x v="704"/>
    <n v="54142"/>
    <d v="2021-10-20T07:31:00"/>
    <n v="699.28627034678004"/>
  </r>
  <r>
    <n v="1"/>
    <s v="DX-350-ED"/>
    <d v="2015-11-06T00:00:00"/>
    <n v="6.484931506849315"/>
    <s v="PEUGEOT"/>
    <s v="FM"/>
    <s v="PEUG EXP"/>
    <x v="1"/>
    <s v="FOURGONNETTE"/>
    <s v="VU"/>
    <x v="1"/>
    <x v="1"/>
    <x v="2"/>
    <s v="CT"/>
    <s v="ESMCM"/>
    <s v="SIG"/>
    <x v="786"/>
    <n v="124944"/>
    <d v="2022-04-13T10:17:00"/>
    <n v="1605.568229826785"/>
  </r>
  <r>
    <n v="1"/>
    <s v="DX-319-KB"/>
    <d v="2015-11-18T00:00:00"/>
    <n v="6.4520547945205475"/>
    <s v="PEUGEOT"/>
    <s v="FG"/>
    <s v="PEUG BOX"/>
    <x v="1"/>
    <s v="FOURGON &lt; 3,5T"/>
    <s v="VU"/>
    <x v="1"/>
    <x v="1"/>
    <x v="3"/>
    <s v="Maintenance courante"/>
    <s v="EEM"/>
    <s v="CHZY EMB"/>
    <x v="307"/>
    <n v="41301"/>
    <d v="2022-04-11T15:06:00"/>
    <n v="533.43471337579626"/>
  </r>
  <r>
    <n v="1"/>
    <s v="DX-319-ED"/>
    <d v="2015-11-06T00:00:00"/>
    <n v="6.484931506849315"/>
    <s v="PEUGEOT"/>
    <s v="FM"/>
    <s v="PEUG EXP"/>
    <x v="1"/>
    <s v="FOURGONNETTE"/>
    <s v="VU"/>
    <x v="1"/>
    <x v="1"/>
    <x v="2"/>
    <s v="VOIE"/>
    <s v="MO"/>
    <s v="LA-NOG-J"/>
    <x v="787"/>
    <n v="150700"/>
    <d v="2021-11-11T11:14:00"/>
    <n v="1936.5406280805519"/>
  </r>
  <r>
    <n v="1"/>
    <s v="DX-289-KB"/>
    <d v="2015-11-18T00:00:00"/>
    <n v="6.4520547945205475"/>
    <s v="PEUGEOT"/>
    <s v="FP"/>
    <s v="PEUG PAR"/>
    <x v="1"/>
    <s v="FOURGONNETTE"/>
    <s v="VU"/>
    <x v="1"/>
    <x v="1"/>
    <x v="3"/>
    <s v="Maintenance patrimoniale et travaux"/>
    <s v="SDAC"/>
    <s v="ASC"/>
    <x v="788"/>
    <n v="159706"/>
    <d v="2022-04-12T07:09:00"/>
    <n v="2062.7278839348905"/>
  </r>
  <r>
    <n v="1"/>
    <s v="DX-245-KB"/>
    <d v="2015-11-18T00:00:00"/>
    <n v="6.4520547945205475"/>
    <s v="PEUGEOT"/>
    <s v="FP"/>
    <s v="PEUG PAR"/>
    <x v="1"/>
    <s v="FOURGONNETTE"/>
    <s v="VU"/>
    <x v="1"/>
    <x v="1"/>
    <x v="3"/>
    <s v="Maintenance patrimoniale et travaux"/>
    <s v="SDAC"/>
    <s v="ASC"/>
    <x v="789"/>
    <n v="93957"/>
    <d v="2022-04-05T14:06:00"/>
    <n v="1213.5281316348198"/>
  </r>
  <r>
    <n v="1"/>
    <s v="DX-230-KB"/>
    <d v="2015-11-18T00:00:00"/>
    <n v="6.4520547945205475"/>
    <s v="PEUGEOT"/>
    <s v="FM"/>
    <s v="PEUG EXP"/>
    <x v="1"/>
    <s v="FOURGONNETTE"/>
    <s v="VU"/>
    <x v="1"/>
    <x v="1"/>
    <x v="3"/>
    <s v="Maintenance courante"/>
    <s v="EEM"/>
    <s v="BGNX"/>
    <x v="790"/>
    <n v="96769"/>
    <d v="2022-02-04T08:26:00"/>
    <n v="1249.8473106864828"/>
  </r>
  <r>
    <n v="1"/>
    <s v="DW-720-KG"/>
    <d v="2015-10-08T00:00:00"/>
    <n v="6.5643835616438357"/>
    <s v="PEUGEOT"/>
    <s v="VSP"/>
    <s v="PEUG 208"/>
    <x v="1"/>
    <s v="VEHICULE DE SOCIETE"/>
    <s v="VASP"/>
    <x v="1"/>
    <x v="1"/>
    <x v="4"/>
    <s v="GEST ACTIF BUS"/>
    <m/>
    <m/>
    <x v="791"/>
    <n v="169528"/>
    <d v="2022-04-15T06:36:00"/>
    <n v="2152.1188091263216"/>
  </r>
  <r>
    <n v="1"/>
    <s v="DW-715-CL"/>
    <d v="2015-09-29T00:00:00"/>
    <n v="6.5890410958904111"/>
    <s v="PEUGEOT"/>
    <s v="FG"/>
    <s v="PEUG BOX"/>
    <x v="1"/>
    <s v="FOURGON &lt; 3,5T"/>
    <s v="VU"/>
    <x v="1"/>
    <x v="1"/>
    <x v="4"/>
    <s v="AC"/>
    <s v="MVA"/>
    <s v="RELAIS ACCUEIL"/>
    <x v="792"/>
    <n v="79037"/>
    <d v="2022-04-06T08:26:00"/>
    <n v="999.60169785169785"/>
  </r>
  <r>
    <n v="1"/>
    <s v="DW-689-CL"/>
    <d v="2015-09-29T00:00:00"/>
    <n v="6.5890410958904111"/>
    <s v="PEUGEOT"/>
    <s v="FP"/>
    <s v="PEUG PAR"/>
    <x v="1"/>
    <s v="FOURGONNETTE"/>
    <s v="VU"/>
    <x v="1"/>
    <x v="1"/>
    <x v="3"/>
    <s v="Maintenance courante"/>
    <s v="EEM"/>
    <s v="BGNX"/>
    <x v="793"/>
    <n v="184045"/>
    <d v="2022-02-09T09:33:00"/>
    <n v="2327.6654539154538"/>
  </r>
  <r>
    <n v="1"/>
    <s v="DW-650-CL"/>
    <d v="2015-09-29T00:00:00"/>
    <n v="6.5890410958904111"/>
    <s v="PEUGEOT"/>
    <s v="FP"/>
    <s v="PEUG PAR"/>
    <x v="1"/>
    <s v="FOURGONNETTE"/>
    <s v="VU"/>
    <x v="1"/>
    <x v="1"/>
    <x v="2"/>
    <s v="TDE/EMHT"/>
    <s v="PEC"/>
    <m/>
    <x v="794"/>
    <n v="76667"/>
    <d v="2022-04-09T00:37:00"/>
    <n v="969.62768537768545"/>
  </r>
  <r>
    <n v="1"/>
    <s v="DW-618-VB"/>
    <d v="2015-10-23T00:00:00"/>
    <n v="6.5232876712328771"/>
    <s v="PEUGEOT"/>
    <s v="FP"/>
    <s v="PEUG BIPPER"/>
    <x v="1"/>
    <s v="FOURGONNETTE"/>
    <s v="VU"/>
    <x v="1"/>
    <x v="1"/>
    <x v="9"/>
    <s v="ETI"/>
    <s v="IMB"/>
    <m/>
    <x v="795"/>
    <n v="52220"/>
    <d v="2022-04-04T08:31:00"/>
    <n v="667.09715805683891"/>
  </r>
  <r>
    <n v="1"/>
    <s v="DW-607-CL"/>
    <d v="2015-09-29T00:00:00"/>
    <n v="6.5890410958904111"/>
    <s v="PEUGEOT"/>
    <s v="FP"/>
    <s v="PEUG PAR"/>
    <x v="1"/>
    <s v="FOURGONNETTE"/>
    <s v="VU"/>
    <x v="1"/>
    <x v="1"/>
    <x v="7"/>
    <s v="GARES B"/>
    <s v="EXP SUD"/>
    <m/>
    <x v="796"/>
    <n v="160671"/>
    <d v="2022-04-09T15:25:00"/>
    <n v="2032.0483367983368"/>
  </r>
  <r>
    <n v="1"/>
    <s v="DW-595-VB"/>
    <d v="2015-10-23T00:00:00"/>
    <n v="6.5232876712328771"/>
    <s v="CITR"/>
    <s v="VPP"/>
    <s v="C3 2èmeG"/>
    <x v="0"/>
    <s v="BERLINE"/>
    <s v="VP"/>
    <x v="1"/>
    <x v="1"/>
    <x v="2"/>
    <s v="STF"/>
    <s v="QS"/>
    <m/>
    <x v="797"/>
    <n v="126427"/>
    <d v="2022-01-28T08:00:00"/>
    <n v="1615.072623547529"/>
  </r>
  <r>
    <n v="1"/>
    <s v="DW-570-VB"/>
    <d v="2015-10-23T00:00:00"/>
    <n v="6.5232876712328771"/>
    <s v="PEUGEOT"/>
    <s v="FP"/>
    <s v="PEUG EXP"/>
    <x v="1"/>
    <s v="FOURGONNETTE"/>
    <s v="VU"/>
    <x v="1"/>
    <x v="1"/>
    <x v="3"/>
    <s v="Maintenance courante"/>
    <s v="BGC"/>
    <s v="STAG"/>
    <x v="798"/>
    <n v="21876"/>
    <d v="2021-11-19T13:31:00"/>
    <n v="279.46031079378412"/>
  </r>
  <r>
    <n v="1"/>
    <s v="DW-549-VB"/>
    <d v="2015-10-23T00:00:00"/>
    <n v="6.5232876712328771"/>
    <s v="CITR"/>
    <s v="VPP"/>
    <s v="C3 2èmeG"/>
    <x v="0"/>
    <s v="BERLINE"/>
    <s v="VP"/>
    <x v="1"/>
    <x v="1"/>
    <x v="14"/>
    <s v="ESI"/>
    <s v="DIR"/>
    <m/>
    <x v="104"/>
    <n v="28315"/>
    <d v="2022-02-02T17:08:00"/>
    <n v="361.71689066218676"/>
  </r>
  <r>
    <n v="1"/>
    <s v="DW-546-CL"/>
    <d v="2015-09-29T00:00:00"/>
    <n v="6.5890410958904111"/>
    <s v="PEUGEOT"/>
    <s v="FG"/>
    <s v="PEUG BOX"/>
    <x v="1"/>
    <s v="FOURGON &lt; 3,5T"/>
    <s v="VU"/>
    <x v="1"/>
    <x v="1"/>
    <x v="4"/>
    <s v="AC"/>
    <s v="MEI"/>
    <m/>
    <x v="799"/>
    <n v="92358"/>
    <d v="2021-06-25T08:00:00"/>
    <n v="1168.0758835758836"/>
  </r>
  <r>
    <n v="1"/>
    <s v="DW-544-KG"/>
    <d v="2015-10-08T00:00:00"/>
    <n v="6.5643835616438357"/>
    <s v="PEUGEOT"/>
    <s v="FP"/>
    <s v="PEUG EXP"/>
    <x v="1"/>
    <s v="FOURGONNETTE"/>
    <s v="VU"/>
    <x v="1"/>
    <x v="1"/>
    <x v="3"/>
    <s v="Maintenance courante"/>
    <s v="EEM"/>
    <s v="ORNANO EMB"/>
    <x v="462"/>
    <n v="43411"/>
    <d v="2022-04-01T07:43:00"/>
    <n v="551.09261964385087"/>
  </r>
  <r>
    <n v="1"/>
    <s v="DW-510-VB"/>
    <d v="2015-10-23T00:00:00"/>
    <n v="6.5232876712328771"/>
    <s v="PEUGEOT"/>
    <s v="FP"/>
    <s v="PEUG BIPPER"/>
    <x v="1"/>
    <s v="FOURGONNETTE"/>
    <s v="VU"/>
    <x v="1"/>
    <x v="1"/>
    <x v="3"/>
    <s v="Maintenance patrimoniale et travaux"/>
    <s v="SDAC"/>
    <s v="ASC"/>
    <x v="800"/>
    <n v="160325"/>
    <d v="2022-04-15T13:30:00"/>
    <n v="2048.1109127817444"/>
  </r>
  <r>
    <n v="1"/>
    <s v="DW-479-ZB"/>
    <d v="2015-10-29T00:00:00"/>
    <n v="6.506849315068493"/>
    <s v="PEUGEOT"/>
    <s v="FP"/>
    <s v="PEUG BIPPER"/>
    <x v="1"/>
    <s v="FOURGONNETTE"/>
    <s v="VU"/>
    <x v="1"/>
    <x v="1"/>
    <x v="9"/>
    <s v="ETI"/>
    <s v="IMB"/>
    <m/>
    <x v="801"/>
    <n v="52650"/>
    <d v="2022-04-12T14:59:00"/>
    <n v="674.28947368421052"/>
  </r>
  <r>
    <n v="1"/>
    <s v="DW-472-KG"/>
    <d v="2015-10-08T00:00:00"/>
    <n v="6.5643835616438357"/>
    <s v="PEUGEOT"/>
    <s v="FP"/>
    <s v="PEUG EXP"/>
    <x v="1"/>
    <s v="FOURGONNETTE"/>
    <s v="VU"/>
    <x v="1"/>
    <x v="1"/>
    <x v="3"/>
    <s v="Maintenance courante"/>
    <s v="EEM"/>
    <s v="BGNX"/>
    <x v="802"/>
    <n v="83620"/>
    <d v="2021-11-26T08:13:00"/>
    <n v="1061.5365887590428"/>
  </r>
  <r>
    <n v="1"/>
    <s v="DW-463-VB"/>
    <d v="2015-10-23T00:00:00"/>
    <n v="6.5232876712328771"/>
    <s v="CITR"/>
    <s v="VPP"/>
    <s v="CITR BER"/>
    <x v="0"/>
    <s v="BREAK"/>
    <s v="VP"/>
    <x v="1"/>
    <x v="1"/>
    <x v="1"/>
    <s v="SRM"/>
    <s v="CYNO"/>
    <m/>
    <x v="803"/>
    <n v="96329"/>
    <d v="2022-04-13T13:08:00"/>
    <n v="1230.5783634327313"/>
  </r>
  <r>
    <n v="1"/>
    <s v="DW-449-KG"/>
    <d v="2015-10-08T00:00:00"/>
    <n v="6.5643835616438357"/>
    <s v="PEUGEOT"/>
    <s v="FP"/>
    <s v="PEUG EXP"/>
    <x v="1"/>
    <s v="FOURGONNETTE"/>
    <s v="VU"/>
    <x v="1"/>
    <x v="1"/>
    <x v="3"/>
    <s v="Maintenance courante"/>
    <s v="ITV"/>
    <s v="STAG"/>
    <x v="804"/>
    <n v="57359"/>
    <d v="2022-04-11T07:50:00"/>
    <n v="728.15925848636618"/>
  </r>
  <r>
    <n v="1"/>
    <s v="DW-439-VB"/>
    <d v="2015-10-23T00:00:00"/>
    <n v="6.5232876712328771"/>
    <s v="PEUGEOT"/>
    <s v="FP"/>
    <s v="PEUG BIPPER"/>
    <x v="1"/>
    <s v="FOURGONNETTE"/>
    <s v="VU"/>
    <x v="1"/>
    <x v="1"/>
    <x v="9"/>
    <s v="ETI"/>
    <s v="IMB"/>
    <m/>
    <x v="805"/>
    <n v="55403"/>
    <d v="2022-04-15T09:02:00"/>
    <n v="707.75916981660373"/>
  </r>
  <r>
    <n v="1"/>
    <s v="DW-431-KG"/>
    <d v="2015-10-08T00:00:00"/>
    <n v="6.5643835616438357"/>
    <s v="PEUGEOT"/>
    <s v="FP"/>
    <s v="PEUG EXP"/>
    <x v="1"/>
    <s v="FOURGONNETTE"/>
    <s v="VU"/>
    <x v="1"/>
    <x v="1"/>
    <x v="4"/>
    <s v="AC"/>
    <s v="MR"/>
    <s v="MAINT-TRAVAUX"/>
    <x v="806"/>
    <n v="131639"/>
    <d v="2022-04-14T14:57:00"/>
    <n v="1671.1267042292711"/>
  </r>
  <r>
    <n v="1"/>
    <s v="DW-419-VB"/>
    <d v="2015-10-23T00:00:00"/>
    <n v="6.5232876712328771"/>
    <s v="CITR"/>
    <s v="VPP"/>
    <s v="CITR BER"/>
    <x v="0"/>
    <s v="BREAK"/>
    <s v="VP"/>
    <x v="1"/>
    <x v="1"/>
    <x v="1"/>
    <s v="SRM"/>
    <s v="CYNO"/>
    <m/>
    <x v="807"/>
    <n v="110573"/>
    <d v="2022-04-14T14:43:00"/>
    <n v="1412.5418241635168"/>
  </r>
  <r>
    <n v="1"/>
    <s v="DW-414-KG"/>
    <d v="2015-10-08T00:00:00"/>
    <n v="6.5643835616438357"/>
    <s v="PEUGEOT"/>
    <s v="FP"/>
    <s v="PEUG PAR"/>
    <x v="1"/>
    <s v="FOURGONNETTE"/>
    <s v="VU"/>
    <x v="1"/>
    <x v="1"/>
    <x v="3"/>
    <s v="Maintenance courante"/>
    <s v="EEM"/>
    <s v="CHZY EMB"/>
    <x v="808"/>
    <n v="106421"/>
    <d v="2022-04-08T11:29:00"/>
    <n v="1350.9900180856985"/>
  </r>
  <r>
    <n v="1"/>
    <s v="DW-382-VB"/>
    <d v="2015-10-23T00:00:00"/>
    <n v="6.5232876712328771"/>
    <s v="PEUGEOT"/>
    <s v="FP"/>
    <s v="PEUG PAR"/>
    <x v="1"/>
    <s v="FOURGONNETTE"/>
    <s v="VU"/>
    <x v="1"/>
    <x v="1"/>
    <x v="7"/>
    <s v="L09"/>
    <m/>
    <m/>
    <x v="809"/>
    <n v="77288"/>
    <d v="2022-03-28T02:12:00"/>
    <n v="987.33445331093378"/>
  </r>
  <r>
    <n v="1"/>
    <s v="DV-712-DN"/>
    <d v="2015-08-21T00:00:00"/>
    <n v="6.6958904109589037"/>
    <s v="PEUGEOT"/>
    <s v="FP"/>
    <s v="PEUG BIPPER"/>
    <x v="1"/>
    <s v="FOURGONNETTE"/>
    <s v="VU"/>
    <x v="1"/>
    <x v="1"/>
    <x v="3"/>
    <s v="Maintenance courante"/>
    <s v="BGC"/>
    <s v="CHZY"/>
    <x v="810"/>
    <n v="50161"/>
    <d v="2022-04-06T11:31:00"/>
    <n v="624.27594789961813"/>
  </r>
  <r>
    <n v="1"/>
    <s v="DV-687-DN"/>
    <d v="2015-08-21T00:00:00"/>
    <n v="6.6958904109589037"/>
    <s v="PEUGEOT"/>
    <s v="FG"/>
    <s v="PEUG BOX"/>
    <x v="1"/>
    <s v="FOURGON &lt; 3,5T"/>
    <s v="VU"/>
    <x v="1"/>
    <x v="1"/>
    <x v="3"/>
    <s v="Maintenance courante"/>
    <s v="ITV"/>
    <s v="STAG"/>
    <x v="811"/>
    <n v="60126"/>
    <d v="2021-12-20T08:06:00"/>
    <n v="748.29480360065463"/>
  </r>
  <r>
    <n v="1"/>
    <s v="DV-608-RX"/>
    <d v="2015-09-14T00:00:00"/>
    <n v="6.6301369863013697"/>
    <s v="RENAULT"/>
    <s v="FP"/>
    <s v="RENA KAN ZE"/>
    <x v="1"/>
    <s v="FOURGONNETTE"/>
    <s v="VU"/>
    <x v="3"/>
    <x v="2"/>
    <x v="2"/>
    <s v="OIT"/>
    <s v="DIR"/>
    <m/>
    <x v="812"/>
    <n v="15282"/>
    <d v="2021-09-28T08:00:00"/>
    <n v="192.07747933884298"/>
  </r>
  <r>
    <n v="1"/>
    <s v="DV-471-DM"/>
    <d v="2015-08-21T00:00:00"/>
    <n v="6.6958904109589037"/>
    <s v="RENAULT TRUCKS"/>
    <s v="PLG+"/>
    <s v="C380"/>
    <x v="2"/>
    <s v="POLYBENNE"/>
    <s v="VU"/>
    <x v="1"/>
    <x v="1"/>
    <x v="5"/>
    <s v="LDT"/>
    <s v="TRANSPORT"/>
    <s v="ORNANO"/>
    <x v="813"/>
    <n v="110952"/>
    <d v="2021-12-31T04:25:00"/>
    <n v="1380.8469721767594"/>
  </r>
  <r>
    <n v="1"/>
    <s v="DT-990-NG"/>
    <d v="2015-07-24T00:00:00"/>
    <n v="6.7726027397260271"/>
    <s v="PEUGEOT"/>
    <s v="FP"/>
    <s v="PEUG PAR"/>
    <x v="1"/>
    <s v="FOURGONNETTE"/>
    <s v="VU"/>
    <x v="1"/>
    <x v="1"/>
    <x v="4"/>
    <s v="DIR"/>
    <s v="RELAIS REGUL"/>
    <m/>
    <x v="814"/>
    <n v="77809"/>
    <d v="2022-04-19T11:26:00"/>
    <n v="957.39903586839262"/>
  </r>
  <r>
    <n v="1"/>
    <s v="DT-979-YT"/>
    <d v="2015-08-10T00:00:00"/>
    <n v="6.7260273972602738"/>
    <s v="PEUGEOT"/>
    <s v="FP"/>
    <s v="PEUG BIPPER"/>
    <x v="1"/>
    <s v="FOURGONNETTE"/>
    <s v="VU"/>
    <x v="1"/>
    <x v="1"/>
    <x v="3"/>
    <s v="Maintenance courante"/>
    <s v="ITV"/>
    <s v="STAG"/>
    <x v="815"/>
    <n v="106227"/>
    <d v="2022-04-08T09:51:00"/>
    <n v="1316.1186354378819"/>
  </r>
  <r>
    <n v="1"/>
    <s v="DT-953-YT"/>
    <d v="2015-08-10T00:00:00"/>
    <n v="6.7260273972602738"/>
    <s v="PEUGEOT"/>
    <s v="FP"/>
    <s v="PEUG EXP"/>
    <x v="1"/>
    <s v="FOURGONNETTE"/>
    <s v="VU"/>
    <x v="1"/>
    <x v="1"/>
    <x v="4"/>
    <s v="BDM"/>
    <s v="MAINT-BUSSY"/>
    <m/>
    <x v="513"/>
    <n v="50994"/>
    <d v="2022-03-10T09:22:00"/>
    <n v="631.79938900203672"/>
  </r>
  <r>
    <n v="1"/>
    <s v="DT-872-WJ"/>
    <d v="2015-08-05T00:00:00"/>
    <n v="6.7397260273972606"/>
    <s v="PEUGEOT"/>
    <s v="FG"/>
    <s v="PEUG BOX"/>
    <x v="1"/>
    <s v="FOURGON &lt; 3,5T"/>
    <s v="VU"/>
    <x v="1"/>
    <x v="1"/>
    <x v="4"/>
    <s v="AC"/>
    <s v="MVA"/>
    <s v="RELAIS ACCUEIL"/>
    <x v="816"/>
    <n v="65773"/>
    <d v="2022-03-07T06:02:00"/>
    <n v="813.25016937669375"/>
  </r>
  <r>
    <n v="1"/>
    <s v="DT-831-WJ"/>
    <d v="2015-08-05T00:00:00"/>
    <n v="6.7397260273972606"/>
    <s v="PEUGEOT"/>
    <s v="FM"/>
    <s v="PEUG EXP"/>
    <x v="1"/>
    <s v="FOURGONNETTE"/>
    <s v="VU"/>
    <x v="1"/>
    <x v="1"/>
    <x v="2"/>
    <s v="VOIE"/>
    <s v="MO"/>
    <s v="MET- JOUR"/>
    <x v="817"/>
    <n v="45316"/>
    <d v="2022-01-19T12:32:00"/>
    <n v="560.30962059620595"/>
  </r>
  <r>
    <n v="1"/>
    <s v="DT-738-DN"/>
    <d v="2015-07-08T00:00:00"/>
    <n v="6.816438356164384"/>
    <s v="RENAULT"/>
    <s v="VPP"/>
    <s v="ZOE"/>
    <x v="0"/>
    <s v="BERLINE"/>
    <s v="VP"/>
    <x v="3"/>
    <x v="2"/>
    <x v="2"/>
    <s v="OIT"/>
    <m/>
    <m/>
    <x v="818"/>
    <n v="22524"/>
    <d v="2021-09-16T09:47:00"/>
    <n v="275.36374598070739"/>
  </r>
  <r>
    <n v="1"/>
    <s v="DT-575-MT"/>
    <d v="2015-07-23T00:00:00"/>
    <n v="6.7753424657534245"/>
    <s v="RENAULT"/>
    <s v="FP"/>
    <s v="RENA KAN ZE"/>
    <x v="1"/>
    <s v="FOURGONNETTE"/>
    <s v="VU"/>
    <x v="3"/>
    <x v="2"/>
    <x v="4"/>
    <s v="AC"/>
    <s v="MR"/>
    <s v="MAINT-TRAVAUX"/>
    <x v="49"/>
    <n v="17054"/>
    <d v="2021-09-07T14:20:00"/>
    <n v="209.7556948375792"/>
  </r>
  <r>
    <n v="1"/>
    <s v="DT-551-CJ"/>
    <d v="2015-07-07T00:00:00"/>
    <n v="6.8191780821917805"/>
    <s v="PEUGEOT"/>
    <s v="FG"/>
    <s v="PEUG BOX"/>
    <x v="1"/>
    <s v="FOURGON &lt; 3,5T"/>
    <s v="VU"/>
    <x v="1"/>
    <x v="1"/>
    <x v="5"/>
    <s v="LDT"/>
    <s v="TRANSPORT"/>
    <s v="ORNANO"/>
    <x v="261"/>
    <n v="60220"/>
    <d v="2021-09-15T11:13:00"/>
    <n v="735.9146913084237"/>
  </r>
  <r>
    <n v="1"/>
    <s v="DT-523-CJ"/>
    <d v="2015-07-07T00:00:00"/>
    <n v="6.8191780821917805"/>
    <s v="CITR"/>
    <s v="VPP"/>
    <s v="C3 2èmeG"/>
    <x v="0"/>
    <s v="BERLINE"/>
    <s v="VP"/>
    <x v="1"/>
    <x v="1"/>
    <x v="4"/>
    <s v="GEST ACTIF BUS"/>
    <m/>
    <m/>
    <x v="287"/>
    <n v="75687"/>
    <d v="2022-04-01T11:50:00"/>
    <n v="924.92818400964245"/>
  </r>
  <r>
    <n v="1"/>
    <s v="DT-501-CJ"/>
    <d v="2015-07-07T00:00:00"/>
    <n v="6.8191780821917805"/>
    <s v="CITR"/>
    <s v="VPP"/>
    <s v="C3 PICASSO"/>
    <x v="0"/>
    <s v="BERLINE"/>
    <s v="VP"/>
    <x v="1"/>
    <x v="1"/>
    <x v="1"/>
    <s v="SRM"/>
    <s v="KHLD"/>
    <m/>
    <x v="819"/>
    <n v="74208"/>
    <d v="2022-04-06T18:00:00"/>
    <n v="906.85415829650458"/>
  </r>
  <r>
    <n v="1"/>
    <s v="DT-423-BD"/>
    <d v="2015-07-03T00:00:00"/>
    <n v="6.8301369863013699"/>
    <s v="PEUGEOT"/>
    <s v="FP"/>
    <s v="PEUG BIPPER"/>
    <x v="1"/>
    <s v="FOURGONNETTE"/>
    <s v="VU"/>
    <x v="1"/>
    <x v="1"/>
    <x v="9"/>
    <s v="ETI"/>
    <s v="IMB"/>
    <m/>
    <x v="820"/>
    <n v="41653"/>
    <d v="2022-02-02T07:44:00"/>
    <n v="508.20112983019118"/>
  </r>
  <r>
    <n v="1"/>
    <s v="DT-380-CJ"/>
    <d v="2015-07-07T00:00:00"/>
    <n v="6.8191780821917805"/>
    <s v="CITR"/>
    <s v="VPP"/>
    <s v="C3 PICASSO"/>
    <x v="0"/>
    <s v="BERLINE"/>
    <s v="VP"/>
    <x v="1"/>
    <x v="1"/>
    <x v="1"/>
    <s v="SRM"/>
    <s v="KHFO"/>
    <m/>
    <x v="821"/>
    <n v="83460"/>
    <d v="2022-04-03T00:56:00"/>
    <n v="1019.9176376054641"/>
  </r>
  <r>
    <n v="1"/>
    <s v="DT-356-BD"/>
    <d v="2015-07-03T00:00:00"/>
    <n v="6.8301369863013699"/>
    <s v="CITR"/>
    <s v="VPP"/>
    <s v="CITR BER"/>
    <x v="0"/>
    <s v="BREAK"/>
    <s v="VP"/>
    <x v="1"/>
    <x v="1"/>
    <x v="4"/>
    <s v="RVN"/>
    <s v="DIR-EXP"/>
    <s v="PLEYEL"/>
    <x v="822"/>
    <n v="65086"/>
    <d v="2022-04-06T15:46:00"/>
    <n v="794.10315550207247"/>
  </r>
  <r>
    <n v="1"/>
    <s v="DT-325-DP"/>
    <d v="2015-07-08T00:00:00"/>
    <n v="6.816438356164384"/>
    <s v="RENAULT"/>
    <s v="VPP"/>
    <s v="ZOE"/>
    <x v="0"/>
    <s v="BERLINE"/>
    <s v="VP"/>
    <x v="3"/>
    <x v="2"/>
    <x v="2"/>
    <s v="OIT"/>
    <m/>
    <m/>
    <x v="823"/>
    <n v="30817"/>
    <d v="2022-04-04T13:52:00"/>
    <n v="376.74855975348333"/>
  </r>
  <r>
    <n v="1"/>
    <s v="DT-203-NH"/>
    <d v="2015-07-24T00:00:00"/>
    <n v="6.7726027397260271"/>
    <s v="PEUGEOT"/>
    <s v="FP"/>
    <s v="PEUG EXP"/>
    <x v="1"/>
    <s v="FOURGONNETTE"/>
    <s v="VU"/>
    <x v="1"/>
    <x v="1"/>
    <x v="4"/>
    <s v="AC"/>
    <s v="MEI"/>
    <m/>
    <x v="824"/>
    <n v="87141"/>
    <d v="2022-04-08T10:26:00"/>
    <n v="1072.2244134304206"/>
  </r>
  <r>
    <n v="1"/>
    <s v="DT-181-NH"/>
    <d v="2015-07-24T00:00:00"/>
    <n v="6.7726027397260271"/>
    <s v="PEUGEOT"/>
    <s v="FP"/>
    <s v="PEUG EXP"/>
    <x v="1"/>
    <s v="FOURGONNETTE"/>
    <s v="VU"/>
    <x v="1"/>
    <x v="1"/>
    <x v="3"/>
    <s v="Maintenance courante"/>
    <s v="BGC"/>
    <s v="CHZY"/>
    <x v="825"/>
    <n v="50783"/>
    <d v="2022-04-05T09:49:00"/>
    <n v="624.85824568500539"/>
  </r>
  <r>
    <n v="1"/>
    <s v="DT-151-NH"/>
    <d v="2015-07-24T00:00:00"/>
    <n v="6.7726027397260271"/>
    <s v="PEUGEOT"/>
    <s v="FP"/>
    <s v="PEUG EXP"/>
    <x v="1"/>
    <s v="FOURGONNETTE"/>
    <s v="VU"/>
    <x v="1"/>
    <x v="1"/>
    <x v="3"/>
    <s v="Maintenance courante"/>
    <s v="ITV"/>
    <s v="STAG"/>
    <x v="826"/>
    <n v="50769"/>
    <d v="2022-03-31T06:46:00"/>
    <n v="624.68598300970871"/>
  </r>
  <r>
    <n v="1"/>
    <s v="DT-101-YV"/>
    <d v="2015-08-10T00:00:00"/>
    <n v="6.7260273972602738"/>
    <s v="PEUGEOT"/>
    <s v="FM"/>
    <s v="PEUG EXP"/>
    <x v="1"/>
    <s v="FOURGONNETTE"/>
    <s v="VU"/>
    <x v="1"/>
    <x v="1"/>
    <x v="7"/>
    <s v="L03"/>
    <m/>
    <m/>
    <x v="114"/>
    <n v="43535"/>
    <d v="2022-04-08T22:44:00"/>
    <n v="539.38475899524781"/>
  </r>
  <r>
    <n v="1"/>
    <s v="DT-069-YV"/>
    <d v="2015-08-10T00:00:00"/>
    <n v="6.7260273972602738"/>
    <s v="CITR"/>
    <s v="VPP"/>
    <s v="C3 2èmeG"/>
    <x v="0"/>
    <s v="BERLINE"/>
    <s v="VP"/>
    <x v="1"/>
    <x v="1"/>
    <x v="1"/>
    <s v="SRM"/>
    <s v="CICO"/>
    <m/>
    <x v="73"/>
    <n v="35266"/>
    <d v="2021-09-20T15:56:00"/>
    <n v="436.93448744059748"/>
  </r>
  <r>
    <n v="1"/>
    <s v="DT-044-YV"/>
    <d v="2015-08-10T00:00:00"/>
    <n v="6.7260273972602738"/>
    <s v="PEUGEOT"/>
    <s v="FM"/>
    <s v="PEUG EXP"/>
    <x v="1"/>
    <s v="FOURGONNETTE"/>
    <s v="VU"/>
    <x v="1"/>
    <x v="1"/>
    <x v="7"/>
    <s v="L03"/>
    <m/>
    <m/>
    <x v="827"/>
    <n v="43977"/>
    <d v="2022-03-14T21:50:00"/>
    <n v="544.8609979633402"/>
  </r>
  <r>
    <n v="1"/>
    <s v="DT-003-YV"/>
    <d v="2015-08-10T00:00:00"/>
    <n v="6.7260273972602738"/>
    <s v="PEUGEOT"/>
    <s v="FM"/>
    <s v="PEUG EXP"/>
    <x v="1"/>
    <s v="FOURGONNETTE"/>
    <s v="VU"/>
    <x v="1"/>
    <x v="1"/>
    <x v="13"/>
    <s v="TRANSP A"/>
    <s v="DIR"/>
    <m/>
    <x v="828"/>
    <n v="83583"/>
    <d v="2022-03-23T01:50:00"/>
    <n v="1035.5667006109979"/>
  </r>
  <r>
    <n v="1"/>
    <s v="DS-945-EL"/>
    <d v="2015-06-09T00:00:00"/>
    <n v="6.8958904109589039"/>
    <s v="RENAULT"/>
    <s v="FP"/>
    <s v="RENA KAN ZE"/>
    <x v="1"/>
    <s v="FOURGONNETTE"/>
    <s v="VU"/>
    <x v="3"/>
    <x v="2"/>
    <x v="4"/>
    <s v="DFSO"/>
    <s v="DIR-EXP"/>
    <s v="NANTERRE"/>
    <x v="829"/>
    <n v="39059"/>
    <d v="2022-03-11T08:00:00"/>
    <n v="472.00817772480474"/>
  </r>
  <r>
    <n v="1"/>
    <s v="DS-936-HF"/>
    <d v="2015-06-12T00:00:00"/>
    <n v="6.8876712328767127"/>
    <s v="RENAULT"/>
    <s v="FP"/>
    <s v="RENA KAN ZE"/>
    <x v="1"/>
    <s v="FOURGONNETTE"/>
    <s v="VU"/>
    <x v="3"/>
    <x v="2"/>
    <x v="11"/>
    <s v="MP"/>
    <s v="AMT T6"/>
    <m/>
    <x v="830"/>
    <n v="9573"/>
    <d v="2022-02-25T09:45:00"/>
    <n v="115.82289180588702"/>
  </r>
  <r>
    <n v="1"/>
    <s v="DS-851-HG"/>
    <d v="2015-06-12T00:00:00"/>
    <n v="6.8876712328767127"/>
    <s v="RENAULT"/>
    <s v="FP"/>
    <s v="RENA KAN ZE"/>
    <x v="1"/>
    <s v="FOURGONNETTE"/>
    <s v="VU"/>
    <x v="3"/>
    <x v="2"/>
    <x v="4"/>
    <s v="PVNS"/>
    <s v="DIR-EXP"/>
    <m/>
    <x v="831"/>
    <n v="159636"/>
    <d v="2022-04-22T14:32:00"/>
    <n v="1931.4220365950675"/>
  </r>
  <r>
    <n v="1"/>
    <s v="DS-835-HG"/>
    <d v="2015-06-12T00:00:00"/>
    <n v="6.8876712328767127"/>
    <s v="RENAULT"/>
    <s v="VPP"/>
    <s v="ZOE"/>
    <x v="0"/>
    <s v="BERLINE"/>
    <s v="VP"/>
    <x v="3"/>
    <x v="2"/>
    <x v="4"/>
    <s v="PVNS"/>
    <s v="DIR-EXP"/>
    <m/>
    <x v="650"/>
    <n v="68517"/>
    <d v="2022-02-23T11:53:00"/>
    <n v="828.98120525059664"/>
  </r>
  <r>
    <n v="1"/>
    <s v="DS-725-HG"/>
    <d v="2015-06-12T00:00:00"/>
    <n v="6.8876712328767127"/>
    <s v="RENAULT"/>
    <s v="VPP"/>
    <s v="ZOE"/>
    <x v="0"/>
    <s v="BERLINE"/>
    <s v="VP"/>
    <x v="3"/>
    <x v="2"/>
    <x v="4"/>
    <s v="PVNS"/>
    <s v="DIR-EXP"/>
    <m/>
    <x v="343"/>
    <n v="44303"/>
    <d v="2021-03-10T14:08:00"/>
    <n v="536.01813179527971"/>
  </r>
  <r>
    <n v="1"/>
    <s v="DS-620-HG"/>
    <d v="2015-06-12T00:00:00"/>
    <n v="6.8876712328767127"/>
    <s v="RENAULT"/>
    <s v="FP"/>
    <s v="RENA KAN ZE"/>
    <x v="1"/>
    <s v="FOURGONNETTE"/>
    <s v="VU"/>
    <x v="3"/>
    <x v="2"/>
    <x v="2"/>
    <s v="DTI"/>
    <m/>
    <m/>
    <x v="673"/>
    <n v="50105"/>
    <d v="2022-01-05T11:42:00"/>
    <n v="606.21602360116674"/>
  </r>
  <r>
    <n v="1"/>
    <s v="DS-585-HG"/>
    <d v="2015-06-12T00:00:00"/>
    <n v="6.8876712328767127"/>
    <s v="RENAULT"/>
    <s v="FP"/>
    <s v="RENA KAN ZE"/>
    <x v="1"/>
    <s v="FOURGONNETTE"/>
    <s v="VU"/>
    <x v="3"/>
    <x v="2"/>
    <x v="4"/>
    <s v="PVNS - T1"/>
    <s v="DIR-EXP"/>
    <m/>
    <x v="832"/>
    <n v="47530"/>
    <d v="2022-04-19T08:10:00"/>
    <n v="575.06132325643057"/>
  </r>
  <r>
    <n v="1"/>
    <s v="DS-524-JZ"/>
    <d v="2015-06-16T00:00:00"/>
    <n v="6.8767123287671232"/>
    <s v="PEUGEOT"/>
    <s v="FP"/>
    <s v="PEUG EXP"/>
    <x v="1"/>
    <s v="FOURGONNETTE"/>
    <s v="VU"/>
    <x v="1"/>
    <x v="1"/>
    <x v="3"/>
    <s v="Maintenance courante"/>
    <s v="EEM"/>
    <s v="CHNS"/>
    <x v="833"/>
    <n v="96926"/>
    <d v="2022-03-21T00:19:00"/>
    <n v="1174.5680610889774"/>
  </r>
  <r>
    <n v="1"/>
    <s v="DS-520-NJ"/>
    <d v="2015-06-19T00:00:00"/>
    <n v="6.8684931506849312"/>
    <s v="PEUGEOT"/>
    <s v="FG"/>
    <s v="PEUG BOX"/>
    <x v="1"/>
    <s v="FOURGON &lt; 3,5T"/>
    <s v="VU"/>
    <x v="1"/>
    <x v="1"/>
    <x v="3"/>
    <s v="Maintenance courante"/>
    <s v="BNE"/>
    <s v="CHZY"/>
    <x v="834"/>
    <n v="72213"/>
    <d v="2022-03-22T10:06:00"/>
    <n v="876.13831272437176"/>
  </r>
  <r>
    <n v="1"/>
    <s v="DS-508-GW"/>
    <d v="2015-06-12T00:00:00"/>
    <n v="6.8876712328767127"/>
    <s v="RENAULT TRUCKS"/>
    <s v="PLG+"/>
    <s v="C380"/>
    <x v="2"/>
    <s v="POLYBENNE"/>
    <s v="VU"/>
    <x v="1"/>
    <x v="1"/>
    <x v="5"/>
    <s v="LDT"/>
    <s v="TRANSPORT"/>
    <s v="ORNANO"/>
    <x v="835"/>
    <n v="80877"/>
    <d v="2022-02-21T04:54:00"/>
    <n v="978.52376690533015"/>
  </r>
  <r>
    <n v="1"/>
    <s v="DS-501-NJ"/>
    <d v="2015-06-19T00:00:00"/>
    <n v="6.8684931506849312"/>
    <s v="PEUGEOT"/>
    <s v="FG"/>
    <s v="PEUG BOX"/>
    <x v="1"/>
    <s v="FOURGON &lt; 3,5T"/>
    <s v="VU"/>
    <x v="1"/>
    <x v="1"/>
    <x v="5"/>
    <s v="LDT"/>
    <s v="TRANSPORT"/>
    <s v="BOISSY"/>
    <x v="836"/>
    <n v="86485"/>
    <d v="2022-03-16T09:57:00"/>
    <n v="1049.2961374817178"/>
  </r>
  <r>
    <n v="1"/>
    <s v="DS-493-JZ"/>
    <d v="2015-06-16T00:00:00"/>
    <n v="6.8767123287671232"/>
    <s v="PEUGEOT"/>
    <s v="FG"/>
    <s v="PEUG BOX"/>
    <x v="1"/>
    <s v="FOURGON &lt; 3,5T"/>
    <s v="VU"/>
    <x v="1"/>
    <x v="1"/>
    <x v="4"/>
    <s v="AC"/>
    <s v="MR"/>
    <s v="MAINT-TRAVAUX"/>
    <x v="837"/>
    <n v="103435"/>
    <d v="2022-04-13T21:09:00"/>
    <n v="1253.4453851261621"/>
  </r>
  <r>
    <n v="1"/>
    <s v="DS-466-NJ"/>
    <d v="2015-06-19T00:00:00"/>
    <n v="6.8684931506849312"/>
    <s v="PEUGEOT"/>
    <s v="FG"/>
    <s v="PEUG BOX"/>
    <x v="1"/>
    <s v="FOURGON &lt; 3,5T"/>
    <s v="VU"/>
    <x v="1"/>
    <x v="1"/>
    <x v="4"/>
    <s v="AC"/>
    <s v="MR"/>
    <s v="MAINT-TRAVAUX"/>
    <x v="838"/>
    <n v="143235"/>
    <d v="2022-04-07T06:11:00"/>
    <n v="1737.8265855604309"/>
  </r>
  <r>
    <n v="1"/>
    <s v="DS-437-JZ"/>
    <d v="2015-06-16T00:00:00"/>
    <n v="6.8767123287671232"/>
    <s v="PEUGEOT"/>
    <s v="FG"/>
    <s v="PEUG BOX"/>
    <x v="1"/>
    <s v="FOURGON &lt; 3,5T"/>
    <s v="VU"/>
    <x v="1"/>
    <x v="1"/>
    <x v="4"/>
    <s v="AC"/>
    <s v="MR"/>
    <s v="MAINT-TRAVAUX"/>
    <x v="839"/>
    <n v="96620"/>
    <d v="2022-03-09T08:12:00"/>
    <n v="1170.8598937583001"/>
  </r>
  <r>
    <n v="1"/>
    <s v="DS-325-DX"/>
    <d v="2015-06-08T00:00:00"/>
    <n v="6.8986301369863012"/>
    <s v="RENAULT"/>
    <s v="FP"/>
    <s v="RENA KAN ZE"/>
    <x v="1"/>
    <s v="FOURGONNETTE"/>
    <s v="VU"/>
    <x v="3"/>
    <x v="2"/>
    <x v="4"/>
    <s v="PVNS"/>
    <s v="DIR-EXP"/>
    <m/>
    <x v="840"/>
    <n v="38260"/>
    <d v="2022-03-29T10:34:00"/>
    <n v="462.1690495101933"/>
  </r>
  <r>
    <n v="1"/>
    <s v="DS-299-TW"/>
    <d v="2015-06-26T00:00:00"/>
    <n v="6.8493150684931505"/>
    <s v="RENAULT"/>
    <s v="VPP"/>
    <s v="ZOE"/>
    <x v="0"/>
    <s v="BERLINE"/>
    <s v="VP"/>
    <x v="3"/>
    <x v="2"/>
    <x v="2"/>
    <s v="OIT"/>
    <m/>
    <m/>
    <x v="93"/>
    <n v="31053"/>
    <d v="2021-12-03T10:59:00"/>
    <n v="377.81150000000002"/>
  </r>
  <r>
    <n v="1"/>
    <s v="DS-282-HG"/>
    <d v="2015-06-12T00:00:00"/>
    <n v="6.8876712328767127"/>
    <s v="RENAULT"/>
    <s v="FP"/>
    <s v="RENA KAN ZE"/>
    <x v="1"/>
    <s v="FOURGONNETTE"/>
    <s v="VU"/>
    <x v="3"/>
    <x v="2"/>
    <x v="4"/>
    <s v="PVNS"/>
    <s v="DIR-EXP"/>
    <m/>
    <x v="841"/>
    <n v="128179"/>
    <d v="2021-09-14T11:28:00"/>
    <n v="1550.8265380535665"/>
  </r>
  <r>
    <n v="1"/>
    <s v="DS-208-FX"/>
    <d v="2015-06-11T00:00:00"/>
    <n v="6.8904109589041092"/>
    <s v="PEUGEOT"/>
    <s v="VSP"/>
    <s v="PEUG 208"/>
    <x v="1"/>
    <s v="VEHICULE DE SOCIETE"/>
    <s v="VASP"/>
    <x v="1"/>
    <x v="1"/>
    <x v="9"/>
    <s v="ETI"/>
    <s v="IMB"/>
    <m/>
    <x v="842"/>
    <n v="95180"/>
    <d v="2022-04-14T09:51:00"/>
    <n v="1151.1166335321407"/>
  </r>
  <r>
    <n v="1"/>
    <s v="DS-188-FX"/>
    <d v="2015-06-11T00:00:00"/>
    <n v="6.8904109589041092"/>
    <s v="PEUGEOT"/>
    <s v="FG"/>
    <s v="PEUG BOX"/>
    <x v="1"/>
    <s v="FOURGON &lt; 3,5T"/>
    <s v="VU"/>
    <x v="1"/>
    <x v="1"/>
    <x v="2"/>
    <s v="CT"/>
    <s v="MSR-SMC"/>
    <m/>
    <x v="261"/>
    <n v="62517"/>
    <d v="2022-04-14T12:44:00"/>
    <n v="756.08697813121273"/>
  </r>
  <r>
    <n v="1"/>
    <s v="DS-172-DX"/>
    <d v="2015-06-08T00:00:00"/>
    <n v="6.8986301369863012"/>
    <s v="RENAULT"/>
    <s v="VPP"/>
    <s v="ZOE"/>
    <x v="0"/>
    <s v="BERLINE"/>
    <s v="VP"/>
    <x v="3"/>
    <x v="2"/>
    <x v="4"/>
    <s v="PVNS - T1"/>
    <s v="DIR-EXP"/>
    <m/>
    <x v="293"/>
    <n v="59320"/>
    <d v="2021-09-16T08:42:00"/>
    <n v="716.56738151972468"/>
  </r>
  <r>
    <n v="1"/>
    <s v="DS-124-FX"/>
    <d v="2015-06-11T00:00:00"/>
    <n v="6.8904109589041092"/>
    <s v="PEUGEOT"/>
    <s v="FP"/>
    <s v="PEUG EXP"/>
    <x v="1"/>
    <s v="FOURGONNETTE"/>
    <s v="VU"/>
    <x v="1"/>
    <x v="1"/>
    <x v="3"/>
    <s v="Maintenance courante"/>
    <s v="PM"/>
    <s v="LADE"/>
    <x v="843"/>
    <n v="40753"/>
    <d v="2021-07-12T09:24:00"/>
    <n v="492.87094102054346"/>
  </r>
  <r>
    <n v="1"/>
    <s v="DR-957-WG"/>
    <d v="2015-05-28T00:00:00"/>
    <n v="6.9287671232876713"/>
    <s v="CITR"/>
    <s v="VPP"/>
    <s v="C3 2èmeG"/>
    <x v="0"/>
    <s v="BERLINE"/>
    <s v="VP"/>
    <x v="1"/>
    <x v="1"/>
    <x v="2"/>
    <s v="OIT"/>
    <m/>
    <m/>
    <x v="844"/>
    <n v="76300"/>
    <d v="2022-03-29T16:56:00"/>
    <n v="917.67167523395278"/>
  </r>
  <r>
    <n v="1"/>
    <s v="DR-950-YS"/>
    <d v="2015-06-01T00:00:00"/>
    <n v="6.9178082191780819"/>
    <s v="PEUGEOT"/>
    <s v="FP"/>
    <s v="PEUG EXP"/>
    <x v="1"/>
    <s v="FOURGONNETTE"/>
    <s v="VU"/>
    <x v="1"/>
    <x v="1"/>
    <x v="2"/>
    <s v="DTI"/>
    <m/>
    <m/>
    <x v="845"/>
    <n v="57370"/>
    <d v="2022-04-06T08:54:00"/>
    <n v="691.09075907590761"/>
  </r>
  <r>
    <n v="1"/>
    <s v="DR-923-YS"/>
    <d v="2015-06-01T00:00:00"/>
    <n v="6.9178082191780819"/>
    <s v="PEUGEOT"/>
    <s v="FM"/>
    <s v="PEUG EXP"/>
    <x v="1"/>
    <s v="FOURGONNETTE"/>
    <s v="VU"/>
    <x v="1"/>
    <x v="1"/>
    <x v="2"/>
    <s v="ESO"/>
    <s v="BARBES"/>
    <m/>
    <x v="846"/>
    <n v="70086"/>
    <d v="2022-04-01T00:28:00"/>
    <n v="844.27029702970299"/>
  </r>
  <r>
    <n v="1"/>
    <s v="DR-881-YS"/>
    <d v="2015-06-01T00:00:00"/>
    <n v="6.9178082191780819"/>
    <s v="PEUGEOT"/>
    <s v="FM"/>
    <s v="PEUG EXP"/>
    <x v="1"/>
    <s v="FOURGONNETTE"/>
    <s v="VU"/>
    <x v="1"/>
    <x v="1"/>
    <x v="2"/>
    <s v="ESO"/>
    <s v="BARBES"/>
    <m/>
    <x v="847"/>
    <n v="68158"/>
    <d v="2021-09-08T09:48:00"/>
    <n v="821.04521452145218"/>
  </r>
  <r>
    <n v="1"/>
    <s v="DR-822-WG"/>
    <d v="2015-05-28T00:00:00"/>
    <n v="6.9287671232876713"/>
    <s v="CITR"/>
    <s v="VPP"/>
    <s v="C3 2èmeG"/>
    <x v="0"/>
    <s v="BERLINE"/>
    <s v="VP"/>
    <x v="1"/>
    <x v="1"/>
    <x v="2"/>
    <s v="OIT"/>
    <m/>
    <m/>
    <x v="666"/>
    <n v="100220"/>
    <d v="2022-03-31T21:36:00"/>
    <n v="1205.3611440622117"/>
  </r>
  <r>
    <n v="1"/>
    <s v="DR-733-GZ"/>
    <d v="2015-05-06T00:00:00"/>
    <n v="6.9890410958904106"/>
    <s v="CITR"/>
    <s v="VPP"/>
    <s v="C3 2èmeG"/>
    <x v="0"/>
    <s v="BERLINE"/>
    <s v="VP"/>
    <x v="1"/>
    <x v="1"/>
    <x v="2"/>
    <s v="OIT"/>
    <m/>
    <m/>
    <x v="55"/>
    <n v="83895"/>
    <d v="2022-04-07T23:51:00"/>
    <n v="1000.3160525284203"/>
  </r>
  <r>
    <n v="1"/>
    <s v="DR-658-GZ"/>
    <d v="2015-05-06T00:00:00"/>
    <n v="6.9890410958904106"/>
    <s v="CITR"/>
    <s v="VPP"/>
    <s v="C3 2èmeG"/>
    <x v="0"/>
    <s v="BERLINE"/>
    <s v="VP"/>
    <x v="1"/>
    <x v="1"/>
    <x v="7"/>
    <s v="GARES A"/>
    <s v="SECTEUR OUEST"/>
    <m/>
    <x v="848"/>
    <n v="119377"/>
    <d v="2022-04-15T14:43:00"/>
    <n v="1423.3831503985366"/>
  </r>
  <r>
    <n v="1"/>
    <s v="DR-535-JX"/>
    <d v="2015-05-11T00:00:00"/>
    <n v="6.9753424657534246"/>
    <s v="CITR"/>
    <s v="VPP"/>
    <s v="C3 2èmeG"/>
    <x v="0"/>
    <s v="BERLINE"/>
    <s v="VP"/>
    <x v="1"/>
    <x v="1"/>
    <x v="15"/>
    <s v="ADT75/77"/>
    <m/>
    <m/>
    <x v="849"/>
    <n v="67880"/>
    <d v="2022-04-11T08:35:00"/>
    <n v="810.9518198481278"/>
  </r>
  <r>
    <n v="1"/>
    <s v="DR-500-JX"/>
    <d v="2015-05-11T00:00:00"/>
    <n v="6.9753424657534246"/>
    <s v="PEUGEOT"/>
    <s v="FM"/>
    <s v="PEUG EXP"/>
    <x v="1"/>
    <s v="FOURGONNETTE"/>
    <s v="VU"/>
    <x v="1"/>
    <x v="1"/>
    <x v="2"/>
    <s v="ESO"/>
    <s v="BARBES"/>
    <m/>
    <x v="850"/>
    <n v="91754"/>
    <d v="2022-03-24T15:10:00"/>
    <n v="1096.1707907829275"/>
  </r>
  <r>
    <n v="1"/>
    <s v="DR-491-GZ"/>
    <d v="2015-05-06T00:00:00"/>
    <n v="6.9890410958904106"/>
    <s v="CITR"/>
    <s v="VPP"/>
    <s v="C3 2èmeG"/>
    <x v="0"/>
    <s v="BERLINE"/>
    <s v="VP"/>
    <x v="1"/>
    <x v="1"/>
    <x v="2"/>
    <s v="OIT"/>
    <m/>
    <m/>
    <x v="851"/>
    <n v="109250"/>
    <d v="2022-04-08T03:11:00"/>
    <n v="1302.6345877433687"/>
  </r>
  <r>
    <n v="1"/>
    <s v="DR-477-JX"/>
    <d v="2015-05-11T00:00:00"/>
    <n v="6.9753424657534246"/>
    <s v="PEUGEOT"/>
    <s v="FG"/>
    <s v="PEUG BOX"/>
    <x v="1"/>
    <s v="FOURGON &lt; 3,5T"/>
    <s v="VU"/>
    <x v="1"/>
    <x v="1"/>
    <x v="2"/>
    <s v="VOIE"/>
    <s v="CIP"/>
    <s v="VMI"/>
    <x v="852"/>
    <n v="50768"/>
    <d v="2022-03-28T12:46:00"/>
    <n v="606.51741293532336"/>
  </r>
  <r>
    <n v="1"/>
    <s v="DR-452-GZ"/>
    <d v="2015-05-06T00:00:00"/>
    <n v="6.9890410958904106"/>
    <s v="CITR"/>
    <s v="VPP"/>
    <s v="C3 2èmeG"/>
    <x v="0"/>
    <s v="BERLINE"/>
    <s v="VP"/>
    <x v="1"/>
    <x v="1"/>
    <x v="2"/>
    <s v="OIT"/>
    <m/>
    <m/>
    <x v="393"/>
    <n v="72742"/>
    <d v="2022-03-28T11:36:00"/>
    <n v="867.33405200574941"/>
  </r>
  <r>
    <n v="1"/>
    <s v="DR-443-JX"/>
    <d v="2015-05-11T00:00:00"/>
    <n v="6.9753424657534246"/>
    <s v="PEUGEOT"/>
    <s v="FG"/>
    <s v="PEUG BOX"/>
    <x v="1"/>
    <s v="FOURGON &lt; 3,5T"/>
    <s v="VU"/>
    <x v="1"/>
    <x v="1"/>
    <x v="4"/>
    <s v="AC"/>
    <s v="MVA"/>
    <s v="RELAIS ACCUEIL"/>
    <x v="853"/>
    <n v="67113"/>
    <d v="2022-03-03T09:48:00"/>
    <n v="801.78858994501184"/>
  </r>
  <r>
    <n v="1"/>
    <s v="DR-410-JX"/>
    <d v="2015-05-11T00:00:00"/>
    <n v="6.9753424657534246"/>
    <s v="CITR"/>
    <s v="VPP"/>
    <s v="CITR BER"/>
    <x v="0"/>
    <s v="BREAK"/>
    <s v="VP"/>
    <x v="1"/>
    <x v="1"/>
    <x v="4"/>
    <s v="SRG - T6"/>
    <s v="DIR-EXP"/>
    <m/>
    <x v="854"/>
    <n v="144608"/>
    <d v="2022-03-07T08:49:00"/>
    <n v="1727.6093218119927"/>
  </r>
  <r>
    <n v="1"/>
    <s v="DR-408-GZ"/>
    <d v="2015-05-06T00:00:00"/>
    <n v="6.9890410958904106"/>
    <s v="CITR"/>
    <s v="VPP"/>
    <s v="C3 2èmeG"/>
    <x v="0"/>
    <s v="BERLINE"/>
    <s v="VP"/>
    <x v="1"/>
    <x v="1"/>
    <x v="2"/>
    <s v="STF"/>
    <m/>
    <m/>
    <x v="855"/>
    <n v="130376"/>
    <d v="2022-03-22T12:30:00"/>
    <n v="1554.5289428982098"/>
  </r>
  <r>
    <n v="1"/>
    <s v="DR-051-WH"/>
    <d v="2015-05-28T00:00:00"/>
    <n v="6.9287671232876713"/>
    <s v="CITR"/>
    <s v="VPP"/>
    <s v="CITR BER"/>
    <x v="0"/>
    <s v="BREAK"/>
    <s v="VP"/>
    <x v="0"/>
    <x v="0"/>
    <x v="1"/>
    <s v="SRM"/>
    <s v="KHBOB"/>
    <m/>
    <x v="856"/>
    <n v="71331"/>
    <d v="2021-11-15T13:55:00"/>
    <n v="857.90875840253057"/>
  </r>
  <r>
    <n v="1"/>
    <s v="DR-018-YT"/>
    <d v="2015-06-01T00:00:00"/>
    <n v="6.9178082191780819"/>
    <s v="PEUGEOT"/>
    <s v="FG"/>
    <s v="PEUG BOX"/>
    <x v="1"/>
    <s v="FOURGON &lt; 3,5T"/>
    <s v="VU"/>
    <x v="1"/>
    <x v="1"/>
    <x v="4"/>
    <s v="AC"/>
    <s v="MR"/>
    <m/>
    <x v="857"/>
    <n v="65172"/>
    <d v="2022-03-28T08:43:00"/>
    <n v="785.07524752475251"/>
  </r>
  <r>
    <n v="1"/>
    <s v="DQ-960-DB"/>
    <d v="2015-03-25T00:00:00"/>
    <n v="7.1041095890410961"/>
    <s v="RENAULT"/>
    <s v="VPP"/>
    <s v="ZOE"/>
    <x v="0"/>
    <s v="BERLINE"/>
    <s v="VP"/>
    <x v="3"/>
    <x v="2"/>
    <x v="14"/>
    <s v="STE"/>
    <s v="GESTION DE PARC"/>
    <m/>
    <x v="858"/>
    <n v="27042"/>
    <d v="2021-10-06T10:46:00"/>
    <n v="317.21075973775544"/>
  </r>
  <r>
    <n v="1"/>
    <s v="DQ-805-KJ"/>
    <d v="2015-04-02T00:00:00"/>
    <n v="7.0821917808219181"/>
    <s v="PEUGEOT"/>
    <s v="FP"/>
    <s v="PEUG PAR"/>
    <x v="1"/>
    <s v="FOURGONNETTE"/>
    <s v="VU"/>
    <x v="1"/>
    <x v="1"/>
    <x v="17"/>
    <s v="RESSOURCES"/>
    <m/>
    <m/>
    <x v="859"/>
    <n v="43615"/>
    <d v="2021-12-06T17:09:00"/>
    <n v="513.20035460992904"/>
  </r>
  <r>
    <n v="1"/>
    <s v="DQ-791-FB"/>
    <d v="2015-03-17T00:00:00"/>
    <n v="7.1260273972602741"/>
    <s v="PEUGEOT"/>
    <s v="FG"/>
    <s v="PEUG BOX"/>
    <x v="1"/>
    <s v="FOURGON &lt; 3,5T"/>
    <s v="VU"/>
    <x v="1"/>
    <x v="1"/>
    <x v="4"/>
    <s v="AC"/>
    <s v="DEPANNAGE"/>
    <s v="BASTILLE"/>
    <x v="303"/>
    <n v="26918"/>
    <d v="2022-04-07T04:19:00"/>
    <n v="314.78501858259642"/>
  </r>
  <r>
    <n v="1"/>
    <s v="DQ-775-KJ"/>
    <d v="2015-04-02T00:00:00"/>
    <n v="7.0821917808219181"/>
    <s v="PEUGEOT"/>
    <s v="VSP"/>
    <s v="PEUG 208"/>
    <x v="1"/>
    <s v="VEHICULE DE SOCIETE"/>
    <s v="VASP"/>
    <x v="1"/>
    <x v="1"/>
    <x v="10"/>
    <s v="CP-PP"/>
    <m/>
    <m/>
    <x v="860"/>
    <n v="143150"/>
    <d v="2022-04-15T09:52:00"/>
    <n v="1684.3891038039974"/>
  </r>
  <r>
    <n v="1"/>
    <s v="DQ-753-FB"/>
    <d v="2015-03-27T00:00:00"/>
    <n v="7.0986301369863014"/>
    <s v="PEUGEOT"/>
    <s v="VSP"/>
    <s v="PEUG 208"/>
    <x v="1"/>
    <s v="VEHICULE DE SOCIETE"/>
    <s v="VASP"/>
    <x v="1"/>
    <x v="1"/>
    <x v="10"/>
    <s v="CP-PP"/>
    <m/>
    <m/>
    <x v="861"/>
    <n v="145005"/>
    <d v="2022-04-06T15:32:00"/>
    <n v="1702.265052103435"/>
  </r>
  <r>
    <n v="1"/>
    <s v="DQ-735-KJ"/>
    <d v="2015-04-02T00:00:00"/>
    <n v="7.0821917808219181"/>
    <s v="PEUGEOT"/>
    <s v="VSP"/>
    <s v="PEUG 208"/>
    <x v="1"/>
    <s v="VEHICULE DE SOCIETE"/>
    <s v="VASP"/>
    <x v="1"/>
    <x v="1"/>
    <x v="2"/>
    <s v="ISE"/>
    <m/>
    <m/>
    <x v="862"/>
    <n v="87262"/>
    <d v="2022-04-12T04:25:00"/>
    <n v="1026.7772404900065"/>
  </r>
  <r>
    <n v="1"/>
    <s v="DQ-632-QB"/>
    <d v="2015-04-10T00:00:00"/>
    <n v="7.0602739726027401"/>
    <s v="RENAULT"/>
    <s v="VPP"/>
    <s v="ZOE"/>
    <x v="0"/>
    <s v="BERLINE"/>
    <s v="VP"/>
    <x v="3"/>
    <x v="2"/>
    <x v="3"/>
    <s v="IPM"/>
    <s v="EMB"/>
    <m/>
    <x v="104"/>
    <n v="26716"/>
    <d v="2021-03-11T12:17:00"/>
    <n v="315.33242788772475"/>
  </r>
  <r>
    <n v="1"/>
    <s v="DQ-446-NM"/>
    <d v="2015-04-09T00:00:00"/>
    <n v="7.0630136986301366"/>
    <s v="CITR"/>
    <s v="VPP"/>
    <s v="C3 2èmeG"/>
    <x v="0"/>
    <s v="BERLINE"/>
    <s v="VP"/>
    <x v="1"/>
    <x v="1"/>
    <x v="2"/>
    <s v="OIT"/>
    <m/>
    <m/>
    <x v="789"/>
    <n v="102394"/>
    <d v="2022-03-22T19:24:00"/>
    <n v="1208.1009180243084"/>
  </r>
  <r>
    <n v="1"/>
    <s v="DQ-433-NM"/>
    <d v="2015-04-09T00:00:00"/>
    <n v="7.0630136986301366"/>
    <s v="CITR"/>
    <s v="VPP"/>
    <s v="C3 2èmeG"/>
    <x v="0"/>
    <s v="BERLINE"/>
    <s v="VP"/>
    <x v="1"/>
    <x v="1"/>
    <x v="2"/>
    <s v="OIT"/>
    <m/>
    <m/>
    <x v="863"/>
    <n v="86462"/>
    <d v="2022-04-20T08:32:00"/>
    <n v="1020.1263899663822"/>
  </r>
  <r>
    <n v="1"/>
    <s v="DQ-420-NM"/>
    <d v="2015-04-09T00:00:00"/>
    <n v="7.0630136986301366"/>
    <s v="CITR"/>
    <s v="VPP"/>
    <s v="C3 2èmeG"/>
    <x v="0"/>
    <s v="BERLINE"/>
    <s v="VP"/>
    <x v="1"/>
    <x v="1"/>
    <x v="10"/>
    <s v="DIR"/>
    <m/>
    <m/>
    <x v="502"/>
    <n v="40445"/>
    <d v="2021-04-07T08:46:00"/>
    <n v="477.19242953193691"/>
  </r>
  <r>
    <n v="1"/>
    <s v="DQ-374-NM"/>
    <d v="2015-04-09T00:00:00"/>
    <n v="7.0630136986301366"/>
    <s v="CITR"/>
    <s v="VPP"/>
    <s v="C3 2èmeG"/>
    <x v="0"/>
    <s v="BERLINE"/>
    <s v="VP"/>
    <x v="1"/>
    <x v="1"/>
    <x v="10"/>
    <s v="DIR"/>
    <m/>
    <m/>
    <x v="864"/>
    <n v="40095"/>
    <d v="2022-03-09T16:18:00"/>
    <n v="473.06293638479445"/>
  </r>
  <r>
    <n v="1"/>
    <s v="DQ-334-KJ"/>
    <d v="2015-04-02T00:00:00"/>
    <n v="7.0821917808219181"/>
    <s v="PEUGEOT"/>
    <s v="VSP"/>
    <s v="PEUG 208"/>
    <x v="1"/>
    <s v="VEHICULE DE SOCIETE"/>
    <s v="VASP"/>
    <x v="1"/>
    <x v="1"/>
    <x v="4"/>
    <s v="STL"/>
    <m/>
    <m/>
    <x v="865"/>
    <n v="91526"/>
    <d v="2022-03-07T08:53:00"/>
    <n v="1076.9500322372662"/>
  </r>
  <r>
    <n v="1"/>
    <s v="DQ-321-NM"/>
    <d v="2015-04-09T00:00:00"/>
    <n v="7.0630136986301366"/>
    <s v="CITR"/>
    <s v="VPP"/>
    <s v="C3 2èmeG"/>
    <x v="0"/>
    <s v="BERLINE"/>
    <s v="VP"/>
    <x v="1"/>
    <x v="1"/>
    <x v="2"/>
    <s v="OIT"/>
    <m/>
    <m/>
    <x v="523"/>
    <n v="40815"/>
    <d v="2022-02-17T18:15:00"/>
    <n v="481.55789371605897"/>
  </r>
  <r>
    <n v="1"/>
    <s v="DQ-291-QB"/>
    <d v="2015-04-10T00:00:00"/>
    <n v="7.0602739726027401"/>
    <s v="RENAULT"/>
    <s v="VPP"/>
    <s v="ZOE"/>
    <x v="0"/>
    <s v="BERLINE"/>
    <s v="VP"/>
    <x v="3"/>
    <x v="2"/>
    <x v="3"/>
    <s v="MRCE"/>
    <s v="CONTROLE"/>
    <m/>
    <x v="866"/>
    <n v="54657"/>
    <d v="2022-02-17T10:23:00"/>
    <n v="645.12369033760183"/>
  </r>
  <r>
    <n v="1"/>
    <s v="DP-997-EW"/>
    <d v="2015-02-20T00:00:00"/>
    <n v="7.1945205479452055"/>
    <s v="PEUGEOT"/>
    <s v="FP"/>
    <s v="PEUG PAR"/>
    <x v="1"/>
    <s v="FOURGONNETTE"/>
    <s v="VU"/>
    <x v="1"/>
    <x v="1"/>
    <x v="9"/>
    <s v="TSI"/>
    <s v="DES"/>
    <m/>
    <x v="805"/>
    <n v="53500"/>
    <d v="2022-04-11T17:14:00"/>
    <n v="619.68456461030723"/>
  </r>
  <r>
    <n v="1"/>
    <s v="DP-991-WC"/>
    <d v="2015-03-16T00:00:00"/>
    <n v="7.1287671232876715"/>
    <s v="PEUGEOT"/>
    <s v="VSP"/>
    <s v="PEUG 208"/>
    <x v="1"/>
    <s v="VEHICULE DE SOCIETE"/>
    <s v="VASP"/>
    <x v="1"/>
    <x v="1"/>
    <x v="2"/>
    <s v="ISE"/>
    <m/>
    <m/>
    <x v="867"/>
    <n v="104720"/>
    <d v="2022-04-13T14:47:00"/>
    <n v="1224.1480912118884"/>
  </r>
  <r>
    <n v="1"/>
    <s v="DP-966-HJ"/>
    <d v="2015-02-25T00:00:00"/>
    <n v="7.1808219178082195"/>
    <s v="RENAULT TRUCKS"/>
    <s v="PLG"/>
    <s v="D 18 H"/>
    <x v="2"/>
    <s v="CAMION PORTEUR"/>
    <s v="VU"/>
    <x v="1"/>
    <x v="1"/>
    <x v="5"/>
    <s v="LDT"/>
    <s v="TRANSPORT"/>
    <s v="BOISSY"/>
    <x v="868"/>
    <n v="104800"/>
    <d v="2022-04-12T07:47:00"/>
    <n v="1216.202467251685"/>
  </r>
  <r>
    <n v="1"/>
    <s v="DP-961-WC"/>
    <d v="2015-03-16T00:00:00"/>
    <n v="7.1287671232876715"/>
    <s v="PEUGEOT"/>
    <s v="FP"/>
    <s v="PEUG PAR"/>
    <x v="1"/>
    <s v="FOURGONNETTE"/>
    <s v="VU"/>
    <x v="1"/>
    <x v="1"/>
    <x v="2"/>
    <s v="CT"/>
    <s v="ESAEM"/>
    <m/>
    <x v="869"/>
    <n v="163339"/>
    <d v="2022-03-14T07:16:00"/>
    <n v="1909.3881309249296"/>
  </r>
  <r>
    <n v="1"/>
    <s v="DP-844-WC"/>
    <d v="2015-03-16T00:00:00"/>
    <n v="7.1287671232876715"/>
    <s v="PEUGEOT"/>
    <s v="FP"/>
    <s v="PEUG BIPPER"/>
    <x v="1"/>
    <s v="FOURGONNETTE"/>
    <s v="VU"/>
    <x v="1"/>
    <x v="1"/>
    <x v="3"/>
    <s v="IPM"/>
    <s v="II"/>
    <s v="PM"/>
    <x v="870"/>
    <n v="23175"/>
    <d v="2022-03-24T13:34:00"/>
    <n v="270.9093966179862"/>
  </r>
  <r>
    <n v="1"/>
    <s v="DP-700-VD"/>
    <d v="2015-03-13T00:00:00"/>
    <n v="7.1369863013698627"/>
    <s v="RENAULT"/>
    <s v="FP"/>
    <s v="RENA KAN ZE"/>
    <x v="1"/>
    <s v="FOURGONNETTE"/>
    <s v="VU"/>
    <x v="3"/>
    <x v="2"/>
    <x v="2"/>
    <s v="DTI"/>
    <m/>
    <m/>
    <x v="871"/>
    <n v="66417"/>
    <d v="2021-11-10T12:13:00"/>
    <n v="775.50239923224569"/>
  </r>
  <r>
    <n v="1"/>
    <s v="DP-489-NK"/>
    <d v="2015-03-04T00:00:00"/>
    <n v="7.161643835616438"/>
    <s v="LOUAULT"/>
    <s v="REMS"/>
    <s v="SR15"/>
    <x v="3"/>
    <s v="SEMI-REMORQUE"/>
    <s v="VU"/>
    <x v="5"/>
    <x v="3"/>
    <x v="5"/>
    <s v="LDT"/>
    <s v="TRANSPORT"/>
    <m/>
    <x v="2"/>
    <n v="2451"/>
    <d v="2021-05-14T00:00:00"/>
    <n v="28.519988523335886"/>
  </r>
  <r>
    <n v="1"/>
    <s v="DP-372-HK"/>
    <d v="2015-02-25T00:00:00"/>
    <n v="7.1808219178082195"/>
    <s v="RENAULT TRUCKS"/>
    <s v="PLG"/>
    <s v="D 18 H"/>
    <x v="2"/>
    <s v="CAMION PORTEUR"/>
    <s v="VU"/>
    <x v="1"/>
    <x v="1"/>
    <x v="5"/>
    <s v="LDT"/>
    <s v="TRANSPORT"/>
    <s v="BOISSY"/>
    <x v="872"/>
    <n v="71989"/>
    <d v="2022-03-08T08:00:00"/>
    <n v="835.43129212768667"/>
  </r>
  <r>
    <n v="1"/>
    <s v="DP-139-FN"/>
    <d v="2015-02-23T00:00:00"/>
    <n v="7.1863013698630134"/>
    <s v="RENAULT"/>
    <s v="VPP"/>
    <s v="ZOE"/>
    <x v="0"/>
    <s v="BERLINE"/>
    <s v="VP"/>
    <x v="3"/>
    <x v="2"/>
    <x v="5"/>
    <s v="LDT"/>
    <s v="DIR"/>
    <m/>
    <x v="873"/>
    <n v="20431"/>
    <d v="2021-09-29T08:54:00"/>
    <n v="236.9206697166095"/>
  </r>
  <r>
    <n v="1"/>
    <s v="DP-135-EX"/>
    <d v="2015-02-20T00:00:00"/>
    <n v="7.1945205479452055"/>
    <s v="PEUGEOT"/>
    <s v="FG"/>
    <s v="PEUG BOX"/>
    <x v="1"/>
    <s v="FOURGON &lt; 3,5T"/>
    <s v="VU"/>
    <x v="1"/>
    <x v="1"/>
    <x v="2"/>
    <s v="VOIE"/>
    <s v="MO"/>
    <m/>
    <x v="596"/>
    <n v="67794"/>
    <d v="2021-11-15T09:33:00"/>
    <n v="785.25038080731156"/>
  </r>
  <r>
    <n v="1"/>
    <s v="DP-117-WD"/>
    <d v="2015-03-16T00:00:00"/>
    <n v="7.1287671232876715"/>
    <s v="PEUGEOT"/>
    <s v="FM"/>
    <s v="PEUG EXP"/>
    <x v="1"/>
    <s v="FOURGONNETTE"/>
    <s v="VU"/>
    <x v="1"/>
    <x v="1"/>
    <x v="2"/>
    <s v="VOIE"/>
    <s v="MO"/>
    <s v="EVS"/>
    <x v="164"/>
    <n v="85000"/>
    <d v="2022-04-12T01:44:00"/>
    <n v="993.62669741224704"/>
  </r>
  <r>
    <n v="1"/>
    <s v="DP-079-EX"/>
    <d v="2015-02-20T00:00:00"/>
    <n v="7.1945205479452055"/>
    <s v="PEUGEOT"/>
    <s v="FM"/>
    <s v="PEUG EXP"/>
    <x v="1"/>
    <s v="FOURGONNETTE"/>
    <s v="VU"/>
    <x v="1"/>
    <x v="1"/>
    <x v="7"/>
    <s v="L05"/>
    <m/>
    <m/>
    <x v="695"/>
    <n v="38832"/>
    <d v="2022-04-13T00:42:00"/>
    <n v="449.78674790555982"/>
  </r>
  <r>
    <n v="1"/>
    <s v="DP-060-WD"/>
    <d v="2015-03-16T00:00:00"/>
    <n v="7.1287671232876715"/>
    <s v="PEUGEOT"/>
    <s v="VSP"/>
    <s v="PEUG 208"/>
    <x v="1"/>
    <s v="VEHICULE DE SOCIETE"/>
    <s v="VASP"/>
    <x v="1"/>
    <x v="1"/>
    <x v="2"/>
    <s v="ISE"/>
    <m/>
    <m/>
    <x v="136"/>
    <n v="98009"/>
    <d v="2022-03-24T13:10:00"/>
    <n v="1145.6983410197286"/>
  </r>
  <r>
    <n v="1"/>
    <s v="DP-053-EX"/>
    <d v="2015-02-20T00:00:00"/>
    <n v="7.1945205479452055"/>
    <s v="PEUGEOT"/>
    <s v="VSP"/>
    <s v="PEUG 208"/>
    <x v="1"/>
    <s v="VEHICULE DE SOCIETE"/>
    <s v="VASP"/>
    <x v="1"/>
    <x v="1"/>
    <x v="10"/>
    <s v="PMO"/>
    <m/>
    <m/>
    <x v="874"/>
    <n v="35167"/>
    <d v="2022-03-30T07:57:00"/>
    <n v="407.33545950748925"/>
  </r>
  <r>
    <n v="1"/>
    <s v="DP-027-EX"/>
    <d v="2015-02-20T00:00:00"/>
    <n v="7.1945205479452055"/>
    <s v="PEUGEOT"/>
    <s v="FP"/>
    <s v="PEUG PAR"/>
    <x v="1"/>
    <s v="FOURGONNETTE"/>
    <s v="VU"/>
    <x v="1"/>
    <x v="1"/>
    <x v="3"/>
    <s v="Maintenance courante"/>
    <s v="EEM"/>
    <s v="CHATELET"/>
    <x v="875"/>
    <n v="75290"/>
    <d v="2022-03-18T08:11:00"/>
    <n v="872.07571718710335"/>
  </r>
  <r>
    <n v="1"/>
    <s v="DP-021-WD"/>
    <d v="2015-03-16T00:00:00"/>
    <n v="7.1287671232876715"/>
    <s v="PEUGEOT"/>
    <s v="FG"/>
    <s v="PEUG BOX"/>
    <x v="1"/>
    <s v="FOURGON &lt; 3,5T"/>
    <s v="VU"/>
    <x v="1"/>
    <x v="1"/>
    <x v="4"/>
    <s v="AC"/>
    <s v="DEPANNAGE"/>
    <s v="BASTILLE"/>
    <x v="876"/>
    <n v="70540"/>
    <d v="2022-03-23T00:00:00"/>
    <n v="824.59326159364593"/>
  </r>
  <r>
    <n v="1"/>
    <s v="DP-015-KB"/>
    <d v="2015-02-26T00:00:00"/>
    <n v="7.1780821917808222"/>
    <s v="RENAULT"/>
    <s v="FP"/>
    <s v="RENA KAN ZE"/>
    <x v="1"/>
    <s v="FOURGONNETTE"/>
    <s v="VU"/>
    <x v="3"/>
    <x v="2"/>
    <x v="2"/>
    <s v="ESO"/>
    <s v="BARBES"/>
    <m/>
    <x v="877"/>
    <n v="87374"/>
    <d v="2022-02-21T10:58:00"/>
    <n v="1014.3610050890586"/>
  </r>
  <r>
    <n v="1"/>
    <s v="DN-672-GV"/>
    <d v="2015-01-16T00:00:00"/>
    <n v="7.2904109589041095"/>
    <s v="CITR"/>
    <s v="VPP"/>
    <s v="C3 2èmeG"/>
    <x v="0"/>
    <s v="BERLINE"/>
    <s v="VP"/>
    <x v="1"/>
    <x v="1"/>
    <x v="9"/>
    <s v="TSI"/>
    <s v="DPS-DSC"/>
    <m/>
    <x v="878"/>
    <n v="50010"/>
    <d v="2022-03-25T11:34:00"/>
    <n v="571.64130026305907"/>
  </r>
  <r>
    <n v="1"/>
    <s v="DN-331-PP"/>
    <d v="2015-01-28T00:00:00"/>
    <n v="7.2575342465753421"/>
    <s v="RENAULT"/>
    <s v="FP"/>
    <s v="RENA KAN ZE"/>
    <x v="1"/>
    <s v="FOURGONNETTE"/>
    <s v="VU"/>
    <x v="3"/>
    <x v="2"/>
    <x v="4"/>
    <s v="QDS"/>
    <s v="MAINT-IVRY"/>
    <m/>
    <x v="338"/>
    <n v="30667"/>
    <d v="2021-02-22T07:45:00"/>
    <n v="352.12831886246386"/>
  </r>
  <r>
    <n v="1"/>
    <s v="DN-291-FZ"/>
    <d v="2015-01-15T00:00:00"/>
    <n v="7.2931506849315069"/>
    <s v="PEUGEOT"/>
    <s v="FP"/>
    <s v="PEUG PAR"/>
    <x v="1"/>
    <s v="FOURGONNETTE"/>
    <s v="VU"/>
    <x v="1"/>
    <x v="1"/>
    <x v="3"/>
    <s v="Maintenance courante"/>
    <s v="II"/>
    <s v="GALY"/>
    <x v="668"/>
    <n v="113335"/>
    <d v="2022-04-11T11:52:00"/>
    <n v="1294.9935825194091"/>
  </r>
  <r>
    <n v="1"/>
    <s v="DN-235-PR"/>
    <d v="2015-01-28T00:00:00"/>
    <n v="7.2575342465753421"/>
    <s v="PEUGEOT"/>
    <s v="FP"/>
    <s v="PEUG PAR"/>
    <x v="1"/>
    <s v="FOURGONNETTE"/>
    <s v="VU"/>
    <x v="1"/>
    <x v="1"/>
    <x v="2"/>
    <s v="CT"/>
    <s v="ESMCM"/>
    <s v="MC"/>
    <x v="879"/>
    <n v="44816"/>
    <d v="2022-04-04T01:35:00"/>
    <n v="514.59166981250792"/>
  </r>
  <r>
    <n v="1"/>
    <s v="DN-144-PR"/>
    <d v="2015-01-28T00:00:00"/>
    <n v="7.2575342465753421"/>
    <s v="PEUGEOT"/>
    <s v="FP"/>
    <s v="PEUG PAR"/>
    <x v="1"/>
    <s v="FOURGONNETTE"/>
    <s v="VU"/>
    <x v="1"/>
    <x v="1"/>
    <x v="2"/>
    <s v="CT"/>
    <s v="ESMCM"/>
    <s v="MC"/>
    <x v="880"/>
    <n v="72244"/>
    <d v="2022-03-02T00:48:00"/>
    <n v="829.52875298854917"/>
  </r>
  <r>
    <n v="1"/>
    <s v="DM-999-NY"/>
    <d v="2014-12-15T00:00:00"/>
    <n v="7.3780821917808215"/>
    <s v="RENAULT"/>
    <s v="VPP"/>
    <s v="ZOE"/>
    <x v="0"/>
    <s v="BERLINE"/>
    <s v="VP"/>
    <x v="3"/>
    <x v="2"/>
    <x v="4"/>
    <s v="MONTROUGE"/>
    <s v="MAINT-MASSY"/>
    <m/>
    <x v="881"/>
    <n v="29526"/>
    <d v="2021-08-30T07:30:00"/>
    <n v="333.48774600816932"/>
  </r>
  <r>
    <n v="1"/>
    <s v="DM-941-HG"/>
    <d v="2014-12-05T00:00:00"/>
    <n v="7.4054794520547942"/>
    <s v="IVEC"/>
    <s v="FG+"/>
    <s v="IVEC DAI"/>
    <x v="1"/>
    <s v="FOURGONNETTE"/>
    <s v="VU"/>
    <x v="1"/>
    <x v="1"/>
    <x v="2"/>
    <s v="ESO"/>
    <s v="BARBES"/>
    <m/>
    <x v="104"/>
    <n v="32824"/>
    <d v="2022-03-23T00:08:00"/>
    <n v="369.36613639166359"/>
  </r>
  <r>
    <n v="1"/>
    <s v="DM-737-TS"/>
    <d v="2014-12-22T00:00:00"/>
    <n v="7.3589041095890408"/>
    <s v="RENAULT"/>
    <s v="VPP"/>
    <s v="ZOE"/>
    <x v="0"/>
    <s v="BERLINE"/>
    <s v="VP"/>
    <x v="3"/>
    <x v="2"/>
    <x v="4"/>
    <s v="DFSO"/>
    <s v="DIR-EXP"/>
    <s v="NANTERRE"/>
    <x v="882"/>
    <n v="41507"/>
    <d v="2022-04-11T07:07:00"/>
    <n v="470.03149044427897"/>
  </r>
  <r>
    <n v="1"/>
    <s v="DM-716-WH"/>
    <d v="2014-12-24T00:00:00"/>
    <n v="7.353424657534247"/>
    <s v="PEUGEOT"/>
    <s v="FP"/>
    <s v="PEUG PAR"/>
    <x v="1"/>
    <s v="FOURGONNETTE"/>
    <s v="VU"/>
    <x v="1"/>
    <x v="1"/>
    <x v="3"/>
    <s v="Maintenance courante"/>
    <s v="II"/>
    <s v="LADE-PM"/>
    <x v="883"/>
    <n v="38632"/>
    <d v="2022-04-07T13:46:00"/>
    <n v="437.8005464480874"/>
  </r>
  <r>
    <n v="1"/>
    <s v="DM-706-NZ"/>
    <d v="2014-12-15T00:00:00"/>
    <n v="7.3780821917808215"/>
    <s v="RENAULT"/>
    <s v="VPP"/>
    <s v="ZOE"/>
    <x v="0"/>
    <s v="BERLINE"/>
    <s v="VP"/>
    <x v="3"/>
    <x v="2"/>
    <x v="3"/>
    <s v="Maintenance courante"/>
    <s v="II"/>
    <s v="BGNX"/>
    <x v="884"/>
    <n v="31640"/>
    <d v="2021-03-10T12:04:00"/>
    <n v="357.36477286792922"/>
  </r>
  <r>
    <n v="1"/>
    <s v="DM-693-WH"/>
    <d v="2014-12-24T00:00:00"/>
    <n v="7.353424657534247"/>
    <s v="PEUGEOT"/>
    <s v="FP"/>
    <s v="PEUG PAR"/>
    <x v="1"/>
    <s v="FOURGONNETTE"/>
    <s v="VU"/>
    <x v="1"/>
    <x v="1"/>
    <x v="2"/>
    <s v="CT"/>
    <s v="ESMCM"/>
    <s v="MC"/>
    <x v="885"/>
    <n v="45668"/>
    <d v="2022-01-12T00:08:00"/>
    <n v="517.53663686040738"/>
  </r>
  <r>
    <n v="1"/>
    <s v="DM-669-WH"/>
    <d v="2014-12-24T00:00:00"/>
    <n v="7.353424657534247"/>
    <s v="PEUGEOT"/>
    <s v="FG"/>
    <s v="PEUG BOX"/>
    <x v="1"/>
    <s v="FOURGON &lt; 3,5T"/>
    <s v="VU"/>
    <x v="1"/>
    <x v="1"/>
    <x v="2"/>
    <s v="CT"/>
    <s v="ESMCM"/>
    <s v="MC"/>
    <x v="886"/>
    <n v="16842"/>
    <d v="2022-01-05T02:05:00"/>
    <n v="190.86345007451564"/>
  </r>
  <r>
    <n v="1"/>
    <s v="DM-652-HH"/>
    <d v="2014-12-05T00:00:00"/>
    <n v="7.4054794520547942"/>
    <s v="PEUGEOT"/>
    <s v="FG"/>
    <s v="PEUG BOX"/>
    <x v="1"/>
    <s v="FOURGON &lt; 3,5T"/>
    <s v="VU"/>
    <x v="1"/>
    <x v="1"/>
    <x v="2"/>
    <s v="VOIE"/>
    <s v="MO"/>
    <s v="MET-NUIT"/>
    <x v="887"/>
    <n v="27173"/>
    <d v="2022-04-06T04:40:00"/>
    <n v="305.77583549142929"/>
  </r>
  <r>
    <n v="1"/>
    <s v="DM-621-HH"/>
    <d v="2014-12-05T00:00:00"/>
    <n v="7.4054794520547942"/>
    <s v="PEUGEOT"/>
    <s v="FM"/>
    <s v="PEUG EXP"/>
    <x v="1"/>
    <s v="FOURGONNETTE"/>
    <s v="VU"/>
    <x v="1"/>
    <x v="1"/>
    <x v="2"/>
    <s v="TDE/EMHT"/>
    <s v="EMI"/>
    <s v="EPI/LACHAISE"/>
    <x v="102"/>
    <n v="51260"/>
    <d v="2021-12-21T17:44:00"/>
    <n v="576.82513256875086"/>
  </r>
  <r>
    <n v="1"/>
    <s v="DM-583-HH"/>
    <d v="2014-12-05T00:00:00"/>
    <n v="7.4054794520547942"/>
    <s v="PEUGEOT"/>
    <s v="FM"/>
    <s v="PEUG EXP"/>
    <x v="1"/>
    <s v="FOURGONNETTE"/>
    <s v="VU"/>
    <x v="1"/>
    <x v="1"/>
    <x v="2"/>
    <s v="TDE/EMHT"/>
    <s v="EMI"/>
    <s v="EPI/LACHAISE"/>
    <x v="564"/>
    <n v="89084"/>
    <d v="2022-03-15T11:07:00"/>
    <n v="1002.4559131828833"/>
  </r>
  <r>
    <n v="1"/>
    <s v="DM-540-HH"/>
    <d v="2014-12-05T00:00:00"/>
    <n v="7.4054794520547942"/>
    <s v="PEUGEOT"/>
    <s v="FM"/>
    <s v="PEUG EXP"/>
    <x v="1"/>
    <s v="FOURGONNETTE"/>
    <s v="VU"/>
    <x v="1"/>
    <x v="1"/>
    <x v="2"/>
    <s v="TDE/EMHT"/>
    <s v="EMI"/>
    <s v="EPI/LACHAISE"/>
    <x v="888"/>
    <n v="88408"/>
    <d v="2022-02-09T15:12:00"/>
    <n v="994.84893328400551"/>
  </r>
  <r>
    <n v="1"/>
    <s v="DM-495-HH"/>
    <d v="2014-12-05T00:00:00"/>
    <n v="7.4054794520547942"/>
    <s v="PEUGEOT"/>
    <s v="FM"/>
    <s v="PEUG EXP"/>
    <x v="1"/>
    <s v="FOURGONNETTE"/>
    <s v="VU"/>
    <x v="1"/>
    <x v="1"/>
    <x v="2"/>
    <s v="TDE/EMHT"/>
    <s v="EMI"/>
    <s v="EPI/LACHAISE"/>
    <x v="889"/>
    <n v="45774"/>
    <d v="2022-04-06T10:59:00"/>
    <n v="515.09156492785803"/>
  </r>
  <r>
    <n v="1"/>
    <s v="DM-423-HH"/>
    <d v="2014-12-05T00:00:00"/>
    <n v="7.4054794520547942"/>
    <s v="PEUGEOT"/>
    <s v="FM"/>
    <s v="PEUG EXP"/>
    <x v="1"/>
    <s v="FOURGONNETTE"/>
    <s v="VU"/>
    <x v="1"/>
    <x v="1"/>
    <x v="3"/>
    <s v="Maintenance courante"/>
    <s v="II"/>
    <s v="BGNX-PM"/>
    <x v="890"/>
    <n v="171187"/>
    <d v="2022-04-01T12:30:00"/>
    <n v="1926.3551301023556"/>
  </r>
  <r>
    <n v="1"/>
    <s v="DM-096-VJ"/>
    <d v="2014-12-23T00:00:00"/>
    <n v="7.3561643835616435"/>
    <s v="RENAULT"/>
    <s v="VPP"/>
    <s v="ZOE"/>
    <x v="0"/>
    <s v="BERLINE"/>
    <s v="VP"/>
    <x v="3"/>
    <x v="2"/>
    <x v="3"/>
    <s v="Maintenance patrimoniale et travaux"/>
    <s v="SDAC"/>
    <s v="DI"/>
    <x v="348"/>
    <n v="20098"/>
    <d v="2022-03-28T13:38:00"/>
    <n v="227.67752948479207"/>
  </r>
  <r>
    <n v="1"/>
    <s v="DL-611-XY"/>
    <d v="2014-11-21T00:00:00"/>
    <n v="7.4438356164383563"/>
    <s v="PEUGEOT"/>
    <s v="VPP"/>
    <s v="PEUG 2008"/>
    <x v="0"/>
    <s v="BREAK"/>
    <s v="VP"/>
    <x v="1"/>
    <x v="1"/>
    <x v="2"/>
    <s v="ESO"/>
    <s v="IMPSEC"/>
    <m/>
    <x v="798"/>
    <n v="29834"/>
    <d v="2022-03-01T12:45:00"/>
    <n v="333.99000122684333"/>
  </r>
  <r>
    <n v="1"/>
    <s v="DL-557-XY"/>
    <d v="2014-11-21T00:00:00"/>
    <n v="7.4438356164383563"/>
    <s v="PEUGEOT"/>
    <s v="VSP"/>
    <s v="PEUG 208"/>
    <x v="1"/>
    <s v="VEHICULE DE SOCIETE"/>
    <s v="VASP"/>
    <x v="1"/>
    <x v="1"/>
    <x v="0"/>
    <s v="CCAS"/>
    <s v="PEE"/>
    <m/>
    <x v="891"/>
    <n v="93923"/>
    <d v="2022-03-30T13:34:00"/>
    <n v="1051.4628573181205"/>
  </r>
  <r>
    <n v="1"/>
    <s v="DL-375-DT"/>
    <d v="2014-10-23T00:00:00"/>
    <n v="7.5232876712328771"/>
    <s v="PEUGEOT"/>
    <s v="FM"/>
    <s v="PEUG EXP"/>
    <x v="1"/>
    <s v="FOURGONNETTE"/>
    <s v="VU"/>
    <x v="1"/>
    <x v="1"/>
    <x v="3"/>
    <s v="Maintenance courante"/>
    <s v="II"/>
    <s v="GALY"/>
    <x v="119"/>
    <n v="19363"/>
    <d v="2022-03-21T07:10:00"/>
    <n v="214.47848385530469"/>
  </r>
  <r>
    <n v="1"/>
    <s v="DL-349-DT"/>
    <d v="2014-10-23T00:00:00"/>
    <n v="7.5232876712328771"/>
    <s v="PEUGEOT"/>
    <s v="FM"/>
    <s v="PEUG EXP"/>
    <x v="1"/>
    <s v="FOURGONNETTE"/>
    <s v="VU"/>
    <x v="1"/>
    <x v="1"/>
    <x v="2"/>
    <s v="VOIE"/>
    <s v="MO"/>
    <s v="LA-ENC"/>
    <x v="264"/>
    <n v="137095"/>
    <d v="2022-04-13T13:19:00"/>
    <n v="1518.5626062151007"/>
  </r>
  <r>
    <n v="1"/>
    <s v="DL-306-DT"/>
    <d v="2014-10-23T00:00:00"/>
    <n v="7.5232876712328771"/>
    <s v="PEUGEOT"/>
    <s v="FM"/>
    <s v="PEUG EXP"/>
    <x v="1"/>
    <s v="FOURGONNETTE"/>
    <s v="VU"/>
    <x v="1"/>
    <x v="1"/>
    <x v="3"/>
    <s v="Maintenance courante"/>
    <s v="EEM"/>
    <s v="CERISAIE EMB"/>
    <x v="336"/>
    <n v="45395"/>
    <d v="2022-03-08T09:00:00"/>
    <n v="502.82759771789273"/>
  </r>
  <r>
    <n v="1"/>
    <s v="DL-248-DT"/>
    <d v="2014-10-23T00:00:00"/>
    <n v="7.5232876712328771"/>
    <s v="CITR"/>
    <s v="VPP"/>
    <s v="C3 2èmeG"/>
    <x v="0"/>
    <s v="BERLINE"/>
    <s v="VP"/>
    <x v="1"/>
    <x v="1"/>
    <x v="4"/>
    <s v="FLANDRE"/>
    <s v="DIR-EXP"/>
    <m/>
    <x v="507"/>
    <n v="81764"/>
    <d v="2022-03-20T18:17:00"/>
    <n v="905.67674192765242"/>
  </r>
  <r>
    <n v="1"/>
    <s v="DK-655-DJ"/>
    <d v="2014-09-17T00:00:00"/>
    <n v="7.6219178082191785"/>
    <s v="PEUGEOT"/>
    <s v="FP"/>
    <s v="PEUG PAR"/>
    <x v="1"/>
    <s v="FOURGONNETTE"/>
    <s v="VU"/>
    <x v="1"/>
    <x v="1"/>
    <x v="3"/>
    <s v="Maintenance courante"/>
    <s v="PM"/>
    <s v="LADE"/>
    <x v="892"/>
    <n v="122342"/>
    <d v="2022-04-09T10:32:00"/>
    <n v="1337.6117301701413"/>
  </r>
  <r>
    <n v="1"/>
    <s v="DK-563-DJ"/>
    <d v="2014-09-17T00:00:00"/>
    <n v="7.6219178082191785"/>
    <s v="PEUGEOT"/>
    <s v="FM"/>
    <s v="PEUG EXP"/>
    <x v="1"/>
    <s v="FOURGONNETTE"/>
    <s v="VU"/>
    <x v="1"/>
    <x v="1"/>
    <x v="2"/>
    <s v="ESO"/>
    <s v="BARBES"/>
    <m/>
    <x v="893"/>
    <n v="74812"/>
    <d v="2022-04-27T00:00:00"/>
    <n v="817.94811885933382"/>
  </r>
  <r>
    <n v="1"/>
    <s v="DK-563-CZ"/>
    <d v="2014-09-16T00:00:00"/>
    <n v="7.624657534246575"/>
    <s v="RENAULT"/>
    <s v="FP"/>
    <s v="RENA KAN ZE"/>
    <x v="1"/>
    <s v="FOURGONNETTE"/>
    <s v="VU"/>
    <x v="3"/>
    <x v="2"/>
    <x v="2"/>
    <s v="VOIE"/>
    <s v="MO"/>
    <s v="MET-NUIT"/>
    <x v="573"/>
    <n v="24481"/>
    <d v="2021-04-22T09:02:00"/>
    <n v="267.56392981195353"/>
  </r>
  <r>
    <n v="1"/>
    <s v="DK-544-DA"/>
    <d v="2014-09-16T00:00:00"/>
    <n v="7.624657534246575"/>
    <s v="RENAULT"/>
    <s v="FP"/>
    <s v="RENA KAN ZE"/>
    <x v="1"/>
    <s v="FOURGONNETTE"/>
    <s v="VU"/>
    <x v="3"/>
    <x v="2"/>
    <x v="4"/>
    <s v="RVN - T8"/>
    <s v="DIR-EXP"/>
    <m/>
    <x v="436"/>
    <n v="95753"/>
    <d v="2022-03-07T08:29:00"/>
    <n v="1046.5278775901306"/>
  </r>
  <r>
    <n v="1"/>
    <s v="DK-535-DJ"/>
    <d v="2014-09-17T00:00:00"/>
    <n v="7.6219178082191785"/>
    <s v="PEUGEOT"/>
    <s v="FM"/>
    <s v="PEUG EXP"/>
    <x v="1"/>
    <s v="FOURGONNETTE"/>
    <s v="VU"/>
    <x v="1"/>
    <x v="1"/>
    <x v="4"/>
    <s v="AC"/>
    <s v="MVA"/>
    <s v="RELAIS ACCUEIL"/>
    <x v="894"/>
    <n v="74437"/>
    <d v="2022-03-28T11:53:00"/>
    <n v="813.84810088665233"/>
  </r>
  <r>
    <n v="1"/>
    <s v="DK-527-DA"/>
    <d v="2014-09-16T00:00:00"/>
    <n v="7.624657534246575"/>
    <s v="RENAULT"/>
    <s v="FP"/>
    <s v="RENA KAN ZE"/>
    <x v="1"/>
    <s v="FOURGONNETTE"/>
    <s v="VU"/>
    <x v="3"/>
    <x v="2"/>
    <x v="4"/>
    <s v="QDS"/>
    <s v="DIR-EXP"/>
    <s v="LEBRUN"/>
    <x v="895"/>
    <n v="95882"/>
    <d v="2021-11-29T06:36:00"/>
    <n v="1047.9377769792789"/>
  </r>
  <r>
    <n v="1"/>
    <s v="DK-511-DJ"/>
    <d v="2014-09-17T00:00:00"/>
    <n v="7.6219178082191785"/>
    <s v="PEUGEOT"/>
    <s v="FM"/>
    <s v="PEUG EXP"/>
    <x v="1"/>
    <s v="FOURGONNETTE"/>
    <s v="VU"/>
    <x v="1"/>
    <x v="1"/>
    <x v="7"/>
    <s v="L07"/>
    <s v="MAITRISE DU TERRITOIRE"/>
    <m/>
    <x v="616"/>
    <n v="59624"/>
    <d v="2022-03-24T23:49:00"/>
    <n v="651.89192427510181"/>
  </r>
  <r>
    <n v="1"/>
    <s v="DK-504-DA"/>
    <d v="2014-09-16T00:00:00"/>
    <n v="7.624657534246575"/>
    <s v="RENAULT"/>
    <s v="FP"/>
    <s v="RENA KAN ZE"/>
    <x v="1"/>
    <s v="FOURGONNETTE"/>
    <s v="VU"/>
    <x v="3"/>
    <x v="2"/>
    <x v="2"/>
    <s v="TDE/PEFC"/>
    <s v="PEF CABLES"/>
    <m/>
    <x v="896"/>
    <n v="34813"/>
    <d v="2022-03-01T00:00:00"/>
    <n v="380.48703437537426"/>
  </r>
  <r>
    <n v="1"/>
    <s v="DK-430-SG"/>
    <d v="2014-10-06T00:00:00"/>
    <n v="7.5698630136986305"/>
    <s v="PEUGEOT"/>
    <s v="FP"/>
    <s v="PEUG PAR"/>
    <x v="1"/>
    <s v="FOURGONNETTE"/>
    <s v="VU"/>
    <x v="1"/>
    <x v="1"/>
    <x v="3"/>
    <s v="Maintenance courante"/>
    <s v="PM"/>
    <s v="LADE"/>
    <x v="897"/>
    <n v="56705"/>
    <d v="2022-04-12T06:51:00"/>
    <n v="624.2407105802871"/>
  </r>
  <r>
    <n v="1"/>
    <s v="DK-394-SG"/>
    <d v="2014-10-06T00:00:00"/>
    <n v="7.5698630136986305"/>
    <s v="PEUGEOT"/>
    <s v="VSP"/>
    <s v="PEUG 208"/>
    <x v="1"/>
    <s v="VEHICULE DE SOCIETE"/>
    <s v="VASP"/>
    <x v="1"/>
    <x v="1"/>
    <x v="3"/>
    <s v="Maintenance courante"/>
    <s v="ECAP"/>
    <s v="BGNX"/>
    <x v="741"/>
    <n v="108989"/>
    <d v="2021-09-29T16:52:00"/>
    <n v="1199.8125527807938"/>
  </r>
  <r>
    <n v="1"/>
    <s v="DK-375-SG"/>
    <d v="2014-10-06T00:00:00"/>
    <n v="7.5698630136986305"/>
    <s v="PEUGEOT"/>
    <s v="VSP"/>
    <s v="PEUG 208"/>
    <x v="1"/>
    <s v="VEHICULE DE SOCIETE"/>
    <s v="VASP"/>
    <x v="1"/>
    <x v="1"/>
    <x v="10"/>
    <s v="CP-PP"/>
    <m/>
    <m/>
    <x v="898"/>
    <n v="72502"/>
    <d v="2022-02-14T09:29:00"/>
    <n v="798.14302087103385"/>
  </r>
  <r>
    <n v="1"/>
    <s v="DK-312-ED"/>
    <d v="2014-09-18T00:00:00"/>
    <n v="7.6191780821917812"/>
    <s v="PEUGEOT"/>
    <s v="FG"/>
    <s v="PEUG BOX"/>
    <x v="1"/>
    <s v="FOURGON &lt; 3,5T"/>
    <s v="VU"/>
    <x v="1"/>
    <x v="1"/>
    <x v="2"/>
    <s v="DTI"/>
    <m/>
    <m/>
    <x v="899"/>
    <n v="33318"/>
    <d v="2022-01-13T15:54:00"/>
    <n v="364.40938511326857"/>
  </r>
  <r>
    <n v="1"/>
    <s v="DK-282-ED"/>
    <d v="2014-09-18T00:00:00"/>
    <n v="7.6191780821917812"/>
    <s v="PEUGEOT"/>
    <s v="FP"/>
    <s v="PEUG PAR"/>
    <x v="1"/>
    <s v="FOURGONNETTE"/>
    <s v="VU"/>
    <x v="1"/>
    <x v="1"/>
    <x v="3"/>
    <s v="Maintenance courante"/>
    <s v="PM"/>
    <s v="LADE"/>
    <x v="900"/>
    <n v="46486"/>
    <d v="2021-10-07T09:24:00"/>
    <n v="508.43191897399015"/>
  </r>
  <r>
    <n v="1"/>
    <s v="DK-258-DA"/>
    <d v="2014-09-16T00:00:00"/>
    <n v="7.624657534246575"/>
    <s v="RENAULT"/>
    <s v="FP"/>
    <s v="RENA KAN ZE"/>
    <x v="1"/>
    <s v="FOURGONNETTE"/>
    <s v="VU"/>
    <x v="3"/>
    <x v="2"/>
    <x v="3"/>
    <s v="Maintenance courante"/>
    <s v="EEM"/>
    <s v="BGNX"/>
    <x v="513"/>
    <n v="57552"/>
    <d v="2022-01-27T10:03:00"/>
    <n v="629.01185770750988"/>
  </r>
  <r>
    <n v="1"/>
    <s v="DK-243-ED"/>
    <d v="2014-09-18T00:00:00"/>
    <n v="7.6191780821917812"/>
    <s v="PEUGEOT"/>
    <s v="FP"/>
    <s v="PEUG PAR"/>
    <x v="1"/>
    <s v="FOURGONNETTE"/>
    <s v="VU"/>
    <x v="1"/>
    <x v="1"/>
    <x v="3"/>
    <s v="Maintenance courante"/>
    <s v="II"/>
    <s v="BGNX"/>
    <x v="901"/>
    <n v="134709"/>
    <d v="2022-04-13T11:28:00"/>
    <n v="1473.3544588277596"/>
  </r>
  <r>
    <n v="1"/>
    <s v="DK-243-DA"/>
    <d v="2014-09-16T00:00:00"/>
    <n v="7.624657534246575"/>
    <s v="RENAULT"/>
    <s v="FP"/>
    <s v="RENA KAN ZE"/>
    <x v="1"/>
    <s v="FOURGONNETTE"/>
    <s v="VU"/>
    <x v="3"/>
    <x v="2"/>
    <x v="4"/>
    <s v="QDS"/>
    <s v="DIR-EXP"/>
    <s v="LEBRUN"/>
    <x v="222"/>
    <n v="51355"/>
    <d v="2020-10-13T13:12:00"/>
    <n v="561.28203976524128"/>
  </r>
  <r>
    <n v="1"/>
    <s v="DK-055-CY"/>
    <d v="2014-09-16T00:00:00"/>
    <n v="7.624657534246575"/>
    <s v="PEUGEOT"/>
    <s v="FG"/>
    <s v="PEUG BOX"/>
    <x v="1"/>
    <s v="FOURGON &lt; 3,5T"/>
    <s v="VU"/>
    <x v="1"/>
    <x v="1"/>
    <x v="4"/>
    <s v="AC"/>
    <s v="DEPANNAGE"/>
    <s v="BASTILLE"/>
    <x v="232"/>
    <n v="63315"/>
    <d v="2021-10-19T07:28:00"/>
    <n v="691.99829320876745"/>
  </r>
  <r>
    <n v="1"/>
    <s v="DK-048-CY"/>
    <d v="2014-09-16T00:00:00"/>
    <n v="7.624657534246575"/>
    <s v="PEUGEOT"/>
    <s v="FG"/>
    <s v="PEUG BOX"/>
    <x v="1"/>
    <s v="FOURGON &lt; 3,5T"/>
    <s v="VU"/>
    <x v="1"/>
    <x v="1"/>
    <x v="4"/>
    <s v="AC"/>
    <s v="DEPANNAGE"/>
    <s v="BASTILLE"/>
    <x v="695"/>
    <n v="41265"/>
    <d v="2022-02-08T09:07:00"/>
    <n v="451.00386273805242"/>
  </r>
  <r>
    <n v="1"/>
    <s v="DK-032-CY"/>
    <d v="2014-09-16T00:00:00"/>
    <n v="7.624657534246575"/>
    <s v="PEUGEOT"/>
    <s v="FG"/>
    <s v="PEUG BOX"/>
    <x v="1"/>
    <s v="FOURGON &lt; 3,5T"/>
    <s v="VU"/>
    <x v="1"/>
    <x v="1"/>
    <x v="4"/>
    <s v="AC"/>
    <s v="DEPANNAGE"/>
    <s v="BASTILLE"/>
    <x v="540"/>
    <n v="62114"/>
    <d v="2022-04-15T06:42:00"/>
    <n v="678.87202060126958"/>
  </r>
  <r>
    <n v="1"/>
    <s v="DJ-939-FQ"/>
    <d v="2014-08-06T00:00:00"/>
    <n v="7.7369863013698632"/>
    <s v="CITR"/>
    <s v="VPP"/>
    <s v="CITR BER"/>
    <x v="0"/>
    <s v="BREAK"/>
    <s v="VP"/>
    <x v="1"/>
    <x v="1"/>
    <x v="1"/>
    <s v="SRM"/>
    <s v="POLICE"/>
    <m/>
    <x v="902"/>
    <n v="103461"/>
    <d v="2021-11-08T00:00:00"/>
    <n v="1114.3550814447592"/>
  </r>
  <r>
    <n v="1"/>
    <s v="DJ-885-NS"/>
    <d v="2014-08-22T00:00:00"/>
    <n v="7.6931506849315072"/>
    <s v="PEUGEOT"/>
    <s v="FP"/>
    <s v="PEUG PAR"/>
    <x v="1"/>
    <s v="FOURGONNETTE"/>
    <s v="VU"/>
    <x v="1"/>
    <x v="1"/>
    <x v="3"/>
    <s v="Maintenance courante"/>
    <s v="PM"/>
    <s v="LADE"/>
    <x v="903"/>
    <n v="143202"/>
    <d v="2022-04-11T11:51:00"/>
    <n v="1551.1850071225069"/>
  </r>
  <r>
    <n v="1"/>
    <s v="DJ-867-FQ"/>
    <d v="2014-08-06T00:00:00"/>
    <n v="7.7369863013698632"/>
    <s v="PEUGEOT"/>
    <s v="VSP"/>
    <s v="PEUG 208"/>
    <x v="1"/>
    <s v="VEHICULE DE SOCIETE"/>
    <s v="VASP"/>
    <x v="1"/>
    <x v="1"/>
    <x v="9"/>
    <s v="ETI"/>
    <s v="IMB"/>
    <m/>
    <x v="904"/>
    <n v="127969"/>
    <d v="2022-04-12T06:40:00"/>
    <n v="1378.3252183663833"/>
  </r>
  <r>
    <n v="1"/>
    <s v="DJ-867-AN"/>
    <d v="2014-07-29T00:00:00"/>
    <n v="7.7589041095890412"/>
    <s v="PEUGEOT"/>
    <s v="FG"/>
    <s v="PEUG BOX"/>
    <x v="1"/>
    <s v="FOURGON &lt; 3,5T"/>
    <s v="VU"/>
    <x v="1"/>
    <x v="1"/>
    <x v="3"/>
    <s v="Maintenance courante"/>
    <s v="BNE"/>
    <s v="CHZY"/>
    <x v="905"/>
    <n v="45309"/>
    <d v="2021-10-19T08:09:00"/>
    <n v="486.6344456214689"/>
  </r>
  <r>
    <n v="1"/>
    <s v="DJ-832-FQ"/>
    <d v="2014-08-06T00:00:00"/>
    <n v="7.7369863013698632"/>
    <s v="PEUGEOT"/>
    <s v="FP"/>
    <s v="PEUG PAR"/>
    <x v="1"/>
    <s v="FOURGONNETTE"/>
    <s v="VU"/>
    <x v="1"/>
    <x v="1"/>
    <x v="3"/>
    <s v="Maintenance patrimoniale et travaux"/>
    <s v="SDAC"/>
    <s v="ASC"/>
    <x v="906"/>
    <n v="158888"/>
    <d v="2022-04-07T15:40:00"/>
    <n v="1711.346789423985"/>
  </r>
  <r>
    <n v="1"/>
    <s v="DJ-788-FQ"/>
    <d v="2014-08-06T00:00:00"/>
    <n v="7.7369863013698632"/>
    <s v="PEUGEOT"/>
    <s v="FM"/>
    <s v="PEUG EXP"/>
    <x v="1"/>
    <s v="FOURGONNETTE"/>
    <s v="VU"/>
    <x v="1"/>
    <x v="1"/>
    <x v="3"/>
    <s v="DIR"/>
    <s v="RELAIS TAPISTE"/>
    <m/>
    <x v="907"/>
    <n v="116194"/>
    <d v="2022-04-14T12:40:00"/>
    <n v="1251.4993508026441"/>
  </r>
  <r>
    <n v="1"/>
    <s v="DJ-762-EL"/>
    <d v="2014-08-05T00:00:00"/>
    <n v="7.7397260273972606"/>
    <s v="PEUGEOT"/>
    <s v="FM"/>
    <s v="PEUG EXP"/>
    <x v="1"/>
    <s v="FOURGONNETTE"/>
    <s v="VU"/>
    <x v="1"/>
    <x v="1"/>
    <x v="4"/>
    <s v="AC"/>
    <s v="MVA"/>
    <s v="RELAIS ACCUEIL"/>
    <x v="908"/>
    <n v="50033"/>
    <d v="2022-04-04T04:17:00"/>
    <n v="538.70339233038351"/>
  </r>
  <r>
    <n v="1"/>
    <s v="DJ-753-AN"/>
    <d v="2014-07-29T00:00:00"/>
    <n v="7.7589041095890412"/>
    <s v="PEUGEOT"/>
    <s v="FP"/>
    <s v="PEUG PAR"/>
    <x v="1"/>
    <s v="FOURGONNETTE"/>
    <s v="VU"/>
    <x v="1"/>
    <x v="1"/>
    <x v="9"/>
    <s v="TSI"/>
    <s v="DES"/>
    <m/>
    <x v="909"/>
    <n v="61569"/>
    <d v="2022-03-22T11:49:00"/>
    <n v="661.27251059322032"/>
  </r>
  <r>
    <n v="1"/>
    <s v="DJ-721-DP"/>
    <d v="2014-08-01T00:00:00"/>
    <n v="7.7506849315068491"/>
    <s v="PEUGEOT"/>
    <s v="FP"/>
    <s v="PEUG PAR"/>
    <x v="1"/>
    <s v="FOURGONNETTE"/>
    <s v="VU"/>
    <x v="1"/>
    <x v="1"/>
    <x v="2"/>
    <s v="TDE/MCBT"/>
    <s v="NANT"/>
    <m/>
    <x v="910"/>
    <n v="55464"/>
    <d v="2022-04-11T04:13:00"/>
    <n v="596.33439377872048"/>
  </r>
  <r>
    <n v="1"/>
    <s v="DJ-715-DP"/>
    <d v="2014-08-01T00:00:00"/>
    <n v="7.7506849315068491"/>
    <s v="PEUGEOT"/>
    <s v="FP"/>
    <s v="PEUG PAR"/>
    <x v="1"/>
    <s v="FOURGONNETTE"/>
    <s v="VU"/>
    <x v="1"/>
    <x v="1"/>
    <x v="3"/>
    <s v="Maintenance courante"/>
    <s v="BGC"/>
    <s v="STAG"/>
    <x v="911"/>
    <n v="49108"/>
    <d v="2021-08-09T07:46:00"/>
    <n v="527.99634735477798"/>
  </r>
  <r>
    <n v="1"/>
    <s v="DJ-713-EL"/>
    <d v="2014-08-05T00:00:00"/>
    <n v="7.7397260273972606"/>
    <s v="PEUGEOT"/>
    <s v="FM"/>
    <s v="PEUG EXP"/>
    <x v="1"/>
    <s v="FOURGONNETTE"/>
    <s v="VU"/>
    <x v="1"/>
    <x v="1"/>
    <x v="7"/>
    <s v="L07"/>
    <s v="MAITRISE DU TERRITOIRE"/>
    <m/>
    <x v="450"/>
    <n v="58908"/>
    <d v="2022-02-20T23:18:00"/>
    <n v="634.26017699115039"/>
  </r>
  <r>
    <n v="1"/>
    <s v="DJ-696-DP"/>
    <d v="2014-08-01T00:00:00"/>
    <n v="7.7506849315068491"/>
    <s v="PEUGEOT"/>
    <s v="FP"/>
    <s v="PEUG PAR"/>
    <x v="1"/>
    <s v="FOURGONNETTE"/>
    <s v="VU"/>
    <x v="1"/>
    <x v="1"/>
    <x v="3"/>
    <s v="Maintenance courante"/>
    <s v="EEM"/>
    <s v="AUBER"/>
    <x v="912"/>
    <n v="159851"/>
    <d v="2022-04-13T06:21:00"/>
    <n v="1718.6760633910687"/>
  </r>
  <r>
    <n v="1"/>
    <s v="DJ-688-DP"/>
    <d v="2014-08-01T00:00:00"/>
    <n v="7.7506849315068491"/>
    <s v="PEUGEOT"/>
    <s v="FP"/>
    <s v="PEUG PAR"/>
    <x v="1"/>
    <s v="FOURGONNETTE"/>
    <s v="VU"/>
    <x v="1"/>
    <x v="1"/>
    <x v="3"/>
    <s v="Maintenance patrimoniale et travaux"/>
    <s v="SDAC"/>
    <s v="ASC"/>
    <x v="913"/>
    <n v="127796"/>
    <d v="2022-04-13T13:58:00"/>
    <n v="1374.0291033345118"/>
  </r>
  <r>
    <n v="1"/>
    <s v="DJ-685-EL"/>
    <d v="2014-08-05T00:00:00"/>
    <n v="7.7397260273972606"/>
    <s v="PEUGEOT"/>
    <s v="FM"/>
    <s v="PEUG EXP"/>
    <x v="1"/>
    <s v="FOURGONNETTE"/>
    <s v="VU"/>
    <x v="1"/>
    <x v="1"/>
    <x v="3"/>
    <s v="MRCE"/>
    <s v="CONTROLE"/>
    <m/>
    <x v="226"/>
    <n v="88991"/>
    <d v="2022-03-21T02:44:00"/>
    <n v="958.16268436578173"/>
  </r>
  <r>
    <n v="1"/>
    <s v="DJ-675-DP"/>
    <d v="2014-08-01T00:00:00"/>
    <n v="7.7506849315068491"/>
    <s v="PEUGEOT"/>
    <s v="FP"/>
    <s v="PEUG PAR"/>
    <x v="1"/>
    <s v="FOURGONNETTE"/>
    <s v="VU"/>
    <x v="1"/>
    <x v="1"/>
    <x v="3"/>
    <s v="Maintenance patrimoniale et travaux"/>
    <s v="SDAC"/>
    <s v="ASC"/>
    <x v="914"/>
    <n v="111134"/>
    <d v="2022-02-21T11:42:00"/>
    <n v="1194.8836455755863"/>
  </r>
  <r>
    <n v="1"/>
    <s v="DJ-656-DP"/>
    <d v="2014-08-01T00:00:00"/>
    <n v="7.7506849315068491"/>
    <s v="PEUGEOT"/>
    <s v="FP"/>
    <s v="PEUG PAR"/>
    <x v="1"/>
    <s v="FOURGONNETTE"/>
    <s v="VU"/>
    <x v="1"/>
    <x v="1"/>
    <x v="3"/>
    <s v="DIR"/>
    <s v="RELAIS TAPISTE"/>
    <m/>
    <x v="915"/>
    <n v="111374"/>
    <d v="2022-02-07T06:53:00"/>
    <n v="1197.4640626841051"/>
  </r>
  <r>
    <n v="1"/>
    <s v="DJ-643-DP"/>
    <d v="2014-08-01T00:00:00"/>
    <n v="7.7506849315068491"/>
    <s v="PEUGEOT"/>
    <s v="FP"/>
    <s v="PEUG PAR"/>
    <x v="1"/>
    <s v="FOURGONNETTE"/>
    <s v="VU"/>
    <x v="1"/>
    <x v="1"/>
    <x v="3"/>
    <s v="Maintenance patrimoniale et travaux"/>
    <s v="SDAC"/>
    <s v="ASC"/>
    <x v="916"/>
    <n v="179129"/>
    <d v="2022-04-25T08:07:00"/>
    <n v="1925.9480676328503"/>
  </r>
  <r>
    <n v="1"/>
    <s v="DJ-633-DP"/>
    <d v="2014-08-01T00:00:00"/>
    <n v="7.7506849315068491"/>
    <s v="PEUGEOT"/>
    <s v="FP"/>
    <s v="PEUG PAR"/>
    <x v="1"/>
    <s v="FOURGONNETTE"/>
    <s v="VU"/>
    <x v="1"/>
    <x v="1"/>
    <x v="3"/>
    <s v="Maintenance patrimoniale et travaux"/>
    <s v="SDAC"/>
    <s v="ASC"/>
    <x v="917"/>
    <n v="153359"/>
    <d v="2022-03-29T16:25:00"/>
    <n v="1648.8757806056321"/>
  </r>
  <r>
    <n v="1"/>
    <s v="DJ-612-DP"/>
    <d v="2014-08-01T00:00:00"/>
    <n v="7.7506849315068491"/>
    <s v="PEUGEOT"/>
    <s v="FP"/>
    <s v="PEUG PAR"/>
    <x v="1"/>
    <s v="FOURGONNETTE"/>
    <s v="VU"/>
    <x v="1"/>
    <x v="1"/>
    <x v="3"/>
    <s v="Maintenance courante"/>
    <s v="II"/>
    <s v="STAG-ITV"/>
    <x v="819"/>
    <n v="84455"/>
    <d v="2022-04-06T05:48:00"/>
    <n v="908.03802874985274"/>
  </r>
  <r>
    <n v="1"/>
    <s v="DJ-607-AN"/>
    <d v="2014-07-29T00:00:00"/>
    <n v="7.7589041095890412"/>
    <s v="PEUGEOT"/>
    <s v="FP"/>
    <s v="PEUG PAR"/>
    <x v="1"/>
    <s v="FOURGONNETTE"/>
    <s v="VU"/>
    <x v="1"/>
    <x v="1"/>
    <x v="3"/>
    <s v="Maintenance patrimoniale et travaux"/>
    <s v="SDAC"/>
    <s v="ASC"/>
    <x v="918"/>
    <n v="126173"/>
    <d v="2022-04-12T14:52:00"/>
    <n v="1355.1419785781543"/>
  </r>
  <r>
    <n v="1"/>
    <s v="DJ-531-LP"/>
    <d v="2014-08-19T00:00:00"/>
    <n v="7.7013698630136984"/>
    <s v="PEUGEOT"/>
    <s v="FG+"/>
    <s v="PEUG BOX"/>
    <x v="1"/>
    <s v="UTILITAIRE NACELLE"/>
    <s v="VASP"/>
    <x v="1"/>
    <x v="1"/>
    <x v="3"/>
    <s v="Maintenance courante"/>
    <s v="EEM"/>
    <s v="CHOISY EMB"/>
    <x v="919"/>
    <n v="48387"/>
    <d v="2022-04-12T08:44:00"/>
    <n v="523.57568480967632"/>
  </r>
  <r>
    <n v="1"/>
    <s v="DJ-512-AN"/>
    <d v="2014-07-29T00:00:00"/>
    <n v="7.7589041095890412"/>
    <s v="PEUGEOT"/>
    <s v="FP"/>
    <s v="PEUG PAR"/>
    <x v="1"/>
    <s v="FOURGONNETTE"/>
    <s v="VU"/>
    <x v="1"/>
    <x v="1"/>
    <x v="3"/>
    <s v="Maintenance courante"/>
    <s v="EEM"/>
    <s v="AUBER"/>
    <x v="920"/>
    <n v="54982"/>
    <d v="2022-04-21T09:40:00"/>
    <n v="590.52583568738225"/>
  </r>
  <r>
    <n v="1"/>
    <s v="DJ-471-AN"/>
    <d v="2014-07-29T00:00:00"/>
    <n v="7.7589041095890412"/>
    <s v="PEUGEOT"/>
    <s v="FP"/>
    <s v="PEUG PAR"/>
    <x v="1"/>
    <s v="FOURGONNETTE"/>
    <s v="VU"/>
    <x v="1"/>
    <x v="1"/>
    <x v="3"/>
    <s v="Maintenance courante"/>
    <s v="PM"/>
    <s v="LADE"/>
    <x v="921"/>
    <n v="76945"/>
    <d v="2022-01-12T07:11:00"/>
    <n v="826.41610758003765"/>
  </r>
  <r>
    <n v="1"/>
    <s v="DJ-446-AN"/>
    <d v="2014-07-29T00:00:00"/>
    <n v="7.7589041095890412"/>
    <s v="PEUGEOT"/>
    <s v="FP"/>
    <s v="PEUG PAR"/>
    <x v="1"/>
    <s v="FOURGONNETTE"/>
    <s v="VU"/>
    <x v="1"/>
    <x v="1"/>
    <x v="4"/>
    <s v="AC"/>
    <s v="MR"/>
    <s v="MAINT-TRAVAUX"/>
    <x v="922"/>
    <n v="123319"/>
    <d v="2022-02-15T08:55:00"/>
    <n v="1324.4890242467043"/>
  </r>
  <r>
    <n v="1"/>
    <s v="DJ-380-QL"/>
    <d v="2014-08-27T00:00:00"/>
    <n v="7.6794520547945204"/>
    <s v="CITR"/>
    <s v="VPP"/>
    <s v="C3 2èmeG"/>
    <x v="0"/>
    <s v="BERLINE"/>
    <s v="VP"/>
    <x v="1"/>
    <x v="1"/>
    <x v="4"/>
    <s v="GEST ACTIF BUS"/>
    <m/>
    <m/>
    <x v="277"/>
    <n v="48216"/>
    <d v="2022-04-12T10:46:00"/>
    <n v="523.21441312879062"/>
  </r>
  <r>
    <n v="1"/>
    <s v="DJ-357-FR"/>
    <d v="2014-08-06T00:00:00"/>
    <n v="7.7369863013698632"/>
    <s v="CITR"/>
    <s v="VPP"/>
    <s v="CITR BER"/>
    <x v="0"/>
    <s v="BREAK"/>
    <s v="VP"/>
    <x v="1"/>
    <x v="1"/>
    <x v="1"/>
    <s v="SRM"/>
    <s v="KHBOB"/>
    <m/>
    <x v="923"/>
    <n v="103962"/>
    <d v="2021-12-01T16:16:00"/>
    <n v="1119.7512393767706"/>
  </r>
  <r>
    <n v="1"/>
    <s v="DJ-249-FR"/>
    <d v="2014-08-06T00:00:00"/>
    <n v="7.7369863013698632"/>
    <s v="CITR"/>
    <s v="VPH"/>
    <s v="CITR C8"/>
    <x v="0"/>
    <s v="MONOSPACE"/>
    <s v="VP"/>
    <x v="1"/>
    <x v="1"/>
    <x v="0"/>
    <m/>
    <m/>
    <m/>
    <x v="924"/>
    <n v="144067"/>
    <d v="2022-03-12T18:04:00"/>
    <n v="1551.7131432955618"/>
  </r>
  <r>
    <n v="1"/>
    <s v="DJ-233-KS"/>
    <d v="2014-08-14T00:00:00"/>
    <n v="7.7150684931506852"/>
    <s v="RENAULT TRUCKS"/>
    <s v="PLG"/>
    <s v="C380"/>
    <x v="2"/>
    <s v="CAMION PORTEUR"/>
    <s v="VU"/>
    <x v="1"/>
    <x v="1"/>
    <x v="5"/>
    <s v="LDT"/>
    <s v="TRANSPORT"/>
    <s v="TOUL"/>
    <x v="925"/>
    <n v="14066"/>
    <d v="2022-03-14T06:42:00"/>
    <n v="151.93211410984847"/>
  </r>
  <r>
    <n v="1"/>
    <s v="DJ-128-FR"/>
    <d v="2014-08-06T00:00:00"/>
    <n v="7.7369863013698632"/>
    <s v="CITR"/>
    <s v="VPP"/>
    <s v="CITR BER"/>
    <x v="0"/>
    <s v="BREAK"/>
    <s v="VP"/>
    <x v="1"/>
    <x v="1"/>
    <x v="1"/>
    <s v="SRM"/>
    <s v="KHFO"/>
    <s v="STMR"/>
    <x v="926"/>
    <n v="107796"/>
    <d v="2022-01-11T10:34:00"/>
    <n v="1161.046388101983"/>
  </r>
  <r>
    <n v="1"/>
    <s v="DH-962-RY"/>
    <d v="2014-07-17T00:00:00"/>
    <n v="7.7917808219178086"/>
    <s v="RENAULT"/>
    <s v="FP"/>
    <s v="RENA KAN ZE"/>
    <x v="1"/>
    <s v="FOURGONNETTE"/>
    <s v="VU"/>
    <x v="3"/>
    <x v="2"/>
    <x v="3"/>
    <s v="Maintenance courante"/>
    <s v="ITV"/>
    <s v="BGNX"/>
    <x v="927"/>
    <n v="36018"/>
    <d v="2022-02-20T09:22:00"/>
    <n v="385.21360759493666"/>
  </r>
  <r>
    <n v="1"/>
    <s v="DH-917-RY"/>
    <d v="2014-07-17T00:00:00"/>
    <n v="7.7917808219178086"/>
    <s v="RENAULT"/>
    <s v="FP"/>
    <s v="RENA KAN ZE"/>
    <x v="1"/>
    <s v="FOURGONNETTE"/>
    <s v="VU"/>
    <x v="3"/>
    <x v="2"/>
    <x v="3"/>
    <s v="Maintenance patrimoniale et travaux"/>
    <s v="SDAC"/>
    <s v="A2I"/>
    <x v="62"/>
    <n v="42717"/>
    <d v="2020-07-07T07:40:00"/>
    <n v="456.85961673699012"/>
  </r>
  <r>
    <n v="1"/>
    <s v="DH-848-LF"/>
    <d v="2014-07-08T00:00:00"/>
    <n v="7.816438356164384"/>
    <s v="PEUGEOT"/>
    <s v="FP"/>
    <s v="PEUG PAR"/>
    <x v="1"/>
    <s v="FOURGONNETTE"/>
    <s v="VU"/>
    <x v="1"/>
    <x v="1"/>
    <x v="4"/>
    <s v="AC"/>
    <s v="MR"/>
    <s v="MAINT-TRAVAUX"/>
    <x v="928"/>
    <n v="154196"/>
    <d v="2022-02-14T08:54:00"/>
    <n v="1643.9286131557424"/>
  </r>
  <r>
    <n v="1"/>
    <s v="DH-740-RZ"/>
    <d v="2014-07-17T00:00:00"/>
    <n v="7.7917808219178086"/>
    <s v="RENAULT"/>
    <s v="FP"/>
    <s v="RENA KAN ZE"/>
    <x v="1"/>
    <s v="FOURGONNETTE"/>
    <s v="VU"/>
    <x v="3"/>
    <x v="2"/>
    <x v="3"/>
    <s v="Maintenance patrimoniale et travaux"/>
    <s v="SDAC"/>
    <s v="A2I"/>
    <x v="929"/>
    <n v="31017"/>
    <d v="2021-04-29T08:47:00"/>
    <n v="331.72776019690576"/>
  </r>
  <r>
    <n v="1"/>
    <s v="DH-721-RY"/>
    <d v="2014-07-17T00:00:00"/>
    <n v="7.7917808219178086"/>
    <s v="RENAULT"/>
    <s v="FP"/>
    <s v="RENA KAN ZE"/>
    <x v="1"/>
    <s v="FOURGONNETTE"/>
    <s v="VU"/>
    <x v="3"/>
    <x v="2"/>
    <x v="3"/>
    <s v="Maintenance courante"/>
    <s v="ITV"/>
    <s v="BGNX"/>
    <x v="930"/>
    <n v="75648"/>
    <d v="2021-01-08T06:59:00"/>
    <n v="809.05766526019681"/>
  </r>
  <r>
    <n v="1"/>
    <s v="DH-055-RZ"/>
    <d v="2014-07-17T00:00:00"/>
    <n v="7.7917808219178086"/>
    <s v="RENAULT"/>
    <s v="FP"/>
    <s v="RENA KAN ZE"/>
    <x v="1"/>
    <s v="FOURGONNETTE"/>
    <s v="VU"/>
    <x v="3"/>
    <x v="2"/>
    <x v="3"/>
    <s v="Maintenance patrimoniale et travaux"/>
    <s v="SDAC"/>
    <s v="DI"/>
    <x v="931"/>
    <n v="24926"/>
    <d v="2021-02-05T13:29:00"/>
    <n v="266.58432958274727"/>
  </r>
  <r>
    <n v="1"/>
    <s v="DH-035-LG"/>
    <d v="2014-07-08T00:00:00"/>
    <n v="7.816438356164384"/>
    <s v="PEUGEOT"/>
    <s v="FP"/>
    <s v="PEUG PAR"/>
    <x v="1"/>
    <s v="FOURGONNETTE"/>
    <s v="VU"/>
    <x v="1"/>
    <x v="1"/>
    <x v="4"/>
    <s v="AC"/>
    <s v="MR"/>
    <s v="MAINT-TRAVAUX"/>
    <x v="932"/>
    <n v="178469"/>
    <d v="2022-03-01T08:00:00"/>
    <n v="1902.7101588970672"/>
  </r>
  <r>
    <n v="1"/>
    <s v="DG-818-RQ"/>
    <d v="2014-06-16T00:00:00"/>
    <n v="7.8767123287671232"/>
    <s v="PEUGEOT"/>
    <s v="FP"/>
    <s v="PEUG PAR"/>
    <x v="1"/>
    <s v="FOURGONNETTE"/>
    <s v="VU"/>
    <x v="1"/>
    <x v="1"/>
    <x v="3"/>
    <s v="Maintenance patrimoniale et travaux"/>
    <s v="SDAC"/>
    <s v="ASC"/>
    <x v="933"/>
    <n v="174579"/>
    <d v="2022-04-13T10:28:00"/>
    <n v="1846.9952173913043"/>
  </r>
  <r>
    <n v="1"/>
    <s v="DG-728-CJ"/>
    <d v="2014-05-26T00:00:00"/>
    <n v="7.934246575342466"/>
    <s v="RENAULT"/>
    <s v="FP"/>
    <s v="RENA KAN ZE"/>
    <x v="1"/>
    <s v="FOURGONNETTE"/>
    <s v="VU"/>
    <x v="3"/>
    <x v="2"/>
    <x v="7"/>
    <s v="L14"/>
    <m/>
    <m/>
    <x v="587"/>
    <n v="23274"/>
    <d v="2021-11-22T14:33:00"/>
    <n v="244.44665055248618"/>
  </r>
  <r>
    <n v="1"/>
    <s v="DG-696-RQ"/>
    <d v="2014-06-16T00:00:00"/>
    <n v="7.8767123287671232"/>
    <s v="PEUGEOT"/>
    <s v="FP"/>
    <s v="PEUG PAR"/>
    <x v="1"/>
    <s v="FOURGONNETTE"/>
    <s v="VU"/>
    <x v="1"/>
    <x v="1"/>
    <x v="3"/>
    <s v="Maintenance courante"/>
    <s v="BGC"/>
    <s v="BGNX"/>
    <x v="934"/>
    <n v="36299"/>
    <d v="2022-04-12T10:19:00"/>
    <n v="384.03289855072467"/>
  </r>
  <r>
    <n v="1"/>
    <s v="DG-657-RQ"/>
    <d v="2014-06-16T00:00:00"/>
    <n v="7.8767123287671232"/>
    <s v="PEUGEOT"/>
    <s v="FP"/>
    <s v="PEUG PAR"/>
    <x v="1"/>
    <s v="FOURGONNETTE"/>
    <s v="VU"/>
    <x v="1"/>
    <x v="1"/>
    <x v="3"/>
    <s v="Maintenance courante"/>
    <s v="II"/>
    <s v="LADE-PM"/>
    <x v="935"/>
    <n v="48906"/>
    <d v="2022-04-21T13:58:00"/>
    <n v="517.4113043478261"/>
  </r>
  <r>
    <n v="1"/>
    <s v="DG-639-CH"/>
    <d v="2014-05-26T00:00:00"/>
    <n v="7.934246575342466"/>
    <s v="RENAULT"/>
    <s v="FP"/>
    <s v="RENA KAN ZE"/>
    <x v="1"/>
    <s v="FOURGONNETTE"/>
    <s v="VU"/>
    <x v="3"/>
    <x v="2"/>
    <x v="4"/>
    <s v="AC"/>
    <s v="MEI"/>
    <m/>
    <x v="843"/>
    <n v="46759"/>
    <d v="2022-03-07T17:58:00"/>
    <n v="491.10943255064456"/>
  </r>
  <r>
    <n v="1"/>
    <s v="DG-461-RQ"/>
    <d v="2014-06-16T00:00:00"/>
    <n v="7.8767123287671232"/>
    <s v="PEUGEOT"/>
    <s v="FP"/>
    <s v="PEUG PAR"/>
    <x v="1"/>
    <s v="FOURGONNETTE"/>
    <s v="VU"/>
    <x v="1"/>
    <x v="1"/>
    <x v="3"/>
    <s v="Maintenance courante"/>
    <s v="II"/>
    <s v="LADE-PM"/>
    <x v="936"/>
    <n v="125081"/>
    <d v="2022-04-05T13:05:00"/>
    <n v="1323.3207246376812"/>
  </r>
  <r>
    <n v="1"/>
    <s v="DG-306-RQ"/>
    <d v="2014-06-16T00:00:00"/>
    <n v="7.8767123287671232"/>
    <s v="PEUGEOT"/>
    <s v="FP"/>
    <s v="PEUG PAR"/>
    <x v="1"/>
    <s v="FOURGONNETTE"/>
    <s v="VU"/>
    <x v="1"/>
    <x v="1"/>
    <x v="3"/>
    <s v="Maintenance courante"/>
    <s v="EEM"/>
    <s v="BGNX"/>
    <x v="937"/>
    <n v="75076"/>
    <d v="2022-04-10T07:07:00"/>
    <n v="794.28231884057971"/>
  </r>
  <r>
    <n v="1"/>
    <s v="DG-265-CK"/>
    <d v="2014-05-26T00:00:00"/>
    <n v="7.934246575342466"/>
    <s v="RENAULT"/>
    <s v="FP"/>
    <s v="RENA KAN ZE"/>
    <x v="1"/>
    <s v="FOURGONNETTE"/>
    <s v="VU"/>
    <x v="3"/>
    <x v="2"/>
    <x v="4"/>
    <s v="AC"/>
    <s v="MEI"/>
    <m/>
    <x v="348"/>
    <n v="21156"/>
    <d v="2021-05-07T08:04:00"/>
    <n v="222.20131215469613"/>
  </r>
  <r>
    <n v="1"/>
    <s v="DG-251-CH"/>
    <d v="2014-05-26T00:00:00"/>
    <n v="7.934246575342466"/>
    <s v="RENAULT"/>
    <s v="FP"/>
    <s v="RENA KAN ZE"/>
    <x v="1"/>
    <s v="FOURGONNETTE"/>
    <s v="VU"/>
    <x v="3"/>
    <x v="2"/>
    <x v="4"/>
    <s v="AC"/>
    <s v="MEI"/>
    <m/>
    <x v="938"/>
    <n v="65254"/>
    <d v="2021-03-11T14:15:00"/>
    <n v="685.36228130755069"/>
  </r>
  <r>
    <n v="1"/>
    <s v="DG-031-CK"/>
    <d v="2014-05-26T00:00:00"/>
    <n v="7.934246575342466"/>
    <s v="RENAULT"/>
    <s v="FP"/>
    <s v="RENA KAN ZE"/>
    <x v="1"/>
    <s v="FOURGONNETTE"/>
    <s v="VU"/>
    <x v="3"/>
    <x v="2"/>
    <x v="11"/>
    <s v="MF67"/>
    <s v="CHOISY"/>
    <m/>
    <x v="114"/>
    <n v="44791"/>
    <d v="2021-04-20T11:40:00"/>
    <n v="470.43954304788213"/>
  </r>
  <r>
    <n v="1"/>
    <s v="DF-983-RD"/>
    <d v="2014-05-12T00:00:00"/>
    <n v="7.9726027397260273"/>
    <s v="PEUGEOT"/>
    <s v="FP"/>
    <s v="PEUG PAR"/>
    <x v="1"/>
    <s v="FOURGONNETTE"/>
    <s v="VU"/>
    <x v="1"/>
    <x v="1"/>
    <x v="3"/>
    <s v="Maintenance courante"/>
    <s v="BGC"/>
    <s v="BGNX"/>
    <x v="939"/>
    <n v="100878"/>
    <d v="2022-04-05T11:22:00"/>
    <n v="1054.4235395189005"/>
  </r>
  <r>
    <n v="1"/>
    <s v="DF-973-RD"/>
    <d v="2014-05-12T00:00:00"/>
    <n v="7.9726027397260273"/>
    <s v="PEUGEOT"/>
    <s v="FP"/>
    <s v="PEUG PAR"/>
    <x v="1"/>
    <s v="FOURGONNETTE"/>
    <s v="VU"/>
    <x v="1"/>
    <x v="1"/>
    <x v="3"/>
    <s v="Maintenance courante"/>
    <s v="II"/>
    <s v="BGNX"/>
    <x v="940"/>
    <n v="101361"/>
    <d v="2022-03-03T09:40:00"/>
    <n v="1059.4720790378008"/>
  </r>
  <r>
    <n v="1"/>
    <s v="DF-965-NV"/>
    <d v="2014-05-07T00:00:00"/>
    <n v="7.9863013698630141"/>
    <s v="PEUGEOT"/>
    <s v="FP"/>
    <s v="PEUG PAR"/>
    <x v="1"/>
    <s v="FOURGONNETTE"/>
    <s v="VU"/>
    <x v="1"/>
    <x v="1"/>
    <x v="3"/>
    <s v="Maintenance courante"/>
    <s v="II"/>
    <s v="BGNX"/>
    <x v="941"/>
    <n v="164914"/>
    <d v="2022-04-14T08:09:00"/>
    <n v="1720.8007432818754"/>
  </r>
  <r>
    <n v="1"/>
    <s v="DF-936-RD"/>
    <d v="2014-05-12T00:00:00"/>
    <n v="7.9726027397260273"/>
    <s v="PEUGEOT"/>
    <s v="FP"/>
    <s v="PEUG PAR"/>
    <x v="1"/>
    <s v="FOURGONNETTE"/>
    <s v="VU"/>
    <x v="1"/>
    <x v="1"/>
    <x v="3"/>
    <s v="Maintenance courante"/>
    <s v="EEM"/>
    <s v="BGNX"/>
    <x v="942"/>
    <n v="90583"/>
    <d v="2022-04-14T09:23:00"/>
    <n v="946.81543528064151"/>
  </r>
  <r>
    <n v="1"/>
    <s v="DF-910-NV"/>
    <d v="2014-05-07T00:00:00"/>
    <n v="7.9863013698630141"/>
    <s v="PEUGEOT"/>
    <s v="FP"/>
    <s v="PEUG PAR"/>
    <x v="1"/>
    <s v="FOURGONNETTE"/>
    <s v="VU"/>
    <x v="1"/>
    <x v="1"/>
    <x v="3"/>
    <s v="Maintenance courante"/>
    <s v="II"/>
    <s v="BGNX"/>
    <x v="943"/>
    <n v="85534"/>
    <d v="2022-02-09T07:33:00"/>
    <n v="892.5074328187535"/>
  </r>
  <r>
    <n v="1"/>
    <s v="DF-861-NV"/>
    <d v="2014-05-07T00:00:00"/>
    <n v="7.9863013698630141"/>
    <s v="PEUGEOT"/>
    <s v="FP"/>
    <s v="PEUG PAR"/>
    <x v="1"/>
    <s v="FOURGONNETTE"/>
    <s v="VU"/>
    <x v="1"/>
    <x v="1"/>
    <x v="3"/>
    <s v="Maintenance courante"/>
    <s v="PM"/>
    <s v="BGNX"/>
    <x v="737"/>
    <n v="132727"/>
    <d v="2022-04-03T19:01:00"/>
    <n v="1384.9443967981704"/>
  </r>
  <r>
    <n v="1"/>
    <s v="DF-616-VZ"/>
    <d v="2014-05-16T00:00:00"/>
    <n v="7.9616438356164387"/>
    <s v="PEUGEOT"/>
    <s v="FM"/>
    <s v="PEUG EXP"/>
    <x v="1"/>
    <s v="FOURGONNETTE"/>
    <s v="VU"/>
    <x v="1"/>
    <x v="1"/>
    <x v="3"/>
    <s v="Maintenance courante"/>
    <s v="EEM"/>
    <s v="BGNX"/>
    <x v="944"/>
    <n v="147681"/>
    <d v="2022-03-09T09:25:00"/>
    <n v="1545.7549036476255"/>
  </r>
  <r>
    <n v="1"/>
    <s v="DF-544-DX"/>
    <d v="2014-04-23T00:00:00"/>
    <n v="8.0246575342465754"/>
    <s v="PEUGEOT"/>
    <s v="FM"/>
    <s v="PEUG EXP"/>
    <x v="1"/>
    <s v="FOURGONNETTE"/>
    <s v="VU"/>
    <x v="1"/>
    <x v="1"/>
    <x v="3"/>
    <s v="Maintenance courante"/>
    <s v="EEM"/>
    <s v="BGNX"/>
    <x v="945"/>
    <n v="137242"/>
    <d v="2022-04-06T10:18:00"/>
    <n v="1425.211391828838"/>
  </r>
  <r>
    <n v="1"/>
    <s v="DF-476-LZ"/>
    <d v="2002-12-12T00:00:00"/>
    <n v="19.394520547945206"/>
    <s v="LEVE"/>
    <s v="REMS"/>
    <s v="LEVE  QUE"/>
    <x v="3"/>
    <s v="SEMI-REMORQUE"/>
    <s v="VU"/>
    <x v="5"/>
    <x v="3"/>
    <x v="11"/>
    <s v="MF67"/>
    <s v="RELEVAGE"/>
    <s v="CHOISY"/>
    <x v="14"/>
    <n v="7213"/>
    <d v="2022-03-29T08:00:00"/>
    <n v="30.992430663464706"/>
  </r>
  <r>
    <n v="1"/>
    <s v="DF-464-DX"/>
    <d v="2014-04-23T00:00:00"/>
    <n v="8.0246575342465754"/>
    <s v="PEUGEOT"/>
    <s v="FM"/>
    <s v="PEUG EXP"/>
    <x v="1"/>
    <s v="FOURGONNETTE"/>
    <s v="VU"/>
    <x v="1"/>
    <x v="1"/>
    <x v="3"/>
    <s v="Maintenance courante"/>
    <s v="EEM"/>
    <s v="BGNX"/>
    <x v="946"/>
    <n v="149972"/>
    <d v="2022-03-16T13:07:00"/>
    <n v="1557.4081028792534"/>
  </r>
  <r>
    <n v="1"/>
    <s v="DF-159-GH"/>
    <d v="2014-04-25T00:00:00"/>
    <n v="8.0191780821917806"/>
    <s v="RENAULT"/>
    <s v="FP"/>
    <s v="RENA KAN ZE"/>
    <x v="1"/>
    <s v="FOURGONNETTE"/>
    <s v="VU"/>
    <x v="3"/>
    <x v="2"/>
    <x v="14"/>
    <s v="STE"/>
    <s v="GESTION DE PARC"/>
    <m/>
    <x v="267"/>
    <n v="77700"/>
    <d v="2022-01-27T11:53:00"/>
    <n v="807.43935770413384"/>
  </r>
  <r>
    <n v="1"/>
    <s v="DF-108-NW"/>
    <d v="2014-05-07T00:00:00"/>
    <n v="7.9863013698630141"/>
    <s v="PEUGEOT"/>
    <s v="FM"/>
    <s v="PEUG EXP"/>
    <x v="1"/>
    <s v="FOURGONNETTE"/>
    <s v="VU"/>
    <x v="1"/>
    <x v="1"/>
    <x v="3"/>
    <s v="Maintenance courante"/>
    <s v="II"/>
    <s v="BGNX"/>
    <x v="947"/>
    <n v="116671"/>
    <d v="2022-03-15T09:09:00"/>
    <n v="1217.4075185820468"/>
  </r>
  <r>
    <n v="1"/>
    <s v="DF-043-RE"/>
    <d v="2014-05-12T00:00:00"/>
    <n v="7.9726027397260273"/>
    <s v="PEUGEOT"/>
    <s v="FP"/>
    <s v="PEUG PAR"/>
    <x v="1"/>
    <s v="FOURGONNETTE"/>
    <s v="VU"/>
    <x v="1"/>
    <x v="1"/>
    <x v="3"/>
    <s v="Maintenance courante"/>
    <s v="EEM"/>
    <s v="BGNX"/>
    <x v="52"/>
    <n v="128229"/>
    <d v="2021-07-27T10:41:00"/>
    <n v="1340.3088487972509"/>
  </r>
  <r>
    <n v="1"/>
    <s v="DF-023-RE"/>
    <d v="2014-05-12T00:00:00"/>
    <n v="7.9726027397260273"/>
    <s v="PEUGEOT"/>
    <s v="FP"/>
    <s v="PEUG PAR"/>
    <x v="1"/>
    <s v="FOURGONNETTE"/>
    <s v="VU"/>
    <x v="1"/>
    <x v="1"/>
    <x v="3"/>
    <s v="Maintenance courante"/>
    <s v="II"/>
    <s v="BGNX"/>
    <x v="948"/>
    <n v="130258"/>
    <d v="2022-04-12T11:46:00"/>
    <n v="1361.5168957617411"/>
  </r>
  <r>
    <n v="1"/>
    <s v="DF-008-NW"/>
    <d v="2014-05-07T00:00:00"/>
    <n v="7.9863013698630141"/>
    <s v="PEUGEOT"/>
    <s v="FP"/>
    <s v="PEUG PAR"/>
    <x v="1"/>
    <s v="FOURGONNETTE"/>
    <s v="VU"/>
    <x v="1"/>
    <x v="1"/>
    <x v="3"/>
    <s v="Maintenance courante"/>
    <s v="EEM"/>
    <s v="BGNX"/>
    <x v="949"/>
    <n v="88572"/>
    <d v="2022-01-27T11:57:00"/>
    <n v="924.20754716981128"/>
  </r>
  <r>
    <n v="1"/>
    <s v="DF-002-RE"/>
    <d v="2014-05-12T00:00:00"/>
    <n v="7.9726027397260273"/>
    <s v="PEUGEOT"/>
    <s v="FP"/>
    <s v="PEUG PAR"/>
    <x v="1"/>
    <s v="FOURGONNETTE"/>
    <s v="VU"/>
    <x v="1"/>
    <x v="1"/>
    <x v="3"/>
    <s v="Maintenance courante"/>
    <s v="II"/>
    <s v="BGNX"/>
    <x v="950"/>
    <n v="113705"/>
    <d v="2022-04-06T18:46:00"/>
    <n v="1188.4972794959908"/>
  </r>
  <r>
    <n v="1"/>
    <s v="DE-882-LH"/>
    <d v="2014-03-31T00:00:00"/>
    <n v="8.087671232876712"/>
    <s v="PEUGEOT"/>
    <s v="VPP"/>
    <s v="PEUG 208 VTI"/>
    <x v="0"/>
    <s v="BERLINE"/>
    <s v="VP"/>
    <x v="0"/>
    <x v="0"/>
    <x v="4"/>
    <s v="AC"/>
    <s v="MVA"/>
    <s v="RELAIS ACCUEIL"/>
    <x v="951"/>
    <n v="32087"/>
    <d v="2022-04-01T19:31:00"/>
    <n v="330.61639001806685"/>
  </r>
  <r>
    <n v="1"/>
    <s v="DE-840-LH"/>
    <d v="2014-03-31T00:00:00"/>
    <n v="8.087671232876712"/>
    <s v="PEUGEOT"/>
    <s v="FP"/>
    <s v="PEUG PAR"/>
    <x v="1"/>
    <s v="FOURGONNETTE"/>
    <s v="VU"/>
    <x v="1"/>
    <x v="1"/>
    <x v="3"/>
    <s v="Maintenance courante"/>
    <s v="II"/>
    <s v="BGNX-PM"/>
    <x v="952"/>
    <n v="153989"/>
    <d v="2022-03-31T09:43:00"/>
    <n v="1586.6639848690154"/>
  </r>
  <r>
    <n v="1"/>
    <s v="DE-779-LH"/>
    <d v="2014-03-31T00:00:00"/>
    <n v="8.087671232876712"/>
    <s v="PEUGEOT"/>
    <s v="FP"/>
    <s v="PEUG PAR"/>
    <x v="1"/>
    <s v="FOURGONNETTE"/>
    <s v="VU"/>
    <x v="1"/>
    <x v="1"/>
    <x v="3"/>
    <s v="Maintenance courante"/>
    <s v="II"/>
    <s v="GALY-PM"/>
    <x v="953"/>
    <n v="152265"/>
    <d v="2022-04-02T07:10:00"/>
    <n v="1568.9003218157181"/>
  </r>
  <r>
    <n v="1"/>
    <s v="DE-601-LH"/>
    <d v="2014-03-31T00:00:00"/>
    <n v="8.087671232876712"/>
    <s v="PEUGEOT"/>
    <s v="FP"/>
    <s v="PEUG PAR"/>
    <x v="1"/>
    <s v="FOURGONNETTE"/>
    <s v="VU"/>
    <x v="1"/>
    <x v="1"/>
    <x v="3"/>
    <s v="Maintenance courante"/>
    <s v="II"/>
    <s v="GALY-PM"/>
    <x v="679"/>
    <n v="148640"/>
    <d v="2022-03-29T09:52:00"/>
    <n v="1531.5492321589884"/>
  </r>
  <r>
    <n v="1"/>
    <s v="DE-527-LH"/>
    <d v="2014-03-31T00:00:00"/>
    <n v="8.087671232876712"/>
    <s v="PEUGEOT"/>
    <s v="FP"/>
    <s v="PEUG PAR"/>
    <x v="1"/>
    <s v="FOURGONNETTE"/>
    <s v="VU"/>
    <x v="1"/>
    <x v="1"/>
    <x v="3"/>
    <s v="Maintenance courante"/>
    <s v="II"/>
    <s v="GALY-PM"/>
    <x v="954"/>
    <n v="66888"/>
    <d v="2022-04-12T13:30:00"/>
    <n v="689.19715447154476"/>
  </r>
  <r>
    <n v="1"/>
    <s v="DE-494-PX"/>
    <d v="2014-04-03T00:00:00"/>
    <n v="8.0794520547945208"/>
    <s v="PEUGEOT"/>
    <s v="FG"/>
    <s v="PEUG BOX"/>
    <x v="1"/>
    <s v="FOURGON &lt; 3,5T"/>
    <s v="VU"/>
    <x v="1"/>
    <x v="1"/>
    <x v="2"/>
    <s v="ESO"/>
    <s v="CPMO"/>
    <s v="I2P"/>
    <x v="955"/>
    <n v="19055"/>
    <d v="2022-04-19T07:34:00"/>
    <n v="196.53766813609133"/>
  </r>
  <r>
    <n v="1"/>
    <s v="DE-478-MA"/>
    <d v="2014-03-31T00:00:00"/>
    <n v="8.087671232876712"/>
    <s v="PEUGEOT"/>
    <s v="FP"/>
    <s v="PEUG PAR"/>
    <x v="1"/>
    <s v="FOURGONNETTE"/>
    <s v="VU"/>
    <x v="1"/>
    <x v="1"/>
    <x v="3"/>
    <s v="Maintenance courante"/>
    <s v="BGC"/>
    <s v="BGNX"/>
    <x v="956"/>
    <n v="79506"/>
    <d v="2022-04-04T11:12:00"/>
    <n v="819.20985772357722"/>
  </r>
  <r>
    <n v="1"/>
    <s v="DE-448-LH"/>
    <d v="2014-03-31T00:00:00"/>
    <n v="8.087671232876712"/>
    <s v="PEUGEOT"/>
    <s v="FP"/>
    <s v="PEUG PAR"/>
    <x v="1"/>
    <s v="FOURGONNETTE"/>
    <s v="VU"/>
    <x v="1"/>
    <x v="1"/>
    <x v="3"/>
    <s v="Maintenance courante"/>
    <s v="II"/>
    <s v="GALY-PM"/>
    <x v="521"/>
    <n v="56988"/>
    <d v="2022-04-06T11:32:00"/>
    <n v="587.19004065040656"/>
  </r>
  <r>
    <n v="1"/>
    <s v="DE-429-MA"/>
    <d v="2014-03-31T00:00:00"/>
    <n v="8.087671232876712"/>
    <s v="PEUGEOT"/>
    <s v="FP"/>
    <s v="PEUG PAR"/>
    <x v="1"/>
    <s v="FOURGONNETTE"/>
    <s v="VU"/>
    <x v="1"/>
    <x v="1"/>
    <x v="3"/>
    <s v="Maintenance courante"/>
    <s v="II"/>
    <s v="BGNX-PM"/>
    <x v="957"/>
    <n v="83317"/>
    <d v="2022-04-12T05:24:00"/>
    <n v="858.47744467028008"/>
  </r>
  <r>
    <n v="1"/>
    <s v="DE-370-KA"/>
    <d v="2014-03-28T00:00:00"/>
    <n v="8.0958904109589049"/>
    <s v="PEUGEOT"/>
    <s v="VSP"/>
    <s v="PEUG 208"/>
    <x v="1"/>
    <s v="VEHICULE DE SOCIETE"/>
    <s v="VASP"/>
    <x v="1"/>
    <x v="1"/>
    <x v="15"/>
    <s v="ADT93/95"/>
    <m/>
    <m/>
    <x v="958"/>
    <n v="33740"/>
    <d v="2021-09-30T16:39:00"/>
    <n v="347.29554427523965"/>
  </r>
  <r>
    <n v="1"/>
    <s v="DE-348-MA"/>
    <d v="2014-03-31T00:00:00"/>
    <n v="8.087671232876712"/>
    <s v="PEUGEOT"/>
    <s v="FP"/>
    <s v="PEUG PAR"/>
    <x v="1"/>
    <s v="FOURGONNETTE"/>
    <s v="VU"/>
    <x v="1"/>
    <x v="1"/>
    <x v="3"/>
    <s v="Maintenance courante"/>
    <s v="II"/>
    <s v="GALY-PM"/>
    <x v="959"/>
    <n v="82268"/>
    <d v="2022-04-04T09:25:00"/>
    <n v="847.66881210478778"/>
  </r>
  <r>
    <n v="1"/>
    <s v="DE-298-MA"/>
    <d v="2014-03-31T00:00:00"/>
    <n v="8.087671232876712"/>
    <s v="PEUGEOT"/>
    <s v="FP"/>
    <s v="PEUG PAR"/>
    <x v="1"/>
    <s v="FOURGONNETTE"/>
    <s v="VU"/>
    <x v="1"/>
    <x v="1"/>
    <x v="3"/>
    <s v="Maintenance courante"/>
    <s v="II"/>
    <s v="GALY-PM"/>
    <x v="960"/>
    <n v="92960"/>
    <d v="2022-04-11T13:27:00"/>
    <n v="957.83649503161701"/>
  </r>
  <r>
    <n v="1"/>
    <s v="DE-291-DN"/>
    <d v="2014-03-21T00:00:00"/>
    <n v="8.1150684931506856"/>
    <s v="RENAULT"/>
    <s v="FP"/>
    <s v="RENA KAN ZE"/>
    <x v="1"/>
    <s v="FOURGONNETTE"/>
    <s v="VU"/>
    <x v="3"/>
    <x v="2"/>
    <x v="4"/>
    <s v="AC"/>
    <m/>
    <m/>
    <x v="172"/>
    <n v="30705"/>
    <d v="2022-01-10T13:25:00"/>
    <n v="315.30849088453749"/>
  </r>
  <r>
    <n v="1"/>
    <s v="DE-257-MA"/>
    <d v="2014-03-31T00:00:00"/>
    <n v="8.087671232876712"/>
    <s v="PEUGEOT"/>
    <s v="FP"/>
    <s v="PEUG PAR"/>
    <x v="1"/>
    <s v="FOURGONNETTE"/>
    <s v="VU"/>
    <x v="1"/>
    <x v="1"/>
    <x v="3"/>
    <s v="Maintenance courante"/>
    <s v="II"/>
    <s v="GALY-PM"/>
    <x v="961"/>
    <n v="101955"/>
    <d v="2022-04-05T11:57:00"/>
    <n v="1050.5187161246613"/>
  </r>
  <r>
    <n v="1"/>
    <s v="DE-166-MA"/>
    <d v="2014-03-31T00:00:00"/>
    <n v="8.087671232876712"/>
    <s v="PEUGEOT"/>
    <s v="FP"/>
    <s v="PEUG PAR"/>
    <x v="1"/>
    <s v="FOURGONNETTE"/>
    <s v="VU"/>
    <x v="1"/>
    <x v="1"/>
    <x v="3"/>
    <s v="Maintenance courante"/>
    <s v="II"/>
    <s v="BGNX"/>
    <x v="962"/>
    <n v="91510"/>
    <d v="2022-04-07T04:51:00"/>
    <n v="942.89605916892504"/>
  </r>
  <r>
    <n v="1"/>
    <s v="DE-145-HH"/>
    <d v="2014-03-26T00:00:00"/>
    <n v="8.1013698630136979"/>
    <s v="RENAULT"/>
    <s v="FP"/>
    <s v="RENA KAN ZE"/>
    <x v="1"/>
    <s v="FOURGONNETTE"/>
    <s v="VU"/>
    <x v="3"/>
    <x v="2"/>
    <x v="8"/>
    <s v="L13"/>
    <m/>
    <m/>
    <x v="269"/>
    <n v="37538"/>
    <d v="2022-03-04T07:00:00"/>
    <n v="386.1281140795852"/>
  </r>
  <r>
    <n v="1"/>
    <s v="DD-732-GT"/>
    <d v="2014-02-21T00:00:00"/>
    <n v="8.1917808219178081"/>
    <s v="RENAULT"/>
    <s v="FP"/>
    <s v="RENA KAN ZE"/>
    <x v="1"/>
    <s v="FOURGONNETTE"/>
    <s v="VU"/>
    <x v="3"/>
    <x v="2"/>
    <x v="3"/>
    <s v="Maintenance patrimoniale et travaux"/>
    <s v="SDAC"/>
    <s v="EM"/>
    <x v="368"/>
    <n v="57254"/>
    <d v="2022-03-31T12:49:00"/>
    <n v="582.43338907469342"/>
  </r>
  <r>
    <n v="1"/>
    <s v="DD-541-EV"/>
    <d v="2014-02-19T00:00:00"/>
    <n v="8.1972602739726028"/>
    <s v="RENAULT"/>
    <s v="FP"/>
    <s v="RENA KAN ZE"/>
    <x v="1"/>
    <s v="FOURGONNETTE"/>
    <s v="VU"/>
    <x v="3"/>
    <x v="2"/>
    <x v="11"/>
    <s v="MF67"/>
    <s v="ISSY"/>
    <m/>
    <x v="36"/>
    <n v="12631"/>
    <d v="2022-02-22T10:53:00"/>
    <n v="128.40672348484847"/>
  </r>
  <r>
    <n v="1"/>
    <s v="DD-404-YJ"/>
    <d v="2014-03-14T00:00:00"/>
    <n v="8.1342465753424662"/>
    <s v="RENAULT"/>
    <s v="FP"/>
    <s v="RENA KAN ZE"/>
    <x v="1"/>
    <s v="FOURGONNETTE"/>
    <s v="VU"/>
    <x v="3"/>
    <x v="2"/>
    <x v="4"/>
    <s v="THIAIS"/>
    <s v="DIR-EXP"/>
    <m/>
    <x v="719"/>
    <n v="49019"/>
    <d v="2022-02-24T08:30:00"/>
    <n v="502.18746491523518"/>
  </r>
  <r>
    <n v="1"/>
    <s v="DD-357-AL"/>
    <d v="2014-02-12T00:00:00"/>
    <n v="8.2164383561643834"/>
    <s v="NewTL"/>
    <s v="REMD HVA"/>
    <m/>
    <x v="3"/>
    <s v="REMORQUE CLASSIQUE"/>
    <s v="VU"/>
    <x v="5"/>
    <x v="3"/>
    <x v="11"/>
    <s v="MP"/>
    <s v="AMT T6"/>
    <m/>
    <x v="46"/>
    <n v="0"/>
    <d v="2014-02-11T00:00:00"/>
    <n v="0"/>
  </r>
  <r>
    <n v="1"/>
    <s v="DD-342-YJ"/>
    <d v="2014-03-14T00:00:00"/>
    <n v="8.1342465753424662"/>
    <s v="RENAULT"/>
    <s v="FP"/>
    <s v="RENA KAN ZE"/>
    <x v="1"/>
    <s v="FOURGONNETTE"/>
    <s v="VU"/>
    <x v="3"/>
    <x v="2"/>
    <x v="4"/>
    <s v="THIAIS"/>
    <s v="DIR-EXP"/>
    <m/>
    <x v="963"/>
    <n v="48860"/>
    <d v="2022-04-07T08:08:00"/>
    <n v="500.55854945548441"/>
  </r>
  <r>
    <n v="1"/>
    <s v="DD-323-PP"/>
    <d v="2014-03-04T00:00:00"/>
    <n v="8.161643835616438"/>
    <s v="CITR"/>
    <s v="VPP"/>
    <s v="CITR BER"/>
    <x v="0"/>
    <s v="BREAK"/>
    <s v="VP"/>
    <x v="1"/>
    <x v="1"/>
    <x v="4"/>
    <s v="THIAIS - T7"/>
    <s v="DIR-EXP"/>
    <m/>
    <x v="521"/>
    <n v="57000"/>
    <d v="2022-03-19T05:23:00"/>
    <n v="581.9906008727761"/>
  </r>
  <r>
    <n v="1"/>
    <s v="DC-956-BH"/>
    <d v="2014-01-09T00:00:00"/>
    <n v="8.3095890410958901"/>
    <s v="PEUGEOT"/>
    <s v="FG"/>
    <s v="PEUG BOX"/>
    <x v="1"/>
    <s v="FOURGON &lt; 3,5T"/>
    <s v="VU"/>
    <x v="1"/>
    <x v="1"/>
    <x v="2"/>
    <s v="TDE/MCBT"/>
    <s v="VAFO"/>
    <m/>
    <x v="964"/>
    <n v="85007"/>
    <d v="2022-03-09T06:00:00"/>
    <n v="852.49903835586326"/>
  </r>
  <r>
    <n v="1"/>
    <s v="DC-869-BH"/>
    <d v="2014-01-09T00:00:00"/>
    <n v="8.3095890410958901"/>
    <s v="PEUGEOT"/>
    <s v="FP"/>
    <s v="PEUG PAR"/>
    <x v="1"/>
    <s v="FOURGONNETTE"/>
    <s v="VU"/>
    <x v="1"/>
    <x v="1"/>
    <x v="4"/>
    <s v="MISO"/>
    <m/>
    <m/>
    <x v="965"/>
    <n v="122359"/>
    <d v="2022-03-21T18:16:00"/>
    <n v="1227.0863556434774"/>
  </r>
  <r>
    <n v="1"/>
    <s v="DC-777-MS"/>
    <d v="2014-01-27T00:00:00"/>
    <n v="8.2602739726027394"/>
    <s v="PEUGEOT"/>
    <s v="FM"/>
    <s v="PEUG EXP"/>
    <x v="1"/>
    <s v="FOURGONNETTE"/>
    <s v="VU"/>
    <x v="1"/>
    <x v="1"/>
    <x v="11"/>
    <s v="AME"/>
    <s v="STOE"/>
    <m/>
    <x v="508"/>
    <n v="18874"/>
    <d v="2022-04-11T11:51:00"/>
    <n v="190.40934217799889"/>
  </r>
  <r>
    <n v="1"/>
    <s v="DC-747-MS"/>
    <d v="2014-01-27T00:00:00"/>
    <n v="8.2602739726027394"/>
    <s v="PEUGEOT"/>
    <s v="FP"/>
    <s v="PEUG PAR"/>
    <x v="1"/>
    <s v="FOURGONNETTE"/>
    <s v="VU"/>
    <x v="1"/>
    <x v="1"/>
    <x v="2"/>
    <s v="ESO"/>
    <s v="BARBES"/>
    <s v="CSA"/>
    <x v="966"/>
    <n v="60181"/>
    <d v="2022-04-12T07:43:00"/>
    <n v="607.13280818131568"/>
  </r>
  <r>
    <n v="1"/>
    <s v="DC-731-BH"/>
    <d v="2014-01-09T00:00:00"/>
    <n v="8.3095890410958901"/>
    <s v="PEUGEOT"/>
    <s v="VSP"/>
    <s v="PEUG 208"/>
    <x v="1"/>
    <s v="VEHICULE DE SOCIETE"/>
    <s v="VASP"/>
    <x v="1"/>
    <x v="1"/>
    <x v="2"/>
    <s v="ISE"/>
    <s v="EDT"/>
    <m/>
    <x v="123"/>
    <n v="92067"/>
    <d v="2022-02-17T09:10:00"/>
    <n v="923.30077481041872"/>
  </r>
  <r>
    <n v="1"/>
    <s v="DC-422-MR"/>
    <d v="2014-01-27T00:00:00"/>
    <n v="8.2602739726027394"/>
    <s v="RENAULT"/>
    <s v="FP"/>
    <s v="RENA KAN ZE"/>
    <x v="1"/>
    <s v="FOURGONNETTE"/>
    <s v="VU"/>
    <x v="3"/>
    <x v="2"/>
    <x v="4"/>
    <s v="PARIS-EST"/>
    <s v="DIR-EXP"/>
    <s v="LILAS"/>
    <x v="967"/>
    <n v="29137"/>
    <d v="2022-02-02T07:42:00"/>
    <n v="293.94707020453291"/>
  </r>
  <r>
    <n v="1"/>
    <s v="DC-388-RZ"/>
    <d v="2014-01-31T00:00:00"/>
    <n v="8.24931506849315"/>
    <s v="RENAULT"/>
    <s v="FP"/>
    <s v="RENA KAN ZE"/>
    <x v="1"/>
    <s v="FOURGONNETTE"/>
    <s v="VU"/>
    <x v="3"/>
    <x v="2"/>
    <x v="11"/>
    <s v="MF67"/>
    <s v="T3 LUCOTTE"/>
    <m/>
    <x v="39"/>
    <n v="20523"/>
    <d v="2022-03-24T08:00:00"/>
    <n v="207.32024244437065"/>
  </r>
  <r>
    <n v="1"/>
    <s v="DC-338-DV"/>
    <d v="2014-01-14T00:00:00"/>
    <n v="8.2958904109589042"/>
    <s v="REM JCR"/>
    <s v="REMD"/>
    <s v="MOBILE"/>
    <x v="3"/>
    <s v="ROULOTTE"/>
    <s v="VU"/>
    <x v="5"/>
    <x v="3"/>
    <x v="4"/>
    <s v="GARE ET INFRA"/>
    <m/>
    <m/>
    <x v="46"/>
    <n v="0"/>
    <d v="2022-04-06T10:19:00"/>
    <n v="0"/>
  </r>
  <r>
    <n v="1"/>
    <s v="DC-332-TG"/>
    <d v="2014-02-03T00:00:00"/>
    <n v="8.2410958904109588"/>
    <s v="RENAULT"/>
    <s v="FP"/>
    <s v="RENA KAN ZE"/>
    <x v="1"/>
    <s v="FOURGONNETTE"/>
    <s v="VU"/>
    <x v="3"/>
    <x v="2"/>
    <x v="11"/>
    <s v="MF67"/>
    <s v="VITRY"/>
    <m/>
    <x v="968"/>
    <n v="7116"/>
    <d v="2022-02-03T08:42:00"/>
    <n v="71.956449468085111"/>
  </r>
  <r>
    <n v="1"/>
    <s v="DC-192-DV"/>
    <d v="2014-01-14T00:00:00"/>
    <n v="8.2958904109589042"/>
    <s v="REM JCR"/>
    <s v="REMD"/>
    <s v="MOBILE"/>
    <x v="3"/>
    <s v="ROULOTTE"/>
    <s v="VU"/>
    <x v="5"/>
    <x v="3"/>
    <x v="4"/>
    <s v="GARE ET INFRA"/>
    <m/>
    <m/>
    <x v="969"/>
    <n v="1798"/>
    <d v="2019-04-08T05:18:00"/>
    <n v="18.061151475121093"/>
  </r>
  <r>
    <n v="1"/>
    <s v="DC-118-BJ"/>
    <d v="2014-01-09T00:00:00"/>
    <n v="8.3095890410958901"/>
    <s v="PEUGEOT"/>
    <s v="FG"/>
    <s v="PEUG BOX"/>
    <x v="1"/>
    <s v="FOURGON &lt; 3,5T"/>
    <s v="VU"/>
    <x v="1"/>
    <x v="1"/>
    <x v="2"/>
    <s v="TDE/MCBT"/>
    <s v="VAFO"/>
    <m/>
    <x v="970"/>
    <n v="78419"/>
    <d v="2021-12-09T09:53:00"/>
    <n v="786.43078909770304"/>
  </r>
  <r>
    <n v="1"/>
    <s v="DC-079-BJ"/>
    <d v="2014-01-09T00:00:00"/>
    <n v="8.3095890410958901"/>
    <s v="PEUGEOT"/>
    <s v="FG"/>
    <s v="PEUG BOX"/>
    <x v="1"/>
    <s v="FOURGON &lt; 3,5T"/>
    <s v="VU"/>
    <x v="1"/>
    <x v="1"/>
    <x v="2"/>
    <s v="VOIE"/>
    <s v="MO"/>
    <s v="EVS"/>
    <x v="112"/>
    <n v="77553"/>
    <d v="2022-04-12T03:12:00"/>
    <n v="777.74604352126607"/>
  </r>
  <r>
    <n v="1"/>
    <s v="DC-074-MR"/>
    <d v="2014-01-27T00:00:00"/>
    <n v="8.2602739726027394"/>
    <s v="RENAULT"/>
    <s v="FP"/>
    <s v="RENA KAN ZE"/>
    <x v="1"/>
    <s v="FOURGONNETTE"/>
    <s v="VU"/>
    <x v="3"/>
    <x v="2"/>
    <x v="3"/>
    <s v="Maintenance patrimoniale et travaux"/>
    <s v="SDAC"/>
    <s v="EM"/>
    <x v="889"/>
    <n v="50528"/>
    <d v="2021-09-08T11:28:00"/>
    <n v="509.74903261470428"/>
  </r>
  <r>
    <n v="1"/>
    <s v="DC-030-BJ"/>
    <d v="2014-01-09T00:00:00"/>
    <n v="8.3095890410958901"/>
    <s v="PEUGEOT"/>
    <s v="FG"/>
    <s v="PEUG BOX"/>
    <x v="1"/>
    <s v="FOURGON &lt; 3,5T"/>
    <s v="VU"/>
    <x v="1"/>
    <x v="1"/>
    <x v="4"/>
    <s v="AC"/>
    <s v="DEPANNAGE"/>
    <s v="BASTILLE"/>
    <x v="971"/>
    <n v="73229"/>
    <d v="2022-04-15T07:04:00"/>
    <n v="734.38248708649303"/>
  </r>
  <r>
    <n v="1"/>
    <s v="DB-554-KE"/>
    <d v="2013-12-16T00:00:00"/>
    <n v="8.375342465753425"/>
    <s v="CITR"/>
    <s v="VPP"/>
    <s v="CITR BER"/>
    <x v="0"/>
    <s v="BREAK"/>
    <s v="VP"/>
    <x v="1"/>
    <x v="1"/>
    <x v="11"/>
    <s v="MRER"/>
    <s v="AMT SY LA"/>
    <m/>
    <x v="80"/>
    <n v="15639"/>
    <d v="2021-11-30T08:43:00"/>
    <n v="155.60557736342821"/>
  </r>
  <r>
    <n v="1"/>
    <s v="DB-498-EX"/>
    <d v="2013-12-10T00:00:00"/>
    <n v="8.3917808219178074"/>
    <s v="PEUGEOT"/>
    <s v="FP"/>
    <s v="PEUG PAR"/>
    <x v="1"/>
    <s v="FOURGONNETTE"/>
    <s v="VU"/>
    <x v="1"/>
    <x v="1"/>
    <x v="4"/>
    <s v="GEST ACTIF BUS"/>
    <m/>
    <m/>
    <x v="972"/>
    <n v="118113"/>
    <d v="2022-04-14T05:42:00"/>
    <n v="1172.9036075742736"/>
  </r>
  <r>
    <n v="1"/>
    <s v="DB-476-EX"/>
    <d v="2013-12-10T00:00:00"/>
    <n v="8.3917808219178074"/>
    <s v="PEUGEOT"/>
    <s v="FG"/>
    <s v="PEUG BOX"/>
    <x v="1"/>
    <s v="FOURGON &lt; 3,5T"/>
    <s v="VU"/>
    <x v="1"/>
    <x v="1"/>
    <x v="2"/>
    <s v="TDE/MCBT"/>
    <s v="VAFO"/>
    <m/>
    <x v="973"/>
    <n v="78905"/>
    <d v="2022-04-14T02:22:00"/>
    <n v="783.55438567852866"/>
  </r>
  <r>
    <n v="1"/>
    <s v="DB-465-KE"/>
    <d v="2013-12-16T00:00:00"/>
    <n v="8.375342465753425"/>
    <s v="CITR"/>
    <s v="VPP"/>
    <s v="CITR BER"/>
    <x v="0"/>
    <s v="BREAK"/>
    <s v="VP"/>
    <x v="1"/>
    <x v="1"/>
    <x v="9"/>
    <s v="ETI"/>
    <s v="IMB"/>
    <m/>
    <x v="974"/>
    <n v="83451"/>
    <d v="2022-03-31T18:23:00"/>
    <n v="830.32425580634606"/>
  </r>
  <r>
    <n v="1"/>
    <s v="DB-450-EX"/>
    <d v="2013-12-10T00:00:00"/>
    <n v="8.3917808219178074"/>
    <s v="PEUGEOT"/>
    <s v="FM"/>
    <s v="PEUG EXP"/>
    <x v="1"/>
    <s v="FOURGONNETTE"/>
    <s v="VU"/>
    <x v="1"/>
    <x v="1"/>
    <x v="3"/>
    <s v="Maintenance courante"/>
    <s v="ITV"/>
    <s v="BGNX"/>
    <x v="975"/>
    <n v="75868"/>
    <d v="2022-03-01T13:36:00"/>
    <n v="753.39590815105021"/>
  </r>
  <r>
    <n v="1"/>
    <s v="DB-415-EX"/>
    <d v="2013-12-10T00:00:00"/>
    <n v="8.3917808219178074"/>
    <s v="PEUGEOT"/>
    <s v="FG"/>
    <s v="PEUG BOX"/>
    <x v="1"/>
    <s v="FOURGON &lt; 3,5T"/>
    <s v="VU"/>
    <x v="1"/>
    <x v="1"/>
    <x v="2"/>
    <s v="CT"/>
    <s v="MSR-SMC"/>
    <m/>
    <x v="937"/>
    <n v="54011"/>
    <d v="2022-04-08T04:45:00"/>
    <n v="536.348215257373"/>
  </r>
  <r>
    <n v="1"/>
    <s v="DB-405-RT"/>
    <d v="2013-12-24T00:00:00"/>
    <n v="8.3534246575342461"/>
    <s v="IVEC"/>
    <s v="PLP"/>
    <s v="IVEC DAI"/>
    <x v="2"/>
    <s v="CAMION PORTEUR"/>
    <s v="VU"/>
    <x v="1"/>
    <x v="4"/>
    <x v="4"/>
    <s v="AC"/>
    <s v="DEPANNAGE"/>
    <s v="BASTILLE"/>
    <x v="976"/>
    <n v="30139"/>
    <d v="2021-04-14T04:00:00"/>
    <n v="300.66510877883462"/>
  </r>
  <r>
    <n v="1"/>
    <s v="DA-669-ZQ"/>
    <d v="2013-12-02T00:00:00"/>
    <n v="8.4136986301369863"/>
    <s v="PEUGEOT"/>
    <s v="FM"/>
    <s v="PEUG EXP"/>
    <x v="1"/>
    <s v="FOURGONNETTE"/>
    <s v="VU"/>
    <x v="1"/>
    <x v="1"/>
    <x v="3"/>
    <s v="Maintenance courante"/>
    <s v="EM"/>
    <s v="AUBR"/>
    <x v="113"/>
    <n v="54123"/>
    <d v="2022-01-14T01:37:00"/>
    <n v="536.06032237056331"/>
  </r>
  <r>
    <n v="1"/>
    <s v="DA-628-ZQ"/>
    <d v="2013-12-02T00:00:00"/>
    <n v="8.4136986301369863"/>
    <s v="PEUGEOT"/>
    <s v="FM"/>
    <s v="PEUG EXP"/>
    <x v="1"/>
    <s v="FOURGONNETTE"/>
    <s v="VU"/>
    <x v="1"/>
    <x v="1"/>
    <x v="3"/>
    <s v="Maintenance courante"/>
    <s v="PM"/>
    <s v="LADE"/>
    <x v="977"/>
    <n v="51549"/>
    <d v="2022-03-03T11:01:00"/>
    <n v="510.56618365353302"/>
  </r>
  <r>
    <n v="1"/>
    <s v="DA-587-SF"/>
    <d v="2013-11-25T00:00:00"/>
    <n v="8.4328767123287669"/>
    <s v="PEUGEOT"/>
    <s v="FM"/>
    <s v="PEUG EXP"/>
    <x v="1"/>
    <s v="FOURGONNETTE"/>
    <s v="VU"/>
    <x v="1"/>
    <x v="1"/>
    <x v="3"/>
    <s v="Maintenance courante"/>
    <s v="II"/>
    <s v="GALY"/>
    <x v="978"/>
    <n v="43890"/>
    <d v="2022-01-24T10:17:00"/>
    <n v="433.71913580246917"/>
  </r>
  <r>
    <n v="1"/>
    <s v="DA-553-SF"/>
    <d v="2013-11-25T00:00:00"/>
    <n v="8.4328767123287669"/>
    <s v="PEUGEOT"/>
    <s v="FM"/>
    <s v="PEUG EXP"/>
    <x v="1"/>
    <s v="FOURGONNETTE"/>
    <s v="VU"/>
    <x v="1"/>
    <x v="1"/>
    <x v="3"/>
    <s v="Maintenance courante"/>
    <s v="EEM"/>
    <s v="CHATELET"/>
    <x v="979"/>
    <n v="51401"/>
    <d v="2022-03-22T07:54:00"/>
    <n v="507.94252220056313"/>
  </r>
  <r>
    <n v="1"/>
    <s v="DA-040-DS"/>
    <d v="2013-11-05T00:00:00"/>
    <n v="8.4876712328767123"/>
    <s v="PEUGEOT"/>
    <s v="FG"/>
    <s v="PEUG BOX"/>
    <x v="1"/>
    <s v="FOURGON &lt; 3,5T"/>
    <s v="VU"/>
    <x v="1"/>
    <x v="1"/>
    <x v="2"/>
    <s v="TDE/MCBT"/>
    <s v="BGLR"/>
    <m/>
    <x v="131"/>
    <n v="69097"/>
    <d v="2022-03-19T00:52:00"/>
    <n v="678.4055573488273"/>
  </r>
  <r>
    <n v="1"/>
    <s v="CZ-797-LA"/>
    <d v="2013-10-11T00:00:00"/>
    <n v="8.5561643835616437"/>
    <s v="CITR"/>
    <s v="VPM2"/>
    <s v="CITR JPY"/>
    <x v="0"/>
    <s v="BREAK"/>
    <s v="VP"/>
    <x v="1"/>
    <x v="1"/>
    <x v="1"/>
    <s v="SRM"/>
    <s v="POLICE"/>
    <m/>
    <x v="980"/>
    <n v="139306"/>
    <d v="2021-12-02T00:00:00"/>
    <n v="1356.7800725797845"/>
  </r>
  <r>
    <n v="1"/>
    <s v="CZ-676-LA"/>
    <d v="2013-10-11T00:00:00"/>
    <n v="8.5561643835616437"/>
    <s v="PEUGEOT"/>
    <s v="FG"/>
    <s v="PEUG BOX"/>
    <x v="1"/>
    <s v="FOURGON &lt; 3,5T"/>
    <s v="VU"/>
    <x v="1"/>
    <x v="1"/>
    <x v="2"/>
    <s v="VOIE"/>
    <s v="MO"/>
    <s v="LA-NANT-J"/>
    <x v="981"/>
    <n v="88800"/>
    <d v="2022-04-20T10:11:00"/>
    <n v="864.87351905219339"/>
  </r>
  <r>
    <n v="1"/>
    <s v="CZ-613-LA"/>
    <d v="2013-10-11T00:00:00"/>
    <n v="8.5561643835616437"/>
    <s v="PEUGEOT"/>
    <s v="FM"/>
    <s v="PEUG EXP"/>
    <x v="1"/>
    <s v="FOURGONNETTE"/>
    <s v="VU"/>
    <x v="1"/>
    <x v="1"/>
    <x v="2"/>
    <s v="TDE/MCBT"/>
    <s v="BGLR"/>
    <m/>
    <x v="729"/>
    <n v="121280"/>
    <d v="2022-03-12T00:50:00"/>
    <n v="1181.2146440388515"/>
  </r>
  <r>
    <n v="1"/>
    <s v="CY-718-SB"/>
    <d v="2013-09-18T00:00:00"/>
    <n v="8.6191780821917803"/>
    <s v="RENAULT"/>
    <s v="FP"/>
    <s v="RENA KAN ZE"/>
    <x v="1"/>
    <s v="FOURGONNETTE"/>
    <s v="VU"/>
    <x v="3"/>
    <x v="2"/>
    <x v="14"/>
    <s v="STE"/>
    <s v="GESTION DE PARC"/>
    <m/>
    <x v="982"/>
    <n v="65876"/>
    <d v="2021-12-08T12:46:00"/>
    <n v="636.91301123119308"/>
  </r>
  <r>
    <n v="1"/>
    <s v="CY-512-SB"/>
    <d v="2013-09-18T00:00:00"/>
    <n v="8.6191780821917803"/>
    <s v="RENAULT"/>
    <s v="FP"/>
    <s v="RENA KAN ZE"/>
    <x v="1"/>
    <s v="FOURGONNETTE"/>
    <s v="VU"/>
    <x v="3"/>
    <x v="2"/>
    <x v="4"/>
    <s v="AC"/>
    <s v="MVA"/>
    <s v="PARC MUTUALISE CH34"/>
    <x v="983"/>
    <n v="26548"/>
    <d v="2021-09-28T17:00:00"/>
    <n v="256.67567281203645"/>
  </r>
  <r>
    <n v="1"/>
    <s v="CY-419-SB"/>
    <d v="2013-09-18T00:00:00"/>
    <n v="8.6191780821917803"/>
    <s v="RENAULT"/>
    <s v="FP"/>
    <s v="RENA KAN ZE"/>
    <x v="1"/>
    <s v="FOURGONNETTE"/>
    <s v="VU"/>
    <x v="3"/>
    <x v="2"/>
    <x v="2"/>
    <s v="TDE/EMHT"/>
    <s v="SITES"/>
    <s v="ATELIER"/>
    <x v="984"/>
    <n v="34857"/>
    <d v="2021-09-20T09:12:00"/>
    <n v="337.01009218054674"/>
  </r>
  <r>
    <n v="1"/>
    <s v="CY-364-VA"/>
    <d v="2013-09-20T00:00:00"/>
    <n v="8.6136986301369856"/>
    <s v="CITR"/>
    <s v="VPP"/>
    <s v="CITR BER"/>
    <x v="0"/>
    <s v="BREAK"/>
    <s v="VP"/>
    <x v="1"/>
    <x v="1"/>
    <x v="17"/>
    <s v="RESSOURCES"/>
    <m/>
    <m/>
    <x v="985"/>
    <n v="31556"/>
    <d v="2022-01-27T21:24:00"/>
    <n v="305.28891009329948"/>
  </r>
  <r>
    <n v="1"/>
    <s v="CY-352-SB"/>
    <d v="2013-09-18T00:00:00"/>
    <n v="8.6191780821917803"/>
    <s v="RENAULT"/>
    <s v="FP"/>
    <s v="RENA KAN ZE"/>
    <x v="1"/>
    <s v="FOURGONNETTE"/>
    <s v="VU"/>
    <x v="3"/>
    <x v="2"/>
    <x v="3"/>
    <s v="Maintenance courante"/>
    <s v="BNE"/>
    <s v="CHZY"/>
    <x v="986"/>
    <n v="41034"/>
    <d v="2022-02-28T14:11:00"/>
    <n v="396.7315638906548"/>
  </r>
  <r>
    <n v="1"/>
    <s v="CY-351-VA"/>
    <d v="2013-09-20T00:00:00"/>
    <n v="8.6136986301369856"/>
    <s v="PEUGEOT"/>
    <s v="FM"/>
    <s v="PEUG EXP"/>
    <x v="1"/>
    <s v="FOURGONNETTE"/>
    <s v="VU"/>
    <x v="1"/>
    <x v="1"/>
    <x v="3"/>
    <s v="Maintenance courante"/>
    <s v="EM"/>
    <s v="LADE"/>
    <x v="987"/>
    <n v="98780"/>
    <d v="2022-03-30T09:31:00"/>
    <n v="955.64832485156933"/>
  </r>
  <r>
    <n v="1"/>
    <s v="CY-336-VA"/>
    <d v="2013-09-20T00:00:00"/>
    <n v="8.6136986301369856"/>
    <s v="PEUGEOT"/>
    <s v="FM"/>
    <s v="PEUG EXP"/>
    <x v="1"/>
    <s v="FOURGONNETTE"/>
    <s v="VU"/>
    <x v="1"/>
    <x v="1"/>
    <x v="2"/>
    <s v="VOIE"/>
    <s v="MO"/>
    <s v="EVS"/>
    <x v="439"/>
    <n v="97920"/>
    <d v="2022-04-06T10:08:00"/>
    <n v="947.32824427480932"/>
  </r>
  <r>
    <n v="1"/>
    <s v="CY-309-SB"/>
    <d v="2013-09-18T00:00:00"/>
    <n v="8.6191780821917803"/>
    <s v="RENAULT"/>
    <s v="FP"/>
    <s v="RENA KAN ZE"/>
    <x v="1"/>
    <s v="FOURGONNETTE"/>
    <s v="VU"/>
    <x v="3"/>
    <x v="2"/>
    <x v="3"/>
    <s v="Maintenance courante"/>
    <s v="EEM"/>
    <s v="AUBER"/>
    <x v="988"/>
    <n v="90985"/>
    <d v="2022-02-09T08:00:00"/>
    <n v="879.67591121000214"/>
  </r>
  <r>
    <n v="1"/>
    <s v="CY-290-SB"/>
    <d v="2013-09-18T00:00:00"/>
    <n v="8.6191780821917803"/>
    <s v="RENAULT"/>
    <s v="FP"/>
    <s v="RENA KAN ZE"/>
    <x v="1"/>
    <s v="FOURGONNETTE"/>
    <s v="VU"/>
    <x v="3"/>
    <x v="2"/>
    <x v="4"/>
    <s v="SRG"/>
    <s v="MAINT-MALAKOFF"/>
    <m/>
    <x v="322"/>
    <n v="17105"/>
    <d v="2021-09-20T08:00:00"/>
    <n v="165.377331002331"/>
  </r>
  <r>
    <n v="1"/>
    <s v="CY-267-SB"/>
    <d v="2013-09-18T00:00:00"/>
    <n v="8.6191780821917803"/>
    <s v="RENAULT"/>
    <s v="FP"/>
    <s v="RENA KAN ZE"/>
    <x v="1"/>
    <s v="FOURGONNETTE"/>
    <s v="VU"/>
    <x v="3"/>
    <x v="2"/>
    <x v="4"/>
    <s v="AC"/>
    <s v="MVA"/>
    <s v="RELAIS ACCUEIL"/>
    <x v="989"/>
    <n v="43183"/>
    <d v="2022-01-25T11:08:00"/>
    <n v="417.50887370205555"/>
  </r>
  <r>
    <n v="1"/>
    <s v="CY-219-SB"/>
    <d v="2013-09-18T00:00:00"/>
    <n v="8.6191780821917803"/>
    <s v="RENAULT"/>
    <s v="FP"/>
    <s v="RENA KAN ZE"/>
    <x v="1"/>
    <s v="FOURGONNETTE"/>
    <s v="VU"/>
    <x v="3"/>
    <x v="2"/>
    <x v="4"/>
    <s v="DFSO"/>
    <s v="DIR-EXP"/>
    <m/>
    <x v="526"/>
    <n v="58538"/>
    <d v="2022-02-01T12:09:00"/>
    <n v="565.96657130748042"/>
  </r>
  <r>
    <n v="1"/>
    <s v="CY-184-SB"/>
    <d v="2013-09-18T00:00:00"/>
    <n v="8.6191780821917803"/>
    <s v="RENAULT"/>
    <s v="FP"/>
    <s v="RENA KAN ZE"/>
    <x v="1"/>
    <s v="FOURGONNETTE"/>
    <s v="VU"/>
    <x v="3"/>
    <x v="2"/>
    <x v="3"/>
    <s v="Maintenance courante"/>
    <s v="PM"/>
    <s v="BGNX"/>
    <x v="746"/>
    <n v="52435"/>
    <d v="2021-07-13T10:06:00"/>
    <n v="506.96055838101296"/>
  </r>
  <r>
    <n v="1"/>
    <s v="CY-181-SB"/>
    <d v="2013-09-18T00:00:00"/>
    <n v="8.6191780821917803"/>
    <s v="RENAULT"/>
    <s v="FP"/>
    <s v="RENA KAN ZE"/>
    <x v="1"/>
    <s v="FOURGONNETTE"/>
    <s v="VU"/>
    <x v="3"/>
    <x v="2"/>
    <x v="3"/>
    <s v="Maintenance courante"/>
    <s v="PM"/>
    <s v="BGNX"/>
    <x v="990"/>
    <n v="49218"/>
    <d v="2021-09-23T07:18:00"/>
    <n v="475.85743801652893"/>
  </r>
  <r>
    <n v="1"/>
    <s v="CY-007-SC"/>
    <d v="2013-09-18T00:00:00"/>
    <n v="8.6191780821917803"/>
    <s v="RENAULT"/>
    <s v="FP"/>
    <s v="RENA KAN ZE"/>
    <x v="1"/>
    <s v="FOURGONNETTE"/>
    <s v="VU"/>
    <x v="3"/>
    <x v="2"/>
    <x v="3"/>
    <s v="Maintenance patrimoniale et travaux"/>
    <s v="SDAC"/>
    <s v="EM"/>
    <x v="991"/>
    <n v="46531"/>
    <d v="2021-11-24T10:15:00"/>
    <n v="449.87854948082224"/>
  </r>
  <r>
    <n v="1"/>
    <s v="CX-908-EG"/>
    <d v="2013-07-23T00:00:00"/>
    <n v="8.7753424657534254"/>
    <s v="RENAULT"/>
    <s v="FP"/>
    <s v="RENA KAN ZE"/>
    <x v="1"/>
    <s v="FOURGONNETTE"/>
    <s v="VU"/>
    <x v="3"/>
    <x v="2"/>
    <x v="3"/>
    <s v="Maintenance courante"/>
    <s v="BNE"/>
    <s v="CHZY"/>
    <x v="992"/>
    <n v="58739"/>
    <d v="2021-03-10T09:12:00"/>
    <n v="557.80349151836811"/>
  </r>
  <r>
    <n v="1"/>
    <s v="CX-872-MG"/>
    <d v="2013-08-01T00:00:00"/>
    <n v="8.75068493150685"/>
    <s v="CITR"/>
    <s v="VPP"/>
    <s v="CITR BER"/>
    <x v="0"/>
    <s v="BREAK"/>
    <s v="VP"/>
    <x v="1"/>
    <x v="1"/>
    <x v="9"/>
    <s v="TSI"/>
    <s v="DPS-DSC"/>
    <m/>
    <x v="993"/>
    <n v="57618"/>
    <d v="2022-04-12T16:12:00"/>
    <n v="548.69990607388854"/>
  </r>
  <r>
    <n v="1"/>
    <s v="CX-802-KV"/>
    <d v="2013-07-31T00:00:00"/>
    <n v="8.7534246575342465"/>
    <s v="PEUGEOT"/>
    <s v="FP"/>
    <s v="PEUG PAR"/>
    <x v="1"/>
    <s v="FOURGONNETTE"/>
    <s v="VU"/>
    <x v="1"/>
    <x v="1"/>
    <x v="4"/>
    <s v="AUBER"/>
    <s v="DIR-EXP"/>
    <m/>
    <x v="994"/>
    <n v="105767"/>
    <d v="2022-04-25T11:04:00"/>
    <n v="1006.9106677099635"/>
  </r>
  <r>
    <n v="1"/>
    <s v="CX-773-EH"/>
    <d v="2013-07-23T00:00:00"/>
    <n v="8.7753424657534254"/>
    <s v="RENAULT"/>
    <s v="FP"/>
    <s v="RENA KAN ZE"/>
    <x v="1"/>
    <s v="FOURGONNETTE"/>
    <s v="VU"/>
    <x v="3"/>
    <x v="2"/>
    <x v="4"/>
    <s v="DFSO"/>
    <s v="DIR-EXP"/>
    <s v="CHARLEBOURG"/>
    <x v="347"/>
    <n v="71272"/>
    <d v="2022-03-02T07:03:00"/>
    <n v="676.82068893745441"/>
  </r>
  <r>
    <n v="1"/>
    <s v="CX-706-WE"/>
    <d v="2013-08-16T00:00:00"/>
    <n v="8.7095890410958905"/>
    <s v="PEUGEOT"/>
    <s v="VSP"/>
    <s v="PEUG 208"/>
    <x v="1"/>
    <s v="VEHICULE DE SOCIETE"/>
    <s v="VASP"/>
    <x v="1"/>
    <x v="1"/>
    <x v="2"/>
    <s v="CT"/>
    <s v="MSR-SAE"/>
    <m/>
    <x v="939"/>
    <n v="112477"/>
    <d v="2022-02-18T10:37:00"/>
    <n v="1076.1797472999895"/>
  </r>
  <r>
    <n v="1"/>
    <s v="CX-701-WE"/>
    <d v="2013-08-16T00:00:00"/>
    <n v="8.7095890410958905"/>
    <s v="PEUGEOT"/>
    <s v="VSP"/>
    <s v="PEUG 208"/>
    <x v="1"/>
    <s v="VEHICULE DE SOCIETE"/>
    <s v="VASP"/>
    <x v="1"/>
    <x v="1"/>
    <x v="2"/>
    <s v="CT"/>
    <s v="MSR-SAE"/>
    <m/>
    <x v="995"/>
    <n v="113292"/>
    <d v="2022-04-15T06:45:00"/>
    <n v="1083.9776659326831"/>
  </r>
  <r>
    <n v="1"/>
    <s v="CX-681-WE"/>
    <d v="2013-08-16T00:00:00"/>
    <n v="8.7095890410958905"/>
    <s v="PEUGEOT"/>
    <s v="FP"/>
    <s v="PEUG PAR"/>
    <x v="1"/>
    <s v="FOURGONNETTE"/>
    <s v="VU"/>
    <x v="1"/>
    <x v="1"/>
    <x v="4"/>
    <s v="MONTROUGE"/>
    <s v="MAINT-MASSY"/>
    <m/>
    <x v="996"/>
    <n v="105888"/>
    <d v="2022-04-01T02:15:00"/>
    <n v="1013.1362063541993"/>
  </r>
  <r>
    <n v="1"/>
    <s v="CX-678-WE"/>
    <d v="2013-08-16T00:00:00"/>
    <n v="8.7095890410958905"/>
    <s v="PEUGEOT"/>
    <s v="FP"/>
    <s v="PEUG PAR"/>
    <x v="1"/>
    <s v="FOURGONNETTE"/>
    <s v="VU"/>
    <x v="1"/>
    <x v="1"/>
    <x v="3"/>
    <s v="Maintenance courante"/>
    <s v="ITV"/>
    <s v="GALY"/>
    <x v="997"/>
    <n v="125358"/>
    <d v="2022-04-01T07:00:00"/>
    <n v="1199.4251336898394"/>
  </r>
  <r>
    <n v="1"/>
    <s v="CX-667-WE"/>
    <d v="2013-08-16T00:00:00"/>
    <n v="8.7095890410958905"/>
    <s v="PEUGEOT"/>
    <s v="FP"/>
    <s v="PEUG PAR"/>
    <x v="1"/>
    <s v="FOURGONNETTE"/>
    <s v="VU"/>
    <x v="1"/>
    <x v="1"/>
    <x v="3"/>
    <s v="Maintenance courante"/>
    <s v="ITV"/>
    <s v="BGNX"/>
    <x v="994"/>
    <n v="137565"/>
    <d v="2022-04-11T05:37:00"/>
    <n v="1316.2216892104434"/>
  </r>
  <r>
    <n v="1"/>
    <s v="CX-658-KV"/>
    <d v="2013-07-31T00:00:00"/>
    <n v="8.7534246575342465"/>
    <s v="PEUGEOT"/>
    <s v="FM"/>
    <s v="PEUG EXP"/>
    <x v="1"/>
    <s v="FOURGONNETTE"/>
    <s v="VU"/>
    <x v="1"/>
    <x v="1"/>
    <x v="3"/>
    <s v="Maintenance courante"/>
    <s v="BGC"/>
    <s v="BGNX"/>
    <x v="998"/>
    <n v="139439"/>
    <d v="2022-03-17T14:11:00"/>
    <n v="1327.4709181011999"/>
  </r>
  <r>
    <n v="1"/>
    <s v="CX-634-EH"/>
    <d v="2013-07-23T00:00:00"/>
    <n v="8.7753424657534254"/>
    <s v="RENAULT"/>
    <s v="FP"/>
    <s v="RENA KAN ZE"/>
    <x v="1"/>
    <s v="FOURGONNETTE"/>
    <s v="VU"/>
    <x v="3"/>
    <x v="2"/>
    <x v="5"/>
    <s v="LDT"/>
    <s v="TRANSPORT"/>
    <s v="ORNANO"/>
    <x v="214"/>
    <n v="12818"/>
    <d v="2021-10-18T10:00:00"/>
    <n v="121.72364449994795"/>
  </r>
  <r>
    <n v="1"/>
    <s v="CX-562-KV"/>
    <d v="2013-07-31T00:00:00"/>
    <n v="8.7534246575342465"/>
    <s v="PEUGEOT"/>
    <s v="FM"/>
    <s v="PEUG EXP"/>
    <x v="1"/>
    <s v="FOURGONNETTE"/>
    <s v="VU"/>
    <x v="1"/>
    <x v="1"/>
    <x v="3"/>
    <s v="Maintenance courante"/>
    <s v="BGC"/>
    <s v="BGNX"/>
    <x v="707"/>
    <n v="93330"/>
    <d v="2022-03-15T07:16:00"/>
    <n v="888.50938967136153"/>
  </r>
  <r>
    <n v="1"/>
    <s v="CX-486-TE"/>
    <d v="2013-08-12T00:00:00"/>
    <n v="8.7205479452054799"/>
    <s v="IVEC"/>
    <s v="PLG"/>
    <s v="ML 150 E 22"/>
    <x v="2"/>
    <s v="CAMION PORTEUR"/>
    <s v="VU"/>
    <x v="1"/>
    <x v="4"/>
    <x v="2"/>
    <s v="VOIE"/>
    <s v="MO"/>
    <m/>
    <x v="999"/>
    <n v="55353"/>
    <d v="2021-12-03T09:58:00"/>
    <n v="528.9518535972353"/>
  </r>
  <r>
    <n v="1"/>
    <s v="CX-291-EH"/>
    <d v="2013-07-23T00:00:00"/>
    <n v="8.7753424657534254"/>
    <s v="RENAULT"/>
    <s v="FP"/>
    <s v="RENA KAN ZE"/>
    <x v="1"/>
    <s v="FOURGONNETTE"/>
    <s v="VU"/>
    <x v="3"/>
    <x v="2"/>
    <x v="11"/>
    <s v="MF67"/>
    <s v="BOB TRAM"/>
    <m/>
    <x v="119"/>
    <n v="20809"/>
    <d v="2021-06-08T09:56:00"/>
    <n v="197.60862212509105"/>
  </r>
  <r>
    <n v="1"/>
    <s v="CX-283-QE"/>
    <d v="2013-08-06T00:00:00"/>
    <n v="8.7369863013698623"/>
    <s v="CITR"/>
    <s v="VPP"/>
    <s v="CITR DS3"/>
    <x v="0"/>
    <s v="BERLINE"/>
    <s v="VP"/>
    <x v="0"/>
    <x v="0"/>
    <x v="11"/>
    <s v="DIR"/>
    <m/>
    <m/>
    <x v="983"/>
    <n v="26936"/>
    <d v="2022-03-26T14:11:00"/>
    <n v="256.91543848646387"/>
  </r>
  <r>
    <n v="1"/>
    <s v="CX-229-QE"/>
    <d v="2013-08-06T00:00:00"/>
    <n v="8.7369863013698623"/>
    <s v="CITR"/>
    <s v="VPP"/>
    <s v="C3 2èmeG"/>
    <x v="0"/>
    <s v="BERLINE"/>
    <s v="VP"/>
    <x v="1"/>
    <x v="1"/>
    <x v="2"/>
    <s v="CSC"/>
    <m/>
    <m/>
    <x v="1000"/>
    <n v="97724"/>
    <d v="2021-11-23T08:32:00"/>
    <n v="932.09104212396778"/>
  </r>
  <r>
    <n v="1"/>
    <s v="CX-178-QE"/>
    <d v="2013-08-06T00:00:00"/>
    <n v="8.7369863013698623"/>
    <s v="CITR"/>
    <s v="VPP"/>
    <s v="C3 2èmeG"/>
    <x v="0"/>
    <s v="BERLINE"/>
    <s v="VP"/>
    <x v="1"/>
    <x v="1"/>
    <x v="9"/>
    <s v="TSI"/>
    <s v="DES"/>
    <m/>
    <x v="1001"/>
    <n v="91785"/>
    <d v="2022-04-07T14:43:00"/>
    <n v="875.44488867983694"/>
  </r>
  <r>
    <n v="1"/>
    <s v="CX-153-QE"/>
    <d v="2013-08-06T00:00:00"/>
    <n v="8.7369863013698623"/>
    <s v="PEUGEOT"/>
    <s v="FM"/>
    <s v="PEUG EXP"/>
    <x v="1"/>
    <s v="FOURGONNETTE"/>
    <s v="VU"/>
    <x v="1"/>
    <x v="1"/>
    <x v="2"/>
    <s v="TDE/EMHT"/>
    <m/>
    <m/>
    <x v="1002"/>
    <n v="122817"/>
    <d v="2022-03-30T00:41:00"/>
    <n v="1171.4279554719349"/>
  </r>
  <r>
    <n v="1"/>
    <s v="CX-109-QE"/>
    <d v="2013-08-06T00:00:00"/>
    <n v="8.7369863013698623"/>
    <s v="PEUGEOT"/>
    <s v="FM"/>
    <s v="PEUG EXP"/>
    <x v="1"/>
    <s v="FOURGONNETTE"/>
    <s v="VU"/>
    <x v="1"/>
    <x v="1"/>
    <x v="7"/>
    <s v="L07"/>
    <s v="MAITRISE DU TERRITOIRE"/>
    <m/>
    <x v="1003"/>
    <n v="65769"/>
    <d v="2022-02-20T23:17:00"/>
    <n v="627.30440576983381"/>
  </r>
  <r>
    <n v="1"/>
    <s v="CX-031-QE"/>
    <d v="2013-08-06T00:00:00"/>
    <n v="8.7369863013698623"/>
    <s v="PEUGEOT"/>
    <s v="FM"/>
    <s v="PEUG EXP"/>
    <x v="1"/>
    <s v="FOURGONNETTE"/>
    <s v="VU"/>
    <x v="1"/>
    <x v="1"/>
    <x v="2"/>
    <s v="TDE/MCBT"/>
    <s v="NANT"/>
    <m/>
    <x v="1004"/>
    <n v="115352"/>
    <d v="2022-04-14T11:22:00"/>
    <n v="1100.2268213651093"/>
  </r>
  <r>
    <n v="1"/>
    <s v="CX-027-JC"/>
    <d v="2013-07-29T00:00:00"/>
    <n v="8.7589041095890412"/>
    <s v="RENAULT"/>
    <s v="FP"/>
    <s v="RENA KAN ZE"/>
    <x v="1"/>
    <s v="FOURGONNETTE"/>
    <s v="VU"/>
    <x v="3"/>
    <x v="2"/>
    <x v="3"/>
    <s v="Maintenance courante"/>
    <s v="BNE"/>
    <s v="CHZY"/>
    <x v="1005"/>
    <n v="44938"/>
    <d v="2021-09-09T07:41:00"/>
    <n v="427.54587634240431"/>
  </r>
  <r>
    <n v="1"/>
    <s v="CW-986-PL"/>
    <d v="2013-07-04T00:00:00"/>
    <n v="8.8273972602739725"/>
    <s v="PEUGEOT"/>
    <s v="FP"/>
    <s v="PEUG BIPPER"/>
    <x v="1"/>
    <s v="FOURGONNETTE"/>
    <s v="VU"/>
    <x v="1"/>
    <x v="1"/>
    <x v="4"/>
    <s v="AC"/>
    <s v="MR"/>
    <s v="MAINT-TRAVAUX"/>
    <x v="733"/>
    <n v="158241"/>
    <d v="2022-04-13T12:38:00"/>
    <n v="1493.8434978274363"/>
  </r>
  <r>
    <n v="1"/>
    <s v="CW-963-PL"/>
    <d v="2013-07-04T00:00:00"/>
    <n v="8.8273972602739725"/>
    <s v="PEUGEOT"/>
    <s v="FM"/>
    <s v="PEUG EXP"/>
    <x v="1"/>
    <s v="FOURGONNETTE"/>
    <s v="VU"/>
    <x v="1"/>
    <x v="1"/>
    <x v="3"/>
    <s v="Maintenance courante"/>
    <s v="BGC"/>
    <s v="STAG"/>
    <x v="1006"/>
    <n v="34764"/>
    <d v="2021-03-05T08:00:00"/>
    <n v="328.18280571073865"/>
  </r>
  <r>
    <n v="1"/>
    <s v="CW-938-PL"/>
    <d v="2013-07-04T00:00:00"/>
    <n v="8.8273972602739725"/>
    <s v="PEUGEOT"/>
    <s v="FM"/>
    <s v="PEUG EXP"/>
    <x v="1"/>
    <s v="FOURGONNETTE"/>
    <s v="VU"/>
    <x v="1"/>
    <x v="1"/>
    <x v="3"/>
    <s v="Maintenance courante"/>
    <s v="BGC"/>
    <s v="BGNX"/>
    <x v="1007"/>
    <n v="120263"/>
    <d v="2022-04-06T05:31:00"/>
    <n v="1135.3195478998553"/>
  </r>
  <r>
    <n v="1"/>
    <s v="CW-882-CR"/>
    <d v="2013-06-24T00:00:00"/>
    <n v="8.8547945205479444"/>
    <s v="PEUGEOT"/>
    <s v="FG"/>
    <s v="PEUG BOX"/>
    <x v="1"/>
    <s v="FOURGON &lt; 3,5T"/>
    <s v="VU"/>
    <x v="1"/>
    <x v="1"/>
    <x v="4"/>
    <s v="PASO"/>
    <s v="MAINT-CXNV"/>
    <m/>
    <x v="1008"/>
    <n v="21195"/>
    <d v="2021-12-29T09:55:00"/>
    <n v="199.46820853960398"/>
  </r>
  <r>
    <n v="1"/>
    <s v="CW-873-XX"/>
    <d v="2013-07-15T00:00:00"/>
    <n v="8.7972602739726025"/>
    <s v="PEUGEOT"/>
    <s v="FM"/>
    <s v="PEUG EXP"/>
    <x v="1"/>
    <s v="FOURGONNETTE"/>
    <s v="VU"/>
    <x v="1"/>
    <x v="1"/>
    <x v="7"/>
    <s v="L12"/>
    <m/>
    <m/>
    <x v="1009"/>
    <n v="44688"/>
    <d v="2022-04-05T00:26:00"/>
    <n v="423.31360946745565"/>
  </r>
  <r>
    <n v="1"/>
    <s v="CW-858-JZ"/>
    <d v="2013-06-28T00:00:00"/>
    <n v="8.8438356164383567"/>
    <s v="PEUGEOT"/>
    <s v="FM"/>
    <s v="PEUG EXP"/>
    <x v="1"/>
    <s v="FOURGONNETTE"/>
    <s v="VU"/>
    <x v="1"/>
    <x v="1"/>
    <x v="3"/>
    <s v="Maintenance courante"/>
    <s v="BGC"/>
    <s v="STAG"/>
    <x v="722"/>
    <n v="35067"/>
    <d v="2022-02-15T13:03:00"/>
    <n v="330.42789653035931"/>
  </r>
  <r>
    <n v="1"/>
    <s v="CW-848-PL"/>
    <d v="2013-07-04T00:00:00"/>
    <n v="8.8273972602739725"/>
    <s v="PEUGEOT"/>
    <s v="FG"/>
    <s v="PEUG BOX"/>
    <x v="1"/>
    <s v="FOURGON &lt; 3,5T"/>
    <s v="VU"/>
    <x v="1"/>
    <x v="1"/>
    <x v="4"/>
    <s v="SRG"/>
    <s v="MAINT-FONTENAY"/>
    <m/>
    <x v="1010"/>
    <n v="18047"/>
    <d v="2022-03-18T14:51:00"/>
    <n v="170.36920649699979"/>
  </r>
  <r>
    <n v="1"/>
    <s v="CW-840-CR"/>
    <d v="2013-06-24T00:00:00"/>
    <n v="8.8547945205479444"/>
    <s v="PEUGEOT"/>
    <s v="FM"/>
    <s v="PEUG EXP"/>
    <x v="1"/>
    <s v="FOURGONNETTE"/>
    <s v="VU"/>
    <x v="1"/>
    <x v="1"/>
    <x v="3"/>
    <s v="Maintenance courante"/>
    <s v="EM"/>
    <s v="AUBR"/>
    <x v="154"/>
    <n v="75011"/>
    <d v="2022-04-27T07:06:00"/>
    <n v="705.93582405115524"/>
  </r>
  <r>
    <n v="1"/>
    <s v="CW-829-JT"/>
    <d v="2013-06-28T00:00:00"/>
    <n v="8.8438356164383567"/>
    <s v="RENAULT"/>
    <s v="FP"/>
    <s v="RENA KAN ZE"/>
    <x v="1"/>
    <s v="FOURGONNETTE"/>
    <s v="VU"/>
    <x v="3"/>
    <x v="2"/>
    <x v="14"/>
    <s v="STE"/>
    <s v="GESTION DE PARC"/>
    <m/>
    <x v="308"/>
    <n v="30498"/>
    <d v="2022-03-04T08:08:00"/>
    <n v="287.37530978934319"/>
  </r>
  <r>
    <n v="1"/>
    <s v="CW-769-CR"/>
    <d v="2013-06-24T00:00:00"/>
    <n v="8.8547945205479444"/>
    <s v="PEUGEOT"/>
    <s v="FG"/>
    <s v="PEUG BOX"/>
    <x v="1"/>
    <s v="FOURGON &lt; 3,5T"/>
    <s v="VU"/>
    <x v="1"/>
    <x v="1"/>
    <x v="3"/>
    <s v="Maintenance courante"/>
    <s v="BNE"/>
    <s v="CHZY"/>
    <x v="1011"/>
    <n v="46906"/>
    <d v="2022-04-11T07:13:00"/>
    <n v="441.43693275577562"/>
  </r>
  <r>
    <n v="1"/>
    <s v="CW-759-PL"/>
    <d v="2013-07-04T00:00:00"/>
    <n v="8.8273972602739725"/>
    <s v="PEUGEOT"/>
    <s v="FM"/>
    <s v="PEUG EXP"/>
    <x v="1"/>
    <s v="FOURGONNETTE"/>
    <s v="VU"/>
    <x v="1"/>
    <x v="1"/>
    <x v="3"/>
    <s v="Maintenance courante"/>
    <s v="EEM"/>
    <s v="CHNS"/>
    <x v="1012"/>
    <n v="68836"/>
    <d v="2022-04-12T13:29:00"/>
    <n v="649.83291951169042"/>
  </r>
  <r>
    <n v="1"/>
    <s v="CW-691-JZ"/>
    <d v="2013-06-28T00:00:00"/>
    <n v="8.8438356164383567"/>
    <s v="PEUGEOT"/>
    <s v="FP"/>
    <s v="PEUG PAR"/>
    <x v="1"/>
    <s v="FOURGONNETTE"/>
    <s v="VU"/>
    <x v="1"/>
    <x v="1"/>
    <x v="4"/>
    <s v="GEST ACTIF BUS"/>
    <m/>
    <m/>
    <x v="1013"/>
    <n v="119914"/>
    <d v="2022-04-07T17:08:00"/>
    <n v="1129.9207455596859"/>
  </r>
  <r>
    <n v="1"/>
    <s v="CW-625-JZ"/>
    <d v="2013-06-28T00:00:00"/>
    <n v="8.8438356164383567"/>
    <s v="PEUGEOT"/>
    <s v="FG"/>
    <s v="PEUG BOX"/>
    <x v="1"/>
    <s v="FOURGON &lt; 3,5T"/>
    <s v="VU"/>
    <x v="1"/>
    <x v="1"/>
    <x v="3"/>
    <s v="Maintenance patrimoniale et travaux"/>
    <s v="SDAC"/>
    <s v="EM"/>
    <x v="1014"/>
    <n v="59258"/>
    <d v="2021-11-16T09:23:00"/>
    <n v="558.3738641057414"/>
  </r>
  <r>
    <n v="1"/>
    <s v="CW-580-CR"/>
    <d v="2013-06-24T00:00:00"/>
    <n v="8.8547945205479444"/>
    <s v="PEUGEOT"/>
    <s v="FG"/>
    <s v="PEUG BOX"/>
    <x v="1"/>
    <s v="FOURGON &lt; 3,5T"/>
    <s v="VU"/>
    <x v="1"/>
    <x v="1"/>
    <x v="4"/>
    <s v="AC"/>
    <s v="MVA"/>
    <s v="RELAIS ACCUEIL"/>
    <x v="615"/>
    <n v="49305"/>
    <d v="2022-03-08T11:17:00"/>
    <n v="464.0141553217822"/>
  </r>
  <r>
    <n v="1"/>
    <s v="CW-499-JV"/>
    <d v="2013-06-28T00:00:00"/>
    <n v="8.8438356164383567"/>
    <s v="RENAULT"/>
    <s v="FP"/>
    <s v="RENA KAN ZE"/>
    <x v="1"/>
    <s v="FOURGONNETTE"/>
    <s v="VU"/>
    <x v="3"/>
    <x v="2"/>
    <x v="14"/>
    <s v="STE"/>
    <s v="GESTION DE PARC"/>
    <m/>
    <x v="503"/>
    <n v="39948"/>
    <d v="2021-06-29T08:51:00"/>
    <n v="376.42038413878555"/>
  </r>
  <r>
    <n v="1"/>
    <s v="CW-232-XY"/>
    <d v="2013-07-15T00:00:00"/>
    <n v="8.7972602739726025"/>
    <s v="PEUGEOT"/>
    <s v="FG"/>
    <s v="PEUG BOX"/>
    <x v="1"/>
    <s v="FOURGON &lt; 3,5T"/>
    <s v="VU"/>
    <x v="1"/>
    <x v="1"/>
    <x v="4"/>
    <s v="AC"/>
    <s v="MVA"/>
    <s v="MAINTENANCE"/>
    <x v="439"/>
    <n v="61688"/>
    <d v="2022-01-06T12:17:00"/>
    <n v="584.34859337693354"/>
  </r>
  <r>
    <n v="1"/>
    <s v="CW-100-CS"/>
    <d v="2013-06-24T00:00:00"/>
    <n v="8.8547945205479444"/>
    <s v="PEUGEOT"/>
    <s v="FG"/>
    <s v="PEUG BOX"/>
    <x v="1"/>
    <s v="FOURGON &lt; 3,5T"/>
    <s v="VU"/>
    <x v="1"/>
    <x v="1"/>
    <x v="4"/>
    <s v="AC"/>
    <s v="MEI"/>
    <m/>
    <x v="161"/>
    <n v="86144"/>
    <d v="2022-04-05T12:35:00"/>
    <n v="810.70957095709582"/>
  </r>
  <r>
    <n v="1"/>
    <s v="CW-069-CS"/>
    <d v="2013-06-24T00:00:00"/>
    <n v="8.8547945205479444"/>
    <s v="PEUGEOT"/>
    <s v="FM"/>
    <s v="PEUG EXP"/>
    <x v="1"/>
    <s v="FOURGONNETTE"/>
    <s v="VU"/>
    <x v="1"/>
    <x v="1"/>
    <x v="3"/>
    <s v="Maintenance courante"/>
    <s v="II"/>
    <s v="GALY"/>
    <x v="1015"/>
    <n v="55270"/>
    <d v="2022-03-16T13:25:00"/>
    <n v="520.15135107260733"/>
  </r>
  <r>
    <n v="1"/>
    <s v="CW-046-XS"/>
    <d v="2013-07-15T00:00:00"/>
    <n v="8.7972602739726025"/>
    <s v="CITR"/>
    <s v="VPP"/>
    <s v="CITR BER"/>
    <x v="0"/>
    <s v="BREAK"/>
    <s v="VP"/>
    <x v="1"/>
    <x v="1"/>
    <x v="9"/>
    <s v="TSI"/>
    <s v="DES"/>
    <m/>
    <x v="1016"/>
    <n v="55211"/>
    <d v="2022-03-23T15:05:00"/>
    <n v="522.99426450742249"/>
  </r>
  <r>
    <n v="1"/>
    <s v="CW-038-CS"/>
    <d v="2013-06-24T00:00:00"/>
    <n v="8.8547945205479444"/>
    <s v="PEUGEOT"/>
    <s v="FM"/>
    <s v="PEUG EXP"/>
    <x v="1"/>
    <s v="FOURGONNETTE"/>
    <s v="VU"/>
    <x v="1"/>
    <x v="1"/>
    <x v="3"/>
    <s v="Maintenance courante"/>
    <s v="EEM"/>
    <s v="LADE"/>
    <x v="1017"/>
    <n v="58215"/>
    <d v="2022-04-08T00:54:00"/>
    <n v="547.86703279702976"/>
  </r>
  <r>
    <n v="1"/>
    <s v="CW-030-PM"/>
    <d v="2013-07-04T00:00:00"/>
    <n v="8.8273972602739725"/>
    <s v="PEUGEOT"/>
    <s v="FM"/>
    <s v="PEUG EXP"/>
    <x v="1"/>
    <s v="FOURGONNETTE"/>
    <s v="VU"/>
    <x v="1"/>
    <x v="1"/>
    <x v="3"/>
    <s v="Maintenance courante"/>
    <s v="BGC"/>
    <s v="CHZY"/>
    <x v="1018"/>
    <n v="60166"/>
    <d v="2022-03-18T10:21:00"/>
    <n v="567.9854645147941"/>
  </r>
  <r>
    <n v="1"/>
    <s v="CW-008-PM"/>
    <d v="2013-07-04T00:00:00"/>
    <n v="8.8273972602739725"/>
    <s v="PEUGEOT"/>
    <s v="FP"/>
    <s v="PEUG PAR"/>
    <x v="1"/>
    <s v="FOURGONNETTE"/>
    <s v="VU"/>
    <x v="1"/>
    <x v="1"/>
    <x v="3"/>
    <s v="Maintenance courante"/>
    <s v="ECAP"/>
    <s v="BGNX"/>
    <x v="1019"/>
    <n v="89398"/>
    <d v="2022-03-18T06:25:00"/>
    <n v="843.9444961721498"/>
  </r>
  <r>
    <n v="1"/>
    <s v="CV-774-JP"/>
    <d v="2013-06-03T00:00:00"/>
    <n v="8.912328767123288"/>
    <s v="PEUGEOT"/>
    <s v="FM"/>
    <s v="PEUG EXP"/>
    <x v="1"/>
    <s v="FOURGONNETTE"/>
    <s v="VU"/>
    <x v="1"/>
    <x v="1"/>
    <x v="3"/>
    <s v="Maintenance courante"/>
    <s v="BGC"/>
    <s v="STAG"/>
    <x v="1020"/>
    <n v="40193"/>
    <d v="2022-03-17T08:18:00"/>
    <n v="375.8183471667179"/>
  </r>
  <r>
    <n v="1"/>
    <s v="CV-708-JP"/>
    <d v="2013-06-03T00:00:00"/>
    <n v="8.912328767123288"/>
    <s v="PEUGEOT"/>
    <s v="FM"/>
    <s v="PEUG EXP"/>
    <x v="1"/>
    <s v="FOURGONNETTE"/>
    <s v="VU"/>
    <x v="1"/>
    <x v="1"/>
    <x v="3"/>
    <s v="Maintenance courante"/>
    <s v="BGC"/>
    <s v="STAG"/>
    <x v="655"/>
    <n v="31234"/>
    <d v="2022-04-01T11:39:00"/>
    <n v="292.04862178501895"/>
  </r>
  <r>
    <n v="1"/>
    <s v="CV-671-JP"/>
    <d v="2013-06-03T00:00:00"/>
    <n v="8.912328767123288"/>
    <s v="PEUGEOT"/>
    <s v="VSP"/>
    <s v="PEUG 208"/>
    <x v="1"/>
    <s v="VEHICULE DE SOCIETE"/>
    <s v="VASP"/>
    <x v="1"/>
    <x v="1"/>
    <x v="9"/>
    <s v="ETI"/>
    <s v="IMB"/>
    <s v="BRY"/>
    <x v="1021"/>
    <n v="109590"/>
    <d v="2022-04-14T18:20:00"/>
    <n v="1024.7041192745157"/>
  </r>
  <r>
    <n v="1"/>
    <s v="CV-130-DX"/>
    <d v="2013-05-28T00:00:00"/>
    <n v="8.9287671232876704"/>
    <s v="PEUGEOT"/>
    <s v="FM"/>
    <s v="PEUG EXP"/>
    <x v="1"/>
    <s v="FOURGONNETTE"/>
    <s v="VU"/>
    <x v="1"/>
    <x v="1"/>
    <x v="1"/>
    <s v="SRM"/>
    <s v="CYNO"/>
    <m/>
    <x v="1022"/>
    <n v="127555"/>
    <d v="2022-04-13T15:04:00"/>
    <n v="1190.4872404623095"/>
  </r>
  <r>
    <n v="1"/>
    <s v="CV-103-DX"/>
    <d v="2013-05-28T00:00:00"/>
    <n v="8.9287671232876704"/>
    <s v="CITR"/>
    <s v="VPP"/>
    <s v="C3 2èmeG"/>
    <x v="0"/>
    <s v="BERLINE"/>
    <s v="VP"/>
    <x v="1"/>
    <x v="1"/>
    <x v="4"/>
    <s v="SDN"/>
    <s v="DIR-EXP"/>
    <m/>
    <x v="507"/>
    <n v="107254"/>
    <d v="2022-04-12T13:55:00"/>
    <n v="1001.0153932699193"/>
  </r>
  <r>
    <n v="1"/>
    <s v="CV-072-RY"/>
    <d v="2013-06-11T00:00:00"/>
    <n v="8.8904109589041092"/>
    <s v="PEUGEOT"/>
    <s v="FP"/>
    <s v="PEUG PAR"/>
    <x v="1"/>
    <s v="FOURGONNETTE"/>
    <s v="VU"/>
    <x v="1"/>
    <x v="1"/>
    <x v="2"/>
    <s v="ESO"/>
    <s v="CPMO"/>
    <m/>
    <x v="1023"/>
    <n v="84007"/>
    <d v="2022-03-28T14:19:00"/>
    <n v="787.43079096045199"/>
  </r>
  <r>
    <n v="1"/>
    <s v="CV-061-RY"/>
    <d v="2013-06-11T00:00:00"/>
    <n v="8.8904109589041092"/>
    <s v="PEUGEOT"/>
    <s v="FG"/>
    <s v="PEUG BOX"/>
    <x v="1"/>
    <s v="FOURGON &lt; 3,5T"/>
    <s v="VU"/>
    <x v="1"/>
    <x v="1"/>
    <x v="3"/>
    <s v="Maintenance courante"/>
    <s v="BNE"/>
    <s v="CHZY"/>
    <x v="1024"/>
    <n v="57815"/>
    <d v="2022-02-15T09:01:00"/>
    <n v="541.92282999486395"/>
  </r>
  <r>
    <n v="1"/>
    <s v="CT-792-GZ"/>
    <d v="2013-04-29T00:00:00"/>
    <n v="9.0082191780821912"/>
    <s v="RENAULT TRUCKS"/>
    <s v="DEP"/>
    <s v="RVI 310"/>
    <x v="4"/>
    <s v="CAMION ATELIER"/>
    <s v="VASP"/>
    <x v="1"/>
    <x v="1"/>
    <x v="4"/>
    <s v="AC"/>
    <s v="DEPANNAGE"/>
    <s v="BASTILLE"/>
    <x v="1025"/>
    <n v="201951"/>
    <d v="2022-04-07T04:00:00"/>
    <n v="1868.2105383211681"/>
  </r>
  <r>
    <n v="1"/>
    <s v="CT-621-XR"/>
    <d v="2013-05-21T00:00:00"/>
    <n v="8.9479452054794528"/>
    <s v="PEUGEOT"/>
    <s v="VSP"/>
    <s v="PEUG 208"/>
    <x v="1"/>
    <s v="VEHICULE DE SOCIETE"/>
    <s v="VASP"/>
    <x v="1"/>
    <x v="1"/>
    <x v="2"/>
    <s v="STF"/>
    <s v="RS"/>
    <m/>
    <x v="1026"/>
    <n v="147430"/>
    <d v="2022-04-11T09:40:00"/>
    <n v="1373.0340375586854"/>
  </r>
  <r>
    <n v="1"/>
    <s v="CT-590-XR"/>
    <d v="2013-05-21T00:00:00"/>
    <n v="8.9479452054794528"/>
    <s v="PEUGEOT"/>
    <s v="VSP"/>
    <s v="PEUG 208"/>
    <x v="1"/>
    <s v="VEHICULE DE SOCIETE"/>
    <s v="VASP"/>
    <x v="1"/>
    <x v="1"/>
    <x v="9"/>
    <s v="TSI"/>
    <s v="DES"/>
    <m/>
    <x v="488"/>
    <n v="116130"/>
    <d v="2022-03-16T12:01:00"/>
    <n v="1081.5332210655235"/>
  </r>
  <r>
    <n v="1"/>
    <s v="CT-558-XR"/>
    <d v="2013-05-21T00:00:00"/>
    <n v="8.9479452054794528"/>
    <s v="PEUGEOT"/>
    <s v="FM"/>
    <s v="PEUG EXP"/>
    <x v="1"/>
    <s v="FOURGONNETTE"/>
    <s v="VU"/>
    <x v="1"/>
    <x v="1"/>
    <x v="2"/>
    <s v="VOIE"/>
    <s v="MO"/>
    <s v="MET- JOUR"/>
    <x v="1027"/>
    <n v="111573"/>
    <d v="2021-07-08T09:54:00"/>
    <n v="1039.0933098591549"/>
  </r>
  <r>
    <n v="1"/>
    <s v="CT-515-PA"/>
    <d v="2013-05-07T00:00:00"/>
    <n v="8.9863013698630141"/>
    <s v="PEUGEOT"/>
    <s v="FP"/>
    <s v="PEUG PAR"/>
    <x v="1"/>
    <s v="FOURGONNETTE"/>
    <s v="VU"/>
    <x v="1"/>
    <x v="1"/>
    <x v="3"/>
    <s v="Maintenance courante"/>
    <s v="PM"/>
    <s v="LADE"/>
    <x v="363"/>
    <n v="105770"/>
    <d v="2022-04-08T14:33:00"/>
    <n v="980.8447662601626"/>
  </r>
  <r>
    <n v="1"/>
    <s v="CT-382-BN"/>
    <d v="2013-04-23T00:00:00"/>
    <n v="9.0246575342465754"/>
    <s v="CITR"/>
    <s v="VPP"/>
    <s v="CITR BER"/>
    <x v="0"/>
    <s v="BREAK"/>
    <s v="VP"/>
    <x v="1"/>
    <x v="1"/>
    <x v="4"/>
    <s v="PASO - T2"/>
    <s v="DIR-EXP"/>
    <m/>
    <x v="273"/>
    <n v="51413"/>
    <d v="2022-03-22T17:21:00"/>
    <n v="474.74562335559602"/>
  </r>
  <r>
    <n v="1"/>
    <s v="CS-840-CB"/>
    <d v="2013-03-25T00:00:00"/>
    <n v="9.1041095890410961"/>
    <s v="PEUGEOT"/>
    <s v="FG"/>
    <s v="PEUG BOX"/>
    <x v="1"/>
    <s v="FOURGON &lt; 3,5T"/>
    <s v="VU"/>
    <x v="1"/>
    <x v="1"/>
    <x v="2"/>
    <s v="VOIE"/>
    <s v="MO"/>
    <s v="LA-ENC"/>
    <x v="614"/>
    <n v="110969"/>
    <d v="2021-10-12T12:09:00"/>
    <n v="1015.740921857759"/>
  </r>
  <r>
    <n v="1"/>
    <s v="CS-585-TN"/>
    <d v="2013-04-12T00:00:00"/>
    <n v="9.0547945205479454"/>
    <s v="PEUGEOT"/>
    <s v="FG"/>
    <s v="PEUG BOX"/>
    <x v="1"/>
    <s v="FOURGON &lt; 3,5T"/>
    <s v="VU"/>
    <x v="1"/>
    <x v="1"/>
    <x v="4"/>
    <s v="AC"/>
    <s v="MEI"/>
    <m/>
    <x v="1028"/>
    <n v="90634"/>
    <d v="2021-07-26T09:48:00"/>
    <n v="834.12531517902164"/>
  </r>
  <r>
    <n v="1"/>
    <s v="CS-564-TN"/>
    <d v="2013-04-12T00:00:00"/>
    <n v="9.0547945205479454"/>
    <s v="PEUGEOT"/>
    <s v="VSP"/>
    <s v="PEUG 208"/>
    <x v="1"/>
    <s v="VEHICULE DE SOCIETE"/>
    <s v="VASP"/>
    <x v="1"/>
    <x v="1"/>
    <x v="15"/>
    <s v="ADT93/95"/>
    <m/>
    <m/>
    <x v="139"/>
    <n v="51150"/>
    <d v="2021-07-08T10:13:00"/>
    <n v="470.7450832072617"/>
  </r>
  <r>
    <n v="1"/>
    <s v="CS-247-PP"/>
    <d v="2013-04-09T00:00:00"/>
    <n v="9.0630136986301366"/>
    <s v="JOHN DEERE"/>
    <s v="DIV HVA"/>
    <s v="L001CD44"/>
    <x v="2"/>
    <s v="TRACTEUR AGRICOLE"/>
    <s v="VU"/>
    <x v="1"/>
    <x v="1"/>
    <x v="11"/>
    <s v="MP"/>
    <s v="AMT T6"/>
    <m/>
    <x v="46"/>
    <n v="3"/>
    <d v="2021-04-19T04:00:00"/>
    <n v="2.7584643288996374E-2"/>
  </r>
  <r>
    <n v="1"/>
    <s v="CR-578-CQ"/>
    <d v="2013-02-25T00:00:00"/>
    <n v="9.1808219178082187"/>
    <s v="PEUGEOT"/>
    <s v="FG"/>
    <s v="PEUG BOX"/>
    <x v="1"/>
    <s v="FOURGON &lt; 3,5T"/>
    <s v="VU"/>
    <x v="1"/>
    <x v="1"/>
    <x v="3"/>
    <s v="Maintenance courante"/>
    <s v="II"/>
    <s v="BGNX"/>
    <x v="1029"/>
    <n v="99659"/>
    <d v="2022-04-20T13:54:00"/>
    <n v="904.5940266587088"/>
  </r>
  <r>
    <n v="1"/>
    <s v="CR-543-CQ"/>
    <d v="2013-02-25T00:00:00"/>
    <n v="9.1808219178082187"/>
    <s v="PEUGEOT"/>
    <s v="FG"/>
    <s v="PEUG BOX"/>
    <x v="1"/>
    <s v="FOURGON &lt; 3,5T"/>
    <s v="VU"/>
    <x v="1"/>
    <x v="1"/>
    <x v="3"/>
    <s v="Maintenance courante"/>
    <s v="EM"/>
    <s v="AUBR"/>
    <x v="564"/>
    <n v="29940"/>
    <d v="2021-02-11T09:08:00"/>
    <n v="271.7621605490898"/>
  </r>
  <r>
    <n v="1"/>
    <s v="CR-533-JK"/>
    <d v="2013-03-04T00:00:00"/>
    <n v="9.161643835616438"/>
    <s v="CITR"/>
    <s v="VPP"/>
    <s v="CITR NEMO"/>
    <x v="0"/>
    <s v="BERLINE"/>
    <s v="VP"/>
    <x v="1"/>
    <x v="1"/>
    <x v="2"/>
    <s v="COP"/>
    <s v="PAO"/>
    <m/>
    <x v="1030"/>
    <n v="98955"/>
    <d v="2022-04-06T13:46:00"/>
    <n v="900.0841058612441"/>
  </r>
  <r>
    <n v="1"/>
    <s v="CR-449-NJ"/>
    <d v="2013-03-08T00:00:00"/>
    <n v="9.1506849315068486"/>
    <s v="RENAULT TRUCKS"/>
    <s v="PLG"/>
    <s v="RVI MIDLUM"/>
    <x v="2"/>
    <s v="CAMION PORTEUR"/>
    <s v="VU"/>
    <x v="1"/>
    <x v="1"/>
    <x v="5"/>
    <s v="LDT"/>
    <s v="TRANSPORT"/>
    <s v="BOISSY"/>
    <x v="1031"/>
    <n v="168749"/>
    <d v="2022-03-29T08:08:00"/>
    <n v="1536.7611027944113"/>
  </r>
  <r>
    <n v="1"/>
    <s v="CR-412-CQ"/>
    <d v="2013-02-25T00:00:00"/>
    <n v="9.1808219178082187"/>
    <s v="CITR"/>
    <s v="FM"/>
    <s v="CITR JPY"/>
    <x v="1"/>
    <s v="FOURGONNETTE"/>
    <s v="VU"/>
    <x v="1"/>
    <x v="1"/>
    <x v="3"/>
    <s v="Maintenance courante"/>
    <s v="ITV"/>
    <s v="BGNX"/>
    <x v="1032"/>
    <n v="94916"/>
    <d v="2021-03-10T23:15:00"/>
    <n v="861.54232567392819"/>
  </r>
  <r>
    <n v="1"/>
    <s v="CQ-404-CP"/>
    <d v="2013-01-24T00:00:00"/>
    <n v="9.2684931506849306"/>
    <s v="PEUGEOT"/>
    <s v="FP"/>
    <s v="PEUG PAR"/>
    <x v="1"/>
    <s v="FOURGONNETTE"/>
    <s v="VU"/>
    <x v="1"/>
    <x v="1"/>
    <x v="3"/>
    <s v="DIR"/>
    <s v="RELAIS TAPISTE"/>
    <m/>
    <x v="1033"/>
    <n v="131235"/>
    <d v="2021-12-10T09:26:00"/>
    <n v="1179.9382944132428"/>
  </r>
  <r>
    <n v="1"/>
    <s v="CQ-333-PM"/>
    <d v="2013-02-07T00:00:00"/>
    <n v="9.2301369863013694"/>
    <s v="PEUGEOT"/>
    <s v="FP"/>
    <s v="PEUG PAR"/>
    <x v="1"/>
    <s v="FOURGONNETTE"/>
    <s v="VU"/>
    <x v="1"/>
    <x v="1"/>
    <x v="2"/>
    <s v="CT"/>
    <s v="ESMCM"/>
    <s v="SIG"/>
    <x v="1034"/>
    <n v="109550"/>
    <d v="2022-04-14T00:59:00"/>
    <n v="989.06079944592852"/>
  </r>
  <r>
    <n v="1"/>
    <s v="CQ-320-CP"/>
    <d v="2013-01-24T00:00:00"/>
    <n v="9.2684931506849306"/>
    <s v="PEUGEOT"/>
    <s v="FP"/>
    <s v="PEUG PAR"/>
    <x v="1"/>
    <s v="FOURGONNETTE"/>
    <s v="VU"/>
    <x v="1"/>
    <x v="1"/>
    <x v="3"/>
    <s v="Maintenance courante"/>
    <s v="ITV"/>
    <s v="GALY"/>
    <x v="1035"/>
    <n v="102516"/>
    <d v="2022-04-07T13:35:00"/>
    <n v="921.72480047295312"/>
  </r>
  <r>
    <n v="1"/>
    <s v="CQ-315-PM"/>
    <d v="2013-02-07T00:00:00"/>
    <n v="9.2301369863013694"/>
    <s v="PEUGEOT"/>
    <s v="FP"/>
    <s v="PEUG PAR"/>
    <x v="1"/>
    <s v="FOURGONNETTE"/>
    <s v="VU"/>
    <x v="1"/>
    <x v="1"/>
    <x v="3"/>
    <s v="Maintenance courante"/>
    <s v="BGC"/>
    <s v="STAG"/>
    <x v="1018"/>
    <n v="38044"/>
    <d v="2021-11-10T09:24:00"/>
    <n v="343.47630355199368"/>
  </r>
  <r>
    <n v="1"/>
    <s v="CQ-314-YW"/>
    <d v="2013-02-19T00:00:00"/>
    <n v="9.1972602739726028"/>
    <s v="CITR"/>
    <s v="VPM2"/>
    <s v="CITR JPY"/>
    <x v="0"/>
    <s v="BREAK"/>
    <s v="VP"/>
    <x v="1"/>
    <x v="1"/>
    <x v="4"/>
    <s v="PVNS"/>
    <s v="DIR-EXP"/>
    <m/>
    <x v="345"/>
    <n v="34985"/>
    <d v="2021-12-17T11:41:00"/>
    <n v="316.98751365306327"/>
  </r>
  <r>
    <n v="1"/>
    <s v="CQ-225-YW"/>
    <d v="2013-02-19T00:00:00"/>
    <n v="9.1972602739726028"/>
    <s v="CITR"/>
    <s v="VPP"/>
    <s v="C3 2èmeG"/>
    <x v="0"/>
    <s v="BERLINE"/>
    <s v="VP"/>
    <x v="1"/>
    <x v="1"/>
    <x v="9"/>
    <s v="TSI"/>
    <s v="DES"/>
    <m/>
    <x v="1036"/>
    <n v="65261"/>
    <d v="2022-04-12T18:51:00"/>
    <n v="591.30833581570846"/>
  </r>
  <r>
    <n v="1"/>
    <s v="CQ-175-YW"/>
    <d v="2013-02-19T00:00:00"/>
    <n v="9.1972602739726028"/>
    <s v="CITR"/>
    <s v="VPM2"/>
    <s v="CITR JPY"/>
    <x v="0"/>
    <s v="BREAK"/>
    <s v="VP"/>
    <x v="1"/>
    <x v="1"/>
    <x v="4"/>
    <s v="PARIS-EST"/>
    <s v="DIR-EXP"/>
    <m/>
    <x v="648"/>
    <n v="40158"/>
    <d v="2022-03-03T11:08:00"/>
    <n v="363.85835567470957"/>
  </r>
  <r>
    <n v="1"/>
    <s v="CQ-132-YW"/>
    <d v="2013-02-19T00:00:00"/>
    <n v="9.1972602739726028"/>
    <s v="CITR"/>
    <s v="VPM2"/>
    <s v="CITR JPY"/>
    <x v="0"/>
    <s v="BREAK"/>
    <s v="VP"/>
    <x v="1"/>
    <x v="1"/>
    <x v="4"/>
    <s v="PARIS-EST"/>
    <s v="DIR-EXP"/>
    <m/>
    <x v="1037"/>
    <n v="30441"/>
    <d v="2021-07-30T07:04:00"/>
    <n v="275.81583258862076"/>
  </r>
  <r>
    <n v="1"/>
    <s v="CQ-051-YW"/>
    <d v="2013-02-19T00:00:00"/>
    <n v="9.1972602739726028"/>
    <s v="CITR"/>
    <s v="VPP"/>
    <s v="C3 2èmeG"/>
    <x v="0"/>
    <s v="BERLINE"/>
    <s v="VP"/>
    <x v="1"/>
    <x v="1"/>
    <x v="4"/>
    <s v="RVN"/>
    <s v="DIR-EXP"/>
    <s v="ASNIERES"/>
    <x v="1038"/>
    <n v="123111"/>
    <d v="2022-04-14T08:00:00"/>
    <n v="1115.4680518319929"/>
  </r>
  <r>
    <n v="1"/>
    <s v="CP-916-GA"/>
    <d v="2012-12-26T00:00:00"/>
    <n v="9.3479452054794514"/>
    <s v="PEUGEOT"/>
    <s v="FM"/>
    <s v="PEUG EXP"/>
    <x v="1"/>
    <s v="FOURGONNETTE"/>
    <s v="VU"/>
    <x v="1"/>
    <x v="1"/>
    <x v="3"/>
    <s v="Maintenance courante"/>
    <s v="BGC"/>
    <s v="BGNX"/>
    <x v="1039"/>
    <n v="101694"/>
    <d v="2022-04-06T09:47:00"/>
    <n v="906.56286635404456"/>
  </r>
  <r>
    <n v="1"/>
    <s v="CP-872-TZ"/>
    <d v="2013-01-14T00:00:00"/>
    <n v="9.2958904109589042"/>
    <s v="PEUGEOT"/>
    <s v="FM"/>
    <s v="PEUG EXP"/>
    <x v="1"/>
    <s v="FOURGONNETTE"/>
    <s v="VU"/>
    <x v="1"/>
    <x v="1"/>
    <x v="3"/>
    <s v="Maintenance courante"/>
    <s v="ITV"/>
    <s v="STAG"/>
    <x v="584"/>
    <n v="102075"/>
    <d v="2022-01-24T08:16:00"/>
    <n v="915.05489242558212"/>
  </r>
  <r>
    <n v="1"/>
    <s v="CP-399-AW"/>
    <d v="2012-12-18T00:00:00"/>
    <n v="9.3698630136986303"/>
    <s v="CITR"/>
    <s v="VPP"/>
    <s v="CITR BER"/>
    <x v="0"/>
    <s v="BREAK"/>
    <s v="VP"/>
    <x v="1"/>
    <x v="1"/>
    <x v="9"/>
    <s v="TSI"/>
    <s v="DES"/>
    <m/>
    <x v="1040"/>
    <n v="122803"/>
    <d v="2022-04-11T10:34:00"/>
    <n v="1092.1806773879141"/>
  </r>
  <r>
    <n v="1"/>
    <s v="CP-136-VA"/>
    <d v="2013-01-14T00:00:00"/>
    <n v="9.2958904109589042"/>
    <s v="PEUGEOT"/>
    <s v="FM"/>
    <s v="PEUG EXP"/>
    <x v="1"/>
    <s v="FOURGONNETTE"/>
    <s v="VU"/>
    <x v="1"/>
    <x v="1"/>
    <x v="3"/>
    <s v="Maintenance courante"/>
    <s v="EM"/>
    <s v="LADE"/>
    <x v="1041"/>
    <n v="98657"/>
    <d v="2022-03-11T08:43:00"/>
    <n v="884.41411238825026"/>
  </r>
  <r>
    <n v="1"/>
    <s v="CP-035-VA"/>
    <d v="2013-01-14T00:00:00"/>
    <n v="9.2958904109589042"/>
    <s v="CITR"/>
    <s v="VPP"/>
    <s v="C3 2èmeG"/>
    <x v="0"/>
    <s v="BERLINE"/>
    <s v="VP"/>
    <x v="1"/>
    <x v="1"/>
    <x v="4"/>
    <s v="PASO"/>
    <s v="DIR-EXP"/>
    <s v="CROIX-NIVERT"/>
    <x v="1042"/>
    <n v="91539"/>
    <d v="2022-04-08T09:20:00"/>
    <n v="820.60455349248457"/>
  </r>
  <r>
    <n v="1"/>
    <s v="CN-865-PK"/>
    <d v="2012-12-05T00:00:00"/>
    <n v="9.4054794520547951"/>
    <s v="PEUGEOT"/>
    <s v="FM"/>
    <s v="PEUG EXP"/>
    <x v="1"/>
    <s v="FOURGONNETTE"/>
    <s v="VU"/>
    <x v="1"/>
    <x v="1"/>
    <x v="3"/>
    <s v="Maintenance courante"/>
    <s v="BNE"/>
    <s v="CHZY"/>
    <x v="1043"/>
    <n v="61833"/>
    <d v="2022-04-08T12:10:00"/>
    <n v="547.8455432566268"/>
  </r>
  <r>
    <n v="1"/>
    <s v="CN-707-PK"/>
    <d v="2012-12-05T00:00:00"/>
    <n v="9.4054794520547951"/>
    <s v="PEUGEOT"/>
    <s v="FM"/>
    <s v="PEUG EXP"/>
    <x v="1"/>
    <s v="FOURGONNETTE"/>
    <s v="VU"/>
    <x v="1"/>
    <x v="1"/>
    <x v="3"/>
    <s v="Maintenance courante"/>
    <s v="EEM"/>
    <s v="CERISAIE EMB"/>
    <x v="1044"/>
    <n v="57343"/>
    <d v="2022-04-26T09:24:00"/>
    <n v="508.06376832702199"/>
  </r>
  <r>
    <n v="1"/>
    <s v="CN-550-PK"/>
    <d v="2012-12-05T00:00:00"/>
    <n v="9.4054794520547951"/>
    <s v="PEUGEOT"/>
    <s v="FM"/>
    <s v="PEUG EXP"/>
    <x v="1"/>
    <s v="FOURGONNETTE"/>
    <s v="VU"/>
    <x v="1"/>
    <x v="1"/>
    <x v="3"/>
    <s v="Maintenance courante"/>
    <s v="BNE"/>
    <s v="CHZY"/>
    <x v="227"/>
    <n v="73850"/>
    <d v="2021-06-03T09:29:00"/>
    <n v="654.31716671521508"/>
  </r>
  <r>
    <n v="1"/>
    <s v="CN-054-EH"/>
    <d v="2012-11-23T00:00:00"/>
    <n v="9.4383561643835616"/>
    <s v="PEUGEOT"/>
    <s v="FG"/>
    <s v="PEUG BOX"/>
    <x v="1"/>
    <s v="FOURGON &lt; 3,5T"/>
    <s v="VU"/>
    <x v="1"/>
    <x v="1"/>
    <x v="3"/>
    <s v="Maintenance courante"/>
    <s v="BGC"/>
    <s v="BGNX"/>
    <x v="121"/>
    <n v="61476"/>
    <d v="2021-11-23T11:03:00"/>
    <n v="542.78519593613942"/>
  </r>
  <r>
    <n v="1"/>
    <s v="CM-319-CN"/>
    <d v="2012-10-23T00:00:00"/>
    <n v="9.5232876712328771"/>
    <s v="PEUGEOT"/>
    <s v="FM"/>
    <s v="PEUG EXP"/>
    <x v="1"/>
    <s v="FOURGONNETTE"/>
    <s v="VU"/>
    <x v="1"/>
    <x v="1"/>
    <x v="2"/>
    <s v="VOIE"/>
    <s v="MET"/>
    <s v="MTW1"/>
    <x v="404"/>
    <n v="91987"/>
    <d v="2022-02-16T03:13:00"/>
    <n v="804.93035577291903"/>
  </r>
  <r>
    <n v="1"/>
    <s v="CM-311-SF"/>
    <d v="2012-11-09T00:00:00"/>
    <n v="9.4767123287671229"/>
    <s v="PEUGEOT"/>
    <s v="FG"/>
    <s v="PEUG BOX"/>
    <x v="1"/>
    <s v="FOURGON &lt; 3,5T"/>
    <s v="VU"/>
    <x v="1"/>
    <x v="1"/>
    <x v="4"/>
    <s v="AC"/>
    <s v="MEI"/>
    <m/>
    <x v="1045"/>
    <n v="88099"/>
    <d v="2022-03-30T07:40:00"/>
    <n v="774.69728726992389"/>
  </r>
  <r>
    <n v="1"/>
    <s v="CM-291-CN"/>
    <d v="2012-10-23T00:00:00"/>
    <n v="9.5232876712328771"/>
    <s v="PEUGEOT"/>
    <s v="FG"/>
    <s v="PEUG BOX"/>
    <x v="1"/>
    <s v="FOURGON &lt; 3,5T"/>
    <s v="VU"/>
    <x v="1"/>
    <x v="1"/>
    <x v="2"/>
    <s v="DTI"/>
    <m/>
    <m/>
    <x v="124"/>
    <n v="45340"/>
    <d v="2021-07-19T10:27:00"/>
    <n v="396.74673954737244"/>
  </r>
  <r>
    <n v="1"/>
    <s v="CM-269-CN"/>
    <d v="2012-10-23T00:00:00"/>
    <n v="9.5232876712328771"/>
    <s v="CITR"/>
    <s v="VPP"/>
    <s v="CITR BER"/>
    <x v="0"/>
    <s v="BREAK"/>
    <s v="VP"/>
    <x v="1"/>
    <x v="1"/>
    <x v="4"/>
    <s v="QDS"/>
    <s v="DIR-EXP"/>
    <s v="LEBRUN"/>
    <x v="1046"/>
    <n v="160388"/>
    <d v="2022-04-07T01:34:00"/>
    <n v="1403.471902570004"/>
  </r>
  <r>
    <n v="1"/>
    <s v="CM-257-SF"/>
    <d v="2012-11-09T00:00:00"/>
    <n v="9.4767123287671229"/>
    <s v="PEUGEOT"/>
    <s v="FG"/>
    <s v="PEUG BOX"/>
    <x v="1"/>
    <s v="FOURGON &lt; 3,5T"/>
    <s v="VU"/>
    <x v="1"/>
    <x v="1"/>
    <x v="3"/>
    <s v="Maintenance courante"/>
    <s v="BNE"/>
    <s v="CHZY"/>
    <x v="616"/>
    <n v="74649"/>
    <d v="2022-04-12T09:52:00"/>
    <n v="656.4249060422087"/>
  </r>
  <r>
    <n v="1"/>
    <s v="CM-212-RE"/>
    <d v="2012-11-08T00:00:00"/>
    <n v="9.4794520547945211"/>
    <s v="RENAULT TRUCKS"/>
    <s v="PLG"/>
    <s v="RVI 380"/>
    <x v="2"/>
    <s v="POLYBENNE"/>
    <s v="VU"/>
    <x v="1"/>
    <x v="1"/>
    <x v="4"/>
    <s v="AC"/>
    <s v="DEPANNAGE"/>
    <s v="BASTILLE"/>
    <x v="1047"/>
    <n v="150700"/>
    <d v="2021-11-16T05:32:00"/>
    <n v="1324.7952793834295"/>
  </r>
  <r>
    <n v="1"/>
    <s v="CM-207-SF"/>
    <d v="2012-11-09T00:00:00"/>
    <n v="9.4767123287671229"/>
    <s v="CITR"/>
    <s v="VPM2"/>
    <s v="CITR JPY"/>
    <x v="0"/>
    <s v="BREAK"/>
    <s v="VP"/>
    <x v="1"/>
    <x v="1"/>
    <x v="4"/>
    <s v="PVNS"/>
    <s v="DIR-EXP"/>
    <m/>
    <x v="519"/>
    <n v="61139"/>
    <d v="2021-04-20T13:10:00"/>
    <n v="537.62491567890527"/>
  </r>
  <r>
    <n v="1"/>
    <s v="CM-164-SF"/>
    <d v="2012-11-09T00:00:00"/>
    <n v="9.4767123287671229"/>
    <s v="CITR"/>
    <s v="VPM2"/>
    <s v="CITR JPY"/>
    <x v="0"/>
    <s v="BREAK"/>
    <s v="VP"/>
    <x v="1"/>
    <x v="1"/>
    <x v="4"/>
    <s v="PVNS"/>
    <s v="DIR-EXP"/>
    <m/>
    <x v="1048"/>
    <n v="84793"/>
    <d v="2021-12-30T08:05:00"/>
    <n v="745.62602389900735"/>
  </r>
  <r>
    <n v="1"/>
    <s v="CL-727-SM"/>
    <d v="2012-10-11T00:00:00"/>
    <n v="9.5561643835616437"/>
    <s v="PEUGEOT"/>
    <s v="FG"/>
    <s v="PEUG BOX"/>
    <x v="1"/>
    <s v="FOURGON &lt; 3,5T"/>
    <s v="VU"/>
    <x v="1"/>
    <x v="1"/>
    <x v="3"/>
    <s v="Maintenance courante"/>
    <s v="EEM"/>
    <s v="BGNX"/>
    <x v="1049"/>
    <n v="68172"/>
    <d v="2022-03-21T23:28:00"/>
    <n v="594.48537844036696"/>
  </r>
  <r>
    <n v="1"/>
    <s v="CL-446-DL"/>
    <d v="1992-05-06T00:00:00"/>
    <n v="30.002739726027396"/>
    <s v="MERCEDES"/>
    <s v="PLG+"/>
    <m/>
    <x v="2"/>
    <s v="CAMION RAIL/ROUTE"/>
    <s v="VASP"/>
    <x v="1"/>
    <x v="3"/>
    <x v="2"/>
    <s v="TDE/MCBT"/>
    <s v="NANT"/>
    <m/>
    <x v="1050"/>
    <n v="144680"/>
    <d v="2021-08-10T04:29:00"/>
    <n v="401.85219005874654"/>
  </r>
  <r>
    <n v="1"/>
    <s v="CK-696-ZF"/>
    <d v="2012-09-21T00:00:00"/>
    <n v="9.6109589041095891"/>
    <s v="PEUGEOT"/>
    <s v="FG"/>
    <s v="PEUG BOX"/>
    <x v="1"/>
    <s v="FOURGON &lt; 3,5T"/>
    <s v="VU"/>
    <x v="1"/>
    <x v="1"/>
    <x v="3"/>
    <s v="Maintenance courante"/>
    <s v="BGC"/>
    <s v="BGNX"/>
    <x v="615"/>
    <n v="162858"/>
    <d v="2022-04-08T16:10:00"/>
    <n v="1412.0859464082098"/>
  </r>
  <r>
    <n v="1"/>
    <s v="CK-635-ZF"/>
    <d v="2012-09-21T00:00:00"/>
    <n v="9.6109589041095891"/>
    <s v="PEUGEOT"/>
    <s v="FM"/>
    <s v="PEUG EXP"/>
    <x v="1"/>
    <s v="FOURGONNETTE"/>
    <s v="VU"/>
    <x v="1"/>
    <x v="1"/>
    <x v="3"/>
    <s v="Maintenance courante"/>
    <s v="EEM"/>
    <s v="CHATELET"/>
    <x v="181"/>
    <n v="58089"/>
    <d v="2022-02-24T12:52:00"/>
    <n v="503.66982611174456"/>
  </r>
  <r>
    <n v="1"/>
    <s v="CK-596-ZF"/>
    <d v="2012-09-21T00:00:00"/>
    <n v="9.6109589041095891"/>
    <s v="PEUGEOT"/>
    <s v="FM"/>
    <s v="PEUG EXP"/>
    <x v="1"/>
    <s v="FOURGONNETTE"/>
    <s v="VU"/>
    <x v="1"/>
    <x v="1"/>
    <x v="3"/>
    <s v="Maintenance courante"/>
    <s v="EEM"/>
    <s v="CHATELET"/>
    <x v="526"/>
    <n v="65491"/>
    <d v="2022-01-07T13:42:00"/>
    <n v="567.85003325731657"/>
  </r>
  <r>
    <n v="1"/>
    <s v="CK-560-ZF"/>
    <d v="2012-09-21T00:00:00"/>
    <n v="9.6109589041095891"/>
    <s v="PEUGEOT"/>
    <s v="FM"/>
    <s v="PEUG EXP"/>
    <x v="1"/>
    <s v="FOURGONNETTE"/>
    <s v="VU"/>
    <x v="1"/>
    <x v="1"/>
    <x v="3"/>
    <s v="Maintenance courante"/>
    <s v="EEM"/>
    <s v="CHATELET"/>
    <x v="1051"/>
    <n v="57237"/>
    <d v="2022-04-07T08:00:00"/>
    <n v="496.28242588369437"/>
  </r>
  <r>
    <n v="1"/>
    <s v="CK-553-ZF"/>
    <d v="2012-09-21T00:00:00"/>
    <n v="9.6109589041095891"/>
    <s v="PEUGEOT"/>
    <s v="FM"/>
    <s v="PEUG EXP"/>
    <x v="1"/>
    <s v="FOURGONNETTE"/>
    <s v="VU"/>
    <x v="1"/>
    <x v="1"/>
    <x v="3"/>
    <s v="Maintenance courante"/>
    <s v="BGC"/>
    <s v="CHZY"/>
    <x v="1052"/>
    <n v="43518"/>
    <d v="2022-04-13T06:28:00"/>
    <n v="377.32967502850624"/>
  </r>
  <r>
    <n v="1"/>
    <s v="CK-536-WE"/>
    <d v="2012-09-18T00:00:00"/>
    <n v="9.6191780821917803"/>
    <s v="PEUGEOT"/>
    <s v="FG"/>
    <s v="PEUG BOX"/>
    <x v="1"/>
    <s v="FOURGON &lt; 3,5T"/>
    <s v="VU"/>
    <x v="1"/>
    <x v="1"/>
    <x v="3"/>
    <s v="Maintenance courante"/>
    <s v="BNE"/>
    <s v="CHZY"/>
    <x v="1053"/>
    <n v="87118"/>
    <d v="2022-04-06T08:45:00"/>
    <n v="754.72491218076527"/>
  </r>
  <r>
    <n v="1"/>
    <s v="CK-515-WE"/>
    <d v="2012-09-18T00:00:00"/>
    <n v="9.6191780821917803"/>
    <s v="PEUGEOT"/>
    <s v="FM"/>
    <s v="PEUG EXP"/>
    <x v="1"/>
    <s v="FOURGONNETTE"/>
    <s v="VU"/>
    <x v="1"/>
    <x v="1"/>
    <x v="3"/>
    <s v="MRCE"/>
    <s v="CONTROLE"/>
    <m/>
    <x v="241"/>
    <n v="95581"/>
    <d v="2022-03-07T00:57:00"/>
    <n v="828.04198708819899"/>
  </r>
  <r>
    <n v="1"/>
    <s v="CK-485-WE"/>
    <d v="2012-09-18T00:00:00"/>
    <n v="9.6191780821917803"/>
    <s v="PEUGEOT"/>
    <s v="FM"/>
    <s v="PEUG EXP"/>
    <x v="1"/>
    <s v="FOURGONNETTE"/>
    <s v="VU"/>
    <x v="1"/>
    <x v="1"/>
    <x v="3"/>
    <s v="Maintenance courante"/>
    <s v="BGC"/>
    <s v="STAG"/>
    <x v="1054"/>
    <n v="53869"/>
    <d v="2022-04-06T20:37:00"/>
    <n v="466.6805515997342"/>
  </r>
  <r>
    <n v="1"/>
    <s v="CK-405-WE"/>
    <d v="2012-09-18T00:00:00"/>
    <n v="9.6191780821917803"/>
    <s v="PEUGEOT"/>
    <s v="FM"/>
    <s v="PEUG EXP"/>
    <x v="1"/>
    <s v="FOURGONNETTE"/>
    <s v="VU"/>
    <x v="1"/>
    <x v="1"/>
    <x v="3"/>
    <s v="Maintenance courante"/>
    <s v="BGC"/>
    <s v="BGNX"/>
    <x v="1055"/>
    <n v="89137"/>
    <d v="2022-03-22T13:41:00"/>
    <n v="772.21601158264502"/>
  </r>
  <r>
    <n v="1"/>
    <s v="CK-382-WE"/>
    <d v="2012-09-18T00:00:00"/>
    <n v="9.6191780821917803"/>
    <s v="PEUGEOT"/>
    <s v="FM"/>
    <s v="PEUG EXP"/>
    <x v="1"/>
    <s v="FOURGONNETTE"/>
    <s v="VU"/>
    <x v="1"/>
    <x v="1"/>
    <x v="3"/>
    <s v="Maintenance courante"/>
    <s v="EEM"/>
    <s v="LADE"/>
    <x v="1056"/>
    <n v="70249"/>
    <d v="2022-03-26T23:53:00"/>
    <n v="608.58456754960605"/>
  </r>
  <r>
    <n v="1"/>
    <s v="CK-349-WE"/>
    <d v="2012-09-18T00:00:00"/>
    <n v="9.6191780821917803"/>
    <s v="PEUGEOT"/>
    <s v="FM"/>
    <s v="PEUG EXP"/>
    <x v="1"/>
    <s v="FOURGONNETTE"/>
    <s v="VU"/>
    <x v="1"/>
    <x v="1"/>
    <x v="3"/>
    <s v="Maintenance courante"/>
    <s v="PM"/>
    <s v="LADE"/>
    <x v="1057"/>
    <n v="76337"/>
    <d v="2022-04-11T14:56:00"/>
    <n v="661.32642646919214"/>
  </r>
  <r>
    <n v="1"/>
    <s v="CJ-522-EL"/>
    <d v="2012-07-27T00:00:00"/>
    <n v="9.7643835616438359"/>
    <s v="PEUGEOT"/>
    <s v="FP"/>
    <s v="PEUG PAR"/>
    <x v="1"/>
    <s v="FOURGONNETTE"/>
    <s v="VU"/>
    <x v="1"/>
    <x v="1"/>
    <x v="3"/>
    <s v="Maintenance courante"/>
    <s v="PM"/>
    <s v="BGNX"/>
    <x v="338"/>
    <n v="49080"/>
    <d v="2022-04-11T05:31:00"/>
    <n v="418.86924803591467"/>
  </r>
  <r>
    <n v="1"/>
    <s v="CJ-439-EL"/>
    <d v="2012-07-27T00:00:00"/>
    <n v="9.7643835616438359"/>
    <s v="PEUGEOT"/>
    <s v="FP"/>
    <s v="PEUG PAR"/>
    <x v="1"/>
    <s v="FOURGONNETTE"/>
    <s v="VU"/>
    <x v="1"/>
    <x v="1"/>
    <x v="4"/>
    <s v="MONTROUGE"/>
    <s v="DIR-EXP"/>
    <s v="CORENTIN"/>
    <x v="1058"/>
    <n v="64525"/>
    <d v="2022-04-15T14:21:00"/>
    <n v="550.68333800972687"/>
  </r>
  <r>
    <n v="1"/>
    <s v="CJ-372-AW"/>
    <d v="2012-07-24T00:00:00"/>
    <n v="9.7726027397260271"/>
    <s v="RENAULT TRUCKS"/>
    <s v="PLG"/>
    <s v="RVI MIDLUM"/>
    <x v="2"/>
    <s v="CAMION PORTEUR"/>
    <s v="VU"/>
    <x v="1"/>
    <x v="1"/>
    <x v="5"/>
    <s v="LDT"/>
    <s v="TRANSPORT"/>
    <s v="ORNANO"/>
    <x v="1059"/>
    <n v="207481"/>
    <d v="2022-03-03T08:00:00"/>
    <n v="1769.2403747313335"/>
  </r>
  <r>
    <n v="1"/>
    <s v="CJ-357-YE"/>
    <d v="2012-08-21T00:00:00"/>
    <n v="9.6958904109589046"/>
    <s v="PEUGEOT"/>
    <s v="FM"/>
    <s v="PEUG EXP"/>
    <x v="1"/>
    <s v="FOURGONNETTE"/>
    <s v="VU"/>
    <x v="1"/>
    <x v="1"/>
    <x v="3"/>
    <s v="Maintenance courante"/>
    <s v="EEM"/>
    <s v="CHATELET"/>
    <x v="597"/>
    <n v="59185"/>
    <d v="2022-03-03T13:07:00"/>
    <n v="508.67771027597246"/>
  </r>
  <r>
    <n v="1"/>
    <s v="CJ-349-EL"/>
    <d v="2012-07-27T00:00:00"/>
    <n v="9.7643835616438359"/>
    <s v="PEUGEOT"/>
    <s v="FP"/>
    <s v="PEUG PAR"/>
    <x v="1"/>
    <s v="FOURGONNETTE"/>
    <s v="VU"/>
    <x v="1"/>
    <x v="1"/>
    <x v="3"/>
    <s v="Maintenance courante"/>
    <s v="BGC"/>
    <s v="BGNX"/>
    <x v="1060"/>
    <n v="82830"/>
    <d v="2022-03-24T09:15:00"/>
    <n v="706.90586419753083"/>
  </r>
  <r>
    <n v="1"/>
    <s v="CJ-348-YE"/>
    <d v="2012-08-21T00:00:00"/>
    <n v="9.6958904109589046"/>
    <s v="PEUGEOT"/>
    <s v="FP"/>
    <s v="PEUG BIPPER"/>
    <x v="1"/>
    <s v="FOURGONNETTE"/>
    <s v="VU"/>
    <x v="1"/>
    <x v="1"/>
    <x v="4"/>
    <s v="MONTROUGE"/>
    <s v="DIR-EXP"/>
    <m/>
    <x v="1061"/>
    <n v="62374"/>
    <d v="2020-10-22T08:00:00"/>
    <n v="536.08622963172263"/>
  </r>
  <r>
    <n v="1"/>
    <s v="CJ-338-YE"/>
    <d v="2012-08-21T00:00:00"/>
    <n v="9.6958904109589046"/>
    <s v="PEUGEOT"/>
    <s v="FP"/>
    <s v="PEUG PAR"/>
    <x v="1"/>
    <s v="FOURGONNETTE"/>
    <s v="VU"/>
    <x v="1"/>
    <x v="1"/>
    <x v="3"/>
    <s v="DIR"/>
    <s v="RELAIS TAPISTE"/>
    <m/>
    <x v="1062"/>
    <n v="148752"/>
    <d v="2022-04-12T13:06:00"/>
    <n v="1278.4797965526984"/>
  </r>
  <r>
    <n v="1"/>
    <s v="CJ-333-YE"/>
    <d v="2012-08-21T00:00:00"/>
    <n v="9.6958904109589046"/>
    <s v="PEUGEOT"/>
    <s v="FP"/>
    <s v="PEUG PAR"/>
    <x v="1"/>
    <s v="FOURGONNETTE"/>
    <s v="VU"/>
    <x v="1"/>
    <x v="1"/>
    <x v="3"/>
    <s v="Maintenance courante"/>
    <s v="ITV PM"/>
    <s v="BGNX"/>
    <x v="781"/>
    <n v="109491"/>
    <d v="2022-03-28T05:23:00"/>
    <n v="941.04302062729573"/>
  </r>
  <r>
    <n v="1"/>
    <s v="CJ-304-AW"/>
    <d v="2012-07-24T00:00:00"/>
    <n v="9.7726027397260271"/>
    <s v="PEUGEOT"/>
    <s v="FG"/>
    <s v="PEUG BOX"/>
    <x v="1"/>
    <s v="FOURGON &lt; 3,5T"/>
    <s v="VU"/>
    <x v="1"/>
    <x v="1"/>
    <x v="4"/>
    <s v="AC"/>
    <s v="MEI"/>
    <m/>
    <x v="1063"/>
    <n v="129450"/>
    <d v="2022-02-04T09:22:00"/>
    <n v="1103.8512755817212"/>
  </r>
  <r>
    <n v="1"/>
    <s v="CH-857-RC"/>
    <d v="2012-07-12T00:00:00"/>
    <n v="9.8054794520547937"/>
    <s v="PEUGEOT"/>
    <s v="FP"/>
    <s v="PEUG PAR"/>
    <x v="1"/>
    <s v="FOURGONNETTE"/>
    <s v="VU"/>
    <x v="1"/>
    <x v="1"/>
    <x v="2"/>
    <s v="ESO"/>
    <s v="CGSI"/>
    <m/>
    <x v="1064"/>
    <n v="30900"/>
    <d v="2022-03-16T08:36:00"/>
    <n v="262.6082704666108"/>
  </r>
  <r>
    <n v="1"/>
    <s v="CH-849-RC"/>
    <d v="2012-07-12T00:00:00"/>
    <n v="9.8054794520547937"/>
    <s v="PEUGEOT"/>
    <s v="FM"/>
    <s v="PEUG EXP"/>
    <x v="1"/>
    <s v="FOURGONNETTE"/>
    <s v="VU"/>
    <x v="1"/>
    <x v="1"/>
    <x v="1"/>
    <s v="SRM"/>
    <s v="CYNO"/>
    <m/>
    <x v="1065"/>
    <n v="135642"/>
    <d v="2022-03-31T11:37:00"/>
    <n v="1152.7738195026545"/>
  </r>
  <r>
    <n v="1"/>
    <s v="CH-842-RC"/>
    <d v="2012-07-12T00:00:00"/>
    <n v="9.8054794520547937"/>
    <s v="PEUGEOT"/>
    <s v="FM"/>
    <s v="PEUG EXP"/>
    <x v="1"/>
    <s v="FOURGONNETTE"/>
    <s v="VU"/>
    <x v="1"/>
    <x v="1"/>
    <x v="1"/>
    <s v="SRM"/>
    <s v="CYNO"/>
    <m/>
    <x v="1066"/>
    <n v="121019"/>
    <d v="2022-03-21T13:02:00"/>
    <n v="1028.4980674303811"/>
  </r>
  <r>
    <n v="1"/>
    <s v="CH-831-RC"/>
    <d v="2012-07-12T00:00:00"/>
    <n v="9.8054794520547937"/>
    <s v="CITR"/>
    <s v="VPM2"/>
    <s v="CITR JPY"/>
    <x v="0"/>
    <s v="BREAK"/>
    <s v="VP"/>
    <x v="1"/>
    <x v="1"/>
    <x v="4"/>
    <s v="BDM"/>
    <s v="DIR-EXP"/>
    <m/>
    <x v="1067"/>
    <n v="20942"/>
    <d v="2022-03-31T07:35:00"/>
    <n v="177.97871845021888"/>
  </r>
  <r>
    <n v="1"/>
    <s v="CH-818-RC"/>
    <d v="2012-07-12T00:00:00"/>
    <n v="9.8054794520547937"/>
    <s v="CITR"/>
    <s v="VPM2"/>
    <s v="CITR JPY"/>
    <x v="0"/>
    <s v="BREAK"/>
    <s v="VP"/>
    <x v="1"/>
    <x v="1"/>
    <x v="4"/>
    <s v="PASO"/>
    <s v="DIR-EXP"/>
    <m/>
    <x v="1068"/>
    <n v="33675"/>
    <d v="2022-01-12T10:54:00"/>
    <n v="286.19202291142778"/>
  </r>
  <r>
    <n v="1"/>
    <s v="CH-806-RC"/>
    <d v="2012-07-12T00:00:00"/>
    <n v="9.8054794520547937"/>
    <s v="CITR"/>
    <s v="VPM2"/>
    <s v="CITR JPY"/>
    <x v="0"/>
    <s v="BREAK"/>
    <s v="VP"/>
    <x v="1"/>
    <x v="1"/>
    <x v="4"/>
    <s v="SDN - T3A"/>
    <s v="DIR-EXP"/>
    <m/>
    <x v="1069"/>
    <n v="50644"/>
    <d v="2022-01-24T13:39:00"/>
    <n v="430.40560678029249"/>
  </r>
  <r>
    <n v="1"/>
    <s v="CH-793-RC"/>
    <d v="2012-07-12T00:00:00"/>
    <n v="9.8054794520547937"/>
    <s v="CITR"/>
    <s v="VPM2"/>
    <s v="CITR JPY"/>
    <x v="0"/>
    <s v="BREAK"/>
    <s v="VP"/>
    <x v="1"/>
    <x v="1"/>
    <x v="4"/>
    <s v="RVN"/>
    <s v="DIR-EXP"/>
    <s v="PLEYEL"/>
    <x v="1070"/>
    <n v="44983"/>
    <d v="2022-02-15T14:03:00"/>
    <n v="382.29475179286584"/>
  </r>
  <r>
    <n v="1"/>
    <s v="CH-782-RC"/>
    <d v="2012-07-12T00:00:00"/>
    <n v="9.8054794520547937"/>
    <s v="CITR"/>
    <s v="VPM2"/>
    <s v="CITR JPY"/>
    <x v="0"/>
    <s v="BREAK"/>
    <s v="VP"/>
    <x v="1"/>
    <x v="1"/>
    <x v="4"/>
    <s v="AUBER"/>
    <s v="DIR-EXP"/>
    <m/>
    <x v="340"/>
    <n v="56781"/>
    <d v="2022-02-07T08:28:00"/>
    <n v="482.56181894383911"/>
  </r>
  <r>
    <n v="1"/>
    <s v="CH-754-BL"/>
    <d v="2012-06-28T00:00:00"/>
    <n v="9.8438356164383567"/>
    <s v="PEUGEOT"/>
    <s v="FP"/>
    <s v="PEUG PAR"/>
    <x v="1"/>
    <s v="FOURGONNETTE"/>
    <s v="VU"/>
    <x v="1"/>
    <x v="1"/>
    <x v="3"/>
    <s v="Maintenance courante"/>
    <s v="ITV PM"/>
    <s v="BGNX"/>
    <x v="400"/>
    <n v="103969"/>
    <d v="2022-04-06T09:29:00"/>
    <n v="880.15319139066696"/>
  </r>
  <r>
    <n v="1"/>
    <s v="CH-726-CX"/>
    <d v="2005-02-03T00:00:00"/>
    <n v="17.246575342465754"/>
    <s v="ASCA"/>
    <s v="REMS"/>
    <s v="ASCA SEM"/>
    <x v="3"/>
    <s v="SEMI-REMORQUE"/>
    <s v="VU"/>
    <x v="5"/>
    <x v="3"/>
    <x v="4"/>
    <s v="AC"/>
    <s v="DEPANNAGE"/>
    <s v="BASTILLE"/>
    <x v="967"/>
    <n v="62391"/>
    <d v="2022-03-03T00:00:00"/>
    <n v="301.46564733915807"/>
  </r>
  <r>
    <n v="1"/>
    <s v="CH-657-BL"/>
    <d v="2012-06-28T00:00:00"/>
    <n v="9.8438356164383567"/>
    <s v="PEUGEOT"/>
    <s v="FG"/>
    <s v="PEUG BOX"/>
    <x v="1"/>
    <s v="FOURGON &lt; 3,5T"/>
    <s v="VU"/>
    <x v="1"/>
    <x v="1"/>
    <x v="2"/>
    <s v="TDE/EMHT"/>
    <s v="SITES"/>
    <s v="ATELIER"/>
    <x v="481"/>
    <n v="53288"/>
    <d v="2022-03-07T14:06:00"/>
    <n v="451.11142035439275"/>
  </r>
  <r>
    <n v="1"/>
    <s v="CH-578-BL"/>
    <d v="2012-06-28T00:00:00"/>
    <n v="9.8438356164383567"/>
    <s v="PEUGEOT"/>
    <s v="FG"/>
    <s v="PEUG BOX"/>
    <x v="1"/>
    <s v="FOURGON &lt; 3,5T"/>
    <s v="VU"/>
    <x v="1"/>
    <x v="1"/>
    <x v="3"/>
    <s v="Maintenance courante"/>
    <s v="BGC"/>
    <s v="BGNX"/>
    <x v="437"/>
    <n v="69338"/>
    <d v="2022-03-18T12:52:00"/>
    <n v="586.98325447629645"/>
  </r>
  <r>
    <n v="1"/>
    <s v="CH-516-BL"/>
    <d v="2012-06-28T00:00:00"/>
    <n v="9.8438356164383567"/>
    <s v="PEUGEOT"/>
    <s v="FG"/>
    <s v="PEUG BOX"/>
    <x v="1"/>
    <s v="FOURGON &lt; 3,5T"/>
    <s v="VU"/>
    <x v="1"/>
    <x v="1"/>
    <x v="3"/>
    <s v="Maintenance courante"/>
    <s v="BGC"/>
    <s v="BGNX"/>
    <x v="885"/>
    <n v="66000"/>
    <d v="2022-04-07T08:22:00"/>
    <n v="558.72529919287501"/>
  </r>
  <r>
    <n v="1"/>
    <s v="CH-440-BL"/>
    <d v="2012-06-28T00:00:00"/>
    <n v="9.8438356164383567"/>
    <s v="PEUGEOT"/>
    <s v="FG"/>
    <s v="PEUG BOX"/>
    <x v="1"/>
    <s v="FOURGON &lt; 3,5T"/>
    <s v="VU"/>
    <x v="1"/>
    <x v="1"/>
    <x v="3"/>
    <s v="Maintenance courante"/>
    <s v="BNE"/>
    <s v="CHZY"/>
    <x v="1071"/>
    <n v="127596"/>
    <d v="2022-04-22T11:46:00"/>
    <n v="1080.16838296688"/>
  </r>
  <r>
    <n v="1"/>
    <s v="CG-221-RW"/>
    <d v="2012-06-21T00:00:00"/>
    <n v="9.8630136986301373"/>
    <s v="PEUGEOT"/>
    <s v="FG"/>
    <s v="PEUG BOX"/>
    <x v="1"/>
    <s v="FOURGON &lt; 3,5T"/>
    <s v="VU"/>
    <x v="1"/>
    <x v="1"/>
    <x v="4"/>
    <s v="AC"/>
    <s v="MEI"/>
    <m/>
    <x v="1072"/>
    <n v="87255"/>
    <d v="2022-03-28T05:19:00"/>
    <n v="737.22395833333326"/>
  </r>
  <r>
    <n v="1"/>
    <s v="CG-177-RW"/>
    <d v="2012-06-21T00:00:00"/>
    <n v="9.8630136986301373"/>
    <s v="PEUGEOT"/>
    <s v="FG"/>
    <s v="PEUG BOX"/>
    <x v="1"/>
    <s v="FOURGON &lt; 3,5T"/>
    <s v="VU"/>
    <x v="1"/>
    <x v="1"/>
    <x v="3"/>
    <s v="Maintenance courante"/>
    <s v="BGC"/>
    <s v="BGNX"/>
    <x v="192"/>
    <n v="54599"/>
    <d v="2022-06-20T00:00:00"/>
    <n v="461.31099537037034"/>
  </r>
  <r>
    <n v="1"/>
    <s v="CG-140-RW"/>
    <d v="2012-06-21T00:00:00"/>
    <n v="9.8630136986301373"/>
    <s v="PEUGEOT"/>
    <s v="FG"/>
    <s v="PEUG BOX"/>
    <x v="1"/>
    <s v="FOURGON &lt; 3,5T"/>
    <s v="VU"/>
    <x v="1"/>
    <x v="1"/>
    <x v="2"/>
    <s v="ESO"/>
    <s v="CPMO"/>
    <s v="VI"/>
    <x v="1073"/>
    <n v="64266"/>
    <d v="2022-01-27T08:00:00"/>
    <n v="542.98819444444439"/>
  </r>
  <r>
    <n v="1"/>
    <s v="CG-101-RW"/>
    <d v="2012-06-21T00:00:00"/>
    <n v="9.8630136986301373"/>
    <s v="PEUGEOT"/>
    <s v="FG"/>
    <s v="PEUG BOX"/>
    <x v="1"/>
    <s v="FOURGON &lt; 3,5T"/>
    <s v="VU"/>
    <x v="1"/>
    <x v="1"/>
    <x v="11"/>
    <s v="MF77-VMI"/>
    <s v="AR LOG"/>
    <m/>
    <x v="1074"/>
    <n v="45819"/>
    <d v="2022-03-08T08:51:00"/>
    <n v="387.12812500000001"/>
  </r>
  <r>
    <n v="1"/>
    <s v="CG-067-RW"/>
    <d v="2012-06-21T00:00:00"/>
    <n v="9.8630136986301373"/>
    <s v="PEUGEOT"/>
    <s v="FG"/>
    <s v="PEUG BOX"/>
    <x v="1"/>
    <s v="FOURGON &lt; 3,5T"/>
    <s v="VU"/>
    <x v="1"/>
    <x v="1"/>
    <x v="11"/>
    <s v="AME"/>
    <s v="STOE"/>
    <m/>
    <x v="795"/>
    <n v="21228"/>
    <d v="2022-03-23T10:33:00"/>
    <n v="179.35694444444445"/>
  </r>
  <r>
    <n v="1"/>
    <s v="CF-992-ZS"/>
    <d v="2012-06-05T00:00:00"/>
    <n v="9.9068493150684933"/>
    <s v="PEUGEOT"/>
    <s v="FG"/>
    <s v="PEUG BOX"/>
    <x v="1"/>
    <s v="FOURGON &lt; 3,5T"/>
    <s v="VU"/>
    <x v="1"/>
    <x v="1"/>
    <x v="2"/>
    <s v="TDE/MCBT"/>
    <s v="BGLR"/>
    <m/>
    <x v="1075"/>
    <n v="58946"/>
    <d v="2022-03-17T00:51:00"/>
    <n v="495.83540744837757"/>
  </r>
  <r>
    <n v="1"/>
    <s v="CF-869-VR"/>
    <d v="2012-05-31T00:00:00"/>
    <n v="9.9205479452054792"/>
    <s v="PEUGEOT"/>
    <s v="FP"/>
    <s v="PEUG PAR"/>
    <x v="1"/>
    <s v="FOURGONNETTE"/>
    <s v="VU"/>
    <x v="1"/>
    <x v="1"/>
    <x v="2"/>
    <s v="CT"/>
    <s v="MSR-SAE"/>
    <m/>
    <x v="890"/>
    <n v="62643"/>
    <d v="2022-03-08T14:46:00"/>
    <n v="526.20581331123992"/>
  </r>
  <r>
    <n v="1"/>
    <s v="CF-723-ZS"/>
    <d v="2012-06-05T00:00:00"/>
    <n v="9.9068493150684933"/>
    <s v="RENAULT TRUCKS"/>
    <s v="PLG"/>
    <s v="RVI MIDLUM"/>
    <x v="2"/>
    <s v="CAMION PORTEUR"/>
    <s v="VU"/>
    <x v="1"/>
    <x v="1"/>
    <x v="5"/>
    <s v="LDT"/>
    <s v="TRANSPORT"/>
    <s v="ORNANO"/>
    <x v="1076"/>
    <n v="207081"/>
    <d v="2021-12-09T09:07:00"/>
    <n v="1741.9009264380529"/>
  </r>
  <r>
    <n v="1"/>
    <s v="CF-558-LC"/>
    <d v="2012-05-23T00:00:00"/>
    <n v="9.9424657534246581"/>
    <s v="CITR"/>
    <s v="VPP"/>
    <s v="C3 2èmeG"/>
    <x v="0"/>
    <s v="BERLINE"/>
    <s v="VP"/>
    <x v="1"/>
    <x v="1"/>
    <x v="1"/>
    <s v="SRM"/>
    <s v="KHBOB"/>
    <m/>
    <x v="1077"/>
    <n v="96083"/>
    <d v="2021-09-28T09:42:00"/>
    <n v="805.32504363001738"/>
  </r>
  <r>
    <n v="1"/>
    <s v="CF-532-LC"/>
    <d v="2012-05-23T00:00:00"/>
    <n v="9.9424657534246581"/>
    <s v="CITR"/>
    <s v="FM"/>
    <s v="CITR JPY"/>
    <x v="1"/>
    <s v="FOURGONNETTE"/>
    <s v="VU"/>
    <x v="1"/>
    <x v="1"/>
    <x v="2"/>
    <s v="TDE/EMHT"/>
    <s v="EMI"/>
    <s v="EPI/LACHAISE"/>
    <x v="1078"/>
    <n v="130944"/>
    <d v="2022-03-23T08:37:00"/>
    <n v="1097.5144667952602"/>
  </r>
  <r>
    <n v="1"/>
    <s v="CF-496-LC"/>
    <d v="2012-05-23T00:00:00"/>
    <n v="9.9424657534246581"/>
    <s v="CITR"/>
    <s v="VPP"/>
    <s v="C3 2èmeG"/>
    <x v="0"/>
    <s v="BERLINE"/>
    <s v="VP"/>
    <x v="1"/>
    <x v="1"/>
    <x v="1"/>
    <s v="SRM"/>
    <s v="POLICE"/>
    <m/>
    <x v="573"/>
    <n v="95486"/>
    <d v="2021-12-02T00:00:00"/>
    <n v="800.32125470744916"/>
  </r>
  <r>
    <n v="1"/>
    <s v="CF-179-ZT"/>
    <d v="2012-06-05T00:00:00"/>
    <n v="9.9068493150684933"/>
    <s v="CITR"/>
    <s v="VPM2"/>
    <s v="CITR JPY"/>
    <x v="0"/>
    <s v="BREAK"/>
    <s v="VP"/>
    <x v="1"/>
    <x v="1"/>
    <x v="7"/>
    <s v="GARES A"/>
    <m/>
    <m/>
    <x v="1079"/>
    <n v="41383"/>
    <d v="2022-03-28T13:33:00"/>
    <n v="348.10091721976397"/>
  </r>
  <r>
    <n v="1"/>
    <s v="CF-159-ZT"/>
    <d v="2012-06-05T00:00:00"/>
    <n v="9.9068493150684933"/>
    <s v="CITR"/>
    <s v="VPM2"/>
    <s v="CITR JPY"/>
    <x v="0"/>
    <s v="BREAK"/>
    <s v="VP"/>
    <x v="1"/>
    <x v="1"/>
    <x v="4"/>
    <s v="THIAIS"/>
    <s v="DIR-EXP"/>
    <m/>
    <x v="1080"/>
    <n v="43713"/>
    <d v="2022-04-08T09:15:00"/>
    <n v="367.7001521017699"/>
  </r>
  <r>
    <n v="1"/>
    <s v="CF-135-ZT"/>
    <d v="2012-06-05T00:00:00"/>
    <n v="9.9068493150684933"/>
    <s v="CITR"/>
    <s v="VPM2"/>
    <s v="CITR JPY"/>
    <x v="0"/>
    <s v="BREAK"/>
    <s v="VP"/>
    <x v="1"/>
    <x v="1"/>
    <x v="4"/>
    <s v="THIAIS"/>
    <s v="DIR-EXP"/>
    <m/>
    <x v="1081"/>
    <n v="45314"/>
    <d v="2022-04-21T10:42:00"/>
    <n v="381.16726585545717"/>
  </r>
  <r>
    <n v="1"/>
    <s v="CF-111-ZT"/>
    <d v="2012-06-05T00:00:00"/>
    <n v="9.9068493150684933"/>
    <s v="CITR"/>
    <s v="VPM2"/>
    <s v="CITR JPY"/>
    <x v="0"/>
    <s v="BREAK"/>
    <s v="VP"/>
    <x v="1"/>
    <x v="1"/>
    <x v="4"/>
    <s v="BELL - T3B"/>
    <m/>
    <m/>
    <x v="1082"/>
    <n v="68684"/>
    <d v="2022-03-26T13:45:00"/>
    <n v="577.74843289085538"/>
  </r>
  <r>
    <n v="1"/>
    <s v="CF-029-ZT"/>
    <d v="2012-06-05T00:00:00"/>
    <n v="9.9068493150684933"/>
    <s v="CITR"/>
    <s v="VPM2"/>
    <s v="CITR JPY"/>
    <x v="0"/>
    <s v="BREAK"/>
    <s v="VP"/>
    <x v="1"/>
    <x v="1"/>
    <x v="4"/>
    <s v="THIAIS"/>
    <s v="DIR-EXP"/>
    <m/>
    <x v="1070"/>
    <n v="45932"/>
    <d v="2022-02-03T08:41:00"/>
    <n v="386.36568952802355"/>
  </r>
  <r>
    <n v="1"/>
    <s v="CE-885-DL"/>
    <d v="2012-04-18T00:00:00"/>
    <n v="10.038356164383561"/>
    <s v="RENAULT TRUCKS"/>
    <s v="PLG"/>
    <s v="RVI MIDLUM"/>
    <x v="2"/>
    <s v="CAMION PORTEUR"/>
    <s v="VU"/>
    <x v="1"/>
    <x v="1"/>
    <x v="5"/>
    <s v="LDT"/>
    <s v="TRANSPORT"/>
    <s v="ORNANO"/>
    <x v="1083"/>
    <n v="253417"/>
    <d v="2022-02-07T04:00:00"/>
    <n v="2103.7391966885007"/>
  </r>
  <r>
    <n v="1"/>
    <s v="CE-828-RA"/>
    <d v="2012-04-30T00:00:00"/>
    <n v="10.005479452054795"/>
    <s v="PEUGEOT"/>
    <s v="FP"/>
    <s v="PEUG BIPPER"/>
    <x v="1"/>
    <s v="FOURGONNETTE"/>
    <s v="VU"/>
    <x v="1"/>
    <x v="1"/>
    <x v="4"/>
    <s v="FLANDRE"/>
    <s v="DIR-EXP"/>
    <m/>
    <x v="1084"/>
    <n v="100358"/>
    <d v="2022-04-20T10:37:00"/>
    <n v="835.85866192040885"/>
  </r>
  <r>
    <n v="1"/>
    <s v="CE-801-RA"/>
    <d v="2012-04-30T00:00:00"/>
    <n v="10.005479452054795"/>
    <s v="PEUGEOT"/>
    <s v="FP"/>
    <s v="PEUG PAR"/>
    <x v="1"/>
    <s v="FOURGONNETTE"/>
    <s v="VU"/>
    <x v="1"/>
    <x v="1"/>
    <x v="11"/>
    <s v="AME"/>
    <s v="STOE"/>
    <m/>
    <x v="1085"/>
    <n v="62865"/>
    <d v="2022-04-13T08:33:00"/>
    <n v="523.58810240963851"/>
  </r>
  <r>
    <n v="1"/>
    <s v="CE-786-RA"/>
    <d v="2012-04-30T00:00:00"/>
    <n v="10.005479452054795"/>
    <s v="PEUGEOT"/>
    <s v="FP"/>
    <s v="PEUG PAR"/>
    <x v="1"/>
    <s v="FOURGONNETTE"/>
    <s v="VU"/>
    <x v="1"/>
    <x v="1"/>
    <x v="11"/>
    <s v="MF67"/>
    <s v="ST FARG"/>
    <m/>
    <x v="1086"/>
    <n v="97846"/>
    <d v="2022-03-28T06:05:00"/>
    <n v="814.93679262504554"/>
  </r>
  <r>
    <n v="1"/>
    <s v="CE-776-RA"/>
    <d v="2012-04-30T00:00:00"/>
    <n v="10.005479452054795"/>
    <s v="PEUGEOT"/>
    <s v="FP"/>
    <s v="PEUG PAR"/>
    <x v="1"/>
    <s v="FOURGONNETTE"/>
    <s v="VU"/>
    <x v="1"/>
    <x v="1"/>
    <x v="11"/>
    <s v="MRER"/>
    <s v="SY REV4"/>
    <m/>
    <x v="1087"/>
    <n v="47421"/>
    <d v="2022-02-23T08:47:00"/>
    <n v="394.95858433734935"/>
  </r>
  <r>
    <n v="1"/>
    <s v="CE-752-RA"/>
    <d v="2012-04-30T00:00:00"/>
    <n v="10.005479452054795"/>
    <s v="PEUGEOT"/>
    <s v="FM"/>
    <s v="PEUG EXP"/>
    <x v="1"/>
    <s v="FOURGONNETTE"/>
    <s v="VU"/>
    <x v="1"/>
    <x v="1"/>
    <x v="1"/>
    <s v="MISSION DEFENSE"/>
    <m/>
    <m/>
    <x v="441"/>
    <n v="13324"/>
    <d v="2022-02-22T09:53:00"/>
    <n v="110.97252646951441"/>
  </r>
  <r>
    <n v="1"/>
    <s v="CD-472-FG"/>
    <d v="2005-02-03T00:00:00"/>
    <n v="17.246575342465754"/>
    <s v="ASCA"/>
    <s v="REMS"/>
    <s v="ASCA SEM"/>
    <x v="3"/>
    <s v="SEMI-REMORQUE"/>
    <s v="VU"/>
    <x v="5"/>
    <x v="3"/>
    <x v="4"/>
    <s v="AC"/>
    <s v="DEPANNAGE"/>
    <s v="BASTILLE"/>
    <x v="508"/>
    <n v="61794"/>
    <d v="2022-03-21T06:55:00"/>
    <n v="298.58101667990468"/>
  </r>
  <r>
    <n v="1"/>
    <s v="CC-980-WE"/>
    <d v="2012-03-19T00:00:00"/>
    <n v="10.12054794520548"/>
    <s v="PEUGEOT"/>
    <s v="FG"/>
    <s v="PEUG BOX"/>
    <x v="1"/>
    <s v="FOURGON &lt; 3,5T"/>
    <s v="VU"/>
    <x v="1"/>
    <x v="1"/>
    <x v="4"/>
    <s v="AC"/>
    <s v="MVA"/>
    <s v="RELAIS ACCUEIL"/>
    <x v="459"/>
    <n v="47709"/>
    <d v="2022-04-19T10:29:00"/>
    <n v="392.83940173253922"/>
  </r>
  <r>
    <n v="1"/>
    <s v="CC-949-WE"/>
    <d v="2012-03-19T00:00:00"/>
    <n v="10.12054794520548"/>
    <s v="PEUGEOT"/>
    <s v="FG"/>
    <s v="PEUG BOX"/>
    <x v="1"/>
    <s v="FOURGON &lt; 3,5T"/>
    <s v="VU"/>
    <x v="1"/>
    <x v="1"/>
    <x v="3"/>
    <s v="Maintenance courante"/>
    <s v="EEM"/>
    <s v="BGNX"/>
    <x v="181"/>
    <n v="61659"/>
    <d v="2022-03-24T23:28:00"/>
    <n v="507.70472387655656"/>
  </r>
  <r>
    <n v="1"/>
    <s v="CC-272-GF"/>
    <d v="2012-03-05T00:00:00"/>
    <n v="10.158904109589042"/>
    <s v="PEUGEOT"/>
    <s v="FG"/>
    <s v="PEUG BOX"/>
    <x v="1"/>
    <s v="FOURGON &lt; 3,5T"/>
    <s v="VU"/>
    <x v="1"/>
    <x v="1"/>
    <x v="4"/>
    <s v="FLANDRE"/>
    <s v="MAINT-FLANDRE"/>
    <m/>
    <x v="1088"/>
    <n v="31532"/>
    <d v="2021-11-30T13:42:00"/>
    <n v="258.65650845019775"/>
  </r>
  <r>
    <n v="1"/>
    <s v="CC-065-GF"/>
    <d v="2012-03-05T00:00:00"/>
    <n v="10.158904109589042"/>
    <s v="IVEC"/>
    <s v="PLG"/>
    <s v="ML190 EL 25P"/>
    <x v="2"/>
    <s v="CAMION PORTEUR"/>
    <s v="VU"/>
    <x v="1"/>
    <x v="1"/>
    <x v="5"/>
    <s v="LDT"/>
    <s v="TRANSPORT"/>
    <s v="BOISSY"/>
    <x v="1089"/>
    <n v="183162"/>
    <d v="2021-12-30T00:00:00"/>
    <n v="1502.4750539374324"/>
  </r>
  <r>
    <n v="1"/>
    <s v="CA-896-DS"/>
    <d v="2012-01-12T00:00:00"/>
    <n v="10.304109589041095"/>
    <s v="CITR"/>
    <s v="VPP"/>
    <s v="CITR NEMO"/>
    <x v="0"/>
    <s v="BERLINE"/>
    <s v="VP"/>
    <x v="1"/>
    <x v="1"/>
    <x v="9"/>
    <s v="TSI"/>
    <s v="DES"/>
    <m/>
    <x v="1090"/>
    <n v="90057"/>
    <d v="2022-02-09T11:28:00"/>
    <n v="728.32591066205805"/>
  </r>
  <r>
    <n v="1"/>
    <s v="CA-873-DS"/>
    <d v="2012-01-12T00:00:00"/>
    <n v="10.304109589041095"/>
    <s v="PEUGEOT"/>
    <s v="FP"/>
    <s v="PEUG PAR"/>
    <x v="1"/>
    <s v="FOURGONNETTE"/>
    <s v="VU"/>
    <x v="1"/>
    <x v="1"/>
    <x v="3"/>
    <s v="Maintenance courante"/>
    <s v="II"/>
    <s v="STAG"/>
    <x v="1091"/>
    <n v="78233"/>
    <d v="2022-03-31T07:39:00"/>
    <n v="632.70063369671198"/>
  </r>
  <r>
    <n v="1"/>
    <s v="CA-830-DS"/>
    <d v="2012-01-12T00:00:00"/>
    <n v="10.304109589041095"/>
    <s v="PEUGEOT"/>
    <s v="FP"/>
    <s v="PEUG PAR"/>
    <x v="1"/>
    <s v="FOURGONNETTE"/>
    <s v="VU"/>
    <x v="1"/>
    <x v="1"/>
    <x v="7"/>
    <s v="GARES A"/>
    <m/>
    <m/>
    <x v="1092"/>
    <n v="67859"/>
    <d v="2022-03-16T08:44:00"/>
    <n v="548.80206948506611"/>
  </r>
  <r>
    <n v="1"/>
    <s v="CA-576-NK"/>
    <d v="2012-01-23T00:00:00"/>
    <n v="10.273972602739725"/>
    <s v="REM JCR"/>
    <s v="REMD"/>
    <s v="CITADINE"/>
    <x v="3"/>
    <s v="ROULOTTE"/>
    <s v="VU"/>
    <x v="5"/>
    <x v="3"/>
    <x v="2"/>
    <s v="TDE/EMHT"/>
    <s v="PEC"/>
    <m/>
    <x v="46"/>
    <n v="1"/>
    <d v="2012-01-23T00:00:00"/>
    <n v="8.1111111111111123E-3"/>
  </r>
  <r>
    <n v="1"/>
    <s v="CA-541-NK"/>
    <d v="2012-01-23T00:00:00"/>
    <n v="10.273972602739725"/>
    <s v="REM JCR"/>
    <s v="REMD"/>
    <s v="CITADINE"/>
    <x v="3"/>
    <s v="ROULOTTE"/>
    <s v="VU"/>
    <x v="5"/>
    <x v="3"/>
    <x v="2"/>
    <s v="TDE/EMHT"/>
    <s v="PEC"/>
    <m/>
    <x v="46"/>
    <n v="1"/>
    <d v="2012-01-23T00:00:00"/>
    <n v="8.1111111111111123E-3"/>
  </r>
  <r>
    <n v="1"/>
    <s v="CA-477-NK"/>
    <d v="2012-01-23T00:00:00"/>
    <n v="10.273972602739725"/>
    <s v="REM JCR"/>
    <s v="REMD"/>
    <s v="CITADINE"/>
    <x v="3"/>
    <s v="ROULOTTE"/>
    <s v="VU"/>
    <x v="5"/>
    <x v="3"/>
    <x v="2"/>
    <s v="TDE/EMHT"/>
    <s v="PEC"/>
    <m/>
    <x v="46"/>
    <n v="1"/>
    <d v="2012-01-23T00:00:00"/>
    <n v="8.1111111111111123E-3"/>
  </r>
  <r>
    <n v="1"/>
    <s v="CA-411-MT"/>
    <d v="2012-01-20T00:00:00"/>
    <n v="10.282191780821918"/>
    <s v="IVEC"/>
    <s v="PLG"/>
    <s v="ML190 EL 25P"/>
    <x v="2"/>
    <s v="CAMION PORTEUR"/>
    <s v="VU"/>
    <x v="1"/>
    <x v="1"/>
    <x v="5"/>
    <s v="LDT"/>
    <s v="TRANSPORT"/>
    <s v="BOISSY"/>
    <x v="1093"/>
    <n v="165561"/>
    <d v="2022-04-15T13:35:00"/>
    <n v="1341.810218491873"/>
  </r>
  <r>
    <n v="1"/>
    <s v="CA-312-NK"/>
    <d v="2012-01-23T00:00:00"/>
    <n v="10.273972602739725"/>
    <s v="REM JCR"/>
    <s v="REMD"/>
    <s v="CITADINE"/>
    <x v="3"/>
    <s v="ROULOTTE"/>
    <s v="VU"/>
    <x v="5"/>
    <x v="3"/>
    <x v="2"/>
    <s v="TDE/EMHT"/>
    <s v="PEC"/>
    <m/>
    <x v="46"/>
    <n v="0"/>
    <d v="2012-01-22T00:00:00"/>
    <n v="0"/>
  </r>
  <r>
    <n v="1"/>
    <s v="CA-094-DY"/>
    <d v="2012-01-12T00:00:00"/>
    <n v="10.304109589041095"/>
    <s v="PEUGEOT"/>
    <s v="FP"/>
    <s v="PEUG PAR"/>
    <x v="1"/>
    <s v="FOURGONNETTE"/>
    <s v="VU"/>
    <x v="1"/>
    <x v="1"/>
    <x v="4"/>
    <s v="BELL"/>
    <s v="DIR-EXP"/>
    <m/>
    <x v="410"/>
    <n v="154472"/>
    <d v="2022-04-07T04:09:00"/>
    <n v="1249.2750155100596"/>
  </r>
  <r>
    <n v="1"/>
    <s v="BZ-842-ED"/>
    <d v="2011-12-19T00:00:00"/>
    <n v="10.36986301369863"/>
    <s v="RENAULT TRUCKS"/>
    <s v="DEP"/>
    <s v="RVI 310"/>
    <x v="4"/>
    <s v="CAMION ATELIER"/>
    <s v="VASP"/>
    <x v="1"/>
    <x v="1"/>
    <x v="4"/>
    <s v="AC"/>
    <s v="DEPANNAGE"/>
    <s v="BASTILLE"/>
    <x v="1094"/>
    <n v="220741"/>
    <d v="2022-04-13T06:24:00"/>
    <n v="1773.8983927785116"/>
  </r>
  <r>
    <n v="1"/>
    <s v="BZ-191-EG"/>
    <d v="2011-12-19T00:00:00"/>
    <n v="10.36986301369863"/>
    <s v="PEUGEOT"/>
    <s v="FP"/>
    <s v="PEUG PAR"/>
    <x v="1"/>
    <s v="FOURGONNETTE"/>
    <s v="VU"/>
    <x v="1"/>
    <x v="1"/>
    <x v="10"/>
    <s v="CP-PP"/>
    <m/>
    <m/>
    <x v="223"/>
    <n v="49410"/>
    <d v="2022-04-08T12:04:00"/>
    <n v="397.06406869220609"/>
  </r>
  <r>
    <n v="1"/>
    <s v="BZ-171-AG"/>
    <d v="1994-01-27T00:00:00"/>
    <n v="28.273972602739725"/>
    <s v="MERCEDES"/>
    <s v="PLG+"/>
    <m/>
    <x v="2"/>
    <s v="CAMION RAIL/ROUTE"/>
    <s v="VASP"/>
    <x v="1"/>
    <x v="3"/>
    <x v="2"/>
    <s v="TDE/MCBT"/>
    <s v="NANT"/>
    <m/>
    <x v="122"/>
    <n v="35076"/>
    <d v="2022-04-08T23:40:00"/>
    <n v="103.3812984496124"/>
  </r>
  <r>
    <n v="1"/>
    <s v="BY-633-ZW"/>
    <d v="2011-12-14T00:00:00"/>
    <n v="10.383561643835616"/>
    <s v="PEUGEOT"/>
    <s v="FG"/>
    <s v="PEUG BOX"/>
    <x v="1"/>
    <s v="FOURGON &lt; 3,5T"/>
    <s v="VU"/>
    <x v="1"/>
    <x v="1"/>
    <x v="2"/>
    <s v="CT"/>
    <s v="MSR-SMC"/>
    <m/>
    <x v="1095"/>
    <n v="118623"/>
    <d v="2022-03-30T11:06:00"/>
    <n v="952.00956464379954"/>
  </r>
  <r>
    <n v="1"/>
    <s v="BY-588-ZW"/>
    <d v="2011-12-14T00:00:00"/>
    <n v="10.383561643835616"/>
    <s v="RENAULT TRUCKS"/>
    <s v="DEP"/>
    <s v="RVI MIDLUM"/>
    <x v="4"/>
    <s v="CAMION PLATEAU"/>
    <s v="VASP"/>
    <x v="1"/>
    <x v="1"/>
    <x v="4"/>
    <s v="AC"/>
    <s v="DEPANNAGE"/>
    <s v="BASTILLE"/>
    <x v="250"/>
    <n v="120276"/>
    <d v="2022-02-07T10:01:00"/>
    <n v="965.27572559366752"/>
  </r>
  <r>
    <n v="1"/>
    <s v="BY-186-QW"/>
    <d v="2011-12-06T00:00:00"/>
    <n v="10.405479452054795"/>
    <s v="CITR"/>
    <s v="VPP"/>
    <s v="CITR NEMO"/>
    <x v="0"/>
    <s v="BERLINE"/>
    <s v="VP"/>
    <x v="1"/>
    <x v="1"/>
    <x v="9"/>
    <s v="TSI"/>
    <s v="DPS-DSC"/>
    <m/>
    <x v="971"/>
    <n v="91540"/>
    <d v="2022-04-01T17:42:00"/>
    <n v="733.10733719501491"/>
  </r>
  <r>
    <n v="1"/>
    <s v="BY-169-QW"/>
    <d v="2011-12-06T00:00:00"/>
    <n v="10.405479452054795"/>
    <s v="CITR"/>
    <s v="VPP"/>
    <s v="C3 2èmeG"/>
    <x v="0"/>
    <s v="BERLINE"/>
    <s v="VP"/>
    <x v="1"/>
    <x v="1"/>
    <x v="4"/>
    <s v="AC"/>
    <s v="MVA"/>
    <s v="RELAIS ACCUEIL"/>
    <x v="735"/>
    <n v="35485"/>
    <d v="2022-04-06T12:17:00"/>
    <n v="284.18520712655783"/>
  </r>
  <r>
    <n v="1"/>
    <s v="BY-156-QW"/>
    <d v="2011-12-06T00:00:00"/>
    <n v="10.405479452054795"/>
    <s v="CITR"/>
    <s v="VPP"/>
    <s v="CITR NEMO"/>
    <x v="0"/>
    <s v="BERLINE"/>
    <s v="VP"/>
    <x v="1"/>
    <x v="1"/>
    <x v="9"/>
    <s v="TSI"/>
    <s v="DPS-DSC"/>
    <m/>
    <x v="1096"/>
    <n v="45504"/>
    <d v="2022-03-23T10:51:00"/>
    <n v="364.42338072669827"/>
  </r>
  <r>
    <n v="1"/>
    <s v="BW-943-XB"/>
    <d v="2011-10-26T00:00:00"/>
    <n v="10.517808219178082"/>
    <s v="IVEC"/>
    <s v="PLG"/>
    <s v="ML190 EL 28P"/>
    <x v="2"/>
    <s v="CAMION PORTEUR"/>
    <s v="VU"/>
    <x v="1"/>
    <x v="1"/>
    <x v="5"/>
    <s v="LDT"/>
    <s v="TRANSPORT"/>
    <s v="ORNANO"/>
    <x v="1097"/>
    <n v="222683"/>
    <d v="2022-03-31T11:50:00"/>
    <n v="1764.3330511417903"/>
  </r>
  <r>
    <n v="1"/>
    <s v="BW-921-PM"/>
    <d v="2011-10-19T00:00:00"/>
    <n v="10.536986301369863"/>
    <s v="PEUGEOT"/>
    <s v="FP"/>
    <s v="PEUG PAR"/>
    <x v="1"/>
    <s v="FOURGONNETTE"/>
    <s v="VU"/>
    <x v="1"/>
    <x v="4"/>
    <x v="4"/>
    <s v="NEF"/>
    <m/>
    <m/>
    <x v="875"/>
    <n v="110101"/>
    <d v="2022-03-04T14:11:00"/>
    <n v="870.75023834286708"/>
  </r>
  <r>
    <n v="1"/>
    <s v="BW-603-GH"/>
    <d v="2011-10-12T00:00:00"/>
    <n v="10.556164383561644"/>
    <s v="CITR"/>
    <s v="VPM2"/>
    <s v="CITR JPY"/>
    <x v="0"/>
    <s v="BREAK"/>
    <s v="VP"/>
    <x v="1"/>
    <x v="1"/>
    <x v="4"/>
    <s v="BELL"/>
    <s v="DIR-EXP"/>
    <m/>
    <x v="1098"/>
    <n v="47873"/>
    <d v="2022-04-12T09:54:00"/>
    <n v="377.92293883553941"/>
  </r>
  <r>
    <n v="1"/>
    <s v="BW-532-GH"/>
    <d v="2011-10-12T00:00:00"/>
    <n v="10.556164383561644"/>
    <s v="CITR"/>
    <s v="VPM2"/>
    <s v="CITR JPY"/>
    <x v="0"/>
    <s v="BREAK"/>
    <s v="VP"/>
    <x v="1"/>
    <x v="1"/>
    <x v="4"/>
    <s v="CSM"/>
    <s v="DIR-EXP"/>
    <s v="CRETEIL"/>
    <x v="1099"/>
    <n v="72812"/>
    <d v="2022-04-05T08:31:00"/>
    <n v="574.79842546933128"/>
  </r>
  <r>
    <n v="1"/>
    <s v="BW-451-GH"/>
    <d v="2011-10-12T00:00:00"/>
    <n v="10.556164383561644"/>
    <s v="CITR"/>
    <s v="VPM2"/>
    <s v="CITR JPY"/>
    <x v="0"/>
    <s v="BREAK"/>
    <s v="VP"/>
    <x v="1"/>
    <x v="1"/>
    <x v="4"/>
    <s v="AUBER - T1"/>
    <s v="DIR-EXP"/>
    <m/>
    <x v="719"/>
    <n v="64831"/>
    <d v="2022-03-04T12:03:00"/>
    <n v="511.7941647201315"/>
  </r>
  <r>
    <n v="1"/>
    <s v="BW-246-XG"/>
    <d v="2011-10-26T00:00:00"/>
    <n v="10.517808219178082"/>
    <s v="PEUGEOT"/>
    <s v="FG"/>
    <s v="PEUG BOX"/>
    <x v="1"/>
    <s v="FOURGON &lt; 3,5T"/>
    <s v="VU"/>
    <x v="1"/>
    <x v="4"/>
    <x v="2"/>
    <s v="ESO"/>
    <s v="BARBES"/>
    <m/>
    <x v="514"/>
    <n v="86696"/>
    <d v="2022-03-31T08:00:00"/>
    <n v="686.89849787270987"/>
  </r>
  <r>
    <n v="1"/>
    <s v="BV-985-NQ"/>
    <d v="2011-09-27T00:00:00"/>
    <n v="10.597260273972603"/>
    <s v="RENAULT TRUCKS"/>
    <s v="DEP"/>
    <s v="RVI 310"/>
    <x v="4"/>
    <s v="CAMION ATELIER"/>
    <s v="VASP"/>
    <x v="1"/>
    <x v="1"/>
    <x v="4"/>
    <s v="AC"/>
    <s v="DEPANNAGE"/>
    <s v="BASTILLE"/>
    <x v="1100"/>
    <n v="291130"/>
    <d v="2022-01-11T04:12:00"/>
    <n v="2289.3495777318162"/>
  </r>
  <r>
    <n v="1"/>
    <s v="BV-947-YN"/>
    <d v="2011-10-05T00:00:00"/>
    <n v="10.575342465753424"/>
    <s v="CITR"/>
    <s v="VPM2"/>
    <s v="CITR JPY"/>
    <x v="0"/>
    <s v="BREAK"/>
    <s v="VP"/>
    <x v="1"/>
    <x v="1"/>
    <x v="4"/>
    <s v="MONTROUGE"/>
    <s v="DIR-EXP"/>
    <m/>
    <x v="1101"/>
    <n v="36592"/>
    <d v="2022-04-13T10:26:00"/>
    <n v="288.34369602763383"/>
  </r>
  <r>
    <n v="1"/>
    <s v="BV-918-YN"/>
    <d v="2011-10-05T00:00:00"/>
    <n v="10.575342465753424"/>
    <s v="CITR"/>
    <s v="VPM2"/>
    <s v="CITR JPY"/>
    <x v="0"/>
    <s v="BREAK"/>
    <s v="VP"/>
    <x v="1"/>
    <x v="1"/>
    <x v="4"/>
    <s v="BELL"/>
    <s v="DIR-EXP"/>
    <m/>
    <x v="246"/>
    <n v="47997"/>
    <d v="2021-09-10T00:00:00"/>
    <n v="378.21470207253884"/>
  </r>
  <r>
    <n v="1"/>
    <s v="BV-885-YN"/>
    <d v="2011-10-05T00:00:00"/>
    <n v="10.575342465753424"/>
    <s v="CITR"/>
    <s v="VPM2"/>
    <s v="CITR JPY"/>
    <x v="0"/>
    <s v="BREAK"/>
    <s v="VP"/>
    <x v="1"/>
    <x v="1"/>
    <x v="4"/>
    <s v="MONTROUGE"/>
    <s v="DIR-EXP"/>
    <m/>
    <x v="1102"/>
    <n v="22260"/>
    <d v="2022-02-28T07:00:00"/>
    <n v="175.40803108808291"/>
  </r>
  <r>
    <n v="1"/>
    <s v="BV-856-YN"/>
    <d v="2011-10-05T00:00:00"/>
    <n v="10.575342465753424"/>
    <s v="CITR"/>
    <s v="VPM2"/>
    <s v="CITR JPY"/>
    <x v="0"/>
    <s v="BREAK"/>
    <s v="VP"/>
    <x v="1"/>
    <x v="1"/>
    <x v="7"/>
    <s v="GARES B"/>
    <m/>
    <m/>
    <x v="345"/>
    <n v="58208"/>
    <d v="2022-01-26T16:39:00"/>
    <n v="458.6770293609672"/>
  </r>
  <r>
    <n v="1"/>
    <s v="BV-578-YN"/>
    <d v="2011-10-05T00:00:00"/>
    <n v="10.575342465753424"/>
    <s v="CITR"/>
    <s v="VPM2"/>
    <s v="CITR JPY"/>
    <x v="0"/>
    <s v="BREAK"/>
    <s v="VP"/>
    <x v="1"/>
    <x v="1"/>
    <x v="4"/>
    <s v="RVN - T2"/>
    <s v="DIR-EXP"/>
    <m/>
    <x v="884"/>
    <n v="50600"/>
    <d v="2021-10-09T10:17:00"/>
    <n v="398.72625215889462"/>
  </r>
  <r>
    <n v="1"/>
    <s v="BV-349-DD"/>
    <d v="2011-09-19T00:00:00"/>
    <n v="10.61917808219178"/>
    <s v="PEUGEOT"/>
    <s v="FG"/>
    <s v="PEUG BOX"/>
    <x v="1"/>
    <s v="FOURGON &lt; 3,5T"/>
    <s v="VU"/>
    <x v="1"/>
    <x v="1"/>
    <x v="3"/>
    <s v="Maintenance courante"/>
    <s v="BNE"/>
    <s v="CHZY"/>
    <x v="1103"/>
    <n v="61173"/>
    <d v="2022-03-14T01:14:00"/>
    <n v="480.0512770897833"/>
  </r>
  <r>
    <n v="1"/>
    <s v="BV-265-DD"/>
    <d v="2011-09-19T00:00:00"/>
    <n v="10.61917808219178"/>
    <s v="PEUGEOT"/>
    <s v="FP"/>
    <s v="PEUG PAR"/>
    <x v="1"/>
    <s v="FOURGONNETTE"/>
    <s v="VU"/>
    <x v="1"/>
    <x v="1"/>
    <x v="4"/>
    <s v="GEST ACTIF BUS"/>
    <m/>
    <m/>
    <x v="1104"/>
    <n v="155007"/>
    <d v="2021-10-14T12:45:00"/>
    <n v="1216.4077012383902"/>
  </r>
  <r>
    <n v="1"/>
    <s v="BV-167-QG"/>
    <d v="2011-09-28T00:00:00"/>
    <n v="10.594520547945205"/>
    <s v="NEW HOLLAND"/>
    <s v="DIV HVA"/>
    <s v="BDDC7B"/>
    <x v="2"/>
    <s v="TRACTEUR AGRICOLE"/>
    <s v="VU"/>
    <x v="1"/>
    <x v="1"/>
    <x v="11"/>
    <s v="MP"/>
    <s v="AMT T5"/>
    <m/>
    <x v="2"/>
    <n v="3229"/>
    <d v="2020-07-28T11:10:00"/>
    <n v="25.398349280234463"/>
  </r>
  <r>
    <n v="1"/>
    <s v="BT-803-WX"/>
    <d v="2011-09-12T00:00:00"/>
    <n v="10.638356164383561"/>
    <s v="CITR"/>
    <s v="FG"/>
    <s v="CITR JPR"/>
    <x v="1"/>
    <s v="FOURGON &lt; 3,5T"/>
    <s v="VU"/>
    <x v="1"/>
    <x v="4"/>
    <x v="4"/>
    <s v="AC"/>
    <s v="MR"/>
    <m/>
    <x v="1105"/>
    <n v="112873"/>
    <d v="2022-03-08T09:57:00"/>
    <n v="884.16698858271093"/>
  </r>
  <r>
    <n v="1"/>
    <s v="BS-872-KE"/>
    <d v="2011-08-04T00:00:00"/>
    <n v="10.745205479452055"/>
    <s v="PEUGEOT"/>
    <s v="FG"/>
    <s v="PEUG BOX"/>
    <x v="1"/>
    <s v="FOURGON &lt; 3,5T"/>
    <s v="VU"/>
    <x v="1"/>
    <x v="4"/>
    <x v="3"/>
    <s v="Maintenance courante"/>
    <s v="BNE"/>
    <s v="CHZY"/>
    <x v="1106"/>
    <n v="66576"/>
    <d v="2022-02-09T12:03:00"/>
    <n v="516.32330443651188"/>
  </r>
  <r>
    <n v="1"/>
    <s v="BS-616-BK"/>
    <d v="2011-07-27T00:00:00"/>
    <n v="10.767123287671232"/>
    <s v="PEUGEOT"/>
    <s v="FG"/>
    <s v="PEUG BOX"/>
    <x v="1"/>
    <s v="FOURGON &lt; 3,5T"/>
    <s v="VU"/>
    <x v="1"/>
    <x v="4"/>
    <x v="3"/>
    <s v="Maintenance courante"/>
    <s v="II"/>
    <s v="BGNX"/>
    <x v="619"/>
    <n v="127000"/>
    <d v="2022-03-31T12:00:00"/>
    <n v="982.93044953350307"/>
  </r>
  <r>
    <n v="1"/>
    <s v="BS-550-KF"/>
    <d v="2011-08-04T00:00:00"/>
    <n v="10.745205479452055"/>
    <s v="PEUGEOT"/>
    <s v="FM"/>
    <s v="PEUG EXP"/>
    <x v="1"/>
    <s v="FOURGONNETTE"/>
    <s v="VU"/>
    <x v="1"/>
    <x v="4"/>
    <x v="3"/>
    <s v="Maintenance courante"/>
    <s v="PM"/>
    <s v="LADE"/>
    <x v="1107"/>
    <n v="94172"/>
    <d v="2022-04-14T12:25:00"/>
    <n v="730.34123746387888"/>
  </r>
  <r>
    <n v="1"/>
    <s v="BS-425-BK"/>
    <d v="2011-07-27T00:00:00"/>
    <n v="10.767123287671232"/>
    <s v="PEUGEOT"/>
    <s v="FG"/>
    <s v="PEUG BOX"/>
    <x v="1"/>
    <s v="FOURGON &lt; 3,5T"/>
    <s v="VU"/>
    <x v="1"/>
    <x v="4"/>
    <x v="3"/>
    <s v="Maintenance courante"/>
    <s v="BNE"/>
    <s v="CHZY"/>
    <x v="1108"/>
    <n v="145526"/>
    <d v="2022-01-14T07:12:00"/>
    <n v="1126.3144614079729"/>
  </r>
  <r>
    <n v="1"/>
    <s v="BS-068-CJ"/>
    <d v="2011-07-28T00:00:00"/>
    <n v="10.764383561643836"/>
    <s v="CITR"/>
    <s v="FP"/>
    <s v="CITR BER"/>
    <x v="1"/>
    <s v="FOURGONNETTE"/>
    <s v="VU"/>
    <x v="1"/>
    <x v="4"/>
    <x v="1"/>
    <s v="SRM"/>
    <s v="CICO"/>
    <m/>
    <x v="323"/>
    <n v="79676"/>
    <d v="2021-04-09T11:26:00"/>
    <n v="616.81810469160951"/>
  </r>
  <r>
    <n v="1"/>
    <s v="BQ-896-TK"/>
    <d v="2011-06-29T00:00:00"/>
    <n v="10.843835616438357"/>
    <s v="PEUGEOT"/>
    <s v="FG"/>
    <s v="PEUG BOX"/>
    <x v="1"/>
    <s v="FOURGON &lt; 3,5T"/>
    <s v="VU"/>
    <x v="1"/>
    <x v="4"/>
    <x v="4"/>
    <s v="BELL"/>
    <s v="MAINT-BELL"/>
    <m/>
    <x v="50"/>
    <n v="37080"/>
    <d v="2022-02-10T13:48:00"/>
    <n v="284.95452248610405"/>
  </r>
  <r>
    <n v="1"/>
    <s v="BQ-740-TJ"/>
    <d v="2011-06-29T00:00:00"/>
    <n v="10.843835616438357"/>
    <s v="CITR"/>
    <s v="FM"/>
    <s v="CITR JPY"/>
    <x v="1"/>
    <s v="FOURGONNETTE"/>
    <s v="VU"/>
    <x v="1"/>
    <x v="4"/>
    <x v="1"/>
    <s v="SRM"/>
    <s v="CYNO"/>
    <m/>
    <x v="1109"/>
    <n v="136527"/>
    <d v="2022-04-14T15:02:00"/>
    <n v="1049.1905634158666"/>
  </r>
  <r>
    <n v="1"/>
    <s v="BQ-271-TK"/>
    <d v="2011-06-29T00:00:00"/>
    <n v="10.843835616438357"/>
    <s v="PEUGEOT"/>
    <s v="FG"/>
    <s v="PEUG BOX"/>
    <x v="1"/>
    <s v="FOURGON &lt; 3,5T"/>
    <s v="VU"/>
    <x v="1"/>
    <x v="4"/>
    <x v="1"/>
    <s v="SRM"/>
    <s v="CYNO"/>
    <m/>
    <x v="1110"/>
    <n v="65210"/>
    <d v="2022-03-25T11:41:00"/>
    <n v="501.12956880579412"/>
  </r>
  <r>
    <n v="1"/>
    <s v="BP-697-SZ"/>
    <d v="2011-06-09T00:00:00"/>
    <n v="10.898630136986302"/>
    <s v="PEUGEOT"/>
    <s v="FP"/>
    <s v="PEUG PAR"/>
    <x v="1"/>
    <s v="FOURGONNETTE"/>
    <s v="VU"/>
    <x v="1"/>
    <x v="4"/>
    <x v="2"/>
    <s v="ESO"/>
    <s v="CPMO"/>
    <s v="I2P"/>
    <x v="1111"/>
    <n v="76525"/>
    <d v="2022-03-21T08:20:00"/>
    <n v="585.12705295793523"/>
  </r>
  <r>
    <n v="1"/>
    <s v="BN-126-GS"/>
    <d v="2011-05-11T00:00:00"/>
    <n v="10.978082191780821"/>
    <s v="PEUGEOT"/>
    <s v="FM"/>
    <s v="PEUG EXP"/>
    <x v="1"/>
    <s v="FOURGONNETTE"/>
    <s v="VU"/>
    <x v="1"/>
    <x v="4"/>
    <x v="3"/>
    <s v="Maintenance courante"/>
    <s v="EM"/>
    <s v="LADE"/>
    <x v="1112"/>
    <n v="101500"/>
    <d v="2022-03-02T12:46:00"/>
    <n v="770.47458614092011"/>
  </r>
  <r>
    <n v="1"/>
    <s v="BN-120-RX"/>
    <d v="2011-05-19T00:00:00"/>
    <n v="10.956164383561644"/>
    <s v="PEUGEOT"/>
    <s v="FP"/>
    <s v="PEUG BIPPER"/>
    <x v="1"/>
    <s v="FOURGONNETTE"/>
    <s v="VU"/>
    <x v="1"/>
    <x v="4"/>
    <x v="9"/>
    <s v="ETI"/>
    <s v="IMB"/>
    <m/>
    <x v="351"/>
    <n v="106634"/>
    <d v="2022-04-05T15:52:00"/>
    <n v="811.06547470200883"/>
  </r>
  <r>
    <n v="1"/>
    <s v="BM-947-BW"/>
    <d v="2011-04-15T00:00:00"/>
    <n v="11.049315068493151"/>
    <s v="PEUGEOT"/>
    <s v="FG"/>
    <s v="PEUG BOX"/>
    <x v="1"/>
    <s v="FOURGON &lt; 3,5T"/>
    <s v="VU"/>
    <x v="1"/>
    <x v="4"/>
    <x v="4"/>
    <s v="BDM"/>
    <s v="MAINT-NEUILLY"/>
    <m/>
    <x v="119"/>
    <n v="28551"/>
    <d v="2022-03-17T10:07:00"/>
    <n v="215.3300892635755"/>
  </r>
  <r>
    <n v="1"/>
    <s v="BM-861-XR"/>
    <d v="2011-05-03T00:00:00"/>
    <n v="11"/>
    <s v="PEUGEOT"/>
    <s v="FG"/>
    <s v="PEUG BOX"/>
    <x v="1"/>
    <s v="FOURGON &lt; 3,5T"/>
    <s v="VU"/>
    <x v="1"/>
    <x v="4"/>
    <x v="3"/>
    <s v="Maintenance courante"/>
    <s v="EM"/>
    <s v="LADE"/>
    <x v="1113"/>
    <n v="67650"/>
    <d v="2022-05-27T00:00:00"/>
    <n v="512.5"/>
  </r>
  <r>
    <n v="1"/>
    <s v="BM-811-SL"/>
    <d v="2011-04-29T00:00:00"/>
    <n v="11.010958904109589"/>
    <s v="CITR"/>
    <s v="FM"/>
    <s v="CITR JPY"/>
    <x v="1"/>
    <s v="FOURGONNETTE"/>
    <s v="VU"/>
    <x v="1"/>
    <x v="4"/>
    <x v="7"/>
    <s v="L01"/>
    <s v="MAITRISE DU TERRITOIRE"/>
    <m/>
    <x v="1114"/>
    <n v="43641"/>
    <d v="2022-04-05T11:16:00"/>
    <n v="330.28458571784023"/>
  </r>
  <r>
    <n v="1"/>
    <s v="BM-707-SL"/>
    <d v="2011-04-29T00:00:00"/>
    <n v="11.010958904109589"/>
    <s v="PEUGEOT"/>
    <s v="FG"/>
    <s v="PEUG BOX"/>
    <x v="1"/>
    <s v="FOURGON &lt; 3,5T"/>
    <s v="VU"/>
    <x v="1"/>
    <x v="4"/>
    <x v="4"/>
    <s v="AC"/>
    <s v="MR"/>
    <m/>
    <x v="1115"/>
    <n v="71485"/>
    <d v="2022-04-01T08:17:00"/>
    <n v="541.0140374885957"/>
  </r>
  <r>
    <n v="1"/>
    <s v="BM-306-EA"/>
    <d v="2011-04-18T00:00:00"/>
    <n v="11.04109589041096"/>
    <s v="IVEC"/>
    <s v="PLP"/>
    <s v="IVEC DAI"/>
    <x v="2"/>
    <s v="CAMION PORTEUR"/>
    <s v="VU"/>
    <x v="1"/>
    <x v="1"/>
    <x v="2"/>
    <s v="TDE/MCBT"/>
    <s v="VAFO"/>
    <m/>
    <x v="1006"/>
    <n v="69639"/>
    <d v="2022-04-06T02:01:00"/>
    <n v="525.60452853598008"/>
  </r>
  <r>
    <n v="1"/>
    <s v="BM-133-EB"/>
    <d v="2001-02-02T00:00:00"/>
    <n v="21.252054794520546"/>
    <s v="AMCA-NOVAL"/>
    <s v="REMD"/>
    <s v="REMORQUE"/>
    <x v="3"/>
    <s v="REMORQUE CLASSIQUE"/>
    <s v="VU"/>
    <x v="5"/>
    <x v="3"/>
    <x v="2"/>
    <s v="VOIE"/>
    <s v="MO"/>
    <s v="MET- JOUR"/>
    <x v="46"/>
    <n v="1"/>
    <d v="2001-02-02T00:00:00"/>
    <n v="3.9211894632804785E-3"/>
  </r>
  <r>
    <n v="1"/>
    <s v="BK-515-CZ"/>
    <d v="2011-03-10T00:00:00"/>
    <n v="11.147945205479452"/>
    <s v="FIAT"/>
    <s v="FM"/>
    <s v="FIAT SCUD"/>
    <x v="1"/>
    <s v="FOURGONNETTE"/>
    <s v="VU"/>
    <x v="1"/>
    <x v="4"/>
    <x v="3"/>
    <s v="Maintenance courante"/>
    <s v="BNE"/>
    <s v="CHZY"/>
    <x v="1086"/>
    <n v="108979"/>
    <d v="2022-03-21T07:53:00"/>
    <n v="814.64190628328004"/>
  </r>
  <r>
    <n v="1"/>
    <s v="BJ-339-QH"/>
    <d v="2003-08-19T00:00:00"/>
    <n v="18.709589041095889"/>
    <s v="RENAULT TRUCKS"/>
    <s v="PLG"/>
    <s v="RVI MIDLUM"/>
    <x v="2"/>
    <s v="CAMION PORTEUR"/>
    <s v="VU"/>
    <x v="1"/>
    <x v="5"/>
    <x v="2"/>
    <s v="VOIE"/>
    <s v="MO"/>
    <s v="LA-ENC"/>
    <x v="1116"/>
    <n v="308138"/>
    <d v="2022-01-11T08:52:00"/>
    <n v="1372.4602186752577"/>
  </r>
  <r>
    <n v="1"/>
    <s v="BH-568-VH"/>
    <d v="2011-02-15T00:00:00"/>
    <n v="11.210958904109589"/>
    <s v="CITR"/>
    <s v="FP"/>
    <s v="CITR BER"/>
    <x v="1"/>
    <s v="FOURGONNETTE"/>
    <s v="VU"/>
    <x v="1"/>
    <x v="4"/>
    <x v="4"/>
    <s v="AC"/>
    <s v="MVA"/>
    <s v="RELAIS ACCUEIL"/>
    <x v="295"/>
    <n v="97302"/>
    <d v="2022-02-01T16:38:00"/>
    <n v="723.26551808406646"/>
  </r>
  <r>
    <n v="1"/>
    <s v="BH-393-VH"/>
    <d v="2011-02-15T00:00:00"/>
    <n v="11.210958904109589"/>
    <s v="PEUGEOT"/>
    <s v="FP"/>
    <s v="PEUG PAR"/>
    <x v="1"/>
    <s v="FOURGONNETTE"/>
    <s v="VU"/>
    <x v="1"/>
    <x v="4"/>
    <x v="3"/>
    <s v="Maintenance courante"/>
    <s v="PM"/>
    <s v="BGNX"/>
    <x v="1117"/>
    <n v="103427"/>
    <d v="2022-04-06T11:20:00"/>
    <n v="768.79388644509618"/>
  </r>
  <r>
    <n v="1"/>
    <s v="BG-351-MN"/>
    <d v="2011-01-20T00:00:00"/>
    <n v="11.282191780821918"/>
    <s v="CITR"/>
    <s v="VPM2"/>
    <s v="CITR JPY"/>
    <x v="0"/>
    <s v="BREAK"/>
    <s v="VP"/>
    <x v="1"/>
    <x v="4"/>
    <x v="4"/>
    <s v="DFSO"/>
    <s v="DIR-EXP"/>
    <s v="CHARLEBOURG"/>
    <x v="1118"/>
    <n v="61172"/>
    <d v="2022-03-30T08:00:00"/>
    <n v="451.83300955156221"/>
  </r>
  <r>
    <n v="1"/>
    <s v="BG-280-MN"/>
    <d v="2011-01-20T00:00:00"/>
    <n v="11.282191780821918"/>
    <s v="RENAULT TRUCKS"/>
    <s v="PLG"/>
    <s v="RVI MIDLUM"/>
    <x v="2"/>
    <s v="CAMION PORTEUR"/>
    <s v="VU"/>
    <x v="1"/>
    <x v="1"/>
    <x v="5"/>
    <s v="LDT"/>
    <s v="TRANSPORT"/>
    <s v="ORNANO"/>
    <x v="1119"/>
    <n v="183492"/>
    <d v="2022-04-21T04:55:00"/>
    <n v="1355.321758135017"/>
  </r>
  <r>
    <n v="1"/>
    <s v="BF-572-XM"/>
    <d v="2011-01-07T00:00:00"/>
    <n v="11.317808219178081"/>
    <s v="FIAT"/>
    <s v="FG"/>
    <s v="FIAT DUC"/>
    <x v="1"/>
    <s v="FOURGON &lt; 3,5T"/>
    <s v="VU"/>
    <x v="1"/>
    <x v="4"/>
    <x v="3"/>
    <s v="Maintenance courante"/>
    <s v="BNE"/>
    <s v="CHZY"/>
    <x v="1120"/>
    <n v="133159"/>
    <d v="2022-03-14T08:24:00"/>
    <n v="980.45338094085389"/>
  </r>
  <r>
    <n v="1"/>
    <s v="BF-412-XM"/>
    <d v="2011-01-07T00:00:00"/>
    <n v="11.317808219178081"/>
    <s v="CITR"/>
    <s v="VPM2"/>
    <s v="CITR JPY"/>
    <x v="0"/>
    <s v="BREAK"/>
    <s v="VP"/>
    <x v="1"/>
    <x v="4"/>
    <x v="4"/>
    <s v="PARIS-EST"/>
    <s v="DIR-EXP"/>
    <m/>
    <x v="798"/>
    <n v="46016"/>
    <d v="2022-03-29T09:18:00"/>
    <n v="338.81707415476484"/>
  </r>
  <r>
    <n v="1"/>
    <s v="BF-304-ZE"/>
    <d v="2011-01-10T00:00:00"/>
    <n v="11.30958904109589"/>
    <s v="RENAULT TRUCKS"/>
    <s v="DEP"/>
    <s v="RVI 310"/>
    <x v="4"/>
    <s v="CAMION ATELIER"/>
    <s v="VASP"/>
    <x v="1"/>
    <x v="1"/>
    <x v="4"/>
    <s v="AC"/>
    <s v="DEPANNAGE"/>
    <s v="BASTILLE"/>
    <x v="1121"/>
    <n v="373082"/>
    <d v="2022-04-21T06:47:00"/>
    <n v="2749.0094072997417"/>
  </r>
  <r>
    <n v="1"/>
    <s v="BF-113-XM"/>
    <d v="2011-01-07T00:00:00"/>
    <n v="11.317808219178081"/>
    <s v="PEUGEOT"/>
    <s v="VSP"/>
    <s v="PEUG 206 +"/>
    <x v="1"/>
    <s v="VEHICULE DE SOCIETE"/>
    <s v="VASP"/>
    <x v="1"/>
    <x v="4"/>
    <x v="0"/>
    <s v="CCAS"/>
    <s v="PEE"/>
    <m/>
    <x v="1122"/>
    <n v="87949"/>
    <d v="2021-08-31T11:06:00"/>
    <n v="647.57090696360854"/>
  </r>
  <r>
    <n v="1"/>
    <s v="BE-502-WG"/>
    <d v="2010-12-16T00:00:00"/>
    <n v="11.378082191780821"/>
    <s v="CITR"/>
    <s v="VPM2"/>
    <s v="CITR JPY"/>
    <x v="0"/>
    <s v="BREAK"/>
    <s v="VP"/>
    <x v="1"/>
    <x v="4"/>
    <x v="4"/>
    <s v="VITRY"/>
    <s v="DIR-EXP"/>
    <m/>
    <x v="300"/>
    <n v="33862"/>
    <d v="2022-02-16T15:48:00"/>
    <n v="248.00605987639457"/>
  </r>
  <r>
    <n v="1"/>
    <s v="BE-161-CE"/>
    <d v="2010-12-02T00:00:00"/>
    <n v="11.416438356164383"/>
    <s v="CITR"/>
    <s v="VPM2"/>
    <s v="CITR JPY"/>
    <x v="0"/>
    <s v="BREAK"/>
    <s v="VP"/>
    <x v="1"/>
    <x v="4"/>
    <x v="4"/>
    <s v="PVNS - T1"/>
    <s v="DIR-EXP"/>
    <m/>
    <x v="131"/>
    <n v="50000"/>
    <d v="2021-11-23T11:34:00"/>
    <n v="364.97080233581318"/>
  </r>
  <r>
    <n v="1"/>
    <s v="BE-096-CE"/>
    <d v="2010-12-02T00:00:00"/>
    <n v="11.416438356164383"/>
    <s v="CITR"/>
    <s v="VPM2"/>
    <s v="CITR JPY"/>
    <x v="0"/>
    <s v="BREAK"/>
    <s v="VP"/>
    <x v="1"/>
    <x v="4"/>
    <x v="4"/>
    <s v="CSM"/>
    <s v="DIR-EXP"/>
    <s v="CRETEIL"/>
    <x v="1123"/>
    <n v="22851"/>
    <d v="2021-10-07T13:48:00"/>
    <n v="166.79895608351333"/>
  </r>
  <r>
    <n v="1"/>
    <s v="BD-544-BK"/>
    <d v="2010-11-15T00:00:00"/>
    <n v="11.463013698630137"/>
    <s v="FIAT"/>
    <s v="FM"/>
    <s v="FIAT SCUD"/>
    <x v="1"/>
    <s v="FOURGONNETTE"/>
    <s v="VU"/>
    <x v="1"/>
    <x v="4"/>
    <x v="4"/>
    <s v="AC"/>
    <s v="MR"/>
    <s v="MAINT-TRAVAUX"/>
    <x v="686"/>
    <n v="142609"/>
    <d v="2022-04-15T05:28:00"/>
    <n v="1036.7328911727213"/>
  </r>
  <r>
    <n v="1"/>
    <s v="BC-956-AH"/>
    <d v="2010-10-22T00:00:00"/>
    <n v="11.528767123287672"/>
    <s v="FIAT"/>
    <s v="FG"/>
    <s v="FIAT DUC"/>
    <x v="1"/>
    <s v="FOURGON &lt; 3,5T"/>
    <s v="VU"/>
    <x v="1"/>
    <x v="4"/>
    <x v="11"/>
    <s v="MF67"/>
    <s v="CHOISY"/>
    <s v="RELEVAGE"/>
    <x v="1124"/>
    <n v="24277"/>
    <d v="2022-03-15T11:40:00"/>
    <n v="175.48132525348541"/>
  </r>
  <r>
    <n v="1"/>
    <s v="BC-360-WD"/>
    <d v="2010-11-08T00:00:00"/>
    <n v="11.482191780821918"/>
    <s v="FIAT"/>
    <s v="FP"/>
    <s v="FIAT DOBLO"/>
    <x v="1"/>
    <s v="FOURGONNETTE"/>
    <s v="VU"/>
    <x v="1"/>
    <x v="4"/>
    <x v="2"/>
    <s v="ESO"/>
    <s v="CPMO"/>
    <m/>
    <x v="1045"/>
    <n v="36355"/>
    <d v="2022-04-09T03:45:00"/>
    <n v="263.8506124234471"/>
  </r>
  <r>
    <n v="1"/>
    <s v="BB-128-KQ"/>
    <d v="2010-10-11T00:00:00"/>
    <n v="11.558904109589042"/>
    <s v="FIAT"/>
    <s v="FG"/>
    <s v="FIAT DUC"/>
    <x v="1"/>
    <s v="FOURGON &lt; 3,5T"/>
    <s v="VU"/>
    <x v="1"/>
    <x v="4"/>
    <x v="2"/>
    <s v="VOIE"/>
    <s v="MET"/>
    <s v="MTW2"/>
    <x v="1125"/>
    <n v="137934"/>
    <d v="2022-04-11T11:35:00"/>
    <n v="994.42818203365721"/>
  </r>
  <r>
    <n v="1"/>
    <s v="AZ-979-TX"/>
    <d v="2010-09-10T00:00:00"/>
    <n v="11.643835616438356"/>
    <s v="CITR"/>
    <s v="VSP"/>
    <s v="CITR C3 ENT"/>
    <x v="1"/>
    <s v="VEHICULE DE SOCIETE"/>
    <s v="VASP"/>
    <x v="1"/>
    <x v="4"/>
    <x v="9"/>
    <s v="ETI"/>
    <s v="TRAVAUX"/>
    <m/>
    <x v="1126"/>
    <n v="127261"/>
    <d v="2022-03-22T19:28:00"/>
    <n v="910.78950980392153"/>
  </r>
  <r>
    <n v="1"/>
    <s v="AZ-796-TX"/>
    <d v="2010-09-10T00:00:00"/>
    <n v="11.643835616438356"/>
    <s v="RENAULT"/>
    <s v="FG"/>
    <s v="MAX"/>
    <x v="1"/>
    <s v="FOURGON &lt; 3,5T"/>
    <s v="VU"/>
    <x v="1"/>
    <x v="4"/>
    <x v="3"/>
    <s v="Maintenance patrimoniale et travaux"/>
    <s v="SDAC"/>
    <s v="EM"/>
    <x v="1127"/>
    <n v="49644"/>
    <d v="2022-04-08T07:23:00"/>
    <n v="355.29529411764702"/>
  </r>
  <r>
    <n v="1"/>
    <s v="AY-421-KR"/>
    <d v="2010-08-13T00:00:00"/>
    <n v="11.72054794520548"/>
    <s v="FIAT"/>
    <s v="FG"/>
    <s v="FIAT DUC"/>
    <x v="1"/>
    <s v="FOURGON &lt; 3,5T"/>
    <s v="VU"/>
    <x v="1"/>
    <x v="4"/>
    <x v="11"/>
    <s v="MF67"/>
    <s v="CHOISY"/>
    <s v="MEI"/>
    <x v="621"/>
    <n v="51001"/>
    <d v="2022-03-30T08:25:00"/>
    <n v="362.61814321333958"/>
  </r>
  <r>
    <n v="1"/>
    <s v="AX-132-QK"/>
    <d v="2010-07-29T00:00:00"/>
    <n v="11.761643835616438"/>
    <s v="FIAT"/>
    <s v="FM"/>
    <s v="FIAT SCUD"/>
    <x v="1"/>
    <s v="FOURGONNETTE"/>
    <s v="VU"/>
    <x v="1"/>
    <x v="4"/>
    <x v="4"/>
    <s v="AC"/>
    <s v="MR"/>
    <s v="MAINT-TRAVAUX"/>
    <x v="1128"/>
    <n v="216447"/>
    <d v="2022-04-12T09:02:00"/>
    <n v="1533.5653971581646"/>
  </r>
  <r>
    <n v="1"/>
    <s v="AV-672-BS"/>
    <d v="2010-06-16T00:00:00"/>
    <n v="11.87945205479452"/>
    <s v="CITR"/>
    <s v="FP"/>
    <s v="CITR BER"/>
    <x v="1"/>
    <s v="FOURGONNETTE"/>
    <s v="VU"/>
    <x v="1"/>
    <x v="4"/>
    <x v="4"/>
    <s v="SDN"/>
    <s v="DIR-EXP"/>
    <m/>
    <x v="1068"/>
    <n v="43332"/>
    <d v="2022-04-11T18:08:00"/>
    <n v="303.97024907749079"/>
  </r>
  <r>
    <n v="1"/>
    <s v="AV-468-AZ"/>
    <d v="2010-06-15T00:00:00"/>
    <n v="11.882191780821918"/>
    <s v="FIAT"/>
    <s v="FG"/>
    <s v="FIAT DUC"/>
    <x v="1"/>
    <s v="FOURGON &lt; 3,5T"/>
    <s v="VU"/>
    <x v="1"/>
    <x v="4"/>
    <x v="4"/>
    <s v="AC"/>
    <s v="MR"/>
    <s v="MAINT-TRAVAUX"/>
    <x v="1129"/>
    <n v="110866"/>
    <d v="2022-04-15T06:25:00"/>
    <n v="777.53612328030135"/>
  </r>
  <r>
    <n v="1"/>
    <s v="AV-237-AZ"/>
    <d v="2005-12-01T00:00:00"/>
    <n v="16.421917808219177"/>
    <s v="RENAULT TRUCKS"/>
    <s v="PLG"/>
    <s v="RVI MIDLUM"/>
    <x v="2"/>
    <s v="CAMION PORTEUR"/>
    <s v="VU"/>
    <x v="1"/>
    <x v="5"/>
    <x v="2"/>
    <s v="TDE/MCBT"/>
    <s v="BGLR"/>
    <m/>
    <x v="1130"/>
    <n v="82736"/>
    <d v="2021-12-15T00:00:00"/>
    <n v="419.84540095651209"/>
  </r>
  <r>
    <n v="1"/>
    <s v="AS-594-XA"/>
    <d v="1996-01-04T00:00:00"/>
    <n v="26.336986301369862"/>
    <s v="MERCEDES"/>
    <s v="PLG+"/>
    <m/>
    <x v="2"/>
    <s v="CAMION RAIL/ROUTE"/>
    <s v="VASP"/>
    <x v="1"/>
    <x v="3"/>
    <x v="2"/>
    <s v="VOIE"/>
    <s v="MO"/>
    <s v="MET- JOUR"/>
    <x v="337"/>
    <n v="15715"/>
    <d v="2022-02-28T00:00:00"/>
    <n v="49.724114913831968"/>
  </r>
  <r>
    <n v="1"/>
    <s v="AS-020-RT"/>
    <d v="2010-05-25T00:00:00"/>
    <n v="11.93972602739726"/>
    <s v="IVEC"/>
    <s v="PLG"/>
    <s v="ML 150 E 22"/>
    <x v="2"/>
    <s v="CAMION PORTEUR"/>
    <s v="VU"/>
    <x v="1"/>
    <x v="4"/>
    <x v="5"/>
    <s v="LDT"/>
    <s v="TRANSPORT"/>
    <s v="ORNANO"/>
    <x v="1131"/>
    <n v="181213"/>
    <d v="2022-04-19T05:28:00"/>
    <n v="1264.77636912957"/>
  </r>
  <r>
    <n v="1"/>
    <s v="AP-373-KY"/>
    <d v="2010-03-30T00:00:00"/>
    <n v="12.093150684931507"/>
    <s v="MAN"/>
    <s v="PLG"/>
    <s v="MAN 10-180"/>
    <x v="2"/>
    <s v="CAMION PORTEUR"/>
    <s v="VASP"/>
    <x v="1"/>
    <x v="4"/>
    <x v="2"/>
    <s v="TDE/MCBT"/>
    <s v="VAFO"/>
    <m/>
    <x v="882"/>
    <n v="68199"/>
    <d v="2022-03-31T04:00:00"/>
    <n v="469.95610557317627"/>
  </r>
  <r>
    <n v="1"/>
    <s v="AN-689-SV"/>
    <d v="2010-03-19T00:00:00"/>
    <n v="12.123287671232877"/>
    <s v="FIAT"/>
    <s v="FG"/>
    <s v="FIAT DUC"/>
    <x v="1"/>
    <s v="FOURGON &lt; 3,5T"/>
    <s v="VU"/>
    <x v="1"/>
    <x v="4"/>
    <x v="4"/>
    <s v="QDS"/>
    <s v="MAINT-IVRY"/>
    <m/>
    <x v="1132"/>
    <n v="44398"/>
    <d v="2022-03-01T04:37:00"/>
    <n v="305.18399246704331"/>
  </r>
  <r>
    <n v="1"/>
    <s v="AN-570-SV"/>
    <d v="2010-03-19T00:00:00"/>
    <n v="12.123287671232877"/>
    <s v="FIAT"/>
    <s v="FM"/>
    <s v="FIAT SCUD"/>
    <x v="1"/>
    <s v="FOURGONNETTE"/>
    <s v="VU"/>
    <x v="1"/>
    <x v="4"/>
    <x v="4"/>
    <s v="RVN"/>
    <s v="MAINT-ASNIERES"/>
    <m/>
    <x v="428"/>
    <n v="24735"/>
    <d v="2022-01-28T15:32:00"/>
    <n v="170.02401129943502"/>
  </r>
  <r>
    <n v="1"/>
    <s v="AL-843-DY"/>
    <d v="2010-02-05T00:00:00"/>
    <n v="12.238356164383562"/>
    <s v="CITR"/>
    <s v="FP"/>
    <s v="CITR BER"/>
    <x v="1"/>
    <s v="FOURGONNETTE"/>
    <s v="VU"/>
    <x v="1"/>
    <x v="4"/>
    <x v="15"/>
    <s v="ADT93/95"/>
    <m/>
    <m/>
    <x v="1133"/>
    <n v="77777"/>
    <d v="2021-03-05T08:00:00"/>
    <n v="529.59863069920152"/>
  </r>
  <r>
    <n v="1"/>
    <s v="AK-695-QV"/>
    <d v="2010-01-28T00:00:00"/>
    <n v="12.260273972602739"/>
    <s v="SIPREL-RASSOL"/>
    <s v="REMD"/>
    <s v="S 2500 A"/>
    <x v="3"/>
    <s v="REMORQUE CLASSIQUE"/>
    <s v="VU"/>
    <x v="5"/>
    <x v="3"/>
    <x v="2"/>
    <s v="TDE/MCBT"/>
    <s v="NANT"/>
    <m/>
    <x v="46"/>
    <n v="0"/>
    <d v="2010-02-05T14:10:00"/>
    <n v="0"/>
  </r>
  <r>
    <n v="1"/>
    <s v="AK-454-QV"/>
    <d v="2010-01-28T00:00:00"/>
    <n v="12.260273972602739"/>
    <s v="CITR"/>
    <s v="FP"/>
    <s v="CITR BER"/>
    <x v="1"/>
    <s v="FOURGONNETTE"/>
    <s v="VU"/>
    <x v="1"/>
    <x v="4"/>
    <x v="7"/>
    <s v="L01"/>
    <s v="MAITRISE DU TERRITOIRE"/>
    <m/>
    <x v="1042"/>
    <n v="119859"/>
    <d v="2022-02-08T08:06:00"/>
    <n v="814.6840782122905"/>
  </r>
  <r>
    <n v="1"/>
    <s v="AK-409-QV"/>
    <d v="2010-01-28T00:00:00"/>
    <n v="12.260273972602739"/>
    <s v="CITR"/>
    <s v="FP"/>
    <s v="CITR BER"/>
    <x v="1"/>
    <s v="FOURGONNETTE"/>
    <s v="VU"/>
    <x v="1"/>
    <x v="4"/>
    <x v="4"/>
    <s v="MISO"/>
    <m/>
    <m/>
    <x v="1134"/>
    <n v="169018"/>
    <d v="2022-04-14T06:57:00"/>
    <n v="1148.8188081936685"/>
  </r>
  <r>
    <n v="1"/>
    <s v="AJ-447-KY"/>
    <d v="2010-01-07T00:00:00"/>
    <n v="12.317808219178081"/>
    <s v="FIAT"/>
    <s v="FG+"/>
    <s v="FIAT DUC"/>
    <x v="1"/>
    <s v="UTILITAIRE NACELLE"/>
    <s v="VASP"/>
    <x v="1"/>
    <x v="4"/>
    <x v="2"/>
    <s v="ESO"/>
    <s v="CPMO"/>
    <s v="VI"/>
    <x v="143"/>
    <n v="23199"/>
    <d v="2021-07-23T08:45:00"/>
    <n v="156.94756450177937"/>
  </r>
  <r>
    <n v="1"/>
    <s v="AD-667-KW"/>
    <d v="2009-10-15T00:00:00"/>
    <n v="12.547945205479452"/>
    <s v="VOLK"/>
    <s v="MB"/>
    <s v="CRAFTER 50"/>
    <x v="5"/>
    <s v="CRAFTER"/>
    <s v="VU"/>
    <x v="1"/>
    <x v="4"/>
    <x v="4"/>
    <s v="AC"/>
    <s v="MVA"/>
    <s v="RELAIS ACCUEIL"/>
    <x v="1135"/>
    <n v="178049"/>
    <d v="2021-06-01T09:39:00"/>
    <n v="1182.4578784570597"/>
  </r>
  <r>
    <n v="1"/>
    <s v="983RJT75"/>
    <d v="2008-09-30T00:00:00"/>
    <n v="13.58904109589041"/>
    <s v="RENAULT TRUCKS"/>
    <s v="PLG"/>
    <s v="RVI 370"/>
    <x v="2"/>
    <s v="POLYBENNE"/>
    <s v="VU"/>
    <x v="1"/>
    <x v="4"/>
    <x v="5"/>
    <s v="LDT"/>
    <s v="TRANSPORT"/>
    <s v="BASTILLE"/>
    <x v="1136"/>
    <n v="71135"/>
    <d v="2022-04-20T07:22:00"/>
    <n v="436.2277385752688"/>
  </r>
  <r>
    <n v="1"/>
    <s v="975RJT75"/>
    <d v="2008-09-30T00:00:00"/>
    <n v="13.58904109589041"/>
    <s v="RENAULT TRUCKS"/>
    <s v="PLG"/>
    <s v="RVI 370"/>
    <x v="2"/>
    <s v="POLYBENNE"/>
    <s v="VU"/>
    <x v="1"/>
    <x v="4"/>
    <x v="5"/>
    <s v="LDT"/>
    <s v="TRANSPORT"/>
    <s v="ORNANO"/>
    <x v="1137"/>
    <n v="87814"/>
    <d v="2021-09-27T00:00:00"/>
    <n v="538.50991263440858"/>
  </r>
  <r>
    <n v="1"/>
    <s v="966RJQ75"/>
    <d v="2008-09-24T00:00:00"/>
    <n v="13.605479452054794"/>
    <s v="FIAT"/>
    <s v="FM"/>
    <s v="FIAT SCUD"/>
    <x v="1"/>
    <s v="FOURGONNETTE"/>
    <s v="VU"/>
    <x v="1"/>
    <x v="4"/>
    <x v="4"/>
    <s v="SDN"/>
    <s v="MAINT-ST DENIS"/>
    <m/>
    <x v="40"/>
    <n v="40231"/>
    <d v="2022-03-29T18:08:00"/>
    <n v="246.41419989260302"/>
  </r>
  <r>
    <n v="1"/>
    <s v="938RJQ75"/>
    <d v="2008-09-24T00:00:00"/>
    <n v="13.605479452054794"/>
    <s v="FIAT"/>
    <s v="FM"/>
    <s v="FIAT SCUD"/>
    <x v="1"/>
    <s v="FOURGONNETTE"/>
    <s v="VU"/>
    <x v="1"/>
    <x v="4"/>
    <x v="3"/>
    <s v="Maintenance courante"/>
    <s v="ITV"/>
    <s v="STAG"/>
    <x v="1138"/>
    <n v="120155"/>
    <d v="2022-04-11T11:55:00"/>
    <n v="735.94735870586658"/>
  </r>
  <r>
    <n v="1"/>
    <s v="937RGB75"/>
    <d v="2008-05-26T00:00:00"/>
    <n v="13.936986301369863"/>
    <s v="MAN"/>
    <s v="PLG"/>
    <s v="MAN 10-180"/>
    <x v="2"/>
    <s v="CAMION PORTEUR"/>
    <s v="VASP"/>
    <x v="1"/>
    <x v="4"/>
    <x v="2"/>
    <s v="TDE/MCBT"/>
    <s v="NANT"/>
    <m/>
    <x v="1139"/>
    <n v="47924"/>
    <d v="2022-03-27T03:09:00"/>
    <n v="286.55166764956425"/>
  </r>
  <r>
    <n v="1"/>
    <s v="9002YT93"/>
    <d v="2004-11-23T00:00:00"/>
    <n v="17.443835616438356"/>
    <s v="MERCEDES"/>
    <s v="PLG+"/>
    <m/>
    <x v="2"/>
    <s v="CAMION RAIL/ROUTE"/>
    <s v="VASP"/>
    <x v="1"/>
    <x v="5"/>
    <x v="11"/>
    <s v="MF67"/>
    <s v="BOB TRAM"/>
    <m/>
    <x v="14"/>
    <n v="6347"/>
    <d v="2021-07-08T00:00:00"/>
    <n v="30.321121930788962"/>
  </r>
  <r>
    <n v="1"/>
    <s v="867QMG75"/>
    <d v="2006-02-15T00:00:00"/>
    <n v="16.213698630136985"/>
    <s v="FIAT"/>
    <s v="FG"/>
    <s v="FIAT DUC"/>
    <x v="1"/>
    <s v="FOURGON &lt; 3,5T"/>
    <s v="VU"/>
    <x v="1"/>
    <x v="4"/>
    <x v="4"/>
    <s v="AC"/>
    <s v="MVA"/>
    <s v="MAINTENANCE"/>
    <x v="1140"/>
    <n v="97747"/>
    <d v="2021-11-03T14:21:00"/>
    <n v="502.38896868311372"/>
  </r>
  <r>
    <n v="1"/>
    <s v="854PSY75"/>
    <d v="2004-01-06T00:00:00"/>
    <n v="18.326027397260273"/>
    <s v="FIAT"/>
    <s v="FG"/>
    <s v="FIAT DUC"/>
    <x v="1"/>
    <s v="FOURGON &lt; 3,5T"/>
    <s v="VU"/>
    <x v="1"/>
    <x v="5"/>
    <x v="11"/>
    <s v="MRER"/>
    <s v="AMT TORCY"/>
    <m/>
    <x v="282"/>
    <n v="42180"/>
    <d v="2021-11-25T07:41:00"/>
    <n v="191.80370757960833"/>
  </r>
  <r>
    <n v="1"/>
    <s v="832RLT75"/>
    <d v="2009-01-16T00:00:00"/>
    <n v="13.293150684931506"/>
    <s v="FIAT"/>
    <s v="FM"/>
    <s v="FIAT SCUD"/>
    <x v="1"/>
    <s v="FOURGONNETTE"/>
    <s v="VU"/>
    <x v="1"/>
    <x v="4"/>
    <x v="4"/>
    <s v="AC"/>
    <s v="DEPANNAGE"/>
    <s v="BASTILLE"/>
    <x v="1141"/>
    <n v="103800"/>
    <d v="2022-03-22T06:02:00"/>
    <n v="650.71104699093155"/>
  </r>
  <r>
    <n v="1"/>
    <s v="815NLN75"/>
    <d v="2000-12-26T00:00:00"/>
    <n v="21.356164383561644"/>
    <s v="NOOT"/>
    <s v="REMS"/>
    <s v="NOOT EBOO"/>
    <x v="3"/>
    <s v="SEMI-REMORQUE"/>
    <s v="VU"/>
    <x v="5"/>
    <x v="3"/>
    <x v="5"/>
    <s v="LDT"/>
    <s v="TRANSPORT"/>
    <m/>
    <x v="1142"/>
    <n v="351090"/>
    <d v="2021-12-28T04:00:00"/>
    <n v="1369.9791533033997"/>
  </r>
  <r>
    <n v="1"/>
    <s v="813QKN75"/>
    <d v="2005-11-25T00:00:00"/>
    <n v="16.438356164383563"/>
    <s v="FIAT"/>
    <s v="FG"/>
    <s v="FIAT DUC"/>
    <x v="1"/>
    <s v="FOURGON &lt; 3,5T"/>
    <s v="VU"/>
    <x v="1"/>
    <x v="4"/>
    <x v="4"/>
    <s v="DFSO"/>
    <s v="MAINT-CHARL"/>
    <m/>
    <x v="1143"/>
    <n v="48286"/>
    <d v="2021-12-17T14:03:00"/>
    <n v="244.7831944444444"/>
  </r>
  <r>
    <n v="1"/>
    <s v="790RKH75"/>
    <d v="2008-10-28T00:00:00"/>
    <n v="13.512328767123288"/>
    <s v="FIAT"/>
    <s v="FM"/>
    <s v="FIAT SCUD"/>
    <x v="1"/>
    <s v="FOURGONNETTE"/>
    <s v="VU"/>
    <x v="1"/>
    <x v="4"/>
    <x v="9"/>
    <s v="TSI"/>
    <s v="DES"/>
    <m/>
    <x v="1102"/>
    <n v="22561"/>
    <d v="2020-10-14T00:00:00"/>
    <n v="139.13836509867531"/>
  </r>
  <r>
    <n v="1"/>
    <s v="774QLG75"/>
    <d v="2005-12-28T00:00:00"/>
    <n v="16.347945205479451"/>
    <s v="FIAT"/>
    <s v="FG"/>
    <s v="FIAT DUC"/>
    <x v="1"/>
    <s v="FOURGON &lt; 3,5T"/>
    <s v="VU"/>
    <x v="1"/>
    <x v="4"/>
    <x v="4"/>
    <s v="DFSO"/>
    <s v="MAINT-NANTERRE"/>
    <m/>
    <x v="1144"/>
    <n v="46545"/>
    <d v="2022-04-11T10:54:00"/>
    <n v="237.26223395341043"/>
  </r>
  <r>
    <n v="1"/>
    <s v="760QZD75"/>
    <d v="2007-06-28T00:00:00"/>
    <n v="14.849315068493151"/>
    <s v="FIAT"/>
    <s v="FM"/>
    <s v="FIAT SCUD"/>
    <x v="1"/>
    <s v="FOURGONNETTE"/>
    <s v="VU"/>
    <x v="1"/>
    <x v="4"/>
    <x v="7"/>
    <s v="L01"/>
    <s v="MAITRISE DU TERRITOIRE"/>
    <m/>
    <x v="1145"/>
    <n v="54556"/>
    <d v="2022-04-06T13:17:00"/>
    <n v="306.16451414514148"/>
  </r>
  <r>
    <n v="1"/>
    <s v="735QZD75"/>
    <d v="2007-06-28T00:00:00"/>
    <n v="14.849315068493151"/>
    <s v="FIAT"/>
    <s v="FM"/>
    <s v="FIAT SCUD"/>
    <x v="1"/>
    <s v="FOURGONNETTE"/>
    <s v="VU"/>
    <x v="1"/>
    <x v="4"/>
    <x v="7"/>
    <s v="L04"/>
    <m/>
    <m/>
    <x v="150"/>
    <n v="81700"/>
    <d v="2022-03-31T03:11:00"/>
    <n v="458.49477244772447"/>
  </r>
  <r>
    <n v="1"/>
    <s v="710JSM75"/>
    <d v="1992-01-02T00:00:00"/>
    <n v="30.345205479452055"/>
    <s v="HUBI"/>
    <s v="REMS"/>
    <s v="HUBI CHANZ"/>
    <x v="3"/>
    <s v="REMORQUE CLASSIQUE"/>
    <s v="VU"/>
    <x v="5"/>
    <x v="3"/>
    <x v="2"/>
    <s v="ESO"/>
    <m/>
    <m/>
    <x v="46"/>
    <n v="1"/>
    <d v="2013-07-02T04:00:00"/>
    <n v="2.7461779222342606E-3"/>
  </r>
  <r>
    <n v="1"/>
    <s v="665RHM75"/>
    <d v="2008-07-23T00:00:00"/>
    <n v="13.778082191780822"/>
    <s v="RENAULT TRUCKS"/>
    <s v="PLG"/>
    <s v="RVI 280"/>
    <x v="2"/>
    <s v="CAMION PORTEUR"/>
    <s v="VU"/>
    <x v="1"/>
    <x v="4"/>
    <x v="5"/>
    <s v="LDT"/>
    <s v="TRANSPORT"/>
    <s v="ORNANO"/>
    <x v="1146"/>
    <n v="120794"/>
    <d v="2022-03-07T06:58:00"/>
    <n v="730.59272883939821"/>
  </r>
  <r>
    <n v="1"/>
    <s v="655PQV75"/>
    <d v="2003-10-01T00:00:00"/>
    <n v="18.591780821917808"/>
    <s v="MAN"/>
    <s v="DEP"/>
    <s v="MAN 41460"/>
    <x v="4"/>
    <s v="CAMION GRUE"/>
    <s v="VASP"/>
    <x v="1"/>
    <x v="5"/>
    <x v="4"/>
    <s v="AC"/>
    <s v="DEPANNAGE"/>
    <s v="BASTILLE"/>
    <x v="1147"/>
    <n v="145755"/>
    <d v="2022-04-19T09:38:00"/>
    <n v="653.31288682581783"/>
  </r>
  <r>
    <n v="1"/>
    <s v="637QVJ75"/>
    <d v="2007-01-10T00:00:00"/>
    <n v="15.312328767123288"/>
    <s v="FIAT"/>
    <s v="FG"/>
    <s v="FIAT DUC"/>
    <x v="1"/>
    <s v="FOURGON &lt; 3,5T"/>
    <s v="VU"/>
    <x v="1"/>
    <x v="4"/>
    <x v="4"/>
    <s v="VITRY"/>
    <s v="MAINT-VITRY"/>
    <m/>
    <x v="1148"/>
    <n v="86897"/>
    <d v="2022-01-10T14:14:00"/>
    <n v="472.91413192580666"/>
  </r>
  <r>
    <n v="1"/>
    <s v="595RNC75"/>
    <d v="2009-03-26T00:00:00"/>
    <n v="13.104109589041096"/>
    <s v="FIAT"/>
    <s v="FM"/>
    <s v="FIAT SCUD"/>
    <x v="1"/>
    <s v="FOURGONNETTE"/>
    <s v="VU"/>
    <x v="1"/>
    <x v="4"/>
    <x v="7"/>
    <s v="L14"/>
    <m/>
    <m/>
    <x v="1149"/>
    <n v="45228"/>
    <d v="2021-09-14T12:27:00"/>
    <n v="287.61969475224754"/>
  </r>
  <r>
    <n v="1"/>
    <s v="566RHR75"/>
    <d v="2008-07-30T00:00:00"/>
    <n v="13.758904109589041"/>
    <s v="RENAULT TRUCKS"/>
    <s v="PLG"/>
    <s v="RVI MIDLUM"/>
    <x v="2"/>
    <s v="CAMION PORTEUR"/>
    <s v="VASP"/>
    <x v="1"/>
    <x v="4"/>
    <x v="2"/>
    <s v="TDE/MCBT"/>
    <s v="VAFO"/>
    <m/>
    <x v="1150"/>
    <n v="184896"/>
    <d v="2021-10-05T04:50:00"/>
    <n v="1119.8566308243728"/>
  </r>
  <r>
    <n v="1"/>
    <s v="525PPY75"/>
    <d v="2003-08-19T00:00:00"/>
    <n v="18.709589041095889"/>
    <s v="RENAULT TRUCKS"/>
    <s v="PLG"/>
    <s v="RVI MIDLUM"/>
    <x v="2"/>
    <s v="CAMION PORTEUR"/>
    <s v="VU"/>
    <x v="1"/>
    <x v="5"/>
    <x v="2"/>
    <s v="VOIE"/>
    <s v="MO"/>
    <s v="LB-MASSY-J"/>
    <x v="1151"/>
    <n v="163130"/>
    <d v="2022-04-20T04:11:00"/>
    <n v="726.5882022746132"/>
  </r>
  <r>
    <n v="1"/>
    <s v="523PPY75"/>
    <d v="2003-08-19T00:00:00"/>
    <n v="18.709589041095889"/>
    <s v="RENAULT TRUCKS"/>
    <s v="PLG"/>
    <s v="RVI MIDLUM"/>
    <x v="2"/>
    <s v="CAMION PORTEUR"/>
    <s v="VU"/>
    <x v="1"/>
    <x v="5"/>
    <x v="2"/>
    <s v="VOIE"/>
    <s v="MO"/>
    <s v="LA-ENC"/>
    <x v="912"/>
    <n v="170916"/>
    <d v="2022-04-22T05:57:00"/>
    <n v="761.26738907599952"/>
  </r>
  <r>
    <n v="1"/>
    <s v="499QCD75"/>
    <d v="2004-12-31T00:00:00"/>
    <n v="17.339726027397262"/>
    <s v="MAN"/>
    <s v="PLGS"/>
    <s v="MAN 18483"/>
    <x v="2"/>
    <s v="TRACTEUR ROUTIER"/>
    <s v="VASP"/>
    <x v="1"/>
    <x v="5"/>
    <x v="4"/>
    <s v="AC"/>
    <s v="DEPANNAGE"/>
    <s v="BASTILLE"/>
    <x v="1152"/>
    <n v="229248"/>
    <d v="2021-11-17T05:16:00"/>
    <n v="1101.747511455206"/>
  </r>
  <r>
    <n v="1"/>
    <s v="482QLB75"/>
    <d v="2005-12-19T00:00:00"/>
    <n v="16.372602739726027"/>
    <s v="RENAULT TRUCKS"/>
    <s v="PLG"/>
    <s v="RVI MIDLUM"/>
    <x v="2"/>
    <s v="CAMION PORTEUR"/>
    <s v="VU"/>
    <x v="1"/>
    <x v="5"/>
    <x v="2"/>
    <s v="TDE/MCBT"/>
    <s v="BGLR"/>
    <m/>
    <x v="1153"/>
    <n v="88242"/>
    <d v="2022-04-07T01:14:00"/>
    <n v="449.1344544846051"/>
  </r>
  <r>
    <n v="1"/>
    <s v="390NWQ75"/>
    <d v="2001-11-07T00:00:00"/>
    <n v="20.490410958904111"/>
    <s v="RENAULT TRUCKS"/>
    <s v="PLG+"/>
    <s v="RVI RAIL"/>
    <x v="2"/>
    <s v="CAMION RAIL/ROUTE"/>
    <s v="VASP"/>
    <x v="1"/>
    <x v="5"/>
    <x v="2"/>
    <s v="VOIE"/>
    <s v="MO"/>
    <s v="LB-MASSY-J"/>
    <x v="1154"/>
    <n v="84744"/>
    <d v="2022-04-04T04:00:00"/>
    <n v="344.64901724829519"/>
  </r>
  <r>
    <n v="1"/>
    <s v="330QFF75"/>
    <d v="2005-03-31T00:00:00"/>
    <n v="17.093150684931508"/>
    <s v="TRAX"/>
    <s v="REMS"/>
    <m/>
    <x v="3"/>
    <s v="SEMI-REMORQUE"/>
    <s v="VU"/>
    <x v="5"/>
    <x v="3"/>
    <x v="4"/>
    <s v="AC"/>
    <s v="DEPANNAGE"/>
    <s v="BASTILLE"/>
    <x v="46"/>
    <n v="58"/>
    <d v="2021-10-15T00:00:00"/>
    <n v="0.28276433189079442"/>
  </r>
  <r>
    <n v="1"/>
    <s v="324RFX75"/>
    <d v="2008-05-16T00:00:00"/>
    <n v="13.964383561643835"/>
    <s v="MAN"/>
    <s v="PLG"/>
    <s v="MAN 10-180"/>
    <x v="2"/>
    <s v="CAMION PORTEUR"/>
    <s v="VASP"/>
    <x v="1"/>
    <x v="4"/>
    <x v="2"/>
    <s v="TDE/MCBT"/>
    <s v="NANT"/>
    <m/>
    <x v="601"/>
    <n v="47372"/>
    <d v="2022-03-27T03:31:00"/>
    <n v="282.69537636518214"/>
  </r>
  <r>
    <n v="1"/>
    <s v="313QHY75"/>
    <d v="2005-09-14T00:00:00"/>
    <n v="16.635616438356163"/>
    <s v="MERCEDES"/>
    <s v="PLG+"/>
    <m/>
    <x v="2"/>
    <s v="CAMION RAIL/ROUTE"/>
    <s v="VASP"/>
    <x v="1"/>
    <x v="5"/>
    <x v="11"/>
    <s v="MF67"/>
    <s v="CHOISY"/>
    <s v="RELEVAGE"/>
    <x v="518"/>
    <n v="48268"/>
    <d v="2021-08-13T00:00:00"/>
    <n v="241.79045893719811"/>
  </r>
  <r>
    <n v="1"/>
    <s v="255RDW75"/>
    <d v="2008-02-08T00:00:00"/>
    <n v="14.232876712328768"/>
    <s v="FIAT"/>
    <s v="FG"/>
    <s v="FIAT DUC"/>
    <x v="1"/>
    <s v="FOURGON &lt; 3,5T"/>
    <s v="VU"/>
    <x v="1"/>
    <x v="4"/>
    <x v="4"/>
    <s v="QDS"/>
    <s v="DIR-EXP"/>
    <s v="LEBRUN"/>
    <x v="417"/>
    <n v="61117"/>
    <d v="2022-02-22T08:00:00"/>
    <n v="357.83934873275587"/>
  </r>
  <r>
    <n v="1"/>
    <s v="207RBY75"/>
    <d v="2007-11-06T00:00:00"/>
    <n v="14.490410958904109"/>
    <s v="HUBI"/>
    <s v="REMD"/>
    <s v="CITERNE"/>
    <x v="3"/>
    <s v="REMORQUE CLASSIQUE"/>
    <s v="VU"/>
    <x v="5"/>
    <x v="3"/>
    <x v="2"/>
    <s v="VOIE"/>
    <s v="CIP"/>
    <s v="OVM-AV"/>
    <x v="1155"/>
    <n v="10"/>
    <d v="2007-11-06T00:00:00"/>
    <n v="5.7509296023192789E-2"/>
  </r>
  <r>
    <n v="1"/>
    <s v="157NGM75"/>
    <d v="2000-07-18T00:00:00"/>
    <n v="21.797260273972604"/>
    <m/>
    <s v="REMS"/>
    <m/>
    <x v="3"/>
    <s v="REMORQUE CLASSIQUE"/>
    <s v="VU"/>
    <x v="5"/>
    <x v="3"/>
    <x v="4"/>
    <s v="AC"/>
    <s v="DEPANNAGE"/>
    <s v="BASTILLE"/>
    <x v="46"/>
    <n v="25"/>
    <d v="2021-07-09T06:04:00"/>
    <n v="9.5577761018937474E-2"/>
  </r>
  <r>
    <n v="1"/>
    <s v="133RMK75"/>
    <d v="2009-02-19T00:00:00"/>
    <n v="13.2"/>
    <s v="FIAT"/>
    <s v="FP"/>
    <s v="FIAT DOB"/>
    <x v="1"/>
    <s v="FOURGONNETTE"/>
    <s v="VU"/>
    <x v="1"/>
    <x v="4"/>
    <x v="3"/>
    <s v="Maintenance courante"/>
    <s v="ITV"/>
    <s v="GALY"/>
    <x v="752"/>
    <n v="77847"/>
    <d v="2021-03-24T07:54:00"/>
    <n v="491.45833333333343"/>
  </r>
  <r>
    <n v="1"/>
    <s v="125RMK75"/>
    <d v="2009-02-19T00:00:00"/>
    <n v="13.2"/>
    <s v="RENAULT"/>
    <s v="FG"/>
    <s v="MAX"/>
    <x v="1"/>
    <s v="FOURGON &lt; 3,5T"/>
    <s v="VU"/>
    <x v="1"/>
    <x v="4"/>
    <x v="3"/>
    <s v="Maintenance patrimoniale et travaux"/>
    <s v="SDAC"/>
    <s v="EM"/>
    <x v="1156"/>
    <n v="65254"/>
    <d v="2022-01-12T23:20:00"/>
    <n v="411.95707070707078"/>
  </r>
  <r>
    <n v="1"/>
    <s v="124RMK75"/>
    <d v="2009-02-19T00:00:00"/>
    <n v="13.2"/>
    <s v="VOLVO"/>
    <s v="PLG+"/>
    <s v="FL"/>
    <x v="2"/>
    <s v="CAMION RAIL/ROUTE"/>
    <s v="VASP"/>
    <x v="1"/>
    <x v="4"/>
    <x v="2"/>
    <s v="TDE/MCBT"/>
    <s v="BGLR"/>
    <m/>
    <x v="13"/>
    <n v="129331"/>
    <d v="2022-04-13T04:22:00"/>
    <n v="816.48358585858603"/>
  </r>
  <r>
    <n v="1"/>
    <s v="043MPJ75"/>
    <d v="1998-12-23T00:00:00"/>
    <n v="23.367123287671234"/>
    <s v="TOYO"/>
    <s v="DEP"/>
    <s v="TOYO 4X4"/>
    <x v="4"/>
    <s v="4x4 TOUT TERRAIN"/>
    <s v="VASP"/>
    <x v="1"/>
    <x v="6"/>
    <x v="4"/>
    <s v="AC"/>
    <s v="DEPANNAGE"/>
    <s v="BASTILLE"/>
    <x v="505"/>
    <n v="212927"/>
    <d v="2021-09-10T04:24:00"/>
    <n v="759.35391995935436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514">
  <r>
    <n v="1"/>
    <s v="GF-622-JS"/>
    <d v="2022-03-23T00:00:00"/>
    <n v="0.10410958904109589"/>
    <s v="PEUGEOT"/>
    <s v="VPM1"/>
    <n v="308"/>
    <s v="VP"/>
    <s v="BERLINE"/>
    <s v="VP"/>
    <s v="ESSENCE"/>
    <s v="CRIT AIR 1"/>
    <x v="0"/>
    <s v="DIR"/>
    <m/>
    <m/>
  </r>
  <r>
    <n v="1"/>
    <s v="GE-628-VP"/>
    <d v="2022-02-22T00:00:00"/>
    <n v="0.18356164383561643"/>
    <s v="CITR"/>
    <s v="VPP"/>
    <s v="C3 3èmeG"/>
    <s v="VU"/>
    <s v="VEHICULE DE SOCIETE"/>
    <s v="VASP"/>
    <s v="ESSENCE"/>
    <s v="CRIT AIR 1"/>
    <x v="1"/>
    <s v="SRM"/>
    <s v="KHBOB"/>
    <m/>
  </r>
  <r>
    <n v="1"/>
    <s v="GE-591-VP"/>
    <d v="2022-02-22T00:00:00"/>
    <n v="0.18356164383561643"/>
    <s v="CITR"/>
    <s v="VPP"/>
    <s v="C3 3èmeG"/>
    <s v="VU"/>
    <s v="VEHICULE DE SOCIETE"/>
    <s v="VASP"/>
    <s v="ESSENCE"/>
    <s v="CRIT AIR 1"/>
    <x v="1"/>
    <s v="SRM"/>
    <s v="KHPA"/>
    <m/>
  </r>
  <r>
    <n v="1"/>
    <s v="GE-526-VP"/>
    <d v="2022-02-22T00:00:00"/>
    <n v="0.18356164383561643"/>
    <s v="CITR"/>
    <s v="VPP"/>
    <s v="C3 3èmeG"/>
    <s v="VU"/>
    <s v="VEHICULE DE SOCIETE"/>
    <s v="VASP"/>
    <s v="ESSENCE"/>
    <s v="CRIT AIR 1"/>
    <x v="1"/>
    <s v="DIR"/>
    <s v="DUO RESEAUX"/>
    <m/>
  </r>
  <r>
    <n v="1"/>
    <s v="GE-123-DB"/>
    <d v="2022-01-14T00:00:00"/>
    <n v="0.29041095890410956"/>
    <s v="PEUGEOT"/>
    <s v="FG"/>
    <s v="PEUG BOX"/>
    <s v="VU"/>
    <s v="FOURGON &lt; 3,5T"/>
    <s v="VU"/>
    <s v="GO"/>
    <s v="CRIT AIR 2"/>
    <x v="2"/>
    <s v="TDE/MCBT"/>
    <s v="NANT"/>
    <m/>
  </r>
  <r>
    <n v="1"/>
    <s v="GE-119-JG"/>
    <d v="2022-01-27T00:00:00"/>
    <n v="0.25479452054794521"/>
    <s v="PEUGEOT"/>
    <s v="VPM1"/>
    <s v="PEUG 2008"/>
    <s v="VP"/>
    <s v="BERLINE"/>
    <s v="VP"/>
    <s v="ESSENCE"/>
    <s v="CRIT AIR 1"/>
    <x v="1"/>
    <s v="DIR"/>
    <m/>
    <m/>
  </r>
  <r>
    <n v="1"/>
    <s v="GD-781-GR"/>
    <d v="2021-11-30T00:00:00"/>
    <n v="0.41369863013698632"/>
    <s v="PEUGEOT"/>
    <s v="FG"/>
    <s v="PEUG BOX"/>
    <s v="VU"/>
    <s v="FOURGON &lt; 3,5T"/>
    <s v="VU"/>
    <s v="GO"/>
    <s v="CRIT AIR 2"/>
    <x v="3"/>
    <s v="Maintenance patrimoniale et travaux"/>
    <s v="SDAC"/>
    <s v="EM"/>
  </r>
  <r>
    <n v="1"/>
    <s v="GD-752-GR"/>
    <d v="2021-11-30T00:00:00"/>
    <n v="0.41369863013698632"/>
    <s v="PEUGEOT"/>
    <s v="FP"/>
    <s v="PEUG EXP 4"/>
    <s v="VU"/>
    <s v="FOURGONNETTE"/>
    <s v="VU"/>
    <s v="GO"/>
    <s v="CRIT AIR 2"/>
    <x v="2"/>
    <s v="CT"/>
    <s v="ESMCM"/>
    <s v="MC"/>
  </r>
  <r>
    <n v="1"/>
    <s v="GD-718-GR"/>
    <d v="2021-11-30T00:00:00"/>
    <n v="0.41369863013698632"/>
    <s v="CITR"/>
    <s v="VPM2"/>
    <s v="CITR JPY"/>
    <s v="VU"/>
    <s v="FOURGONNETTE"/>
    <s v="VU"/>
    <s v="GO"/>
    <s v="CRIT AIR 2"/>
    <x v="3"/>
    <s v="Maintenance courante"/>
    <s v="TAP-EEM"/>
    <s v="CHZY CLIM"/>
  </r>
  <r>
    <n v="1"/>
    <s v="GD-687-GR"/>
    <d v="2021-11-30T00:00:00"/>
    <n v="0.41369863013698632"/>
    <s v="PEUGEOT"/>
    <s v="FP"/>
    <s v="PEUG EXP 4"/>
    <s v="VU"/>
    <s v="FOURGONNETTE"/>
    <s v="VU"/>
    <s v="GO"/>
    <s v="CRIT AIR 2"/>
    <x v="2"/>
    <s v="VOIE"/>
    <s v="MET"/>
    <s v="MTW2"/>
  </r>
  <r>
    <n v="1"/>
    <s v="GD-545-CX"/>
    <d v="2021-11-24T00:00:00"/>
    <n v="0.43013698630136987"/>
    <s v="PEUGEOT"/>
    <s v="FP"/>
    <s v="PEUG EXP 4"/>
    <s v="VU"/>
    <s v="FOURGONNETTE"/>
    <s v="VU"/>
    <s v="GO"/>
    <s v="CRIT AIR 2"/>
    <x v="2"/>
    <s v="ESO"/>
    <s v="BARBES"/>
    <m/>
  </r>
  <r>
    <n v="1"/>
    <s v="GD-541-CX"/>
    <d v="2021-11-24T00:00:00"/>
    <n v="0.43013698630136987"/>
    <s v="PEUGEOT"/>
    <s v="FP"/>
    <s v="PEUG EXP 4"/>
    <s v="VU"/>
    <s v="FOURGONNETTE"/>
    <s v="VU"/>
    <s v="GO"/>
    <s v="CRIT AIR 2"/>
    <x v="3"/>
    <s v="Maintenance courante"/>
    <s v="BNE"/>
    <s v="CHZY"/>
  </r>
  <r>
    <n v="1"/>
    <s v="GD-376-LQ"/>
    <d v="2021-12-09T00:00:00"/>
    <n v="0.38904109589041097"/>
    <s v="PEUGEOT"/>
    <s v="FG"/>
    <s v="PEUG BOX"/>
    <s v="VU"/>
    <s v="FOURGON &lt; 3,5T"/>
    <s v="VU"/>
    <s v="GO"/>
    <s v="CRIT AIR 2"/>
    <x v="3"/>
    <s v="Maintenance courante"/>
    <s v="EEM"/>
    <s v="CHNS"/>
  </r>
  <r>
    <n v="1"/>
    <s v="GC-941-KA"/>
    <d v="2021-10-14T00:00:00"/>
    <n v="0.54246575342465753"/>
    <s v="PEUGEOT"/>
    <s v="FP"/>
    <s v="PEUG PAR"/>
    <s v="VU"/>
    <s v="FOURGONNETTE"/>
    <s v="VU"/>
    <s v="GO"/>
    <s v="CRIT AIR 2"/>
    <x v="4"/>
    <s v="CRIV"/>
    <m/>
    <m/>
  </r>
  <r>
    <n v="1"/>
    <s v="GC-940-JA"/>
    <d v="2021-10-13T00:00:00"/>
    <n v="0.54520547945205478"/>
    <s v="RENAULT TRUCKS"/>
    <s v="PLG"/>
    <s v="D26 WIDE P6X2 CNG"/>
    <s v="PL"/>
    <s v="CAMION PORTEUR"/>
    <s v="VU"/>
    <s v="GNV"/>
    <s v="CRIT AIR 1"/>
    <x v="5"/>
    <s v="LDT"/>
    <s v="TRANSPORT"/>
    <s v="BOISSY"/>
  </r>
  <r>
    <n v="1"/>
    <s v="GC-939-KA"/>
    <d v="2021-10-14T00:00:00"/>
    <n v="0.54246575342465753"/>
    <s v="PEUGEOT"/>
    <s v="VPM2"/>
    <s v="PEUG 3008"/>
    <s v="VP"/>
    <s v="BERLINE"/>
    <s v="VP"/>
    <s v="ESSENCE"/>
    <s v="CRIT AIR 1"/>
    <x v="6"/>
    <s v="DII"/>
    <m/>
    <m/>
  </r>
  <r>
    <n v="1"/>
    <s v="GC-578-KP"/>
    <d v="2021-10-15T00:00:00"/>
    <n v="0.53972602739726028"/>
    <s v="PEUGEOT"/>
    <s v="FP"/>
    <s v="PEUG EXP 4"/>
    <s v="VU"/>
    <s v="FOURGONNETTE"/>
    <s v="VU"/>
    <s v="GO"/>
    <s v="CRIT AIR 2"/>
    <x v="2"/>
    <s v="VOIE"/>
    <s v="MET"/>
    <s v="MTW1"/>
  </r>
  <r>
    <n v="1"/>
    <s v="GC-432-VP"/>
    <d v="2021-11-04T00:00:00"/>
    <n v="0.48493150684931507"/>
    <s v="PEUGEOT"/>
    <s v="FP"/>
    <s v="PEUG EXP 4"/>
    <s v="VU"/>
    <s v="FOURGONNETTE"/>
    <s v="VU"/>
    <s v="GO"/>
    <s v="CRIT AIR 2"/>
    <x v="3"/>
    <s v="Maintenance courante"/>
    <s v="BNE"/>
    <s v="CHZY"/>
  </r>
  <r>
    <n v="1"/>
    <s v="GC-429-VP"/>
    <d v="2021-11-04T00:00:00"/>
    <n v="0.48493150684931507"/>
    <s v="PEUGEOT"/>
    <s v="FP"/>
    <s v="PEUG EXP 4"/>
    <s v="VU"/>
    <s v="FOURGONNETTE"/>
    <s v="VU"/>
    <s v="GO"/>
    <s v="CRIT AIR 2"/>
    <x v="3"/>
    <s v="Maintenance courante"/>
    <s v="BNE"/>
    <s v="CHZY"/>
  </r>
  <r>
    <n v="1"/>
    <s v="GC-410-VP"/>
    <d v="2021-11-04T00:00:00"/>
    <n v="0.48493150684931507"/>
    <s v="PEUGEOT"/>
    <s v="FP"/>
    <s v="PEUG EXP 4"/>
    <s v="VU"/>
    <s v="FOURGONNETTE"/>
    <s v="VU"/>
    <s v="GO"/>
    <s v="CRIT AIR 2"/>
    <x v="3"/>
    <s v="Maintenance courante"/>
    <s v="BNE"/>
    <s v="CHZY"/>
  </r>
  <r>
    <n v="1"/>
    <s v="GC-280-JB"/>
    <d v="2021-10-13T00:00:00"/>
    <n v="0.54520547945205478"/>
    <s v="RENAULT TRUCKS"/>
    <s v="PLG"/>
    <s v="D26 WIDE P6X2 CNG"/>
    <s v="PL"/>
    <s v="CAMION PORTEUR"/>
    <s v="VU"/>
    <s v="GNV"/>
    <s v="CRIT AIR 1"/>
    <x v="5"/>
    <s v="LDT"/>
    <s v="TRANSPORT"/>
    <s v="BOISSY"/>
  </r>
  <r>
    <n v="1"/>
    <s v="GC-205-JB"/>
    <d v="2021-10-13T00:00:00"/>
    <n v="0.54520547945205478"/>
    <s v="RENAULT TRUCKS"/>
    <s v="PLG"/>
    <s v="D26 WIDE P6X2 CNG"/>
    <s v="PL"/>
    <s v="CAMION PORTEUR"/>
    <s v="VU"/>
    <s v="GNV"/>
    <s v="CRIT AIR 1"/>
    <x v="5"/>
    <s v="LDT"/>
    <s v="TRANSPORT"/>
    <s v="BOISSY"/>
  </r>
  <r>
    <n v="1"/>
    <s v="GC-124-SH"/>
    <d v="2021-10-29T00:00:00"/>
    <n v="0.50136986301369868"/>
    <s v="RENAULT TRUCKS"/>
    <s v="PLG"/>
    <s v="D26 WIDE P6X2 CNG"/>
    <s v="PL"/>
    <s v="CAMION PORTEUR"/>
    <s v="VU"/>
    <s v="GNV"/>
    <s v="CRIT AIR 1"/>
    <x v="5"/>
    <s v="LDT"/>
    <s v="TRANSPORT"/>
    <s v="ORNANO"/>
  </r>
  <r>
    <n v="1"/>
    <s v="GC-098-JB"/>
    <d v="2021-10-13T00:00:00"/>
    <n v="0.54520547945205478"/>
    <s v="RENAULT TRUCKS"/>
    <s v="PLG"/>
    <s v="D26 WIDE P6X2 CNG"/>
    <s v="PL"/>
    <s v="CAMION PORTEUR"/>
    <s v="VU"/>
    <s v="GNV"/>
    <s v="CRIT AIR 1"/>
    <x v="5"/>
    <s v="LDT"/>
    <s v="TRANSPORT"/>
    <s v="BOISSY"/>
  </r>
  <r>
    <n v="1"/>
    <s v="GC-074-GW"/>
    <d v="2021-11-08T00:00:00"/>
    <n v="0.47397260273972602"/>
    <s v="PEUGEOT"/>
    <s v="FP"/>
    <s v="PEUG EXP 4"/>
    <s v="VU"/>
    <s v="FOURGONNETTE"/>
    <s v="VU"/>
    <s v="GO"/>
    <s v="CRIT AIR 2"/>
    <x v="2"/>
    <s v="VOIE"/>
    <s v="MET"/>
    <m/>
  </r>
  <r>
    <n v="1"/>
    <s v="GC-009-RA"/>
    <d v="2021-10-27T00:00:00"/>
    <n v="0.50684931506849318"/>
    <s v="PEUGEOT"/>
    <s v="FM"/>
    <s v="E-EXPERT"/>
    <s v="VU"/>
    <s v="FOURGONNETTE"/>
    <s v="VU"/>
    <s v="ELECTRIQUE"/>
    <s v="CRIT AIR VERTE"/>
    <x v="7"/>
    <s v="GARES A"/>
    <s v="SECTEUR OUEST"/>
    <m/>
  </r>
  <r>
    <n v="1"/>
    <s v="GB-751-VH"/>
    <d v="2021-09-16T00:00:00"/>
    <n v="0.61917808219178083"/>
    <s v="PEUGEOT"/>
    <s v="FG"/>
    <s v="PEUG BOX"/>
    <s v="VU"/>
    <s v="FOURGON &lt; 3,5T"/>
    <s v="VU"/>
    <s v="GO"/>
    <s v="CRIT AIR 2"/>
    <x v="3"/>
    <s v="Maintenance courante"/>
    <s v="BGC"/>
    <s v="BGNX"/>
  </r>
  <r>
    <n v="1"/>
    <s v="GB-748-VH"/>
    <d v="2021-09-16T00:00:00"/>
    <n v="0.61917808219178083"/>
    <s v="PEUGEOT"/>
    <s v="FG"/>
    <s v="PEUG BOX"/>
    <s v="VU"/>
    <s v="FOURGON &lt; 3,5T"/>
    <s v="VU"/>
    <s v="GO"/>
    <s v="CRIT AIR 2"/>
    <x v="3"/>
    <s v="Maintenance courante"/>
    <s v="BGC"/>
    <s v="BGNX"/>
  </r>
  <r>
    <n v="1"/>
    <s v="GB-744-VH"/>
    <d v="2021-09-16T00:00:00"/>
    <n v="0.61917808219178083"/>
    <s v="PEUGEOT"/>
    <s v="FG"/>
    <s v="PEUG BOX"/>
    <s v="VU"/>
    <s v="FOURGON &lt; 3,5T"/>
    <s v="VU"/>
    <s v="GO"/>
    <s v="CRIT AIR 2"/>
    <x v="3"/>
    <s v="Maintenance courante"/>
    <s v="BGC"/>
    <s v="STAG"/>
  </r>
  <r>
    <n v="1"/>
    <s v="GB-615-QN"/>
    <d v="2021-09-07T00:00:00"/>
    <n v="0.64383561643835618"/>
    <s v="PEUGEOT"/>
    <s v="VPM1"/>
    <s v="PEUG 2008"/>
    <s v="VP"/>
    <s v="BERLINE"/>
    <s v="VP"/>
    <s v="ESSENCE"/>
    <s v="CRIT AIR 1"/>
    <x v="8"/>
    <s v="DIR"/>
    <m/>
    <m/>
  </r>
  <r>
    <n v="1"/>
    <s v="GB-597-TM"/>
    <d v="2021-09-14T00:00:00"/>
    <n v="0.62465753424657533"/>
    <s v="PEUGEOT"/>
    <s v="FP"/>
    <s v="PEUG EXP 4"/>
    <s v="VU"/>
    <s v="FOURGONNETTE"/>
    <s v="VU"/>
    <s v="GO"/>
    <s v="CRIT AIR 2"/>
    <x v="3"/>
    <s v="Maintenance patrimoniale et travaux"/>
    <s v="SDAC"/>
    <s v="ASC"/>
  </r>
  <r>
    <n v="1"/>
    <s v="GB-564-TM"/>
    <d v="2021-09-14T00:00:00"/>
    <n v="0.62465753424657533"/>
    <s v="PEUGEOT"/>
    <s v="FP"/>
    <s v="PEUG EXP 4"/>
    <s v="VU"/>
    <s v="FOURGONNETTE"/>
    <s v="VU"/>
    <s v="GO"/>
    <s v="CRIT AIR 2"/>
    <x v="3"/>
    <s v="Maintenance courante"/>
    <s v="EEM"/>
    <s v="BGNX"/>
  </r>
  <r>
    <n v="1"/>
    <s v="GB-563-TM"/>
    <d v="2021-09-14T00:00:00"/>
    <n v="0.62465753424657533"/>
    <s v="PEUGEOT"/>
    <s v="FP"/>
    <s v="PEUG EXP 4"/>
    <s v="VU"/>
    <s v="FOURGONNETTE"/>
    <s v="VU"/>
    <s v="GO"/>
    <s v="CRIT AIR 2"/>
    <x v="2"/>
    <s v="CT"/>
    <s v="MSR-SMC"/>
    <m/>
  </r>
  <r>
    <n v="1"/>
    <s v="GB-553-TM"/>
    <d v="2021-09-14T00:00:00"/>
    <n v="0.62465753424657533"/>
    <s v="CITR"/>
    <s v="VPM2"/>
    <s v="CITR JPY"/>
    <s v="VU"/>
    <s v="FOURGONNETTE"/>
    <s v="VU"/>
    <s v="GO"/>
    <s v="CRIT AIR 2"/>
    <x v="3"/>
    <s v="Maintenance courante"/>
    <s v="EEM"/>
    <s v="CHNS"/>
  </r>
  <r>
    <n v="1"/>
    <s v="GB-528-TM"/>
    <d v="2021-09-14T00:00:00"/>
    <n v="0.62465753424657533"/>
    <s v="PEUGEOT"/>
    <s v="FP"/>
    <s v="PEUG EXP 4"/>
    <s v="VU"/>
    <s v="FOURGONNETTE"/>
    <s v="VU"/>
    <s v="GO"/>
    <s v="CRIT AIR 2"/>
    <x v="2"/>
    <s v="CT"/>
    <s v="MSR-SMC"/>
    <m/>
  </r>
  <r>
    <n v="1"/>
    <s v="GB-525-KS"/>
    <d v="2021-08-26T00:00:00"/>
    <n v="0.67671232876712328"/>
    <s v="CITR"/>
    <s v="VPP"/>
    <s v="C3 3èmeG"/>
    <s v="VU"/>
    <s v="VEHICULE DE SOCIETE"/>
    <s v="VASP"/>
    <s v="ESSENCE"/>
    <s v="CRIT AIR 1"/>
    <x v="2"/>
    <s v="STF"/>
    <s v="QS"/>
    <m/>
  </r>
  <r>
    <n v="1"/>
    <s v="GB-369-NL"/>
    <d v="2021-09-01T00:00:00"/>
    <n v="0.66027397260273968"/>
    <s v="CITR"/>
    <s v="VPP"/>
    <s v="C3 3èmeG"/>
    <s v="VU"/>
    <s v="VEHICULE DE SOCIETE"/>
    <s v="VASP"/>
    <s v="ESSENCE"/>
    <s v="CRIT AIR 1"/>
    <x v="2"/>
    <s v="STF"/>
    <s v="QS"/>
    <m/>
  </r>
  <r>
    <n v="1"/>
    <s v="GB-339-NL"/>
    <d v="2021-09-01T00:00:00"/>
    <n v="0.66027397260273968"/>
    <s v="CITR"/>
    <s v="VPP"/>
    <s v="C3 3èmeG"/>
    <s v="VU"/>
    <s v="VEHICULE DE SOCIETE"/>
    <s v="VASP"/>
    <s v="ESSENCE"/>
    <s v="CRIT AIR 1"/>
    <x v="2"/>
    <s v="STF"/>
    <s v="QS"/>
    <m/>
  </r>
  <r>
    <n v="1"/>
    <s v="GA-571-XC"/>
    <d v="2021-07-22T00:00:00"/>
    <n v="0.77260273972602744"/>
    <s v="RENAULT"/>
    <s v="VPP"/>
    <s v="ZOE 2"/>
    <s v="VP"/>
    <s v="BERLINE"/>
    <s v="VP"/>
    <s v="ELECTRIQUE"/>
    <s v="CRIT AIR VERTE"/>
    <x v="3"/>
    <s v="Maintenance courante"/>
    <s v="EEM"/>
    <s v="BGNX"/>
  </r>
  <r>
    <n v="1"/>
    <s v="GA-558-CH"/>
    <d v="2021-06-18T00:00:00"/>
    <n v="0.86575342465753424"/>
    <s v="PEUGEOT"/>
    <s v="FP"/>
    <s v="PEUG EXP 4"/>
    <s v="VU"/>
    <s v="FOURGONNETTE"/>
    <s v="VU"/>
    <s v="GO"/>
    <s v="CRIT AIR 2"/>
    <x v="2"/>
    <s v="VOIE"/>
    <s v="MO"/>
    <s v="MET-NUIT"/>
  </r>
  <r>
    <n v="1"/>
    <s v="GA-291-TH"/>
    <d v="2021-07-16T00:00:00"/>
    <n v="0.78904109589041094"/>
    <s v="PEUGEOT"/>
    <s v="FP"/>
    <s v="PEUG EXP 4"/>
    <s v="VU"/>
    <s v="FOURGONNETTE"/>
    <s v="VU"/>
    <s v="GO"/>
    <s v="CRIT AIR 2"/>
    <x v="3"/>
    <s v="Maintenance patrimoniale et travaux"/>
    <s v="SDAC"/>
    <s v="EM"/>
  </r>
  <r>
    <n v="1"/>
    <s v="GA-278-TH"/>
    <d v="2021-07-16T00:00:00"/>
    <n v="0.78904109589041094"/>
    <s v="PEUGEOT"/>
    <s v="FG"/>
    <s v="PEUG BOX"/>
    <s v="VU"/>
    <s v="FOURGON &lt; 3,5T"/>
    <s v="VU"/>
    <s v="GO"/>
    <s v="CRIT AIR 2"/>
    <x v="3"/>
    <s v="Maintenance courante"/>
    <s v="BGC"/>
    <s v="STAG"/>
  </r>
  <r>
    <n v="1"/>
    <s v="GA-255-MK"/>
    <d v="2021-07-01T00:00:00"/>
    <n v="0.83013698630136989"/>
    <s v="PEUGEOT"/>
    <s v="VPM2"/>
    <s v="PEUG 3008"/>
    <s v="VP"/>
    <s v="BERLINE"/>
    <s v="VP"/>
    <s v="ESSENCE"/>
    <s v="CRIT AIR 1"/>
    <x v="3"/>
    <s v="DIR"/>
    <m/>
    <m/>
  </r>
  <r>
    <n v="1"/>
    <s v="GA-229-TH"/>
    <d v="2021-07-16T00:00:00"/>
    <n v="0.78904109589041094"/>
    <s v="PEUGEOT"/>
    <s v="FP"/>
    <s v="PEUG PAR"/>
    <s v="VU"/>
    <s v="FOURGONNETTE"/>
    <s v="VU"/>
    <s v="GO"/>
    <s v="CRIT AIR 2"/>
    <x v="2"/>
    <s v="TDE/EMHT"/>
    <s v="EMI"/>
    <s v="EPI/DENFERT"/>
  </r>
  <r>
    <n v="1"/>
    <s v="GA-222-MK"/>
    <d v="2021-07-01T00:00:00"/>
    <n v="0.83013698630136989"/>
    <s v="PEUGEOT"/>
    <s v="FP"/>
    <s v="E-EXPERT"/>
    <s v="VU"/>
    <s v="FOURGONNETTE"/>
    <s v="VU"/>
    <s v="ELECTRIQUE"/>
    <s v="CRIT AIR VERTE"/>
    <x v="5"/>
    <s v="LDT"/>
    <s v="TRANSPORT"/>
    <m/>
  </r>
  <r>
    <n v="1"/>
    <s v="GA-201-MK"/>
    <d v="2021-07-01T00:00:00"/>
    <n v="0.83013698630136989"/>
    <s v="PEUGEOT"/>
    <s v="FP"/>
    <s v="E-EXPERT"/>
    <s v="VU"/>
    <s v="FOURGONNETTE"/>
    <s v="VU"/>
    <s v="ELECTRIQUE"/>
    <s v="CRIT AIR VERTE"/>
    <x v="2"/>
    <s v="DTI"/>
    <m/>
    <m/>
  </r>
  <r>
    <n v="1"/>
    <s v="GA-106-GJ"/>
    <d v="2021-06-25T00:00:00"/>
    <n v="0.84657534246575339"/>
    <s v="PEUGEOT"/>
    <s v="FP"/>
    <s v="PEUG EXP 4"/>
    <s v="VU"/>
    <s v="FOURGONNETTE"/>
    <s v="VU"/>
    <s v="GO"/>
    <s v="CRIT AIR 2"/>
    <x v="2"/>
    <s v="VOIE"/>
    <s v="MO"/>
    <s v="MET- JOUR"/>
  </r>
  <r>
    <n v="1"/>
    <s v="GA-098-GJ"/>
    <d v="2021-06-25T00:00:00"/>
    <n v="0.84657534246575339"/>
    <s v="PEUGEOT"/>
    <s v="FP"/>
    <s v="PEUG PAR"/>
    <s v="VU"/>
    <s v="FOURGONNETTE"/>
    <s v="VU"/>
    <s v="ESSENCE"/>
    <s v="CRIT AIR 1"/>
    <x v="3"/>
    <s v="Maintenance courante"/>
    <s v="II"/>
    <s v="GALY"/>
  </r>
  <r>
    <n v="1"/>
    <s v="FZ-664-TJ"/>
    <d v="2021-06-04T00:00:00"/>
    <n v="0.90410958904109584"/>
    <s v="RENAULT"/>
    <s v="VPP"/>
    <s v="ZOE 2"/>
    <s v="VP"/>
    <s v="BERLINE"/>
    <s v="VP"/>
    <s v="ELECTRIQUE"/>
    <s v="CRIT AIR VERTE"/>
    <x v="9"/>
    <s v="TSI"/>
    <s v="DES"/>
    <m/>
  </r>
  <r>
    <n v="1"/>
    <s v="FZ-262-QP"/>
    <d v="2021-05-31T00:00:00"/>
    <n v="0.91506849315068495"/>
    <s v="RENAULT"/>
    <s v="VPP"/>
    <s v="ZOE 2"/>
    <s v="VP"/>
    <s v="BERLINE"/>
    <s v="VP"/>
    <s v="ELECTRIQUE"/>
    <s v="CRIT AIR VERTE"/>
    <x v="2"/>
    <s v="OIT"/>
    <s v="DIR"/>
    <m/>
  </r>
  <r>
    <n v="1"/>
    <s v="FZ-106-JK"/>
    <d v="2021-05-20T00:00:00"/>
    <n v="0.9452054794520548"/>
    <s v="PEUGEOT"/>
    <s v="FP"/>
    <s v="PEUG PAR"/>
    <s v="VU"/>
    <s v="FOURGONNETTE"/>
    <s v="VU"/>
    <s v="ESSENCE"/>
    <s v="CRIT AIR 1"/>
    <x v="3"/>
    <s v="Maintenance courante"/>
    <s v="EEM"/>
    <s v="CHNS"/>
  </r>
  <r>
    <n v="1"/>
    <s v="FZ-104-JK"/>
    <d v="2021-05-20T00:00:00"/>
    <n v="0.9452054794520548"/>
    <s v="PEUGEOT"/>
    <s v="FP"/>
    <s v="PEUG PAR"/>
    <s v="VU"/>
    <s v="FOURGONNETTE"/>
    <s v="VU"/>
    <s v="ESSENCE"/>
    <s v="CRIT AIR 1"/>
    <x v="3"/>
    <s v="Maintenance courante"/>
    <s v="ITV"/>
    <s v="STAG"/>
  </r>
  <r>
    <n v="1"/>
    <s v="FZ-096-YF"/>
    <d v="2021-06-11T00:00:00"/>
    <n v="0.8849315068493151"/>
    <s v="PEUGEOT"/>
    <s v="FP"/>
    <s v="PEUG PAR"/>
    <s v="VU"/>
    <s v="FOURGONNETTE"/>
    <s v="VU"/>
    <s v="ESSENCE"/>
    <s v="CRIT AIR 1"/>
    <x v="3"/>
    <s v="Maintenance courante"/>
    <s v="BGC"/>
    <s v="STAG"/>
  </r>
  <r>
    <n v="1"/>
    <s v="FZ-094-JK"/>
    <d v="2021-05-20T00:00:00"/>
    <n v="0.9452054794520548"/>
    <s v="PEUGEOT"/>
    <s v="FP"/>
    <s v="PEUG EXP 4"/>
    <s v="VU"/>
    <s v="FOURGONNETTE"/>
    <s v="VU"/>
    <s v="GO"/>
    <s v="CRIT AIR 2"/>
    <x v="2"/>
    <s v="ESO"/>
    <s v="BARBES"/>
    <m/>
  </r>
  <r>
    <n v="1"/>
    <s v="FZ-087-JK"/>
    <d v="2021-05-20T00:00:00"/>
    <n v="0.9452054794520548"/>
    <s v="PEUGEOT"/>
    <s v="FP"/>
    <s v="PEUG PAR"/>
    <s v="VU"/>
    <s v="FOURGONNETTE"/>
    <s v="VU"/>
    <s v="ESSENCE"/>
    <s v="CRIT AIR 1"/>
    <x v="3"/>
    <s v="Maintenance courante"/>
    <s v="TAP-ITV"/>
    <s v="STAG"/>
  </r>
  <r>
    <n v="1"/>
    <s v="FZ-082-JK"/>
    <d v="2021-05-20T00:00:00"/>
    <n v="0.9452054794520548"/>
    <s v="PEUGEOT"/>
    <s v="FP"/>
    <s v="PEUG PAR"/>
    <s v="VU"/>
    <s v="FOURGONNETTE"/>
    <s v="VU"/>
    <s v="ESSENCE"/>
    <s v="CRIT AIR 1"/>
    <x v="3"/>
    <s v="Maintenance courante"/>
    <s v="ITV"/>
    <s v="STAG"/>
  </r>
  <r>
    <n v="1"/>
    <s v="FZ-067-JK"/>
    <d v="2021-05-20T00:00:00"/>
    <n v="0.9452054794520548"/>
    <s v="PEUGEOT"/>
    <s v="FP"/>
    <s v="PEUG EXP 4"/>
    <s v="VU"/>
    <s v="FOURGONNETTE"/>
    <s v="VU"/>
    <s v="GO"/>
    <s v="CRIT AIR 2"/>
    <x v="2"/>
    <s v="ESO"/>
    <s v="BARBES"/>
    <m/>
  </r>
  <r>
    <n v="1"/>
    <s v="FZ-057-JK"/>
    <d v="2021-05-20T00:00:00"/>
    <n v="0.9452054794520548"/>
    <s v="PEUGEOT"/>
    <s v="FG"/>
    <s v="PEUG BOX"/>
    <s v="VU"/>
    <s v="FOURGON &lt; 3,5T"/>
    <s v="VU"/>
    <s v="GO"/>
    <s v="CRIT AIR 2"/>
    <x v="4"/>
    <s v="AC"/>
    <s v="MR"/>
    <s v="MAINT-TRAVAUX"/>
  </r>
  <r>
    <n v="1"/>
    <s v="FZ-052-JK"/>
    <d v="2021-05-20T00:00:00"/>
    <n v="0.9452054794520548"/>
    <s v="PEUGEOT"/>
    <s v="FP"/>
    <s v="PEUG PAR"/>
    <s v="VU"/>
    <s v="FOURGONNETTE"/>
    <s v="VU"/>
    <s v="ESSENCE"/>
    <s v="CRIT AIR 1"/>
    <x v="3"/>
    <s v="Maintenance courante"/>
    <s v="ITV"/>
    <s v="STAG"/>
  </r>
  <r>
    <n v="1"/>
    <s v="FZ-050-JK"/>
    <d v="2021-05-20T00:00:00"/>
    <n v="0.9452054794520548"/>
    <s v="PEUGEOT"/>
    <s v="FP"/>
    <s v="PEUG EXP 4"/>
    <s v="VU"/>
    <s v="FOURGONNETTE"/>
    <s v="VU"/>
    <s v="GO"/>
    <s v="CRIT AIR 2"/>
    <x v="2"/>
    <s v="VOIE"/>
    <s v="MO"/>
    <s v="MET-NUIT"/>
  </r>
  <r>
    <n v="1"/>
    <s v="FZ-043-JK"/>
    <d v="2021-05-20T00:00:00"/>
    <n v="0.9452054794520548"/>
    <s v="PEUGEOT"/>
    <s v="FP"/>
    <s v="PEUG EXP 4"/>
    <s v="VU"/>
    <s v="FOURGONNETTE"/>
    <s v="VU"/>
    <s v="GO"/>
    <s v="CRIT AIR 2"/>
    <x v="2"/>
    <s v="VOIE"/>
    <s v="MO"/>
    <s v="MET-NUIT"/>
  </r>
  <r>
    <n v="1"/>
    <s v="FZ-040-YF"/>
    <d v="2021-06-11T00:00:00"/>
    <n v="0.8849315068493151"/>
    <s v="PEUGEOT"/>
    <s v="FP"/>
    <s v="PEUG EXP 4"/>
    <s v="VU"/>
    <s v="FOURGONNETTE"/>
    <s v="VU"/>
    <s v="GO"/>
    <s v="CRIT AIR 2"/>
    <x v="2"/>
    <s v="VOIE"/>
    <s v="MO"/>
    <s v="MET-NUIT"/>
  </r>
  <r>
    <n v="1"/>
    <s v="FZ-028-JK"/>
    <d v="2021-05-20T00:00:00"/>
    <n v="0.9452054794520548"/>
    <s v="PEUGEOT"/>
    <s v="FP"/>
    <s v="PEUG PAR"/>
    <s v="VU"/>
    <s v="FOURGONNETTE"/>
    <s v="VU"/>
    <s v="ESSENCE"/>
    <s v="CRIT AIR 1"/>
    <x v="3"/>
    <s v="Maintenance courante"/>
    <s v="PM"/>
    <s v="BGNX"/>
  </r>
  <r>
    <n v="1"/>
    <s v="FZ-027-JK"/>
    <d v="2021-05-20T00:00:00"/>
    <n v="0.9452054794520548"/>
    <s v="RENAULT"/>
    <s v="VPP"/>
    <s v="ZOE 2"/>
    <s v="VP"/>
    <s v="BERLINE"/>
    <s v="VP"/>
    <s v="ELECTRIQUE"/>
    <s v="CRIT AIR VERTE"/>
    <x v="4"/>
    <s v="SRG"/>
    <s v="DIR-EXP"/>
    <s v="MALAKOFF"/>
  </r>
  <r>
    <n v="1"/>
    <s v="FZ-026-YF"/>
    <d v="2021-06-11T00:00:00"/>
    <n v="0.8849315068493151"/>
    <s v="PEUGEOT"/>
    <s v="FP"/>
    <s v="PEUG EXP 4"/>
    <s v="VU"/>
    <s v="FOURGONNETTE"/>
    <s v="VU"/>
    <s v="GO"/>
    <s v="CRIT AIR 2"/>
    <x v="2"/>
    <s v="VOIE"/>
    <s v="MO"/>
    <s v="MET-NUIT"/>
  </r>
  <r>
    <n v="1"/>
    <s v="FZ-025-JK"/>
    <d v="2021-05-20T00:00:00"/>
    <n v="0.9452054794520548"/>
    <s v="PEUGEOT"/>
    <s v="FP"/>
    <s v="PEUG PAR"/>
    <s v="VU"/>
    <s v="FOURGONNETTE"/>
    <s v="VU"/>
    <s v="ESSENCE"/>
    <s v="CRIT AIR 1"/>
    <x v="3"/>
    <s v="Maintenance courante"/>
    <s v="ITV"/>
    <s v="STAG"/>
  </r>
  <r>
    <n v="1"/>
    <s v="FZ-024-JK"/>
    <d v="2021-05-20T00:00:00"/>
    <n v="0.9452054794520548"/>
    <s v="PEUGEOT"/>
    <s v="FP"/>
    <s v="PEUG PAR"/>
    <s v="VU"/>
    <s v="FOURGONNETTE"/>
    <s v="VU"/>
    <s v="GO"/>
    <s v="CRIT AIR 2"/>
    <x v="4"/>
    <s v="QDS"/>
    <s v="DIR-EXP"/>
    <s v="LEBRUN"/>
  </r>
  <r>
    <n v="1"/>
    <s v="FY-925-HH"/>
    <d v="2021-03-31T00:00:00"/>
    <n v="1.0821917808219179"/>
    <s v="PEUGEOT"/>
    <s v="FP"/>
    <s v="PEUG EXP 4"/>
    <s v="VU"/>
    <s v="FOURGONNETTE"/>
    <s v="VU"/>
    <s v="GO"/>
    <s v="CRIT AIR 2"/>
    <x v="3"/>
    <s v="Maintenance courante"/>
    <s v="ITV"/>
    <s v="STAG"/>
  </r>
  <r>
    <n v="1"/>
    <s v="FY-835-CC"/>
    <d v="2021-03-25T00:00:00"/>
    <n v="1.0986301369863014"/>
    <s v="RENAULT"/>
    <s v="FG"/>
    <s v="RENA MAS"/>
    <s v="VU"/>
    <s v="FOURGON &lt; 3,5T"/>
    <s v="VU"/>
    <s v="GO"/>
    <s v="CRIT AIR 2"/>
    <x v="2"/>
    <s v="ESO"/>
    <s v="BARBES"/>
    <m/>
  </r>
  <r>
    <n v="1"/>
    <s v="FY-545-QL"/>
    <d v="2021-04-16T00:00:00"/>
    <n v="1.0383561643835617"/>
    <s v="PEUGEOT"/>
    <s v="FG"/>
    <s v="PEUG BOX"/>
    <s v="VU"/>
    <s v="FOURGON &lt; 3,5T"/>
    <s v="VASP"/>
    <s v="GO"/>
    <s v="CRIT AIR 2"/>
    <x v="1"/>
    <s v="LGE"/>
    <s v="RS"/>
    <m/>
  </r>
  <r>
    <n v="1"/>
    <s v="FY-276-JN"/>
    <d v="2021-04-02T00:00:00"/>
    <n v="1.0767123287671232"/>
    <s v="CITR"/>
    <s v="VPP"/>
    <s v="C3 3èmeG"/>
    <s v="VP"/>
    <s v="BERLINE"/>
    <s v="VP"/>
    <s v="ESSENCE"/>
    <s v="CRIT AIR 1"/>
    <x v="10"/>
    <s v="CP-PP"/>
    <s v="CSPS"/>
    <m/>
  </r>
  <r>
    <n v="1"/>
    <s v="FY-159-KH"/>
    <d v="2021-04-06T00:00:00"/>
    <n v="1.0657534246575342"/>
    <s v="RENAULT"/>
    <s v="FG"/>
    <s v="RENA MAS"/>
    <s v="VU"/>
    <s v="FOURGON &lt; 3,5T"/>
    <s v="VU"/>
    <s v="GO"/>
    <s v="CRIT AIR 2"/>
    <x v="2"/>
    <s v="CT"/>
    <s v="ESMCM"/>
    <s v="MC"/>
  </r>
  <r>
    <n v="1"/>
    <s v="FX-975-CY"/>
    <d v="2021-02-12T00:00:00"/>
    <n v="1.210958904109589"/>
    <s v="RENAULT"/>
    <s v="FG"/>
    <s v="RENA MAS"/>
    <s v="VU"/>
    <s v="FOURGON &lt; 3,5T"/>
    <s v="VU"/>
    <s v="GO"/>
    <s v="CRIT AIR 2"/>
    <x v="2"/>
    <s v="VOIE"/>
    <s v="MO"/>
    <s v="LA-ENC"/>
  </r>
  <r>
    <n v="1"/>
    <s v="FX-845-BT"/>
    <d v="2021-02-10T00:00:00"/>
    <n v="1.2164383561643837"/>
    <s v="CITR"/>
    <s v="VPP"/>
    <s v="C3 3èmeG"/>
    <s v="VP"/>
    <s v="BERLINE"/>
    <s v="VP"/>
    <s v="ESSENCE"/>
    <s v="CRIT AIR 1"/>
    <x v="7"/>
    <s v="L10"/>
    <m/>
    <m/>
  </r>
  <r>
    <n v="1"/>
    <s v="FX-767-BT"/>
    <d v="2021-02-10T00:00:00"/>
    <n v="1.2164383561643837"/>
    <s v="PEUGEOT"/>
    <s v="VPM2"/>
    <s v="508 II"/>
    <s v="VP"/>
    <s v="BERLINE"/>
    <s v="VP"/>
    <s v="ESSENCE"/>
    <s v="CRIT AIR 1"/>
    <x v="6"/>
    <s v="PRE"/>
    <m/>
    <m/>
  </r>
  <r>
    <n v="1"/>
    <s v="FX-685-XT"/>
    <d v="2021-03-17T00:00:00"/>
    <n v="1.1205479452054794"/>
    <s v="RENAULT"/>
    <s v="FP"/>
    <s v="RENA KAN ZE"/>
    <s v="VU"/>
    <s v="FOURGONNETTE"/>
    <s v="VU"/>
    <s v="ELECTRIQUE"/>
    <s v="CRIT AIR VERTE"/>
    <x v="11"/>
    <s v="MF67"/>
    <s v="T3B"/>
    <s v="LADOUMEGUE"/>
  </r>
  <r>
    <n v="1"/>
    <s v="FX-672-AL"/>
    <d v="2021-02-08T00:00:00"/>
    <n v="1.2219178082191782"/>
    <s v="RENAULT"/>
    <s v="FP"/>
    <s v="RENA KAN ZE"/>
    <s v="VU"/>
    <s v="FOURGONNETTE"/>
    <s v="VU"/>
    <s v="ELECTRIQUE"/>
    <s v="CRIT AIR VERTE"/>
    <x v="7"/>
    <s v="L08"/>
    <m/>
    <m/>
  </r>
  <r>
    <n v="1"/>
    <s v="FX-444-YS"/>
    <d v="2021-03-19T00:00:00"/>
    <n v="1.1150684931506849"/>
    <s v="DS"/>
    <s v="VPM2"/>
    <s v="DS 7"/>
    <s v="VP"/>
    <s v="BERLINE"/>
    <s v="VP"/>
    <s v="ELECTRIQUE+ ESSENCE"/>
    <s v="CRIT AIR 1"/>
    <x v="6"/>
    <s v="PRE"/>
    <m/>
    <m/>
  </r>
  <r>
    <n v="1"/>
    <s v="FX-350-SC"/>
    <d v="2021-03-09T00:00:00"/>
    <n v="1.1424657534246576"/>
    <s v="PEUGEOT"/>
    <s v="FP"/>
    <s v="PEUG PAR"/>
    <s v="VU"/>
    <s v="FOURGONNETTE"/>
    <s v="VU"/>
    <s v="GO"/>
    <s v="CRIT AIR 2"/>
    <x v="7"/>
    <s v="L10"/>
    <m/>
    <m/>
  </r>
  <r>
    <n v="1"/>
    <s v="FX-341-SC"/>
    <d v="2021-03-09T00:00:00"/>
    <n v="1.1424657534246576"/>
    <s v="PEUGEOT"/>
    <s v="FP"/>
    <s v="PEUG PAR"/>
    <s v="VU"/>
    <s v="FOURGONNETTE"/>
    <s v="VU"/>
    <s v="GO"/>
    <s v="CRIT AIR 2"/>
    <x v="3"/>
    <s v="IPM"/>
    <s v="II"/>
    <s v="ITV/API"/>
  </r>
  <r>
    <n v="1"/>
    <s v="FX-287-SC"/>
    <d v="2021-03-09T00:00:00"/>
    <n v="1.1424657534246576"/>
    <s v="RENAULT"/>
    <s v="FG"/>
    <s v="RENA MAS"/>
    <s v="VU"/>
    <s v="FOURGON &lt; 3,5T"/>
    <s v="VU"/>
    <s v="GO"/>
    <s v="CRIT AIR 2"/>
    <x v="2"/>
    <s v="TDE/EMHT"/>
    <s v="EMI"/>
    <m/>
  </r>
  <r>
    <n v="1"/>
    <s v="FX-279-AN"/>
    <d v="2021-02-08T00:00:00"/>
    <n v="1.2219178082191782"/>
    <s v="PEUGEOT"/>
    <s v="FP"/>
    <s v="PEUG PAR"/>
    <s v="VU"/>
    <s v="FOURGONNETTE"/>
    <s v="VU"/>
    <s v="ESSENCE"/>
    <s v="CRIT AIR 1"/>
    <x v="3"/>
    <s v="Maintenance patrimoniale et travaux"/>
    <s v="SDAC"/>
    <s v="ILP"/>
  </r>
  <r>
    <n v="1"/>
    <s v="FX-090-CZ"/>
    <d v="2021-02-12T00:00:00"/>
    <n v="1.210958904109589"/>
    <s v="RENAULT"/>
    <s v="FP"/>
    <s v="RENA KAN ZE"/>
    <s v="VU"/>
    <s v="FOURGONNETTE"/>
    <s v="VU"/>
    <s v="ELECTRIQUE"/>
    <s v="CRIT AIR VERTE"/>
    <x v="7"/>
    <s v="GARES A"/>
    <s v="SECTEUR NORD EST"/>
    <m/>
  </r>
  <r>
    <n v="1"/>
    <s v="FX-082-GN"/>
    <d v="2021-02-19T00:00:00"/>
    <n v="1.1917808219178083"/>
    <s v="PEUGEOT"/>
    <s v="VPM2"/>
    <s v="EXPERT TRAVELLER"/>
    <s v="VP"/>
    <s v="BREAK"/>
    <s v="VP"/>
    <s v="GO"/>
    <s v="CRIT AIR 2"/>
    <x v="1"/>
    <s v="SRM"/>
    <s v="POLICE"/>
    <m/>
  </r>
  <r>
    <n v="1"/>
    <s v="FX-044-GN"/>
    <d v="2021-02-19T00:00:00"/>
    <n v="1.1917808219178083"/>
    <s v="CITR"/>
    <s v="VPM2"/>
    <s v="CITR JPY"/>
    <s v="VU"/>
    <s v="FOURGONNETTE"/>
    <s v="VU"/>
    <s v="GO"/>
    <s v="CRIT AIR 2"/>
    <x v="2"/>
    <s v="OIT"/>
    <s v="GC"/>
    <m/>
  </r>
  <r>
    <n v="1"/>
    <s v="FX-034-SV"/>
    <d v="2021-03-10T00:00:00"/>
    <n v="1.1397260273972603"/>
    <s v="PEUGEOT"/>
    <s v="VPM2"/>
    <s v="EXPERT TRAVELLER"/>
    <s v="VP"/>
    <s v="BREAK"/>
    <s v="VP"/>
    <s v="GO"/>
    <s v="CRIT AIR 2"/>
    <x v="1"/>
    <s v="SRM"/>
    <s v="POLICE"/>
    <m/>
  </r>
  <r>
    <n v="1"/>
    <s v="FW-983-TT"/>
    <d v="2021-01-27T00:00:00"/>
    <n v="1.2547945205479452"/>
    <s v="PEUGEOT"/>
    <s v="FG"/>
    <s v="PEUG BOX"/>
    <s v="VU"/>
    <s v="FOURGON &lt; 3,5T"/>
    <s v="VU"/>
    <s v="GO"/>
    <s v="CRIT AIR 2"/>
    <x v="8"/>
    <s v="L14"/>
    <m/>
    <m/>
  </r>
  <r>
    <n v="1"/>
    <s v="FW-931-VN"/>
    <d v="2021-01-28T00:00:00"/>
    <n v="1.252054794520548"/>
    <s v="FRUEHAUF"/>
    <s v="REMS"/>
    <s v="FST4FC"/>
    <s v="RE"/>
    <s v="SEMI-REMORQUE"/>
    <s v="VU"/>
    <m/>
    <s v="SANS"/>
    <x v="5"/>
    <s v="LDT"/>
    <s v="TRANSPORT"/>
    <s v="ORNANO"/>
  </r>
  <r>
    <n v="1"/>
    <s v="FW-919-ZT"/>
    <d v="2021-02-05T00:00:00"/>
    <n v="1.2301369863013698"/>
    <s v="RENAULT"/>
    <s v="FG"/>
    <s v="RENA MAS"/>
    <s v="VU"/>
    <s v="FOURGON &lt; 3,5T"/>
    <s v="VU"/>
    <s v="GO"/>
    <s v="CRIT AIR 2"/>
    <x v="2"/>
    <s v="VOIE"/>
    <s v="MO"/>
    <s v="MET-NUIT"/>
  </r>
  <r>
    <n v="1"/>
    <s v="FW-898-ZT"/>
    <d v="2021-02-05T00:00:00"/>
    <n v="1.2301369863013698"/>
    <s v="RENAULT"/>
    <s v="FG"/>
    <s v="RENA MAS"/>
    <s v="VU"/>
    <s v="FOURGON &lt; 3,5T"/>
    <s v="VU"/>
    <s v="GO"/>
    <s v="CRIT AIR 2"/>
    <x v="2"/>
    <s v="VOIE"/>
    <s v="MO"/>
    <s v="MET-NUIT"/>
  </r>
  <r>
    <n v="1"/>
    <s v="FW-892-ZT"/>
    <d v="2021-02-05T00:00:00"/>
    <n v="1.2301369863013698"/>
    <s v="RENAULT"/>
    <s v="FG"/>
    <s v="RENA MAS"/>
    <s v="VU"/>
    <s v="FOURGON &lt; 3,5T"/>
    <s v="VU"/>
    <s v="GO"/>
    <s v="CRIT AIR 2"/>
    <x v="2"/>
    <s v="VOIE"/>
    <s v="MO"/>
    <s v="MET-NUIT"/>
  </r>
  <r>
    <n v="1"/>
    <s v="FW-841-ZT"/>
    <d v="2021-02-05T00:00:00"/>
    <n v="1.2301369863013698"/>
    <s v="PEUGEOT"/>
    <s v="VPM2"/>
    <s v="EXPERT TRAVELLER"/>
    <s v="VP"/>
    <s v="BREAK"/>
    <s v="VP"/>
    <s v="GO"/>
    <s v="CRIT AIR 2"/>
    <x v="1"/>
    <s v="SRM"/>
    <s v="POLICE"/>
    <m/>
  </r>
  <r>
    <n v="1"/>
    <s v="FW-829-ZT"/>
    <d v="2021-02-05T00:00:00"/>
    <n v="1.2301369863013698"/>
    <s v="PEUGEOT"/>
    <s v="VPM2"/>
    <s v="EXPERT TRAVELLER"/>
    <s v="VP"/>
    <s v="BREAK"/>
    <s v="VP"/>
    <s v="GO"/>
    <s v="CRIT AIR 2"/>
    <x v="1"/>
    <s v="SRM"/>
    <s v="POLICE"/>
    <m/>
  </r>
  <r>
    <n v="1"/>
    <s v="FW-816-GM"/>
    <d v="2021-01-04T00:00:00"/>
    <n v="1.3178082191780822"/>
    <s v="PEUGEOT"/>
    <s v="FP"/>
    <s v="PEUG PAR"/>
    <s v="VU"/>
    <s v="FOURGONNETTE"/>
    <s v="VU"/>
    <s v="ESSENCE"/>
    <s v="CRIT AIR 1"/>
    <x v="4"/>
    <s v="AC"/>
    <s v="MICHELET"/>
    <s v="RELAIS ACCUEIL"/>
  </r>
  <r>
    <n v="1"/>
    <s v="FW-807-PZ"/>
    <d v="2021-01-20T00:00:00"/>
    <n v="1.273972602739726"/>
    <s v="PEUGEOT"/>
    <s v="VPM1"/>
    <s v="PEUG 2008"/>
    <s v="VP"/>
    <s v="BERLINE"/>
    <s v="VP"/>
    <s v="ESSENCE"/>
    <s v="CRIT AIR 1"/>
    <x v="12"/>
    <s v="DIR"/>
    <m/>
    <m/>
  </r>
  <r>
    <n v="1"/>
    <s v="FW-775-GM"/>
    <d v="2021-01-04T00:00:00"/>
    <n v="1.3178082191780822"/>
    <s v="PEUGEOT"/>
    <s v="FP"/>
    <s v="PEUG PAR"/>
    <s v="VU"/>
    <s v="FOURGONNETTE"/>
    <s v="VU"/>
    <s v="ESSENCE"/>
    <s v="CRIT AIR 1"/>
    <x v="3"/>
    <s v="IPM"/>
    <s v="EMB"/>
    <m/>
  </r>
  <r>
    <n v="1"/>
    <s v="FW-440-XY"/>
    <d v="2021-02-02T00:00:00"/>
    <n v="1.2383561643835617"/>
    <s v="RENAULT TRUCKS"/>
    <s v="PLG"/>
    <s v="D19 WIDE P4X2 CNG"/>
    <s v="PL"/>
    <s v="CAMION PORTEUR"/>
    <s v="VU"/>
    <s v="GNV"/>
    <s v="CRIT AIR 1"/>
    <x v="5"/>
    <s v="LDT"/>
    <s v="TRANSPORT"/>
    <s v="BOISSY"/>
  </r>
  <r>
    <n v="1"/>
    <s v="FW-345-SZ"/>
    <d v="2021-01-26T00:00:00"/>
    <n v="1.2575342465753425"/>
    <s v="RENAULT"/>
    <s v="FP"/>
    <s v="RENA KAN ZE"/>
    <s v="VU"/>
    <s v="FOURGONNETTE"/>
    <s v="VU"/>
    <s v="ELECTRIQUE"/>
    <s v="CRIT AIR VERTE"/>
    <x v="7"/>
    <s v="GARES A"/>
    <s v="SECTEUR EST"/>
    <m/>
  </r>
  <r>
    <n v="1"/>
    <s v="FW-095-VT"/>
    <d v="2021-01-28T00:00:00"/>
    <n v="1.252054794520548"/>
    <s v="CITR"/>
    <s v="VPM2"/>
    <s v="CITR JPY"/>
    <s v="VU"/>
    <s v="FOURGONNETTE"/>
    <s v="VU"/>
    <s v="GO"/>
    <s v="CRIT AIR 2"/>
    <x v="2"/>
    <s v="ESO"/>
    <s v="CPMO"/>
    <s v="VI"/>
  </r>
  <r>
    <n v="1"/>
    <s v="FW-035-XM"/>
    <d v="2021-02-01T00:00:00"/>
    <n v="1.2410958904109588"/>
    <s v="RENAULT"/>
    <s v="FP"/>
    <s v="RENA KAN ZE"/>
    <s v="VU"/>
    <s v="FOURGONNETTE"/>
    <s v="VU"/>
    <s v="ELECTRIQUE"/>
    <s v="CRIT AIR VERTE"/>
    <x v="13"/>
    <s v="GARES B"/>
    <m/>
    <m/>
  </r>
  <r>
    <n v="1"/>
    <s v="FV-966-LX"/>
    <d v="2020-11-30T00:00:00"/>
    <n v="1.4136986301369863"/>
    <s v="PEUGEOT"/>
    <s v="FP"/>
    <s v="PEUG PAR"/>
    <s v="VU"/>
    <s v="FOURGONNETTE"/>
    <s v="VU"/>
    <s v="ESSENCE"/>
    <s v="CRIT AIR 1"/>
    <x v="3"/>
    <s v="Maintenance courante"/>
    <s v="ITV"/>
    <s v="STAG"/>
  </r>
  <r>
    <n v="1"/>
    <s v="FV-893-LX"/>
    <d v="2020-11-30T00:00:00"/>
    <n v="1.4136986301369863"/>
    <s v="PEUGEOT"/>
    <s v="FG"/>
    <s v="PEUG BOX"/>
    <s v="VU"/>
    <s v="FOURGON &lt; 3,5T"/>
    <s v="VU"/>
    <s v="GO"/>
    <s v="CRIT AIR 2"/>
    <x v="4"/>
    <s v="AC"/>
    <s v="MEI"/>
    <m/>
  </r>
  <r>
    <n v="1"/>
    <s v="FV-888-LX"/>
    <d v="2020-11-30T00:00:00"/>
    <n v="1.4136986301369863"/>
    <s v="PEUGEOT"/>
    <s v="FP"/>
    <s v="PEUG PAR"/>
    <s v="VU"/>
    <s v="FOURGONNETTE"/>
    <s v="VU"/>
    <s v="ESSENCE"/>
    <s v="CRIT AIR 1"/>
    <x v="3"/>
    <s v="Maintenance courante"/>
    <s v="II"/>
    <s v="GALY"/>
  </r>
  <r>
    <n v="1"/>
    <s v="FV-886-LX"/>
    <d v="2020-11-30T00:00:00"/>
    <n v="1.4136986301369863"/>
    <s v="PEUGEOT"/>
    <s v="FP"/>
    <s v="PEUG PAR"/>
    <s v="VU"/>
    <s v="FOURGONNETTE"/>
    <s v="VU"/>
    <s v="ESSENCE"/>
    <s v="CRIT AIR 1"/>
    <x v="3"/>
    <s v="Maintenance courante"/>
    <s v="II"/>
    <s v="GALY"/>
  </r>
  <r>
    <n v="1"/>
    <s v="FV-861-LX"/>
    <d v="2020-11-30T00:00:00"/>
    <n v="1.4136986301369863"/>
    <s v="PEUGEOT"/>
    <s v="FP"/>
    <s v="PEUG PAR"/>
    <s v="VU"/>
    <s v="FOURGONNETTE"/>
    <s v="VU"/>
    <s v="ESSENCE"/>
    <s v="CRIT AIR 1"/>
    <x v="3"/>
    <s v="Maintenance courante"/>
    <s v="II"/>
    <s v="BGNX-ITV"/>
  </r>
  <r>
    <n v="1"/>
    <s v="FV-769-LX"/>
    <d v="2020-11-30T00:00:00"/>
    <n v="1.4136986301369863"/>
    <s v="PEUGEOT"/>
    <s v="FP"/>
    <s v="PEUG PAR"/>
    <s v="VU"/>
    <s v="FOURGONNETTE"/>
    <s v="VU"/>
    <s v="ESSENCE"/>
    <s v="CRIT AIR 1"/>
    <x v="3"/>
    <s v="Maintenance patrimoniale et travaux"/>
    <s v="SDAC"/>
    <s v="A2I"/>
  </r>
  <r>
    <n v="1"/>
    <s v="FV-759-LX"/>
    <d v="2020-11-30T00:00:00"/>
    <n v="1.4136986301369863"/>
    <s v="PEUGEOT"/>
    <s v="FP"/>
    <s v="PEUG PAR"/>
    <s v="VU"/>
    <s v="FOURGONNETTE"/>
    <s v="VU"/>
    <s v="ESSENCE"/>
    <s v="CRIT AIR 1"/>
    <x v="3"/>
    <s v="Maintenance courante"/>
    <s v="II"/>
    <s v="BGNX-PM"/>
  </r>
  <r>
    <n v="1"/>
    <s v="FV-512-EL"/>
    <d v="2020-11-18T00:00:00"/>
    <n v="1.4465753424657535"/>
    <s v="PEUGEOT"/>
    <s v="FP"/>
    <s v="PEUG PAR"/>
    <s v="VU"/>
    <s v="FOURGONNETTE"/>
    <s v="VU"/>
    <s v="ESSENCE"/>
    <s v="CRIT AIR 1"/>
    <x v="3"/>
    <s v="Maintenance courante"/>
    <s v="II"/>
    <s v="GALY"/>
  </r>
  <r>
    <n v="1"/>
    <s v="FV-506-EL"/>
    <d v="2020-11-18T00:00:00"/>
    <n v="1.4465753424657535"/>
    <s v="PEUGEOT"/>
    <s v="FP"/>
    <s v="PEUG PAR"/>
    <s v="VU"/>
    <s v="FOURGONNETTE"/>
    <s v="VU"/>
    <s v="ESSENCE"/>
    <s v="CRIT AIR 1"/>
    <x v="3"/>
    <s v="Maintenance courante"/>
    <s v="II"/>
    <s v="BGNX-PM"/>
  </r>
  <r>
    <n v="1"/>
    <s v="FV-495-EL"/>
    <d v="2020-11-18T00:00:00"/>
    <n v="1.4465753424657535"/>
    <s v="PEUGEOT"/>
    <s v="FG"/>
    <s v="PEUG BOX"/>
    <s v="VU"/>
    <s v="FOURGON &lt; 3,5T"/>
    <s v="VU"/>
    <s v="GO"/>
    <s v="CRIT AIR 2"/>
    <x v="4"/>
    <s v="AC"/>
    <s v="MEI"/>
    <m/>
  </r>
  <r>
    <n v="1"/>
    <s v="FV-494-EL"/>
    <d v="2020-11-18T00:00:00"/>
    <n v="1.4465753424657535"/>
    <s v="PEUGEOT"/>
    <s v="FP"/>
    <s v="PEUG PAR"/>
    <s v="VU"/>
    <s v="FOURGONNETTE"/>
    <s v="VU"/>
    <s v="ESSENCE"/>
    <s v="CRIT AIR 1"/>
    <x v="3"/>
    <s v="Maintenance patrimoniale et travaux"/>
    <s v="SDAC"/>
    <s v="ASC"/>
  </r>
  <r>
    <n v="1"/>
    <s v="FV-491-EL"/>
    <d v="2020-11-18T00:00:00"/>
    <n v="1.4465753424657535"/>
    <s v="PEUGEOT"/>
    <s v="FG"/>
    <s v="PEUG BOX"/>
    <s v="VU"/>
    <s v="FOURGON &lt; 3,5T"/>
    <s v="VU"/>
    <s v="GO"/>
    <s v="CRIT AIR 2"/>
    <x v="2"/>
    <s v="VOIE"/>
    <s v="MO"/>
    <s v="MET-NUIT"/>
  </r>
  <r>
    <n v="1"/>
    <s v="FV-485-EL"/>
    <d v="2020-11-18T00:00:00"/>
    <n v="1.4465753424657535"/>
    <s v="PEUGEOT"/>
    <s v="FP"/>
    <s v="PEUG PAR"/>
    <s v="VU"/>
    <s v="FOURGONNETTE"/>
    <s v="VU"/>
    <s v="ESSENCE"/>
    <s v="CRIT AIR 1"/>
    <x v="3"/>
    <s v="Maintenance courante"/>
    <s v="II"/>
    <s v="GALY"/>
  </r>
  <r>
    <n v="1"/>
    <s v="FV-475-EL"/>
    <d v="2020-11-18T00:00:00"/>
    <n v="1.4465753424657535"/>
    <s v="PEUGEOT"/>
    <s v="FP"/>
    <s v="PEUG PAR"/>
    <s v="VU"/>
    <s v="FOURGONNETTE"/>
    <s v="VU"/>
    <s v="ESSENCE"/>
    <s v="CRIT AIR 1"/>
    <x v="3"/>
    <s v="Maintenance courante"/>
    <s v="II"/>
    <s v="GALY"/>
  </r>
  <r>
    <n v="1"/>
    <s v="FV-463-EL"/>
    <d v="2020-11-18T00:00:00"/>
    <n v="1.4465753424657535"/>
    <s v="PEUGEOT"/>
    <s v="FP"/>
    <s v="PEUG PAR"/>
    <s v="VU"/>
    <s v="FOURGONNETTE"/>
    <s v="VU"/>
    <s v="ESSENCE"/>
    <s v="CRIT AIR 1"/>
    <x v="3"/>
    <s v="Maintenance patrimoniale et travaux"/>
    <s v="SDAC"/>
    <s v="ASC"/>
  </r>
  <r>
    <n v="1"/>
    <s v="FV-458-EL"/>
    <d v="2020-11-18T00:00:00"/>
    <n v="1.4465753424657535"/>
    <s v="PEUGEOT"/>
    <s v="FP"/>
    <s v="PEUG PAR"/>
    <s v="VU"/>
    <s v="FOURGONNETTE"/>
    <s v="VU"/>
    <s v="ESSENCE"/>
    <s v="CRIT AIR 1"/>
    <x v="3"/>
    <s v="Maintenance courante"/>
    <s v="II"/>
    <s v="GALY"/>
  </r>
  <r>
    <n v="1"/>
    <s v="FV-456-EL"/>
    <d v="2020-11-18T00:00:00"/>
    <n v="1.4465753424657535"/>
    <s v="PEUGEOT"/>
    <s v="FP"/>
    <s v="PEUG PAR"/>
    <s v="VU"/>
    <s v="FOURGONNETTE"/>
    <s v="VU"/>
    <s v="ESSENCE"/>
    <s v="CRIT AIR 1"/>
    <x v="3"/>
    <s v="Maintenance patrimoniale et travaux"/>
    <s v="SDAC"/>
    <s v="ASC"/>
  </r>
  <r>
    <n v="1"/>
    <s v="FV-445-NH"/>
    <d v="2020-12-02T00:00:00"/>
    <n v="1.4082191780821918"/>
    <s v="PEUGEOT"/>
    <s v="FG"/>
    <s v="PEUG BOX"/>
    <s v="VU"/>
    <s v="FOURGON &lt; 3,5T"/>
    <s v="VU"/>
    <s v="GO"/>
    <s v="CRIT AIR 2"/>
    <x v="2"/>
    <s v="CT"/>
    <s v="MSR-SMC"/>
    <m/>
  </r>
  <r>
    <n v="1"/>
    <s v="FV-440-NH"/>
    <d v="2020-12-02T00:00:00"/>
    <n v="1.4082191780821918"/>
    <s v="PEUGEOT"/>
    <s v="FG"/>
    <s v="PEUG BOX"/>
    <s v="VU"/>
    <s v="FOURGON &lt; 3,5T"/>
    <s v="VU"/>
    <s v="GO"/>
    <s v="CRIT AIR 2"/>
    <x v="2"/>
    <s v="CT"/>
    <s v="MSR-SAE"/>
    <m/>
  </r>
  <r>
    <n v="1"/>
    <s v="FV-431-KJ"/>
    <d v="2020-11-27T00:00:00"/>
    <n v="1.4219178082191781"/>
    <s v="PEUGEOT"/>
    <s v="FG"/>
    <s v="PEUG BOX"/>
    <s v="VU"/>
    <s v="FOURGON &lt; 3,5T"/>
    <s v="VU"/>
    <s v="GO"/>
    <s v="CRIT AIR 2"/>
    <x v="2"/>
    <s v="ESO"/>
    <s v="BARBES"/>
    <s v="CSA"/>
  </r>
  <r>
    <n v="1"/>
    <s v="FV-430-KJ"/>
    <d v="2020-11-27T00:00:00"/>
    <n v="1.4219178082191781"/>
    <s v="RENAULT"/>
    <s v="VPP"/>
    <s v="ZOE 2"/>
    <s v="VP"/>
    <s v="BERLINE"/>
    <s v="VP"/>
    <s v="ELECTRIQUE"/>
    <s v="CRIT AIR VERTE"/>
    <x v="4"/>
    <s v="BDM"/>
    <s v="DIR-EXP"/>
    <s v="CSE 5"/>
  </r>
  <r>
    <n v="1"/>
    <s v="FV-416-FF"/>
    <d v="2020-11-19T00:00:00"/>
    <n v="1.4438356164383561"/>
    <s v="CITR"/>
    <s v="VPP"/>
    <s v="C3 3èmeG"/>
    <s v="VP"/>
    <s v="BERLINE"/>
    <s v="VP"/>
    <s v="ESSENCE"/>
    <s v="CRIT AIR 1"/>
    <x v="9"/>
    <s v="TSI"/>
    <s v="EMS"/>
    <m/>
  </r>
  <r>
    <n v="1"/>
    <s v="FV-401-FF"/>
    <d v="2020-11-19T00:00:00"/>
    <n v="1.4438356164383561"/>
    <s v="CITR"/>
    <s v="VPP"/>
    <s v="C3 3èmeG"/>
    <s v="VU"/>
    <s v="VEHICULE DE SOCIETE"/>
    <s v="VASP"/>
    <s v="ESSENCE"/>
    <s v="CRIT AIR 1"/>
    <x v="2"/>
    <s v="CT"/>
    <s v="ESAEM"/>
    <m/>
  </r>
  <r>
    <n v="1"/>
    <s v="FV-362-FF"/>
    <d v="2020-11-19T00:00:00"/>
    <n v="1.4438356164383561"/>
    <s v="CITR"/>
    <s v="VPP"/>
    <s v="C3 3èmeG"/>
    <s v="VU"/>
    <s v="VEHICULE DE SOCIETE"/>
    <s v="VASP"/>
    <s v="ESSENCE"/>
    <s v="CRIT AIR 1"/>
    <x v="9"/>
    <s v="TSI"/>
    <s v="EMS"/>
    <m/>
  </r>
  <r>
    <n v="1"/>
    <s v="FV-337-GS"/>
    <d v="2020-11-23T00:00:00"/>
    <n v="1.4328767123287671"/>
    <s v="PEUGEOT"/>
    <s v="FG"/>
    <s v="PEUG BOX"/>
    <s v="VU"/>
    <s v="FOURGON &lt; 3,5T"/>
    <s v="VU"/>
    <s v="GO"/>
    <s v="CRIT AIR 2"/>
    <x v="2"/>
    <s v="VOIE"/>
    <s v="AV"/>
    <s v="MEI"/>
  </r>
  <r>
    <n v="1"/>
    <s v="FV-329-GS"/>
    <d v="2020-11-23T00:00:00"/>
    <n v="1.4328767123287671"/>
    <s v="PEUGEOT"/>
    <s v="FG"/>
    <s v="PEUG BOX"/>
    <s v="VU"/>
    <s v="FOURGON &lt; 3,5T"/>
    <s v="VU"/>
    <s v="GO"/>
    <s v="CRIT AIR 2"/>
    <x v="3"/>
    <s v="Maintenance courante"/>
    <s v="BNE"/>
    <s v="CHZY"/>
  </r>
  <r>
    <n v="1"/>
    <s v="FV-309-GS"/>
    <d v="2020-11-23T00:00:00"/>
    <n v="1.4328767123287671"/>
    <s v="PEUGEOT"/>
    <s v="FG"/>
    <s v="PEUG BOX"/>
    <s v="VU"/>
    <s v="FOURGON &lt; 3,5T"/>
    <s v="VU"/>
    <s v="GO"/>
    <s v="CRIT AIR 2"/>
    <x v="4"/>
    <s v="DIR"/>
    <s v="PROJET SI"/>
    <m/>
  </r>
  <r>
    <n v="1"/>
    <s v="FV-287-FF"/>
    <d v="2020-11-19T00:00:00"/>
    <n v="1.4438356164383561"/>
    <s v="CITR"/>
    <s v="VPP"/>
    <s v="C3 3èmeG"/>
    <s v="VP"/>
    <s v="BERLINE"/>
    <s v="VP"/>
    <s v="ESSENCE"/>
    <s v="CRIT AIR 1"/>
    <x v="1"/>
    <s v="DIR"/>
    <m/>
    <m/>
  </r>
  <r>
    <n v="1"/>
    <s v="FV-284-FF"/>
    <d v="2020-11-19T00:00:00"/>
    <n v="1.4438356164383561"/>
    <s v="CITR"/>
    <s v="VPP"/>
    <s v="C3 3èmeG"/>
    <s v="VU"/>
    <s v="VEHICULE DE SOCIETE"/>
    <s v="VASP"/>
    <s v="ESSENCE"/>
    <s v="CRIT AIR 1"/>
    <x v="9"/>
    <s v="TSI"/>
    <s v="EMS"/>
    <m/>
  </r>
  <r>
    <n v="1"/>
    <s v="FV-270-FF"/>
    <d v="2020-11-19T00:00:00"/>
    <n v="1.4438356164383561"/>
    <s v="CITR"/>
    <s v="VPP"/>
    <s v="C3 3èmeG"/>
    <s v="VP"/>
    <s v="BERLINE"/>
    <s v="VP"/>
    <s v="ESSENCE"/>
    <s v="CRIT AIR 1"/>
    <x v="9"/>
    <s v="TSI"/>
    <s v="EMS"/>
    <m/>
  </r>
  <r>
    <n v="1"/>
    <s v="FV-251-FF"/>
    <d v="2020-11-19T00:00:00"/>
    <n v="1.4438356164383561"/>
    <s v="CITR"/>
    <s v="VPP"/>
    <s v="C3 3èmeG"/>
    <s v="VP"/>
    <s v="BERLINE"/>
    <s v="VP"/>
    <s v="ESSENCE"/>
    <s v="CRIT AIR 1"/>
    <x v="14"/>
    <s v="ESI"/>
    <s v="MTSD"/>
    <m/>
  </r>
  <r>
    <n v="1"/>
    <s v="FV-247-RJ"/>
    <d v="2020-12-08T00:00:00"/>
    <n v="1.3917808219178083"/>
    <s v="PEUGEOT"/>
    <s v="FG"/>
    <s v="PEUG BOX"/>
    <s v="VU"/>
    <s v="FOURGON &lt; 3,5T"/>
    <s v="VU"/>
    <s v="GO"/>
    <s v="CRIT AIR 2"/>
    <x v="4"/>
    <s v="AC"/>
    <s v="MR"/>
    <s v="MAINT-TRAVAUX"/>
  </r>
  <r>
    <n v="1"/>
    <s v="FV-207-KV"/>
    <d v="2020-11-27T00:00:00"/>
    <n v="1.4219178082191781"/>
    <s v="PEUGEOT"/>
    <s v="VPP"/>
    <s v="RIFTER"/>
    <s v="VP"/>
    <s v="BREAK"/>
    <s v="VP"/>
    <s v="ESSENCE"/>
    <s v="CRIT AIR 1"/>
    <x v="1"/>
    <s v="SRM"/>
    <s v="KHBOB"/>
    <m/>
  </r>
  <r>
    <n v="1"/>
    <s v="FV-204-KV"/>
    <d v="2020-11-27T00:00:00"/>
    <n v="1.4219178082191781"/>
    <s v="PEUGEOT"/>
    <s v="VPP"/>
    <s v="RIFTER"/>
    <s v="VP"/>
    <s v="BREAK"/>
    <s v="VP"/>
    <s v="ESSENCE"/>
    <s v="CRIT AIR 1"/>
    <x v="1"/>
    <s v="SRM"/>
    <s v="KHBOB"/>
    <s v="ST DENIS"/>
  </r>
  <r>
    <n v="1"/>
    <s v="FV-185-KV"/>
    <d v="2020-11-27T00:00:00"/>
    <n v="1.4219178082191781"/>
    <s v="PEUGEOT"/>
    <s v="VPP"/>
    <s v="RIFTER"/>
    <s v="VP"/>
    <s v="BREAK"/>
    <s v="VP"/>
    <s v="ESSENCE"/>
    <s v="CRIT AIR 1"/>
    <x v="1"/>
    <s v="SRM"/>
    <s v="KHBOB"/>
    <s v="ST DENIS"/>
  </r>
  <r>
    <n v="1"/>
    <s v="FV-170-KV"/>
    <d v="2020-11-27T00:00:00"/>
    <n v="1.4219178082191781"/>
    <s v="PEUGEOT"/>
    <s v="VPP"/>
    <s v="RIFTER"/>
    <s v="VP"/>
    <s v="BREAK"/>
    <s v="VP"/>
    <s v="ESSENCE"/>
    <s v="CRIT AIR 1"/>
    <x v="1"/>
    <s v="SRM"/>
    <s v="KHBGR"/>
    <s v="FONT"/>
  </r>
  <r>
    <n v="1"/>
    <s v="FV-145-KV"/>
    <d v="2020-11-27T00:00:00"/>
    <n v="1.4219178082191781"/>
    <s v="PEUGEOT"/>
    <s v="VPP"/>
    <s v="RIFTER"/>
    <s v="VP"/>
    <s v="BREAK"/>
    <s v="VP"/>
    <s v="ESSENCE"/>
    <s v="CRIT AIR 1"/>
    <x v="1"/>
    <s v="SRM"/>
    <s v="KHLD"/>
    <s v="PLEYEL"/>
  </r>
  <r>
    <n v="1"/>
    <s v="FV-141-KV"/>
    <d v="2020-11-27T00:00:00"/>
    <n v="1.4219178082191781"/>
    <s v="PEUGEOT"/>
    <s v="VPP"/>
    <s v="RIFTER"/>
    <s v="VP"/>
    <s v="BREAK"/>
    <s v="VP"/>
    <s v="ESSENCE"/>
    <s v="CRIT AIR 1"/>
    <x v="1"/>
    <s v="SRM"/>
    <s v="KHBGR"/>
    <s v="QDS"/>
  </r>
  <r>
    <n v="1"/>
    <s v="FV-133-KV"/>
    <d v="2020-11-27T00:00:00"/>
    <n v="1.4219178082191781"/>
    <s v="PEUGEOT"/>
    <s v="FP"/>
    <s v="PEUG PAR"/>
    <s v="VU"/>
    <s v="FOURGONNETTE"/>
    <s v="VU"/>
    <s v="ESSENCE"/>
    <s v="CRIT AIR 1"/>
    <x v="2"/>
    <s v="CT"/>
    <s v="MSR-SAE"/>
    <m/>
  </r>
  <r>
    <n v="1"/>
    <s v="FV-101-KV"/>
    <d v="2020-11-27T00:00:00"/>
    <n v="1.4219178082191781"/>
    <s v="PEUGEOT"/>
    <s v="FP"/>
    <s v="PEUG PAR"/>
    <s v="VU"/>
    <s v="FOURGONNETTE"/>
    <s v="VU"/>
    <s v="ESSENCE"/>
    <s v="CRIT AIR 1"/>
    <x v="3"/>
    <s v="Maintenance patrimoniale et travaux"/>
    <s v="SDAC"/>
    <s v="ASC"/>
  </r>
  <r>
    <n v="1"/>
    <s v="FV-091-KV"/>
    <d v="2020-11-27T00:00:00"/>
    <n v="1.4219178082191781"/>
    <s v="PEUGEOT"/>
    <s v="VPP"/>
    <s v="RIFTER"/>
    <s v="VP"/>
    <s v="BREAK"/>
    <s v="VP"/>
    <s v="ESSENCE"/>
    <s v="CRIT AIR 1"/>
    <x v="1"/>
    <s v="SRM"/>
    <s v="KHFO"/>
    <s v="CRET"/>
  </r>
  <r>
    <n v="1"/>
    <s v="FV-083-KV"/>
    <d v="2020-11-27T00:00:00"/>
    <n v="1.4219178082191781"/>
    <s v="PEUGEOT"/>
    <s v="VPP"/>
    <s v="RIFTER"/>
    <s v="VP"/>
    <s v="BREAK"/>
    <s v="VP"/>
    <s v="ESSENCE"/>
    <s v="CRIT AIR 1"/>
    <x v="1"/>
    <s v="SRM"/>
    <s v="KHBGR"/>
    <s v="VITRY"/>
  </r>
  <r>
    <n v="1"/>
    <s v="FV-079-KV"/>
    <d v="2020-11-27T00:00:00"/>
    <n v="1.4219178082191781"/>
    <s v="PEUGEOT"/>
    <s v="FP"/>
    <s v="PEUG PAR"/>
    <s v="VU"/>
    <s v="FOURGONNETTE"/>
    <s v="VU"/>
    <s v="ESSENCE"/>
    <s v="CRIT AIR 1"/>
    <x v="3"/>
    <s v="Maintenance courante"/>
    <s v="EEM"/>
    <s v="AUBER"/>
  </r>
  <r>
    <n v="1"/>
    <s v="FV-071-KV"/>
    <d v="2020-11-27T00:00:00"/>
    <n v="1.4219178082191781"/>
    <s v="PEUGEOT"/>
    <s v="VPP"/>
    <s v="RIFTER"/>
    <s v="VP"/>
    <s v="BREAK"/>
    <s v="VP"/>
    <s v="ESSENCE"/>
    <s v="CRIT AIR 1"/>
    <x v="1"/>
    <s v="SRM"/>
    <s v="KHBOB"/>
    <s v="PAV"/>
  </r>
  <r>
    <n v="1"/>
    <s v="FV-038-KV"/>
    <d v="2020-11-27T00:00:00"/>
    <n v="1.4219178082191781"/>
    <s v="PEUGEOT"/>
    <s v="VPP"/>
    <s v="RIFTER"/>
    <s v="VP"/>
    <s v="BREAK"/>
    <s v="VP"/>
    <s v="ESSENCE"/>
    <s v="CRIT AIR 1"/>
    <x v="1"/>
    <s v="SRM"/>
    <s v="KHBGR"/>
    <s v="MASSY"/>
  </r>
  <r>
    <n v="1"/>
    <s v="FV-024-KV"/>
    <d v="2020-11-27T00:00:00"/>
    <n v="1.4219178082191781"/>
    <s v="PEUGEOT"/>
    <s v="VPP"/>
    <s v="RIFTER"/>
    <s v="VP"/>
    <s v="BREAK"/>
    <s v="VP"/>
    <s v="ESSENCE"/>
    <s v="CRIT AIR 1"/>
    <x v="1"/>
    <s v="SRM"/>
    <s v="KHLD"/>
    <s v="CHAR"/>
  </r>
  <r>
    <n v="1"/>
    <s v="FV-007-KV"/>
    <d v="2020-11-27T00:00:00"/>
    <n v="1.4219178082191781"/>
    <s v="PEUGEOT"/>
    <s v="VPP"/>
    <s v="RIFTER"/>
    <s v="VP"/>
    <s v="BREAK"/>
    <s v="VP"/>
    <s v="ESSENCE"/>
    <s v="CRIT AIR 1"/>
    <x v="1"/>
    <s v="SRM"/>
    <s v="KHPA"/>
    <m/>
  </r>
  <r>
    <n v="1"/>
    <s v="FT-998-DV"/>
    <d v="2020-10-02T00:00:00"/>
    <n v="1.5753424657534247"/>
    <s v="RENAULT"/>
    <s v="FG"/>
    <s v="RENA MAS"/>
    <s v="VU"/>
    <s v="FOURGON &lt; 3,5T"/>
    <s v="VU"/>
    <s v="GO"/>
    <s v="CRIT AIR 2"/>
    <x v="2"/>
    <s v="TDE/EMHT"/>
    <m/>
    <m/>
  </r>
  <r>
    <n v="1"/>
    <s v="FT-521-AD"/>
    <d v="2020-09-28T00:00:00"/>
    <n v="1.5863013698630137"/>
    <s v="RENAULT"/>
    <s v="FG"/>
    <s v="RENA MAS"/>
    <s v="VU"/>
    <s v="FOURGON &lt; 3,5T"/>
    <s v="VU"/>
    <s v="GO"/>
    <s v="CRIT AIR 2"/>
    <x v="2"/>
    <s v="TDE/MCBT"/>
    <s v="VAFO"/>
    <m/>
  </r>
  <r>
    <n v="1"/>
    <s v="FT-477-FJ"/>
    <d v="2014-06-16T00:00:00"/>
    <n v="7.8767123287671232"/>
    <s v="PEUGEOT"/>
    <s v="FP"/>
    <s v="PEUG PAR"/>
    <s v="VU"/>
    <s v="FOURGONNETTE"/>
    <s v="VU"/>
    <s v="GO"/>
    <s v="CRIT AIR 2"/>
    <x v="3"/>
    <s v="Maintenance courante"/>
    <s v="II"/>
    <s v="LADE-PM"/>
  </r>
  <r>
    <n v="1"/>
    <s v="FT-476-BN"/>
    <d v="2020-09-29T00:00:00"/>
    <n v="1.5835616438356164"/>
    <s v="RENAULT"/>
    <s v="FG"/>
    <s v="RENA MAS"/>
    <s v="VU"/>
    <s v="FOURGON &lt; 3,5T"/>
    <s v="VU"/>
    <s v="GO"/>
    <s v="CRIT AIR 2"/>
    <x v="2"/>
    <s v="TDE/MCBT"/>
    <s v="VAFO"/>
    <m/>
  </r>
  <r>
    <n v="1"/>
    <s v="FT-392-HX"/>
    <d v="2020-10-12T00:00:00"/>
    <n v="1.547945205479452"/>
    <s v="RENAULT"/>
    <s v="FP"/>
    <s v="RENA KAN ZE"/>
    <s v="VU"/>
    <s v="FOURGONNETTE"/>
    <s v="VU"/>
    <s v="ELECTRIQUE"/>
    <s v="CRIT AIR VERTE"/>
    <x v="4"/>
    <s v="PARIS-EST"/>
    <s v="DIR-EXP"/>
    <s v="LILAS"/>
  </r>
  <r>
    <n v="1"/>
    <s v="FT-373-AD"/>
    <d v="2020-09-28T00:00:00"/>
    <n v="1.5863013698630137"/>
    <s v="RENAULT"/>
    <s v="FG"/>
    <s v="RENA MAS"/>
    <s v="VU"/>
    <s v="FOURGON &lt; 3,5T"/>
    <s v="VU"/>
    <s v="GO"/>
    <s v="CRIT AIR 2"/>
    <x v="2"/>
    <s v="VOIE"/>
    <s v="MO"/>
    <s v="LA-ENC"/>
  </r>
  <r>
    <n v="1"/>
    <s v="FT-053-DW"/>
    <d v="2020-10-02T00:00:00"/>
    <n v="1.5753424657534247"/>
    <s v="CITR"/>
    <s v="VPP"/>
    <s v="C3 3èmeG"/>
    <s v="VP"/>
    <s v="BERLINE"/>
    <s v="VP"/>
    <s v="ESSENCE"/>
    <s v="CRIT AIR 1"/>
    <x v="1"/>
    <s v="SRM"/>
    <s v="KHFO"/>
    <m/>
  </r>
  <r>
    <n v="1"/>
    <s v="FS-884-XJ"/>
    <d v="2020-09-24T00:00:00"/>
    <n v="1.5972602739726027"/>
    <s v="FIAT"/>
    <s v="FG"/>
    <s v="FIAT DUC"/>
    <s v="VU"/>
    <s v="FOURGON &lt; 3,5T"/>
    <s v="VU"/>
    <s v="GNV"/>
    <s v="CRIT AIR 1"/>
    <x v="5"/>
    <s v="LDT"/>
    <s v="TRANSPORT"/>
    <s v="ORNANO"/>
  </r>
  <r>
    <n v="1"/>
    <s v="FS-878-XJ"/>
    <d v="2020-09-24T00:00:00"/>
    <n v="1.5972602739726027"/>
    <s v="FIAT"/>
    <s v="FG"/>
    <s v="FIAT DUC"/>
    <s v="VU"/>
    <s v="FOURGON &lt; 3,5T"/>
    <s v="VU"/>
    <s v="GNV"/>
    <s v="CRIT AIR 1"/>
    <x v="5"/>
    <s v="LDT"/>
    <s v="TRANSPORT"/>
    <s v="ORNANO"/>
  </r>
  <r>
    <n v="1"/>
    <s v="FS-344-TX"/>
    <d v="2020-09-18T00:00:00"/>
    <n v="1.6136986301369862"/>
    <s v="RENAULT"/>
    <s v="FP"/>
    <s v="RENA KAN ZE"/>
    <s v="VU"/>
    <s v="FOURGONNETTE"/>
    <s v="VU"/>
    <s v="ELECTRIQUE"/>
    <s v="CRIT AIR VERTE"/>
    <x v="8"/>
    <s v="L14"/>
    <m/>
    <m/>
  </r>
  <r>
    <n v="1"/>
    <s v="FS-135-RD"/>
    <d v="2020-09-14T00:00:00"/>
    <n v="1.6246575342465754"/>
    <s v="RENAULT"/>
    <s v="FP"/>
    <s v="RENA KAN ZE"/>
    <s v="VU"/>
    <s v="FOURGONNETTE"/>
    <s v="VU"/>
    <s v="ELECTRIQUE"/>
    <s v="CRIT AIR VERTE"/>
    <x v="7"/>
    <s v="GARES B"/>
    <m/>
    <m/>
  </r>
  <r>
    <n v="1"/>
    <s v="FS-065-RD"/>
    <d v="2020-09-14T00:00:00"/>
    <n v="1.6246575342465754"/>
    <s v="RENAULT"/>
    <s v="FG"/>
    <s v="RENA MAS"/>
    <s v="VU"/>
    <s v="FOURGON &lt; 3,5T"/>
    <s v="VU"/>
    <s v="GO"/>
    <s v="CRIT AIR 2"/>
    <x v="2"/>
    <s v="CT"/>
    <s v="MSR-SMC"/>
    <m/>
  </r>
  <r>
    <n v="1"/>
    <s v="FS-060-RD"/>
    <d v="2020-09-14T00:00:00"/>
    <n v="1.6246575342465754"/>
    <s v="RENAULT"/>
    <s v="FG"/>
    <s v="RENA MAS"/>
    <s v="VU"/>
    <s v="FOURGON &lt; 3,5T"/>
    <s v="VU"/>
    <s v="GO"/>
    <s v="CRIT AIR 2"/>
    <x v="2"/>
    <s v="VOIE"/>
    <s v="MO"/>
    <s v="LA-ENC"/>
  </r>
  <r>
    <n v="1"/>
    <s v="FR-998-VN"/>
    <d v="2020-07-30T00:00:00"/>
    <n v="1.7506849315068493"/>
    <s v="RENAULT"/>
    <s v="VPP"/>
    <s v="ZOE 2"/>
    <s v="VP"/>
    <s v="BERLINE"/>
    <s v="VP"/>
    <s v="ELECTRIQUE"/>
    <s v="CRIT AIR VERTE"/>
    <x v="4"/>
    <s v="PARIS-EST"/>
    <s v="DIR-EXP"/>
    <s v="LILAS"/>
  </r>
  <r>
    <n v="1"/>
    <s v="FR-984-VN"/>
    <d v="2020-07-30T00:00:00"/>
    <n v="1.7506849315068493"/>
    <s v="RENAULT"/>
    <s v="FP"/>
    <s v="RENA TRAF"/>
    <s v="VU"/>
    <s v="FOURGONNETTE"/>
    <s v="VU"/>
    <s v="GO"/>
    <s v="CRIT AIR 2"/>
    <x v="2"/>
    <s v="TDE/MCBT"/>
    <s v="VAFO"/>
    <m/>
  </r>
  <r>
    <n v="1"/>
    <s v="FR-898-RS"/>
    <d v="2020-07-27T00:00:00"/>
    <n v="1.7589041095890412"/>
    <s v="RENAULT"/>
    <s v="FP"/>
    <s v="RENA TRAF"/>
    <s v="VU"/>
    <s v="FOURGONNETTE"/>
    <s v="VU"/>
    <s v="GO"/>
    <s v="CRIT AIR 2"/>
    <x v="7"/>
    <s v="GARES B"/>
    <s v="PAT MAINT"/>
    <m/>
  </r>
  <r>
    <n v="1"/>
    <s v="FR-830-RQ"/>
    <d v="2020-07-27T00:00:00"/>
    <n v="1.7589041095890412"/>
    <s v="RENAULT"/>
    <s v="FP"/>
    <s v="RENA TRAF"/>
    <s v="VU"/>
    <s v="FOURGONNETTE"/>
    <s v="VU"/>
    <s v="GO"/>
    <s v="CRIT AIR 2"/>
    <x v="3"/>
    <s v="Maintenance patrimoniale et travaux"/>
    <s v="SDAC"/>
    <s v="EM"/>
  </r>
  <r>
    <n v="1"/>
    <s v="FR-788-HF"/>
    <d v="2020-07-10T00:00:00"/>
    <n v="1.8054794520547945"/>
    <s v="RENAULT"/>
    <s v="VPP"/>
    <s v="ZOE 2"/>
    <s v="VP"/>
    <s v="BERLINE"/>
    <s v="VP"/>
    <s v="ELECTRIQUE"/>
    <s v="CRIT AIR VERTE"/>
    <x v="4"/>
    <s v="PVNS"/>
    <s v="DIR-EXP"/>
    <m/>
  </r>
  <r>
    <n v="1"/>
    <s v="FR-737-HF"/>
    <d v="2020-07-10T00:00:00"/>
    <n v="1.8054794520547945"/>
    <s v="RENAULT"/>
    <s v="VPP"/>
    <s v="ZOE 2"/>
    <s v="VP"/>
    <s v="BERLINE"/>
    <s v="VP"/>
    <s v="ELECTRIQUE"/>
    <s v="CRIT AIR VERTE"/>
    <x v="4"/>
    <s v="PASO"/>
    <s v="DIR-EXP"/>
    <s v="POINT DU JOUR"/>
  </r>
  <r>
    <n v="1"/>
    <s v="FR-560-LK"/>
    <d v="2020-07-17T00:00:00"/>
    <n v="1.7863013698630137"/>
    <s v="RENAULT"/>
    <s v="FP"/>
    <s v="RENA TRAF"/>
    <s v="VU"/>
    <s v="FOURGONNETTE"/>
    <s v="VU"/>
    <s v="GO"/>
    <s v="CRIT AIR 2"/>
    <x v="4"/>
    <s v="AC"/>
    <s v="MVA"/>
    <s v="RELAIS ACCUEIL"/>
  </r>
  <r>
    <n v="1"/>
    <s v="FR-376-SQ"/>
    <d v="2020-07-28T00:00:00"/>
    <n v="1.7561643835616438"/>
    <s v="PEUGEOT"/>
    <s v="FP"/>
    <s v="PEUG PAR"/>
    <s v="VU"/>
    <s v="FOURGONNETTE"/>
    <s v="VU"/>
    <s v="ESSENCE"/>
    <s v="CRIT AIR 1"/>
    <x v="3"/>
    <s v="DIR"/>
    <s v="RELAIS TAPISTE"/>
    <m/>
  </r>
  <r>
    <n v="1"/>
    <s v="FR-251-SQ"/>
    <d v="2020-07-28T00:00:00"/>
    <n v="1.7561643835616438"/>
    <s v="PEUGEOT"/>
    <s v="FP"/>
    <s v="PEUG PAR"/>
    <s v="VU"/>
    <s v="FOURGONNETTE"/>
    <s v="VU"/>
    <s v="ESSENCE"/>
    <s v="CRIT AIR 1"/>
    <x v="7"/>
    <s v="L13"/>
    <s v="TECH"/>
    <m/>
  </r>
  <r>
    <n v="1"/>
    <s v="FR-232-YX"/>
    <d v="2020-08-06T00:00:00"/>
    <n v="1.7315068493150685"/>
    <s v="PEUGEOT"/>
    <s v="FP"/>
    <s v="PEUG PAR"/>
    <s v="VU"/>
    <s v="FOURGONNETTE"/>
    <s v="VU"/>
    <s v="ESSENCE"/>
    <s v="CRIT AIR 1"/>
    <x v="4"/>
    <s v="AC"/>
    <s v="MVA"/>
    <s v="RELAIS ACCUEIL"/>
  </r>
  <r>
    <n v="1"/>
    <s v="FR-203-YX"/>
    <d v="2020-08-06T00:00:00"/>
    <n v="1.7315068493150685"/>
    <s v="PEUGEOT"/>
    <s v="FP"/>
    <s v="PEUG PAR"/>
    <s v="VU"/>
    <s v="FOURGONNETTE"/>
    <s v="VU"/>
    <s v="ESSENCE"/>
    <s v="CRIT AIR 1"/>
    <x v="4"/>
    <s v="AC"/>
    <s v="MVA"/>
    <s v="RELAIS ACCUEIL"/>
  </r>
  <r>
    <n v="1"/>
    <s v="FR-163-QV"/>
    <d v="2020-07-24T00:00:00"/>
    <n v="1.7671232876712328"/>
    <s v="PEUGEOT"/>
    <s v="VPP"/>
    <s v="RIFTER"/>
    <s v="VP"/>
    <s v="BREAK"/>
    <s v="VP"/>
    <s v="ESSENCE"/>
    <s v="CRIT AIR 1"/>
    <x v="4"/>
    <s v="AC"/>
    <s v="MVA"/>
    <s v="RELAIS ACCUEIL"/>
  </r>
  <r>
    <n v="1"/>
    <s v="FR-147-QV"/>
    <d v="2020-07-24T00:00:00"/>
    <n v="1.7671232876712328"/>
    <s v="RENAULT"/>
    <s v="FP"/>
    <s v="RENA TRAF"/>
    <s v="VU"/>
    <s v="FOURGONNETTE"/>
    <s v="VU"/>
    <s v="GO"/>
    <s v="CRIT AIR 2"/>
    <x v="2"/>
    <s v="TDE/MCBT"/>
    <s v="VAFO"/>
    <m/>
  </r>
  <r>
    <n v="1"/>
    <s v="FR-146-GR"/>
    <d v="2020-07-09T00:00:00"/>
    <n v="1.8082191780821917"/>
    <s v="RENAULT"/>
    <s v="FP"/>
    <s v="RENA TRAF"/>
    <s v="VU"/>
    <s v="FOURGONNETTE"/>
    <s v="VU"/>
    <s v="GO"/>
    <s v="CRIT AIR 2"/>
    <x v="4"/>
    <s v="AC"/>
    <s v="MVA"/>
    <s v="RELAIS ACCUEIL"/>
  </r>
  <r>
    <n v="1"/>
    <s v="FR-141-GR"/>
    <d v="2020-07-09T00:00:00"/>
    <n v="1.8082191780821917"/>
    <s v="RENAULT"/>
    <s v="FP"/>
    <s v="RENA TRAF"/>
    <s v="VU"/>
    <s v="FOURGONNETTE"/>
    <s v="VU"/>
    <s v="GO"/>
    <s v="CRIT AIR 2"/>
    <x v="2"/>
    <s v="TDE/EMHT"/>
    <s v="MTM"/>
    <m/>
  </r>
  <r>
    <n v="1"/>
    <s v="FR-092-QV"/>
    <d v="2020-07-24T00:00:00"/>
    <n v="1.7671232876712328"/>
    <s v="RENAULT"/>
    <s v="FP"/>
    <s v="RENA TRAF"/>
    <s v="VU"/>
    <s v="FOURGONNETTE"/>
    <s v="VU"/>
    <s v="GO"/>
    <s v="CRIT AIR 2"/>
    <x v="2"/>
    <s v="TDE/EMHT"/>
    <s v="NANTERRE"/>
    <m/>
  </r>
  <r>
    <n v="1"/>
    <s v="FR-071-QV"/>
    <d v="2020-07-24T00:00:00"/>
    <n v="1.7671232876712328"/>
    <s v="RENAULT"/>
    <s v="FP"/>
    <s v="RENA TRAF"/>
    <s v="VU"/>
    <s v="FOURGONNETTE"/>
    <s v="VU"/>
    <s v="GO"/>
    <s v="CRIT AIR 2"/>
    <x v="2"/>
    <s v="TDE/MCBT"/>
    <s v="VAFO"/>
    <m/>
  </r>
  <r>
    <n v="1"/>
    <s v="FR-061-QV"/>
    <d v="2020-07-24T00:00:00"/>
    <n v="1.7671232876712328"/>
    <s v="PEUGEOT"/>
    <s v="VPP"/>
    <s v="RIFTER"/>
    <s v="VP"/>
    <s v="BREAK"/>
    <s v="VP"/>
    <s v="ESSENCE"/>
    <s v="CRIT AIR 1"/>
    <x v="4"/>
    <s v="AC"/>
    <s v="MVA"/>
    <s v="RELAIS ACCUEIL"/>
  </r>
  <r>
    <n v="1"/>
    <s v="FR-058-QV"/>
    <d v="2020-07-24T00:00:00"/>
    <n v="1.7671232876712328"/>
    <s v="RENAULT"/>
    <s v="FP"/>
    <s v="RENA TRAF"/>
    <s v="VU"/>
    <s v="FOURGONNETTE"/>
    <s v="VU"/>
    <s v="GO"/>
    <s v="CRIT AIR 2"/>
    <x v="2"/>
    <s v="TDE/EMHT"/>
    <s v="MTM"/>
    <m/>
  </r>
  <r>
    <n v="1"/>
    <s v="FQ-755-HC"/>
    <d v="2020-06-08T00:00:00"/>
    <n v="1.893150684931507"/>
    <s v="RENAULT"/>
    <s v="FP"/>
    <s v="RENA KAN ZE"/>
    <s v="VU"/>
    <s v="FOURGONNETTE"/>
    <s v="VU"/>
    <s v="ELECTRIQUE"/>
    <s v="CRIT AIR VERTE"/>
    <x v="7"/>
    <s v="PCG"/>
    <s v="CDV"/>
    <s v="JULES VALLES"/>
  </r>
  <r>
    <n v="1"/>
    <s v="FQ-748-HC"/>
    <d v="2020-06-08T00:00:00"/>
    <n v="1.893150684931507"/>
    <s v="RENAULT"/>
    <s v="FP"/>
    <s v="RENA KAN ZE"/>
    <s v="VU"/>
    <s v="FOURGONNETTE"/>
    <s v="VU"/>
    <s v="ELECTRIQUE"/>
    <s v="CRIT AIR VERTE"/>
    <x v="2"/>
    <s v="OIT"/>
    <s v="GC"/>
    <m/>
  </r>
  <r>
    <n v="1"/>
    <s v="FQ-737-HC"/>
    <d v="2020-06-15T00:00:00"/>
    <n v="1.8739726027397261"/>
    <s v="RENAULT"/>
    <s v="FP"/>
    <s v="RENA KAN ZE"/>
    <s v="VU"/>
    <s v="FOURGONNETTE"/>
    <s v="VU"/>
    <s v="ELECTRIQUE"/>
    <s v="CRIT AIR VERTE"/>
    <x v="7"/>
    <s v="GARES B"/>
    <s v="EXP SUD"/>
    <m/>
  </r>
  <r>
    <n v="1"/>
    <s v="FQ-494-MF"/>
    <d v="2020-06-15T00:00:00"/>
    <n v="1.8739726027397261"/>
    <s v="RENAULT"/>
    <s v="FP"/>
    <s v="RENA KAN ZE"/>
    <s v="VU"/>
    <s v="FOURGONNETTE"/>
    <s v="VU"/>
    <s v="ELECTRIQUE"/>
    <s v="CRIT AIR VERTE"/>
    <x v="2"/>
    <s v="TDE/MCBT"/>
    <s v="BGLR"/>
    <m/>
  </r>
  <r>
    <n v="1"/>
    <s v="FQ-487-MF"/>
    <d v="2020-06-15T00:00:00"/>
    <n v="1.8739726027397261"/>
    <s v="RENAULT"/>
    <s v="FP"/>
    <s v="RENA KAN ZE"/>
    <s v="VU"/>
    <s v="FOURGONNETTE"/>
    <s v="VU"/>
    <s v="ELECTRIQUE"/>
    <s v="CRIT AIR VERTE"/>
    <x v="3"/>
    <s v="IPM"/>
    <s v="EMB"/>
    <m/>
  </r>
  <r>
    <n v="1"/>
    <s v="FQ-253-TW"/>
    <d v="2020-06-23T00:00:00"/>
    <n v="1.8520547945205479"/>
    <s v="PEUGEOT"/>
    <s v="FP"/>
    <s v="PEUG PAR"/>
    <s v="VU"/>
    <s v="FOURGONNETTE"/>
    <s v="VU"/>
    <s v="ESSENCE"/>
    <s v="CRIT AIR 1"/>
    <x v="3"/>
    <s v="Maintenance courante"/>
    <s v="ITV"/>
    <s v="STAG"/>
  </r>
  <r>
    <n v="1"/>
    <s v="FQ-207-TW"/>
    <d v="2020-06-23T00:00:00"/>
    <n v="1.8520547945205479"/>
    <s v="PEUGEOT"/>
    <s v="FP"/>
    <s v="PEUG PAR"/>
    <s v="VU"/>
    <s v="FOURGONNETTE"/>
    <s v="VU"/>
    <s v="ESSENCE"/>
    <s v="CRIT AIR 1"/>
    <x v="3"/>
    <s v="Maintenance courante"/>
    <s v="ITV"/>
    <s v="BGNX"/>
  </r>
  <r>
    <n v="1"/>
    <s v="FQ-148-AE"/>
    <d v="2020-05-26T00:00:00"/>
    <n v="1.9287671232876713"/>
    <s v="PEUGEOT"/>
    <s v="FP"/>
    <s v="PEUG EXP 4"/>
    <s v="VU"/>
    <s v="FOURGONNETTE"/>
    <s v="VU"/>
    <s v="GO"/>
    <s v="CRIT AIR 2"/>
    <x v="3"/>
    <s v="Maintenance courante"/>
    <s v="BNE"/>
    <s v="CHZY"/>
  </r>
  <r>
    <n v="1"/>
    <s v="FQ-144-AE"/>
    <d v="2020-05-26T00:00:00"/>
    <n v="1.9287671232876713"/>
    <s v="PEUGEOT"/>
    <s v="FP"/>
    <s v="PEUG EXP 4"/>
    <s v="VU"/>
    <s v="FOURGONNETTE"/>
    <s v="VU"/>
    <s v="GO"/>
    <s v="CRIT AIR 2"/>
    <x v="3"/>
    <s v="Maintenance courante"/>
    <s v="BNE"/>
    <s v="CHZY"/>
  </r>
  <r>
    <n v="1"/>
    <s v="FQ-140-TW"/>
    <d v="2020-06-23T00:00:00"/>
    <n v="1.8520547945205479"/>
    <s v="PEUGEOT"/>
    <s v="FP"/>
    <s v="PEUG EXP 4"/>
    <s v="VU"/>
    <s v="FOURGONNETTE"/>
    <s v="VU"/>
    <s v="GO"/>
    <s v="CRIT AIR 2"/>
    <x v="2"/>
    <s v="TDE/EMHT"/>
    <s v="M2N"/>
    <s v="ELECTROMECANIQUE"/>
  </r>
  <r>
    <n v="1"/>
    <s v="FQ-135-TW"/>
    <d v="2020-06-23T00:00:00"/>
    <n v="1.8520547945205479"/>
    <s v="PEUGEOT"/>
    <s v="FP"/>
    <s v="PEUG EXP 4"/>
    <s v="VU"/>
    <s v="FOURGONNETTE"/>
    <s v="VU"/>
    <s v="GO"/>
    <s v="CRIT AIR 2"/>
    <x v="7"/>
    <s v="L11"/>
    <s v="MAITRISE DU TERRITOIRE"/>
    <m/>
  </r>
  <r>
    <n v="1"/>
    <s v="FQ-100-TW"/>
    <d v="2020-06-23T00:00:00"/>
    <n v="1.8520547945205479"/>
    <s v="PEUGEOT"/>
    <s v="VPP"/>
    <s v="RIFTER"/>
    <s v="VP"/>
    <s v="BREAK"/>
    <s v="VP"/>
    <s v="ESSENCE"/>
    <s v="CRIT AIR 1"/>
    <x v="4"/>
    <s v="SDN"/>
    <s v="DIR-EXP"/>
    <m/>
  </r>
  <r>
    <n v="1"/>
    <s v="FQ-099-VW"/>
    <d v="2020-06-24T00:00:00"/>
    <n v="1.8493150684931507"/>
    <s v="CITR"/>
    <s v="VPM2"/>
    <s v="CITR JPY"/>
    <s v="VP"/>
    <s v="BREAK"/>
    <s v="VP"/>
    <s v="GO"/>
    <s v="CRIT AIR 2"/>
    <x v="1"/>
    <s v="SRM"/>
    <s v="POLICE"/>
    <m/>
  </r>
  <r>
    <n v="1"/>
    <s v="FQ-075-TW"/>
    <d v="2020-06-24T00:00:00"/>
    <n v="1.8493150684931507"/>
    <s v="PEUGEOT"/>
    <s v="FP"/>
    <s v="PEUG EXP 4"/>
    <s v="VU"/>
    <s v="FOURGONNETTE"/>
    <s v="VU"/>
    <s v="GO"/>
    <s v="CRIT AIR 2"/>
    <x v="3"/>
    <s v="Maintenance courante"/>
    <s v="BGC"/>
    <s v="BGNX"/>
  </r>
  <r>
    <n v="1"/>
    <s v="FQ-075-AE"/>
    <d v="2020-05-26T00:00:00"/>
    <n v="1.9287671232876713"/>
    <s v="PEUGEOT"/>
    <s v="FP"/>
    <s v="PEUG EXP 4"/>
    <s v="VU"/>
    <s v="FOURGONNETTE"/>
    <s v="VU"/>
    <s v="GO"/>
    <s v="CRIT AIR 2"/>
    <x v="2"/>
    <s v="VOIE"/>
    <s v="RHC"/>
    <m/>
  </r>
  <r>
    <n v="1"/>
    <s v="FQ-059-AE"/>
    <d v="2020-05-26T00:00:00"/>
    <n v="1.9287671232876713"/>
    <s v="PEUGEOT"/>
    <s v="VPP"/>
    <s v="RIFTER"/>
    <s v="VP"/>
    <s v="BREAK"/>
    <s v="VP"/>
    <s v="ESSENCE"/>
    <s v="CRIT AIR 1"/>
    <x v="4"/>
    <s v="SDN"/>
    <s v="DIR-EXP"/>
    <m/>
  </r>
  <r>
    <n v="1"/>
    <s v="FQ-012-AE"/>
    <d v="2020-05-26T00:00:00"/>
    <n v="1.9287671232876713"/>
    <s v="PEUGEOT"/>
    <s v="FP"/>
    <s v="PEUG EXP 4"/>
    <s v="VU"/>
    <s v="FOURGONNETTE"/>
    <s v="VU"/>
    <s v="GO"/>
    <s v="CRIT AIR 2"/>
    <x v="2"/>
    <s v="CT"/>
    <s v="MSR-SMC"/>
    <m/>
  </r>
  <r>
    <n v="1"/>
    <s v="FP-949-ZC"/>
    <d v="2020-05-25T00:00:00"/>
    <n v="1.9315068493150684"/>
    <s v="PEUGEOT"/>
    <s v="FP"/>
    <s v="PEUG PAR"/>
    <s v="VU"/>
    <s v="FOURGONNETTE"/>
    <s v="VU"/>
    <s v="ESSENCE"/>
    <s v="CRIT AIR 1"/>
    <x v="3"/>
    <s v="Maintenance courante"/>
    <s v="ITV"/>
    <s v="BGNX"/>
  </r>
  <r>
    <n v="1"/>
    <s v="FP-928-ZC"/>
    <d v="2020-05-25T00:00:00"/>
    <n v="1.9315068493150684"/>
    <s v="PEUGEOT"/>
    <s v="FP"/>
    <s v="PEUG PAR"/>
    <s v="VU"/>
    <s v="FOURGONNETTE"/>
    <s v="VU"/>
    <s v="ESSENCE"/>
    <s v="CRIT AIR 1"/>
    <x v="10"/>
    <m/>
    <m/>
    <m/>
  </r>
  <r>
    <n v="1"/>
    <s v="FP-846-ZC"/>
    <d v="2020-05-25T00:00:00"/>
    <n v="1.9315068493150684"/>
    <s v="PEUGEOT"/>
    <s v="FP"/>
    <s v="PEUG PAR"/>
    <s v="VU"/>
    <s v="FOURGONNETTE"/>
    <s v="VU"/>
    <s v="ESSENCE"/>
    <s v="CRIT AIR 1"/>
    <x v="3"/>
    <s v="Maintenance courante"/>
    <s v="EM"/>
    <s v="AUBR"/>
  </r>
  <r>
    <n v="1"/>
    <s v="FP-824-ZC"/>
    <d v="2020-05-25T00:00:00"/>
    <n v="1.9315068493150684"/>
    <s v="PEUGEOT"/>
    <s v="FP"/>
    <s v="PEUG PAR"/>
    <s v="VU"/>
    <s v="FOURGONNETTE"/>
    <s v="VU"/>
    <s v="ESSENCE"/>
    <s v="CRIT AIR 1"/>
    <x v="3"/>
    <s v="Maintenance courante"/>
    <s v="BGC"/>
    <s v="BGNX"/>
  </r>
  <r>
    <n v="1"/>
    <s v="FP-668-GM"/>
    <d v="2020-03-06T00:00:00"/>
    <n v="2.1506849315068495"/>
    <s v="RENAULT"/>
    <s v="VPP"/>
    <s v="ZOE 2"/>
    <s v="VP"/>
    <s v="BERLINE"/>
    <s v="VP"/>
    <s v="ELECTRIQUE"/>
    <s v="CRIT AIR VERTE"/>
    <x v="8"/>
    <s v="PT"/>
    <s v="SURESP"/>
    <m/>
  </r>
  <r>
    <n v="1"/>
    <s v="FP-636-GM"/>
    <d v="2020-03-06T00:00:00"/>
    <n v="2.1506849315068495"/>
    <s v="RENAULT"/>
    <s v="VPP"/>
    <s v="ZOE 2"/>
    <s v="VP"/>
    <s v="BERLINE"/>
    <s v="VP"/>
    <s v="ELECTRIQUE"/>
    <s v="CRIT AIR VERTE"/>
    <x v="4"/>
    <s v="DCT"/>
    <s v="TRAMWAY"/>
    <m/>
  </r>
  <r>
    <n v="1"/>
    <s v="FP-484-DV"/>
    <d v="2020-03-02T00:00:00"/>
    <n v="2.1616438356164385"/>
    <s v="TOYO"/>
    <s v="VPM1"/>
    <s v="TOYO YARIS"/>
    <s v="VP"/>
    <s v="BERLINE"/>
    <s v="VP"/>
    <s v="ELECTRIQUE+ ESSENCE"/>
    <s v="CRIT AIR 1"/>
    <x v="2"/>
    <s v="DIR"/>
    <m/>
    <m/>
  </r>
  <r>
    <n v="1"/>
    <s v="FP-483-QG"/>
    <d v="2020-04-24T00:00:00"/>
    <n v="2.0164383561643837"/>
    <s v="FRUEHAUF"/>
    <s v="REMS"/>
    <s v="FST4FC"/>
    <s v="RE"/>
    <s v="SEMI-REMORQUE"/>
    <s v="VU"/>
    <m/>
    <s v="SANS"/>
    <x v="5"/>
    <s v="LDT"/>
    <s v="TRANSPORT"/>
    <s v="ORNANO"/>
  </r>
  <r>
    <n v="1"/>
    <s v="FP-403-AP"/>
    <d v="2020-02-26T00:00:00"/>
    <n v="2.1753424657534248"/>
    <s v="PEUGEOT"/>
    <s v="FG"/>
    <s v="PEUG BOX"/>
    <s v="VU"/>
    <s v="FOURGON &lt; 3,5T"/>
    <s v="VU"/>
    <s v="GO"/>
    <s v="CRIT AIR 2"/>
    <x v="2"/>
    <s v="CT"/>
    <s v="MSR-SMC"/>
    <m/>
  </r>
  <r>
    <n v="1"/>
    <s v="FP-324-EP"/>
    <d v="2020-03-03T00:00:00"/>
    <n v="2.1589041095890411"/>
    <s v="RENAULT"/>
    <s v="FP"/>
    <s v="RENA KAN ZE"/>
    <s v="VU"/>
    <s v="FOURGONNETTE"/>
    <s v="VU"/>
    <s v="ELECTRIQUE"/>
    <s v="CRIT AIR VERTE"/>
    <x v="3"/>
    <s v="Maintenance courante"/>
    <s v="EEM"/>
    <s v="CHNS"/>
  </r>
  <r>
    <n v="1"/>
    <s v="FP-290-PM"/>
    <d v="2020-04-22T00:00:00"/>
    <n v="2.021917808219178"/>
    <s v="RENAULT TRUCKS"/>
    <s v="PLG"/>
    <s v="D19 WIDE P4X2 CNG"/>
    <s v="PL"/>
    <s v="CAMION PORTEUR"/>
    <s v="VU"/>
    <s v="GNV"/>
    <s v="CRIT AIR 1"/>
    <x v="5"/>
    <s v="LDT"/>
    <s v="TRANSPORT"/>
    <s v="ORNANO"/>
  </r>
  <r>
    <n v="1"/>
    <s v="FP-243-PM"/>
    <d v="2020-04-22T00:00:00"/>
    <n v="2.021917808219178"/>
    <s v="RENAULT TRUCKS"/>
    <s v="PLG"/>
    <s v="D19 WIDE P4X2 CNG"/>
    <s v="PL"/>
    <s v="CAMION PORTEUR"/>
    <s v="VU"/>
    <s v="GNV"/>
    <s v="CRIT AIR 1"/>
    <x v="5"/>
    <s v="LDT"/>
    <s v="TRANSPORT"/>
    <s v="ORNANO"/>
  </r>
  <r>
    <n v="1"/>
    <s v="FP-126-BT"/>
    <d v="2019-06-12T00:00:00"/>
    <n v="2.8849315068493149"/>
    <s v="SCANIA"/>
    <s v="DEP"/>
    <s v="G410 B6X2 4NA"/>
    <s v="DE"/>
    <s v="CAMION GRUE"/>
    <s v="VASP"/>
    <s v="GNV"/>
    <s v="CRIT AIR 1"/>
    <x v="4"/>
    <s v="AC"/>
    <s v="DEPANNAGE"/>
    <s v="BASTILLE"/>
  </r>
  <r>
    <n v="1"/>
    <s v="FP-110-AW"/>
    <d v="2020-02-26T00:00:00"/>
    <n v="2.1753424657534248"/>
    <s v="CITR"/>
    <s v="VPP"/>
    <s v="C3 3èmeG"/>
    <s v="VP"/>
    <s v="BERLINE"/>
    <s v="VP"/>
    <s v="ESSENCE"/>
    <s v="CRIT AIR 1"/>
    <x v="9"/>
    <s v="TSI"/>
    <s v="DES"/>
    <m/>
  </r>
  <r>
    <n v="1"/>
    <s v="FP-099-AW"/>
    <d v="2020-02-26T00:00:00"/>
    <n v="2.1753424657534248"/>
    <s v="CITR"/>
    <s v="VPP"/>
    <s v="C3 3èmeG"/>
    <s v="VP"/>
    <s v="BERLINE"/>
    <s v="VP"/>
    <s v="ESSENCE"/>
    <s v="CRIT AIR 1"/>
    <x v="9"/>
    <s v="TSI"/>
    <s v="DES"/>
    <m/>
  </r>
  <r>
    <n v="1"/>
    <s v="FP-081-AW"/>
    <d v="2020-02-26T00:00:00"/>
    <n v="2.1753424657534248"/>
    <s v="CITR"/>
    <s v="VPP"/>
    <s v="C3 3èmeG"/>
    <s v="VP"/>
    <s v="BERLINE"/>
    <s v="VP"/>
    <s v="ESSENCE"/>
    <s v="CRIT AIR 1"/>
    <x v="9"/>
    <s v="TSI"/>
    <s v="DES"/>
    <m/>
  </r>
  <r>
    <n v="1"/>
    <s v="FN-932-BS"/>
    <d v="2020-01-16T00:00:00"/>
    <n v="2.2876712328767121"/>
    <s v="CITR"/>
    <s v="VPM2"/>
    <s v="CITR JPY"/>
    <s v="VP"/>
    <s v="BREAK"/>
    <s v="VP"/>
    <s v="GO"/>
    <s v="CRIT AIR 2"/>
    <x v="1"/>
    <s v="SRM"/>
    <s v="KHPA"/>
    <m/>
  </r>
  <r>
    <n v="1"/>
    <s v="FN-842-XX"/>
    <d v="2020-02-21T00:00:00"/>
    <n v="2.1890410958904107"/>
    <s v="CITR"/>
    <s v="VPP"/>
    <s v="CITR BER"/>
    <s v="VP"/>
    <s v="BREAK"/>
    <s v="VP"/>
    <s v="ESSENCE"/>
    <s v="CRIT AIR 1"/>
    <x v="4"/>
    <s v="PASO"/>
    <s v="DIR-EXP"/>
    <s v="POINT DU JOUR"/>
  </r>
  <r>
    <n v="1"/>
    <s v="FN-831-XX"/>
    <d v="2020-02-21T00:00:00"/>
    <n v="2.1890410958904107"/>
    <s v="CITR"/>
    <s v="VPP"/>
    <s v="CITR BER"/>
    <s v="VP"/>
    <s v="BREAK"/>
    <s v="VP"/>
    <s v="ESSENCE"/>
    <s v="CRIT AIR 1"/>
    <x v="4"/>
    <s v="THIAIS"/>
    <s v="DIR-EXP"/>
    <m/>
  </r>
  <r>
    <n v="1"/>
    <s v="FN-826-XX"/>
    <d v="2020-02-21T00:00:00"/>
    <n v="2.1890410958904107"/>
    <s v="CITR"/>
    <s v="VPP"/>
    <s v="CITR BER"/>
    <s v="VP"/>
    <s v="BREAK"/>
    <s v="VP"/>
    <s v="ESSENCE"/>
    <s v="CRIT AIR 1"/>
    <x v="4"/>
    <s v="CSM"/>
    <s v="DIR-EXP"/>
    <m/>
  </r>
  <r>
    <n v="1"/>
    <s v="FN-820-XX"/>
    <d v="2020-02-21T00:00:00"/>
    <n v="2.1890410958904107"/>
    <s v="CITR"/>
    <s v="VPP"/>
    <s v="CITR BER"/>
    <s v="VP"/>
    <s v="BREAK"/>
    <s v="VP"/>
    <s v="ESSENCE"/>
    <s v="CRIT AIR 1"/>
    <x v="4"/>
    <s v="PARIS-EST"/>
    <s v="DIR-EXP"/>
    <s v="LAGNY"/>
  </r>
  <r>
    <n v="1"/>
    <s v="FN-808-XX"/>
    <d v="2020-02-21T00:00:00"/>
    <n v="2.1890410958904107"/>
    <s v="CITR"/>
    <s v="VPP"/>
    <s v="CITR BER"/>
    <s v="VP"/>
    <s v="BREAK"/>
    <s v="VP"/>
    <s v="ESSENCE"/>
    <s v="CRIT AIR 1"/>
    <x v="4"/>
    <s v="BDM"/>
    <s v="DIR-EXP"/>
    <m/>
  </r>
  <r>
    <n v="1"/>
    <s v="FN-780-XB"/>
    <d v="2020-02-20T00:00:00"/>
    <n v="2.1917808219178081"/>
    <s v="RENAULT TRUCKS"/>
    <s v="PLG"/>
    <s v="D19 WIDE P4X2 CNG"/>
    <s v="PL"/>
    <s v="CAMION PORTEUR"/>
    <s v="VU"/>
    <s v="GNV"/>
    <s v="CRIT AIR 1"/>
    <x v="5"/>
    <s v="LDT"/>
    <s v="TRANSPORT"/>
    <s v="ORNANO"/>
  </r>
  <r>
    <n v="1"/>
    <s v="FN-774-XX"/>
    <d v="2020-02-21T00:00:00"/>
    <n v="2.1890410958904107"/>
    <s v="CITR"/>
    <s v="VPP"/>
    <s v="CITR BER"/>
    <s v="VP"/>
    <s v="BREAK"/>
    <s v="VP"/>
    <s v="ESSENCE"/>
    <s v="CRIT AIR 1"/>
    <x v="4"/>
    <s v="MONTROUGE"/>
    <s v="DIR-EXP"/>
    <s v="CORENTIN"/>
  </r>
  <r>
    <n v="1"/>
    <s v="FN-738-XX"/>
    <d v="2020-02-21T00:00:00"/>
    <n v="2.1890410958904107"/>
    <s v="CITR"/>
    <s v="VPP"/>
    <s v="CITR BER"/>
    <s v="VP"/>
    <s v="BREAK"/>
    <s v="VP"/>
    <s v="ESSENCE"/>
    <s v="CRIT AIR 1"/>
    <x v="4"/>
    <s v="PASO"/>
    <s v="DIR-EXP"/>
    <m/>
  </r>
  <r>
    <n v="1"/>
    <s v="FN-716-XX"/>
    <d v="2020-02-21T00:00:00"/>
    <n v="2.1890410958904107"/>
    <s v="CITR"/>
    <s v="VPP"/>
    <s v="CITR BER"/>
    <s v="VP"/>
    <s v="BREAK"/>
    <s v="VP"/>
    <s v="ESSENCE"/>
    <s v="CRIT AIR 1"/>
    <x v="4"/>
    <s v="BDM"/>
    <s v="DIR-EXP"/>
    <s v="NEUILLY"/>
  </r>
  <r>
    <n v="1"/>
    <s v="FN-714-XG"/>
    <d v="2020-02-20T00:00:00"/>
    <n v="2.1917808219178081"/>
    <s v="PEUGEOT"/>
    <s v="FG"/>
    <s v="PEUG BOX"/>
    <s v="VU"/>
    <s v="FOURGON &lt; 3,5T"/>
    <s v="VU"/>
    <s v="GO"/>
    <s v="CRIT AIR 2"/>
    <x v="4"/>
    <s v="AC"/>
    <s v="MEI"/>
    <m/>
  </r>
  <r>
    <n v="1"/>
    <s v="FN-713-XX"/>
    <d v="2020-02-21T00:00:00"/>
    <n v="2.1890410958904107"/>
    <s v="PEUGEOT"/>
    <s v="VPM2"/>
    <s v="PEUG 3008"/>
    <s v="VP"/>
    <s v="BERLINE"/>
    <s v="VP"/>
    <s v="ESSENCE"/>
    <s v="CRIT AIR 1"/>
    <x v="4"/>
    <s v="AC"/>
    <s v="MVA"/>
    <s v="POOL MICHELET"/>
  </r>
  <r>
    <n v="1"/>
    <s v="FN-706-XX"/>
    <d v="2020-02-21T00:00:00"/>
    <n v="2.1890410958904107"/>
    <s v="CITR"/>
    <s v="VPP"/>
    <s v="CITR BER"/>
    <s v="VP"/>
    <s v="BREAK"/>
    <s v="VP"/>
    <s v="ESSENCE"/>
    <s v="CRIT AIR 1"/>
    <x v="4"/>
    <s v="SC"/>
    <s v="MSQ"/>
    <m/>
  </r>
  <r>
    <n v="1"/>
    <s v="FN-683-XX"/>
    <d v="2020-02-21T00:00:00"/>
    <n v="2.1890410958904107"/>
    <s v="CITR"/>
    <s v="VPP"/>
    <s v="CITR BER"/>
    <s v="VP"/>
    <s v="BREAK"/>
    <s v="VP"/>
    <s v="ESSENCE"/>
    <s v="CRIT AIR 1"/>
    <x v="4"/>
    <s v="CRIV"/>
    <m/>
    <m/>
  </r>
  <r>
    <n v="1"/>
    <s v="FN-671-XX"/>
    <d v="2020-02-21T00:00:00"/>
    <n v="2.1890410958904107"/>
    <s v="CITR"/>
    <s v="VPP"/>
    <s v="CITR BER"/>
    <s v="VP"/>
    <s v="BREAK"/>
    <s v="VP"/>
    <s v="ESSENCE"/>
    <s v="CRIT AIR 1"/>
    <x v="4"/>
    <s v="QDS"/>
    <s v="DIR-EXP"/>
    <s v="LEBRUN"/>
  </r>
  <r>
    <n v="1"/>
    <s v="FN-669-XX"/>
    <d v="2020-02-21T00:00:00"/>
    <n v="2.1890410958904107"/>
    <s v="CITR"/>
    <s v="VPP"/>
    <s v="CITR BER"/>
    <s v="VP"/>
    <s v="BREAK"/>
    <s v="VP"/>
    <s v="ESSENCE"/>
    <s v="CRIT AIR 1"/>
    <x v="4"/>
    <s v="DFSO"/>
    <s v="DIR-EXP"/>
    <s v="NANTERRE"/>
  </r>
  <r>
    <n v="1"/>
    <s v="FN-667-XX"/>
    <d v="2020-02-21T00:00:00"/>
    <n v="2.1890410958904107"/>
    <s v="CITR"/>
    <s v="VPP"/>
    <s v="CITR BER"/>
    <s v="VP"/>
    <s v="BREAK"/>
    <s v="VP"/>
    <s v="ESSENCE"/>
    <s v="CRIT AIR 1"/>
    <x v="4"/>
    <s v="CRIV"/>
    <m/>
    <m/>
  </r>
  <r>
    <n v="1"/>
    <s v="FN-659-XX"/>
    <d v="2020-02-21T00:00:00"/>
    <n v="2.1890410958904107"/>
    <s v="CITR"/>
    <s v="VPP"/>
    <s v="CITR BER"/>
    <s v="VP"/>
    <s v="BREAK"/>
    <s v="VP"/>
    <s v="ESSENCE"/>
    <s v="CRIT AIR 1"/>
    <x v="4"/>
    <s v="CSM"/>
    <s v="DIR-EXP"/>
    <s v="CRETEIL"/>
  </r>
  <r>
    <n v="1"/>
    <s v="FN-654-XX"/>
    <d v="2020-02-21T00:00:00"/>
    <n v="2.1890410958904107"/>
    <s v="CITR"/>
    <s v="VPP"/>
    <s v="CITR BER"/>
    <s v="VP"/>
    <s v="BREAK"/>
    <s v="VP"/>
    <s v="ESSENCE"/>
    <s v="CRIT AIR 1"/>
    <x v="4"/>
    <s v="AUBER"/>
    <s v="DIR-EXP"/>
    <m/>
  </r>
  <r>
    <n v="1"/>
    <s v="FN-648-XX"/>
    <d v="2020-02-21T00:00:00"/>
    <n v="2.1890410958904107"/>
    <s v="CITR"/>
    <s v="VPP"/>
    <s v="CITR BER"/>
    <s v="VP"/>
    <s v="BREAK"/>
    <s v="VP"/>
    <s v="ESSENCE"/>
    <s v="CRIT AIR 1"/>
    <x v="4"/>
    <s v="PARIS-EST"/>
    <s v="DIR-EXP"/>
    <s v="LAGNY"/>
  </r>
  <r>
    <n v="1"/>
    <s v="FN-643-XX"/>
    <d v="2020-02-21T00:00:00"/>
    <n v="2.1890410958904107"/>
    <s v="CITR"/>
    <s v="VPP"/>
    <s v="CITR BER"/>
    <s v="VP"/>
    <s v="BREAK"/>
    <s v="VP"/>
    <s v="ESSENCE"/>
    <s v="CRIT AIR 1"/>
    <x v="4"/>
    <s v="DFSO"/>
    <s v="DIR-EXP"/>
    <s v="NANTERRE"/>
  </r>
  <r>
    <n v="1"/>
    <s v="FN-437-CF"/>
    <d v="2020-01-17T00:00:00"/>
    <n v="2.2849315068493152"/>
    <s v="RENAULT"/>
    <s v="FP"/>
    <s v="RENA KAN ZE"/>
    <s v="VU"/>
    <s v="FOURGONNETTE"/>
    <s v="VU"/>
    <s v="ELECTRIQUE"/>
    <s v="CRIT AIR VERTE"/>
    <x v="3"/>
    <s v="Maintenance courante"/>
    <s v="EEM"/>
    <s v="CHNS"/>
  </r>
  <r>
    <n v="1"/>
    <s v="FN-225-TW"/>
    <d v="2020-02-17T00:00:00"/>
    <n v="2.2000000000000002"/>
    <s v="CITR"/>
    <s v="VPP"/>
    <s v="C3 3èmeG"/>
    <s v="VP"/>
    <s v="BERLINE"/>
    <s v="VP"/>
    <s v="ESSENCE"/>
    <s v="CRIT AIR 1"/>
    <x v="2"/>
    <s v="TDE/EMHT"/>
    <s v="PEF"/>
    <m/>
  </r>
  <r>
    <n v="1"/>
    <s v="FN-212-TW"/>
    <d v="2020-02-17T00:00:00"/>
    <n v="2.2000000000000002"/>
    <s v="CITR"/>
    <s v="VPP"/>
    <s v="C3 3èmeG"/>
    <s v="VP"/>
    <s v="BERLINE"/>
    <s v="VP"/>
    <s v="ESSENCE"/>
    <s v="CRIT AIR 1"/>
    <x v="4"/>
    <s v="DFSO"/>
    <s v="DIR-EXP"/>
    <s v="NANTERRE"/>
  </r>
  <r>
    <n v="1"/>
    <s v="FN-204-TW"/>
    <d v="2020-02-17T00:00:00"/>
    <n v="2.2000000000000002"/>
    <s v="CITR"/>
    <s v="VPP"/>
    <s v="C3 3èmeG"/>
    <s v="VP"/>
    <s v="BERLINE"/>
    <s v="VP"/>
    <s v="ESSENCE"/>
    <s v="CRIT AIR 1"/>
    <x v="2"/>
    <s v="TDE/EMHT"/>
    <s v="PEF"/>
    <m/>
  </r>
  <r>
    <n v="1"/>
    <s v="FN-196-TW"/>
    <d v="2020-02-17T00:00:00"/>
    <n v="2.2000000000000002"/>
    <s v="CITR"/>
    <s v="VPP"/>
    <s v="C3 3èmeG"/>
    <s v="VP"/>
    <s v="BERLINE"/>
    <s v="VP"/>
    <s v="ESSENCE"/>
    <s v="CRIT AIR 1"/>
    <x v="2"/>
    <s v="OIT"/>
    <s v="DIR"/>
    <m/>
  </r>
  <r>
    <n v="1"/>
    <s v="FN-192-TW"/>
    <d v="2020-02-17T00:00:00"/>
    <n v="2.2000000000000002"/>
    <s v="CITR"/>
    <s v="VPP"/>
    <s v="C3 3èmeG"/>
    <s v="VP"/>
    <s v="BERLINE"/>
    <s v="VP"/>
    <s v="ESSENCE"/>
    <s v="CRIT AIR 1"/>
    <x v="2"/>
    <s v="OIT"/>
    <s v="DIR"/>
    <m/>
  </r>
  <r>
    <n v="1"/>
    <s v="FN-175-TW"/>
    <d v="2020-02-17T00:00:00"/>
    <n v="2.2000000000000002"/>
    <s v="CITR"/>
    <s v="VPP"/>
    <s v="C3 3èmeG"/>
    <s v="VP"/>
    <s v="BERLINE"/>
    <s v="VP"/>
    <s v="ESSENCE"/>
    <s v="CRIT AIR 1"/>
    <x v="2"/>
    <s v="OIT"/>
    <s v="DIR"/>
    <m/>
  </r>
  <r>
    <n v="1"/>
    <s v="FN-161-BP"/>
    <d v="2020-01-16T00:00:00"/>
    <n v="2.2876712328767121"/>
    <s v="RENAULT"/>
    <s v="FG"/>
    <s v="MAX"/>
    <s v="VU"/>
    <s v="FOURGON &lt; 3,5T"/>
    <s v="VU"/>
    <s v="GO"/>
    <s v="CRIT AIR 2"/>
    <x v="2"/>
    <s v="TDE/EMHT"/>
    <s v="PEC"/>
    <m/>
  </r>
  <r>
    <n v="1"/>
    <s v="FN-050-YG"/>
    <d v="2020-02-24T00:00:00"/>
    <n v="2.1808219178082191"/>
    <s v="RENAULT TRUCKS"/>
    <s v="PLGS"/>
    <s v="D12 LOW P4X2 240 E6"/>
    <s v="PL"/>
    <s v="CAMION PORTEUR"/>
    <s v="VASP"/>
    <s v="GO"/>
    <s v="CRIT AIR 2"/>
    <x v="11"/>
    <s v="MF67"/>
    <s v="RELEVAGE"/>
    <s v="CHOISY"/>
  </r>
  <r>
    <n v="1"/>
    <s v="FM-932-FB"/>
    <d v="2019-12-10T00:00:00"/>
    <n v="2.3890410958904109"/>
    <s v="RENAULT"/>
    <s v="VPP"/>
    <s v="ZOE 2"/>
    <s v="VP"/>
    <s v="BERLINE"/>
    <s v="VP"/>
    <s v="ELECTRIQUE"/>
    <s v="CRIT AIR VERTE"/>
    <x v="4"/>
    <s v="RVN"/>
    <s v="DIR-EXP"/>
    <m/>
  </r>
  <r>
    <n v="1"/>
    <s v="FM-769-BR"/>
    <d v="2019-12-03T00:00:00"/>
    <n v="2.408219178082192"/>
    <s v="RENAULT"/>
    <s v="VPP"/>
    <s v="ZOE 2"/>
    <s v="VP"/>
    <s v="BERLINE"/>
    <s v="VP"/>
    <s v="ELECTRIQUE"/>
    <s v="CRIT AIR VERTE"/>
    <x v="4"/>
    <s v="FLANDRE"/>
    <s v="DIR-EXP"/>
    <m/>
  </r>
  <r>
    <n v="1"/>
    <s v="FM-496-CZ"/>
    <d v="2019-12-05T00:00:00"/>
    <n v="2.4027397260273973"/>
    <s v="RENAULT"/>
    <s v="VPP"/>
    <s v="ZOE 2"/>
    <s v="VP"/>
    <s v="BERLINE"/>
    <s v="VP"/>
    <s v="ELECTRIQUE"/>
    <s v="CRIT AIR VERTE"/>
    <x v="4"/>
    <s v="PARIS-EST"/>
    <s v="DIR-EXP"/>
    <s v="LAGNY"/>
  </r>
  <r>
    <n v="1"/>
    <s v="FM-447-CZ"/>
    <d v="2019-12-05T00:00:00"/>
    <n v="2.4027397260273973"/>
    <s v="RENAULT"/>
    <s v="VPP"/>
    <s v="ZOE 2"/>
    <s v="VP"/>
    <s v="BERLINE"/>
    <s v="VP"/>
    <s v="ELECTRIQUE"/>
    <s v="CRIT AIR VERTE"/>
    <x v="4"/>
    <s v="THIAIS"/>
    <s v="DIR-EXP"/>
    <m/>
  </r>
  <r>
    <n v="1"/>
    <s v="FM-351-LJ"/>
    <d v="2019-12-18T00:00:00"/>
    <n v="2.3671232876712329"/>
    <s v="RENAULT TRUCKS"/>
    <s v="PLG"/>
    <s v="D19 WIDE P4X2 CNG"/>
    <s v="PL"/>
    <s v="CAMION PORTEUR"/>
    <s v="VU"/>
    <s v="GNV"/>
    <s v="CRIT AIR 1"/>
    <x v="5"/>
    <s v="LDT"/>
    <s v="TRANSPORT"/>
    <s v="ORNANO"/>
  </r>
  <r>
    <n v="1"/>
    <s v="FM-301-YE"/>
    <d v="2019-06-13T00:00:00"/>
    <n v="2.882191780821918"/>
    <s v="SCANIA"/>
    <s v="PLG"/>
    <s v="P340 B4X2NA GNV"/>
    <s v="PL"/>
    <s v="CAMION PORTEUR"/>
    <s v="VU"/>
    <s v="GNV"/>
    <s v="CRIT AIR 1"/>
    <x v="5"/>
    <s v="LDT"/>
    <s v="TRANSPORT"/>
    <s v="ORNANO"/>
  </r>
  <r>
    <n v="1"/>
    <s v="FL-982-VE"/>
    <d v="2019-11-25T00:00:00"/>
    <n v="2.43013698630137"/>
    <s v="RENAULT"/>
    <s v="FP"/>
    <s v="RENA KAN ZE"/>
    <s v="VU"/>
    <s v="FOURGONNETTE"/>
    <s v="VU"/>
    <s v="ELECTRIQUE"/>
    <s v="CRIT AIR VERTE"/>
    <x v="2"/>
    <s v="OIT"/>
    <s v="DIR"/>
    <m/>
  </r>
  <r>
    <n v="1"/>
    <s v="FL-892-MA"/>
    <d v="2019-11-12T00:00:00"/>
    <n v="2.4657534246575343"/>
    <s v="PEUGEOT"/>
    <s v="FP"/>
    <s v="PEUG EXP 4"/>
    <s v="VU"/>
    <s v="FOURGONNETTE"/>
    <s v="VU"/>
    <s v="GO"/>
    <s v="CRIT AIR 2"/>
    <x v="3"/>
    <s v="Maintenance courante"/>
    <s v="EEM"/>
    <s v="CHATELET"/>
  </r>
  <r>
    <n v="1"/>
    <s v="FL-796-LB"/>
    <d v="2019-11-07T00:00:00"/>
    <n v="2.4794520547945207"/>
    <s v="PEUGEOT"/>
    <s v="FP"/>
    <s v="PEUG EXP 4"/>
    <s v="VU"/>
    <s v="FOURGONNETTE"/>
    <s v="VU"/>
    <s v="GO"/>
    <s v="CRIT AIR 2"/>
    <x v="3"/>
    <s v="Maintenance courante"/>
    <s v="BGC"/>
    <s v="STAG"/>
  </r>
  <r>
    <n v="1"/>
    <s v="FL-785-LB"/>
    <d v="2019-11-07T00:00:00"/>
    <n v="2.4794520547945207"/>
    <s v="PEUGEOT"/>
    <s v="FP"/>
    <s v="PEUG EXP 4"/>
    <s v="VU"/>
    <s v="FOURGONNETTE"/>
    <s v="VU"/>
    <s v="GO"/>
    <s v="CRIT AIR 2"/>
    <x v="3"/>
    <s v="Maintenance courante"/>
    <s v="BGC"/>
    <s v="STAG"/>
  </r>
  <r>
    <n v="1"/>
    <s v="FL-751-LB"/>
    <d v="2019-11-07T00:00:00"/>
    <n v="2.4794520547945207"/>
    <s v="PEUGEOT"/>
    <s v="FP"/>
    <s v="PEUG PAR"/>
    <s v="VU"/>
    <s v="FOURGONNETTE"/>
    <s v="VU"/>
    <s v="ESSENCE"/>
    <s v="CRIT AIR 1"/>
    <x v="4"/>
    <s v="AC"/>
    <s v="MVA"/>
    <s v="RELAIS ACCUEIL"/>
  </r>
  <r>
    <n v="1"/>
    <s v="FL-735-LB"/>
    <d v="2019-11-07T00:00:00"/>
    <n v="2.4794520547945207"/>
    <s v="PEUGEOT"/>
    <s v="FP"/>
    <s v="PEUG PAR"/>
    <s v="VU"/>
    <s v="FOURGONNETTE"/>
    <s v="VU"/>
    <s v="ESSENCE"/>
    <s v="CRIT AIR 1"/>
    <x v="3"/>
    <s v="Maintenance courante"/>
    <s v="ITV"/>
    <s v="STAG"/>
  </r>
  <r>
    <n v="1"/>
    <s v="FL-733-LB"/>
    <d v="2019-11-07T00:00:00"/>
    <n v="2.4794520547945207"/>
    <s v="PEUGEOT"/>
    <s v="FP"/>
    <s v="PEUG PAR"/>
    <s v="VU"/>
    <s v="FOURGONNETTE"/>
    <s v="VU"/>
    <s v="ESSENCE"/>
    <s v="CRIT AIR 1"/>
    <x v="9"/>
    <s v="ETI"/>
    <s v="IMB"/>
    <m/>
  </r>
  <r>
    <n v="1"/>
    <s v="FL-731-LB"/>
    <d v="2019-11-07T00:00:00"/>
    <n v="2.4794520547945207"/>
    <s v="PEUGEOT"/>
    <s v="FP"/>
    <s v="PEUG EXP 4"/>
    <s v="VU"/>
    <s v="FOURGONNETTE"/>
    <s v="VU"/>
    <s v="GO"/>
    <s v="CRIT AIR 2"/>
    <x v="7"/>
    <s v="L03"/>
    <s v="MAITRISE DU TERRITOIRE"/>
    <m/>
  </r>
  <r>
    <n v="1"/>
    <s v="FL-700-LB"/>
    <d v="2019-11-07T00:00:00"/>
    <n v="2.4794520547945207"/>
    <s v="PEUGEOT"/>
    <s v="FP"/>
    <s v="PEUG EXP 4"/>
    <s v="VU"/>
    <s v="FOURGONNETTE"/>
    <s v="VU"/>
    <s v="GO"/>
    <s v="CRIT AIR 2"/>
    <x v="3"/>
    <s v="Maintenance courante"/>
    <s v="II"/>
    <s v="GALY"/>
  </r>
  <r>
    <n v="1"/>
    <s v="FL-699-LB"/>
    <d v="2019-11-07T00:00:00"/>
    <n v="2.4794520547945207"/>
    <s v="PEUGEOT"/>
    <s v="FP"/>
    <s v="PEUG PAR"/>
    <s v="VU"/>
    <s v="FOURGONNETTE"/>
    <s v="VU"/>
    <s v="ESSENCE"/>
    <s v="CRIT AIR 1"/>
    <x v="3"/>
    <s v="Maintenance courante"/>
    <s v="II"/>
    <s v="GALY-ITV"/>
  </r>
  <r>
    <n v="1"/>
    <s v="FL-691-LB"/>
    <d v="2019-11-07T00:00:00"/>
    <n v="2.4794520547945207"/>
    <s v="PEUGEOT"/>
    <s v="FP"/>
    <s v="PEUG EXP 4"/>
    <s v="VU"/>
    <s v="FOURGONNETTE"/>
    <s v="VU"/>
    <s v="GO"/>
    <s v="CRIT AIR 2"/>
    <x v="11"/>
    <s v="MP"/>
    <s v="PCR"/>
    <m/>
  </r>
  <r>
    <n v="1"/>
    <s v="FL-687-HP"/>
    <d v="2019-10-31T00:00:00"/>
    <n v="2.4986301369863013"/>
    <s v="PEUGEOT"/>
    <s v="VPP"/>
    <s v="RIFTER"/>
    <s v="VP"/>
    <s v="BREAK"/>
    <s v="VP"/>
    <s v="ESSENCE"/>
    <s v="CRIT AIR 1"/>
    <x v="2"/>
    <s v="OIT"/>
    <s v="DIR"/>
    <m/>
  </r>
  <r>
    <n v="1"/>
    <s v="FL-665-LB"/>
    <d v="2019-11-07T00:00:00"/>
    <n v="2.4794520547945207"/>
    <s v="PEUGEOT"/>
    <s v="FP"/>
    <s v="PEUG EXP 4"/>
    <s v="VU"/>
    <s v="FOURGONNETTE"/>
    <s v="VU"/>
    <s v="GO"/>
    <s v="CRIT AIR 2"/>
    <x v="7"/>
    <s v="L06"/>
    <s v="MAITRISE DU TERRITOIRE"/>
    <m/>
  </r>
  <r>
    <n v="1"/>
    <s v="FL-644-CD"/>
    <d v="2019-10-24T00:00:00"/>
    <n v="2.5178082191780824"/>
    <s v="RENAULT"/>
    <s v="FP"/>
    <s v="RENA KAN ZE"/>
    <s v="VU"/>
    <s v="FOURGONNETTE"/>
    <s v="VU"/>
    <s v="ELECTRIQUE"/>
    <s v="CRIT AIR VERTE"/>
    <x v="4"/>
    <s v="SRG - T6"/>
    <s v="DIR-EXP"/>
    <m/>
  </r>
  <r>
    <n v="1"/>
    <s v="FL-500-TF"/>
    <d v="2019-11-22T00:00:00"/>
    <n v="2.4383561643835616"/>
    <s v="PEUGEOT"/>
    <s v="VPP"/>
    <s v="RIFTER"/>
    <s v="VP"/>
    <s v="BREAK"/>
    <s v="VP"/>
    <s v="ESSENCE"/>
    <s v="CRIT AIR 1"/>
    <x v="1"/>
    <s v="SRM"/>
    <s v="KHLD"/>
    <s v="NANT"/>
  </r>
  <r>
    <n v="1"/>
    <s v="FL-287-RA"/>
    <d v="2019-11-19T00:00:00"/>
    <n v="2.4465753424657533"/>
    <s v="RENAULT"/>
    <s v="FP"/>
    <s v="RENA KAN ZE"/>
    <s v="VU"/>
    <s v="FOURGONNETTE"/>
    <s v="VU"/>
    <s v="ELECTRIQUE"/>
    <s v="CRIT AIR VERTE"/>
    <x v="2"/>
    <s v="OIT"/>
    <s v="DIR"/>
    <m/>
  </r>
  <r>
    <n v="1"/>
    <s v="FL-236-AT"/>
    <d v="2019-10-23T00:00:00"/>
    <n v="2.5205479452054793"/>
    <s v="PEUGEOT"/>
    <s v="FP"/>
    <s v="PEUG EXP 4"/>
    <s v="VU"/>
    <s v="FOURGONNETTE"/>
    <s v="VU"/>
    <s v="GO"/>
    <s v="CRIT AIR 2"/>
    <x v="3"/>
    <s v="Maintenance courante"/>
    <s v="EEM"/>
    <s v="BGNX"/>
  </r>
  <r>
    <n v="1"/>
    <s v="FL-231-AT"/>
    <d v="2019-10-23T00:00:00"/>
    <n v="2.5205479452054793"/>
    <s v="PEUGEOT"/>
    <s v="FG"/>
    <s v="PEUG BOX"/>
    <s v="VU"/>
    <s v="FOURGON &lt; 3,5T"/>
    <s v="VU"/>
    <s v="GO"/>
    <s v="CRIT AIR 2"/>
    <x v="3"/>
    <s v="Maintenance courante"/>
    <s v="BGC"/>
    <s v="STAG"/>
  </r>
  <r>
    <n v="1"/>
    <s v="FL-105-DH"/>
    <d v="2019-10-28T00:00:00"/>
    <n v="2.506849315068493"/>
    <s v="PEUGEOT"/>
    <s v="VPP"/>
    <s v="RIFTER"/>
    <s v="VP"/>
    <s v="BREAK"/>
    <s v="VP"/>
    <s v="ESSENCE"/>
    <s v="CRIT AIR 1"/>
    <x v="1"/>
    <s v="SRM"/>
    <s v="KHBOB"/>
    <m/>
  </r>
  <r>
    <n v="1"/>
    <s v="FL-100-DH"/>
    <d v="2019-10-28T00:00:00"/>
    <n v="2.506849315068493"/>
    <s v="PEUGEOT"/>
    <s v="VPP"/>
    <s v="RIFTER"/>
    <s v="VP"/>
    <s v="BREAK"/>
    <s v="VP"/>
    <s v="ESSENCE"/>
    <s v="CRIT AIR 1"/>
    <x v="1"/>
    <s v="SRM"/>
    <s v="KHBOB"/>
    <s v="PAV"/>
  </r>
  <r>
    <n v="1"/>
    <s v="FL-085-NX"/>
    <d v="2019-11-14T00:00:00"/>
    <n v="2.4602739726027396"/>
    <s v="RENAULT"/>
    <s v="FP"/>
    <s v="RENA KAN ZE"/>
    <s v="VU"/>
    <s v="FOURGONNETTE"/>
    <s v="VU"/>
    <s v="ELECTRIQUE"/>
    <s v="CRIT AIR VERTE"/>
    <x v="2"/>
    <s v="TDE/EMHT"/>
    <m/>
    <m/>
  </r>
  <r>
    <n v="1"/>
    <s v="FL-058-LQ"/>
    <d v="2019-11-08T00:00:00"/>
    <n v="2.4767123287671233"/>
    <s v="RENAULT"/>
    <s v="FP"/>
    <s v="RENA KAN ZE"/>
    <s v="VU"/>
    <s v="FOURGONNETTE"/>
    <s v="VU"/>
    <s v="ELECTRIQUE"/>
    <s v="CRIT AIR VERTE"/>
    <x v="2"/>
    <s v="TDE/EMHT"/>
    <m/>
    <m/>
  </r>
  <r>
    <n v="1"/>
    <s v="FL-039-DH"/>
    <d v="2019-10-28T00:00:00"/>
    <n v="2.506849315068493"/>
    <s v="PEUGEOT"/>
    <s v="VPP"/>
    <s v="RIFTER"/>
    <s v="VP"/>
    <s v="BREAK"/>
    <s v="VP"/>
    <s v="ESSENCE"/>
    <s v="CRIT AIR 1"/>
    <x v="1"/>
    <s v="SRM"/>
    <s v="KHBOB"/>
    <m/>
  </r>
  <r>
    <n v="1"/>
    <s v="FL-019-VL"/>
    <d v="2019-11-26T00:00:00"/>
    <n v="2.4273972602739726"/>
    <s v="VOLK"/>
    <s v="VSP"/>
    <s v="CADDY"/>
    <s v="VP"/>
    <s v="BERLINE"/>
    <s v="VU"/>
    <s v="ESSENCE"/>
    <s v="CRIT AIR 1"/>
    <x v="4"/>
    <s v="VITRY"/>
    <s v="DIR-EXP"/>
    <m/>
  </r>
  <r>
    <n v="1"/>
    <s v="FK-987-GQ"/>
    <d v="2019-09-23T00:00:00"/>
    <n v="2.6027397260273974"/>
    <s v="RENAULT"/>
    <s v="FP"/>
    <s v="RENA KAN ZE"/>
    <s v="VU"/>
    <s v="FOURGONNETTE"/>
    <s v="VU"/>
    <s v="ELECTRIQUE"/>
    <s v="CRIT AIR VERTE"/>
    <x v="4"/>
    <s v="SDN - T5"/>
    <s v="DIR-EXP"/>
    <m/>
  </r>
  <r>
    <n v="1"/>
    <s v="FK-885-BV"/>
    <d v="2019-09-13T00:00:00"/>
    <n v="2.6301369863013697"/>
    <s v="RENAULT"/>
    <s v="FP"/>
    <s v="RENA KAN ZE"/>
    <s v="VU"/>
    <s v="FOURGONNETTE"/>
    <s v="VU"/>
    <s v="ELECTRIQUE"/>
    <s v="CRIT AIR VERTE"/>
    <x v="3"/>
    <s v="Maintenance courante"/>
    <s v="PM"/>
    <s v="BGNX"/>
  </r>
  <r>
    <n v="1"/>
    <s v="FK-574-VA"/>
    <d v="2019-04-09T00:00:00"/>
    <n v="3.0602739726027397"/>
    <s v="RENAULT"/>
    <s v="VPP"/>
    <s v="ZOE"/>
    <s v="VP"/>
    <s v="BERLINE"/>
    <s v="VP"/>
    <s v="ELECTRIQUE"/>
    <s v="CRIT AIR VERTE"/>
    <x v="12"/>
    <s v="TVV"/>
    <s v="VEX"/>
    <m/>
  </r>
  <r>
    <n v="1"/>
    <s v="FK-535-TV"/>
    <d v="2019-10-10T00:00:00"/>
    <n v="2.5561643835616437"/>
    <s v="CITR"/>
    <s v="VPP"/>
    <s v="CITR BER"/>
    <s v="VP"/>
    <s v="BREAK"/>
    <s v="VP"/>
    <s v="ESSENCE"/>
    <s v="CRIT AIR 1"/>
    <x v="1"/>
    <s v="SRM"/>
    <s v="KHBOB"/>
    <m/>
  </r>
  <r>
    <n v="1"/>
    <s v="FK-500-TV"/>
    <d v="2019-10-10T00:00:00"/>
    <n v="2.5561643835616437"/>
    <s v="CITR"/>
    <s v="VPP"/>
    <s v="CITR BER"/>
    <s v="VP"/>
    <s v="BREAK"/>
    <s v="VP"/>
    <s v="ESSENCE"/>
    <s v="CRIT AIR 1"/>
    <x v="1"/>
    <s v="SRM"/>
    <s v="KHPA"/>
    <m/>
  </r>
  <r>
    <n v="1"/>
    <s v="FK-489-TV"/>
    <d v="2019-10-10T00:00:00"/>
    <n v="2.5561643835616437"/>
    <s v="CITR"/>
    <s v="VPP"/>
    <s v="CITR BER"/>
    <s v="VP"/>
    <s v="BREAK"/>
    <s v="VP"/>
    <s v="ESSENCE"/>
    <s v="CRIT AIR 1"/>
    <x v="2"/>
    <s v="DTI"/>
    <m/>
    <m/>
  </r>
  <r>
    <n v="1"/>
    <s v="FK-483-TV"/>
    <d v="2019-10-10T00:00:00"/>
    <n v="2.5561643835616437"/>
    <s v="CITR"/>
    <s v="VPP"/>
    <s v="CITR BER"/>
    <s v="VP"/>
    <s v="BREAK"/>
    <s v="VP"/>
    <s v="ESSENCE"/>
    <s v="CRIT AIR 1"/>
    <x v="4"/>
    <s v="AC"/>
    <s v="MVA"/>
    <s v="RELAIS SEM"/>
  </r>
  <r>
    <n v="1"/>
    <s v="FK-477-TV"/>
    <d v="2019-10-10T00:00:00"/>
    <n v="2.5561643835616437"/>
    <s v="CITR"/>
    <s v="VPP"/>
    <s v="CITR BER"/>
    <s v="VP"/>
    <s v="BREAK"/>
    <s v="VP"/>
    <s v="ESSENCE"/>
    <s v="CRIT AIR 1"/>
    <x v="4"/>
    <s v="AC"/>
    <s v="MVA"/>
    <s v="RELAIS ACCUEIL"/>
  </r>
  <r>
    <n v="1"/>
    <s v="FK-473-TV"/>
    <d v="2019-10-10T00:00:00"/>
    <n v="2.5561643835616437"/>
    <s v="CITR"/>
    <s v="VPP"/>
    <s v="CITR BER"/>
    <s v="VP"/>
    <s v="BREAK"/>
    <s v="VP"/>
    <s v="ESSENCE"/>
    <s v="CRIT AIR 1"/>
    <x v="4"/>
    <s v="DIR"/>
    <s v="RELAIS REGUL"/>
    <m/>
  </r>
  <r>
    <n v="1"/>
    <s v="FK-408-ZV"/>
    <d v="2019-10-21T00:00:00"/>
    <n v="2.526027397260274"/>
    <s v="RENAULT"/>
    <s v="FP"/>
    <s v="RENA KAN ZE"/>
    <s v="VU"/>
    <s v="FOURGONNETTE"/>
    <s v="VU"/>
    <s v="ELECTRIQUE"/>
    <s v="CRIT AIR VERTE"/>
    <x v="2"/>
    <s v="TDE/EMHT"/>
    <m/>
    <m/>
  </r>
  <r>
    <n v="1"/>
    <s v="FK-364-RB"/>
    <d v="2019-10-04T00:00:00"/>
    <n v="2.5726027397260274"/>
    <s v="PEUGEOT"/>
    <s v="FP"/>
    <s v="PEUG EXP 4"/>
    <s v="VU"/>
    <s v="FOURGONNETTE"/>
    <s v="VU"/>
    <s v="GO"/>
    <s v="CRIT AIR 2"/>
    <x v="2"/>
    <s v="VOIE"/>
    <s v="CIP"/>
    <s v="VLT"/>
  </r>
  <r>
    <n v="1"/>
    <s v="FK-360-RB"/>
    <d v="2019-10-04T00:00:00"/>
    <n v="2.5726027397260274"/>
    <s v="CITR"/>
    <s v="VPP"/>
    <s v="CITR BER"/>
    <s v="VP"/>
    <s v="BREAK"/>
    <s v="VP"/>
    <s v="ESSENCE"/>
    <s v="CRIT AIR 1"/>
    <x v="1"/>
    <s v="SRM"/>
    <s v="KHBGR"/>
    <s v="THIAIS"/>
  </r>
  <r>
    <n v="1"/>
    <s v="FK-358-RB"/>
    <d v="2019-10-04T00:00:00"/>
    <n v="2.5726027397260274"/>
    <s v="CITR"/>
    <s v="VPP"/>
    <s v="CITR BER"/>
    <s v="VP"/>
    <s v="BREAK"/>
    <s v="VP"/>
    <s v="ESSENCE"/>
    <s v="CRIT AIR 1"/>
    <x v="1"/>
    <s v="SRM"/>
    <s v="KHPA"/>
    <m/>
  </r>
  <r>
    <n v="1"/>
    <s v="FK-345-RB"/>
    <d v="2019-10-04T00:00:00"/>
    <n v="2.5726027397260274"/>
    <s v="PEUGEOT"/>
    <s v="FP"/>
    <s v="PEUG EXP 4"/>
    <s v="VU"/>
    <s v="FOURGONNETTE"/>
    <s v="VU"/>
    <s v="GO"/>
    <s v="CRIT AIR 2"/>
    <x v="4"/>
    <s v="AC"/>
    <s v="MR"/>
    <s v="MAINT-TRAVAUX"/>
  </r>
  <r>
    <n v="1"/>
    <s v="FK-323-RB"/>
    <d v="2019-10-04T00:00:00"/>
    <n v="2.5726027397260274"/>
    <s v="PEUGEOT"/>
    <s v="FP"/>
    <s v="PEUG EXP 4"/>
    <s v="VU"/>
    <s v="FOURGONNETTE"/>
    <s v="VU"/>
    <s v="GO"/>
    <s v="CRIT AIR 2"/>
    <x v="7"/>
    <s v="L10"/>
    <m/>
    <m/>
  </r>
  <r>
    <n v="1"/>
    <s v="FK-316-RB"/>
    <d v="2019-10-04T00:00:00"/>
    <n v="2.5726027397260274"/>
    <s v="CITR"/>
    <s v="VPP"/>
    <s v="CITR BER"/>
    <s v="VP"/>
    <s v="BREAK"/>
    <s v="VP"/>
    <s v="ESSENCE"/>
    <s v="CRIT AIR 1"/>
    <x v="1"/>
    <s v="SRM"/>
    <s v="KHFO"/>
    <m/>
  </r>
  <r>
    <n v="1"/>
    <s v="FK-311-RB"/>
    <d v="2019-10-04T00:00:00"/>
    <n v="2.5726027397260274"/>
    <s v="CITR"/>
    <s v="VPP"/>
    <s v="CITR BER"/>
    <s v="VP"/>
    <s v="BREAK"/>
    <s v="VP"/>
    <s v="ESSENCE"/>
    <s v="CRIT AIR 1"/>
    <x v="1"/>
    <s v="SRM"/>
    <s v="KHBGR"/>
    <m/>
  </r>
  <r>
    <n v="1"/>
    <s v="FK-308-RB"/>
    <d v="2019-10-04T00:00:00"/>
    <n v="2.5726027397260274"/>
    <s v="CITR"/>
    <s v="VPP"/>
    <s v="CITR BER"/>
    <s v="VP"/>
    <s v="BREAK"/>
    <s v="VP"/>
    <s v="ESSENCE"/>
    <s v="CRIT AIR 1"/>
    <x v="1"/>
    <s v="SRM"/>
    <s v="KHLD"/>
    <m/>
  </r>
  <r>
    <n v="1"/>
    <s v="FK-307-RB"/>
    <d v="2019-10-04T00:00:00"/>
    <n v="2.5726027397260274"/>
    <s v="PEUGEOT"/>
    <s v="FP"/>
    <s v="PEUG EXP 4"/>
    <s v="VU"/>
    <s v="FOURGONNETTE"/>
    <s v="VU"/>
    <s v="GO"/>
    <s v="CRIT AIR 2"/>
    <x v="3"/>
    <s v="Maintenance courante"/>
    <s v="ITV"/>
    <s v="GALY"/>
  </r>
  <r>
    <n v="1"/>
    <s v="FK-304-RB"/>
    <d v="2019-10-04T00:00:00"/>
    <n v="2.5726027397260274"/>
    <s v="CITR"/>
    <s v="VPP"/>
    <s v="CITR BER"/>
    <s v="VP"/>
    <s v="BREAK"/>
    <s v="VP"/>
    <s v="ESSENCE"/>
    <s v="CRIT AIR 1"/>
    <x v="1"/>
    <s v="SRM"/>
    <s v="KHPA"/>
    <m/>
  </r>
  <r>
    <n v="1"/>
    <s v="FK-204-RB"/>
    <d v="2019-10-04T00:00:00"/>
    <n v="2.5726027397260274"/>
    <s v="PEUGEOT"/>
    <s v="FP"/>
    <s v="PEUG EXP 4"/>
    <s v="VU"/>
    <s v="FOURGONNETTE"/>
    <s v="VU"/>
    <s v="GO"/>
    <s v="CRIT AIR 2"/>
    <x v="3"/>
    <s v="Maintenance courante"/>
    <s v="PM"/>
    <s v="LADE"/>
  </r>
  <r>
    <n v="1"/>
    <s v="FK-193-RB"/>
    <d v="2019-10-04T00:00:00"/>
    <n v="2.5726027397260274"/>
    <s v="PEUGEOT"/>
    <s v="FP"/>
    <s v="PEUG EXP 4"/>
    <s v="VU"/>
    <s v="FOURGONNETTE"/>
    <s v="VU"/>
    <s v="GO"/>
    <s v="CRIT AIR 2"/>
    <x v="3"/>
    <s v="Maintenance courante"/>
    <s v="BGC"/>
    <s v="STAG"/>
  </r>
  <r>
    <n v="1"/>
    <s v="FK-170-SM"/>
    <d v="2019-10-08T00:00:00"/>
    <n v="2.5616438356164384"/>
    <s v="CITR"/>
    <s v="VPP"/>
    <s v="C3 3èmeG"/>
    <s v="VP"/>
    <s v="BERLINE"/>
    <s v="VP"/>
    <s v="ESSENCE"/>
    <s v="CRIT AIR 1"/>
    <x v="9"/>
    <s v="TSI"/>
    <s v="DES"/>
    <m/>
  </r>
  <r>
    <n v="1"/>
    <s v="FK-159-RB"/>
    <d v="2019-10-04T00:00:00"/>
    <n v="2.5726027397260274"/>
    <s v="CITR"/>
    <s v="VPP"/>
    <s v="CITR BER"/>
    <s v="VP"/>
    <s v="BREAK"/>
    <s v="VP"/>
    <s v="ESSENCE"/>
    <s v="CRIT AIR 1"/>
    <x v="1"/>
    <s v="SRM"/>
    <s v="KHLD"/>
    <m/>
  </r>
  <r>
    <n v="1"/>
    <s v="FK-127-SM"/>
    <d v="2019-10-08T00:00:00"/>
    <n v="2.5616438356164384"/>
    <s v="CITR"/>
    <s v="VPP"/>
    <s v="CITR BER"/>
    <s v="VP"/>
    <s v="BREAK"/>
    <s v="VP"/>
    <s v="ESSENCE"/>
    <s v="CRIT AIR 1"/>
    <x v="1"/>
    <s v="SRM"/>
    <s v="KHLD"/>
    <s v="CROIX NIVERT"/>
  </r>
  <r>
    <n v="1"/>
    <s v="FK-116-SM"/>
    <d v="2019-10-08T00:00:00"/>
    <n v="2.5616438356164384"/>
    <s v="CITR"/>
    <s v="VPP"/>
    <s v="C3 3èmeG"/>
    <s v="VP"/>
    <s v="BERLINE"/>
    <s v="VP"/>
    <s v="ESSENCE"/>
    <s v="CRIT AIR 1"/>
    <x v="2"/>
    <s v="VOIE"/>
    <s v="MO"/>
    <s v="MET- JOUR"/>
  </r>
  <r>
    <n v="1"/>
    <s v="FK-069-SM"/>
    <d v="2019-10-08T00:00:00"/>
    <n v="2.5616438356164384"/>
    <s v="CITR"/>
    <s v="VPP"/>
    <s v="CITR BER"/>
    <s v="VP"/>
    <s v="BREAK"/>
    <s v="VP"/>
    <s v="ESSENCE"/>
    <s v="CRIT AIR 1"/>
    <x v="4"/>
    <s v="AC"/>
    <s v="MVA"/>
    <s v="RELAIS SEM"/>
  </r>
  <r>
    <n v="1"/>
    <s v="FJ-821-MG"/>
    <d v="2019-08-13T00:00:00"/>
    <n v="2.7150684931506848"/>
    <s v="RENAULT"/>
    <s v="FP"/>
    <s v="RENA KAN ZE"/>
    <s v="VU"/>
    <s v="FOURGONNETTE"/>
    <s v="VU"/>
    <s v="ELECTRIQUE"/>
    <s v="CRIT AIR VERTE"/>
    <x v="11"/>
    <s v="MRER"/>
    <s v="RUEIL AMP"/>
    <m/>
  </r>
  <r>
    <n v="1"/>
    <s v="FJ-757-DW"/>
    <d v="2019-07-29T00:00:00"/>
    <n v="2.7561643835616438"/>
    <s v="PEUGEOT"/>
    <s v="FG"/>
    <s v="PEUG BOX"/>
    <s v="VU"/>
    <s v="FOURGON &lt; 3,5T"/>
    <s v="VU"/>
    <s v="GO"/>
    <s v="CRIT AIR 2"/>
    <x v="4"/>
    <s v="AC"/>
    <s v="MEI"/>
    <m/>
  </r>
  <r>
    <n v="1"/>
    <s v="FJ-728-DW"/>
    <d v="2019-07-29T00:00:00"/>
    <n v="2.7561643835616438"/>
    <s v="PEUGEOT"/>
    <s v="FG"/>
    <s v="PEUG BOX"/>
    <s v="VU"/>
    <s v="FOURGON &lt; 3,5T"/>
    <s v="VU"/>
    <s v="GO"/>
    <s v="CRIT AIR 2"/>
    <x v="4"/>
    <s v="AC"/>
    <s v="MEI"/>
    <m/>
  </r>
  <r>
    <n v="1"/>
    <s v="FJ-654-DW"/>
    <d v="2019-07-29T00:00:00"/>
    <n v="2.7561643835616438"/>
    <s v="PEUGEOT"/>
    <s v="FG"/>
    <s v="PEUG BOX"/>
    <s v="VU"/>
    <s v="FOURGON &lt; 3,5T"/>
    <s v="VU"/>
    <s v="GO"/>
    <s v="CRIT AIR 2"/>
    <x v="4"/>
    <s v="AC"/>
    <s v="MEI"/>
    <m/>
  </r>
  <r>
    <n v="1"/>
    <s v="FJ-609-AE"/>
    <d v="2019-07-22T00:00:00"/>
    <n v="2.7753424657534245"/>
    <s v="RENAULT"/>
    <s v="FP"/>
    <s v="RENA KAN ZE"/>
    <s v="VU"/>
    <s v="FOURGONNETTE"/>
    <s v="VU"/>
    <s v="ELECTRIQUE"/>
    <s v="CRIT AIR VERTE"/>
    <x v="3"/>
    <s v="Maintenance courante"/>
    <s v="BNE"/>
    <s v="CHZY"/>
  </r>
  <r>
    <n v="1"/>
    <s v="FJ-608-XK"/>
    <d v="2019-09-03T00:00:00"/>
    <n v="2.6575342465753424"/>
    <s v="CITR"/>
    <s v="VPP"/>
    <s v="C3 3èmeG"/>
    <s v="VP"/>
    <s v="BERLINE"/>
    <s v="VP"/>
    <s v="ESSENCE"/>
    <s v="CRIT AIR 1"/>
    <x v="2"/>
    <s v="OIT"/>
    <s v="DIR"/>
    <m/>
  </r>
  <r>
    <n v="1"/>
    <s v="FJ-588-XK"/>
    <d v="2019-09-03T00:00:00"/>
    <n v="2.6575342465753424"/>
    <s v="CITR"/>
    <s v="VPP"/>
    <s v="C3 3èmeG"/>
    <s v="VP"/>
    <s v="BERLINE"/>
    <s v="VP"/>
    <s v="ESSENCE"/>
    <s v="CRIT AIR 1"/>
    <x v="15"/>
    <s v="ADT75/77"/>
    <m/>
    <m/>
  </r>
  <r>
    <n v="1"/>
    <s v="FJ-585-DW"/>
    <d v="2019-07-29T00:00:00"/>
    <n v="2.7561643835616438"/>
    <s v="PEUGEOT"/>
    <s v="FG"/>
    <s v="PEUG BOX"/>
    <s v="VU"/>
    <s v="FOURGON &lt; 3,5T"/>
    <s v="VU"/>
    <s v="GO"/>
    <s v="CRIT AIR 2"/>
    <x v="4"/>
    <s v="AC"/>
    <s v="MEI"/>
    <m/>
  </r>
  <r>
    <n v="1"/>
    <s v="FJ-570-XK"/>
    <d v="2019-09-03T00:00:00"/>
    <n v="2.6575342465753424"/>
    <s v="CITR"/>
    <s v="VPP"/>
    <s v="C3 3èmeG"/>
    <s v="VP"/>
    <s v="BERLINE"/>
    <s v="VP"/>
    <s v="ESSENCE"/>
    <s v="CRIT AIR 1"/>
    <x v="2"/>
    <s v="OIT"/>
    <s v="DIR"/>
    <m/>
  </r>
  <r>
    <n v="1"/>
    <s v="FJ-561-XK"/>
    <d v="2019-09-03T00:00:00"/>
    <n v="2.6575342465753424"/>
    <s v="CITR"/>
    <s v="VPP"/>
    <s v="C3 3èmeG"/>
    <s v="VP"/>
    <s v="BERLINE"/>
    <s v="VP"/>
    <s v="ESSENCE"/>
    <s v="CRIT AIR 1"/>
    <x v="8"/>
    <s v="PT"/>
    <s v="PSI"/>
    <m/>
  </r>
  <r>
    <n v="1"/>
    <s v="FJ-507-XK"/>
    <d v="2019-09-03T00:00:00"/>
    <n v="2.6575342465753424"/>
    <s v="CITR"/>
    <s v="VPP"/>
    <s v="C3 3èmeG"/>
    <s v="VP"/>
    <s v="BERLINE"/>
    <s v="VP"/>
    <s v="ESSENCE"/>
    <s v="CRIT AIR 1"/>
    <x v="9"/>
    <s v="TSI"/>
    <s v="DES"/>
    <m/>
  </r>
  <r>
    <n v="1"/>
    <s v="FJ-493-DW"/>
    <d v="2019-07-29T00:00:00"/>
    <n v="2.7561643835616438"/>
    <s v="PEUGEOT"/>
    <s v="FG"/>
    <s v="PEUG BOX"/>
    <s v="VU"/>
    <s v="FOURGON &lt; 3,5T"/>
    <s v="VU"/>
    <s v="GO"/>
    <s v="CRIT AIR 2"/>
    <x v="3"/>
    <s v="Maintenance courante"/>
    <s v="BGC"/>
    <s v="STAG"/>
  </r>
  <r>
    <n v="1"/>
    <s v="FJ-470-DW"/>
    <d v="2019-07-29T00:00:00"/>
    <n v="2.7561643835616438"/>
    <s v="PEUGEOT"/>
    <s v="FG"/>
    <s v="PEUG BOX"/>
    <s v="VU"/>
    <s v="FOURGON &lt; 3,5T"/>
    <s v="VU"/>
    <s v="GO"/>
    <s v="CRIT AIR 2"/>
    <x v="3"/>
    <s v="Maintenance courante"/>
    <s v="BGC"/>
    <s v="STAG"/>
  </r>
  <r>
    <n v="1"/>
    <s v="FJ-380-EJ"/>
    <d v="2019-07-29T00:00:00"/>
    <n v="2.7561643835616438"/>
    <s v="RENAULT"/>
    <s v="FP"/>
    <s v="RENA KAN ZE"/>
    <s v="VU"/>
    <s v="FOURGONNETTE"/>
    <s v="VU"/>
    <s v="ELECTRIQUE"/>
    <s v="CRIT AIR VERTE"/>
    <x v="15"/>
    <s v="ADT91/94"/>
    <m/>
    <m/>
  </r>
  <r>
    <n v="1"/>
    <s v="FJ-287-GL"/>
    <d v="2019-07-31T00:00:00"/>
    <n v="2.7506849315068491"/>
    <s v="PEUGEOT"/>
    <s v="FP"/>
    <s v="PEUG PAR"/>
    <s v="VU"/>
    <s v="FOURGONNETTE"/>
    <s v="VU"/>
    <s v="GO"/>
    <s v="CRIT AIR 2"/>
    <x v="3"/>
    <s v="Maintenance courante"/>
    <s v="II"/>
    <s v="GALY"/>
  </r>
  <r>
    <n v="1"/>
    <s v="FJ-286-GL"/>
    <d v="2019-07-31T00:00:00"/>
    <n v="2.7506849315068491"/>
    <s v="RENAULT"/>
    <s v="FP"/>
    <s v="RENA KAN ZE"/>
    <s v="VU"/>
    <s v="FOURGONNETTE"/>
    <s v="VU"/>
    <s v="ELECTRIQUE"/>
    <s v="CRIT AIR VERTE"/>
    <x v="2"/>
    <s v="TDE/EMHT"/>
    <m/>
    <m/>
  </r>
  <r>
    <n v="1"/>
    <s v="FJ-280-GL"/>
    <d v="2019-07-31T00:00:00"/>
    <n v="2.7506849315068491"/>
    <s v="RENAULT"/>
    <s v="FP"/>
    <s v="RENA KAN"/>
    <s v="VU"/>
    <s v="FOURGONNETTE"/>
    <s v="VU"/>
    <s v="ESSENCE"/>
    <s v="CRIT AIR 1"/>
    <x v="4"/>
    <s v="AC"/>
    <s v="MVA"/>
    <s v="RELAIS ACCUEIL"/>
  </r>
  <r>
    <n v="1"/>
    <s v="FJ-266-BD"/>
    <d v="2019-07-23T00:00:00"/>
    <n v="2.7726027397260276"/>
    <s v="RENAULT"/>
    <s v="VPP"/>
    <s v="ZOE"/>
    <s v="VP"/>
    <s v="BERLINE"/>
    <s v="VP"/>
    <s v="ELECTRIQUE"/>
    <s v="CRIT AIR VERTE"/>
    <x v="4"/>
    <s v="SRG"/>
    <s v="DIR-EXP"/>
    <s v="MALAKOFF"/>
  </r>
  <r>
    <n v="1"/>
    <s v="FJ-239-GL"/>
    <d v="2019-07-31T00:00:00"/>
    <n v="2.7506849315068491"/>
    <s v="PEUGEOT"/>
    <s v="FP"/>
    <s v="PEUG PAR"/>
    <s v="VU"/>
    <s v="FOURGONNETTE"/>
    <s v="VU"/>
    <s v="GO"/>
    <s v="CRIT AIR 2"/>
    <x v="3"/>
    <s v="Maintenance patrimoniale et travaux"/>
    <s v="SDAC"/>
    <s v="ASC"/>
  </r>
  <r>
    <n v="1"/>
    <s v="FJ-238-GL"/>
    <d v="2019-07-31T00:00:00"/>
    <n v="2.7506849315068491"/>
    <s v="RENAULT"/>
    <s v="FP"/>
    <s v="RENA KAN"/>
    <s v="VU"/>
    <s v="FOURGONNETTE"/>
    <s v="VU"/>
    <s v="ESSENCE"/>
    <s v="CRIT AIR 1"/>
    <x v="9"/>
    <s v="ETI"/>
    <s v="IMB"/>
    <m/>
  </r>
  <r>
    <n v="1"/>
    <s v="FJ-231-GL"/>
    <d v="2019-07-31T00:00:00"/>
    <n v="2.7506849315068491"/>
    <s v="PEUGEOT"/>
    <s v="FP"/>
    <s v="PEUG PAR"/>
    <s v="VU"/>
    <s v="FOURGONNETTE"/>
    <s v="VU"/>
    <s v="GO"/>
    <s v="CRIT AIR 2"/>
    <x v="3"/>
    <s v="Maintenance courante"/>
    <s v="II"/>
    <s v="GALY"/>
  </r>
  <r>
    <n v="1"/>
    <s v="FJ-223-GL"/>
    <d v="2019-07-31T00:00:00"/>
    <n v="2.7506849315068491"/>
    <s v="PEUGEOT"/>
    <s v="FP"/>
    <s v="PEUG PAR"/>
    <s v="VU"/>
    <s v="FOURGONNETTE"/>
    <s v="VU"/>
    <s v="GO"/>
    <s v="CRIT AIR 2"/>
    <x v="3"/>
    <s v="Maintenance patrimoniale et travaux"/>
    <s v="SDAC"/>
    <s v="ASC"/>
  </r>
  <r>
    <n v="1"/>
    <s v="FJ-124-JV"/>
    <d v="2019-08-06T00:00:00"/>
    <n v="2.7342465753424658"/>
    <s v="RENAULT"/>
    <s v="FP"/>
    <s v="RENA KAN"/>
    <s v="VU"/>
    <s v="FOURGONNETTE"/>
    <s v="VU"/>
    <s v="ESSENCE"/>
    <s v="CRIT AIR 1"/>
    <x v="4"/>
    <s v="PASO"/>
    <s v="DIR-EXP"/>
    <s v="POINT DU JOUR"/>
  </r>
  <r>
    <n v="1"/>
    <s v="FJ-097-HJ"/>
    <d v="2019-08-02T00:00:00"/>
    <n v="2.7452054794520548"/>
    <s v="RENAULT"/>
    <s v="FP"/>
    <s v="RENA KAN"/>
    <s v="VU"/>
    <s v="FOURGONNETTE"/>
    <s v="VU"/>
    <s v="ESSENCE"/>
    <s v="CRIT AIR 1"/>
    <x v="9"/>
    <s v="ETI"/>
    <s v="IMB"/>
    <m/>
  </r>
  <r>
    <n v="1"/>
    <s v="FJ-013-ES"/>
    <d v="2018-11-07T00:00:00"/>
    <n v="3.4794520547945207"/>
    <s v="PEUGEOT"/>
    <s v="FP"/>
    <s v="PEUG EXP 4"/>
    <s v="VU"/>
    <s v="FOURGONNETTE"/>
    <s v="VU"/>
    <s v="GO"/>
    <s v="CRIT AIR 2"/>
    <x v="8"/>
    <s v="PERMA"/>
    <s v="GMT"/>
    <m/>
  </r>
  <r>
    <n v="1"/>
    <s v="FH-926-YB"/>
    <d v="2019-07-17T00:00:00"/>
    <n v="2.7890410958904108"/>
    <s v="PEUGEOT"/>
    <s v="FP"/>
    <s v="PEUG PAR"/>
    <s v="VU"/>
    <s v="FOURGONNETTE"/>
    <s v="VU"/>
    <s v="GO"/>
    <s v="CRIT AIR 2"/>
    <x v="2"/>
    <s v="CT"/>
    <s v="MSR-SMC"/>
    <m/>
  </r>
  <r>
    <n v="1"/>
    <s v="FH-921-YB"/>
    <d v="2019-07-17T00:00:00"/>
    <n v="2.7890410958904108"/>
    <s v="PEUGEOT"/>
    <s v="FP"/>
    <s v="PEUG PAR"/>
    <s v="VU"/>
    <s v="FOURGONNETTE"/>
    <s v="VU"/>
    <s v="GO"/>
    <s v="CRIT AIR 2"/>
    <x v="2"/>
    <s v="CT"/>
    <s v="MSR-SMC"/>
    <m/>
  </r>
  <r>
    <n v="1"/>
    <s v="FH-897-YB"/>
    <d v="2019-07-17T00:00:00"/>
    <n v="2.7890410958904108"/>
    <s v="PEUGEOT"/>
    <s v="FP"/>
    <s v="PEUG PAR"/>
    <s v="VU"/>
    <s v="FOURGONNETTE"/>
    <s v="VU"/>
    <s v="GO"/>
    <s v="CRIT AIR 2"/>
    <x v="2"/>
    <s v="CT"/>
    <s v="MSR-SMC"/>
    <m/>
  </r>
  <r>
    <n v="1"/>
    <s v="FH-893-YB"/>
    <d v="2019-07-17T00:00:00"/>
    <n v="2.7890410958904108"/>
    <s v="PEUGEOT"/>
    <s v="FP"/>
    <s v="PEUG PAR"/>
    <s v="VU"/>
    <s v="FOURGONNETTE"/>
    <s v="VU"/>
    <s v="GO"/>
    <s v="CRIT AIR 2"/>
    <x v="2"/>
    <s v="CT"/>
    <s v="MSR-SMC"/>
    <m/>
  </r>
  <r>
    <n v="1"/>
    <s v="FH-844-DE"/>
    <d v="2019-06-20T00:00:00"/>
    <n v="2.8630136986301369"/>
    <s v="RENAULT"/>
    <s v="VPP"/>
    <s v="ZOE"/>
    <s v="VP"/>
    <s v="BERLINE"/>
    <s v="VP"/>
    <s v="ELECTRIQUE"/>
    <s v="CRIT AIR VERTE"/>
    <x v="4"/>
    <s v="THIAIS"/>
    <s v="DIR-EXP"/>
    <s v="CSE4"/>
  </r>
  <r>
    <n v="1"/>
    <s v="FH-722-VS"/>
    <d v="2019-07-12T00:00:00"/>
    <n v="2.8027397260273972"/>
    <s v="RENAULT"/>
    <s v="FP"/>
    <s v="RENA KAN ZE"/>
    <s v="VU"/>
    <s v="FOURGONNETTE"/>
    <s v="VU"/>
    <s v="ELECTRIQUE"/>
    <s v="CRIT AIR VERTE"/>
    <x v="2"/>
    <s v="TDE/EMHT"/>
    <m/>
    <m/>
  </r>
  <r>
    <n v="1"/>
    <s v="FH-720-GW"/>
    <d v="2018-02-27T00:00:00"/>
    <n v="4.1726027397260275"/>
    <s v="PEUGEOT"/>
    <s v="FP"/>
    <s v="PEUG PAR"/>
    <s v="VU"/>
    <s v="FOURGONNETTE"/>
    <s v="VU"/>
    <s v="GO"/>
    <s v="CRIT AIR 2"/>
    <x v="2"/>
    <s v="ISE"/>
    <m/>
    <m/>
  </r>
  <r>
    <n v="1"/>
    <s v="FH-716-VB"/>
    <d v="2019-07-11T00:00:00"/>
    <n v="2.8054794520547945"/>
    <s v="RENAULT"/>
    <s v="FP"/>
    <s v="RENA KAN ZE"/>
    <s v="VU"/>
    <s v="FOURGONNETTE"/>
    <s v="VU"/>
    <s v="ELECTRIQUE"/>
    <s v="CRIT AIR VERTE"/>
    <x v="3"/>
    <s v="Maintenance courante"/>
    <s v="EEM"/>
    <s v="CHNS"/>
  </r>
  <r>
    <n v="1"/>
    <s v="FH-714-SP"/>
    <d v="2019-07-09T00:00:00"/>
    <n v="2.8109589041095893"/>
    <s v="RENAULT"/>
    <s v="FP"/>
    <s v="RENA KAN ZE"/>
    <s v="VU"/>
    <s v="FOURGONNETTE"/>
    <s v="VU"/>
    <s v="ELECTRIQUE"/>
    <s v="CRIT AIR VERTE"/>
    <x v="3"/>
    <s v="Maintenance courante"/>
    <s v="EEM"/>
    <s v="CHZY CLIM"/>
  </r>
  <r>
    <n v="1"/>
    <s v="FH-682-SP"/>
    <d v="2019-07-09T00:00:00"/>
    <n v="2.8109589041095893"/>
    <s v="IVEC"/>
    <s v="PLGS"/>
    <s v="STRALIS"/>
    <s v="PL"/>
    <s v="CAMION PORTEUR"/>
    <s v="VU"/>
    <s v="GNV"/>
    <s v="CRIT AIR 1"/>
    <x v="5"/>
    <s v="LDT"/>
    <s v="TRANSPORT"/>
    <s v="ORNANO"/>
  </r>
  <r>
    <n v="1"/>
    <s v="FH-664-SP"/>
    <d v="2019-07-09T00:00:00"/>
    <n v="2.8109589041095893"/>
    <s v="RENAULT"/>
    <s v="FP"/>
    <s v="RENA KAN ZE"/>
    <s v="VU"/>
    <s v="FOURGONNETTE"/>
    <s v="VU"/>
    <s v="ELECTRIQUE"/>
    <s v="CRIT AIR VERTE"/>
    <x v="5"/>
    <s v="LDT"/>
    <s v="TRANSPORT"/>
    <s v="ORNANO"/>
  </r>
  <r>
    <n v="1"/>
    <s v="FH-659-SP"/>
    <d v="2019-07-04T00:00:00"/>
    <n v="2.8246575342465752"/>
    <s v="RENAULT"/>
    <s v="FP"/>
    <s v="RENA KAN ZE"/>
    <s v="VU"/>
    <s v="FOURGONNETTE"/>
    <s v="VU"/>
    <s v="ELECTRIQUE"/>
    <s v="CRIT AIR VERTE"/>
    <x v="3"/>
    <s v="Maintenance patrimoniale et travaux"/>
    <s v="TSM"/>
    <s v="CHZY"/>
  </r>
  <r>
    <n v="1"/>
    <s v="FH-543-XH"/>
    <d v="2019-07-16T00:00:00"/>
    <n v="2.7917808219178082"/>
    <s v="RENAULT"/>
    <s v="FP"/>
    <s v="RENA KAN ZE"/>
    <s v="VU"/>
    <s v="FOURGONNETTE"/>
    <s v="VU"/>
    <s v="ELECTRIQUE"/>
    <s v="CRIT AIR VERTE"/>
    <x v="3"/>
    <s v="Maintenance courante"/>
    <s v="BNE"/>
    <s v="CHZY"/>
  </r>
  <r>
    <n v="1"/>
    <s v="FH-517-XH"/>
    <d v="2019-07-16T00:00:00"/>
    <n v="2.7917808219178082"/>
    <s v="RENAULT"/>
    <s v="FP"/>
    <s v="RENA KAN ZE"/>
    <s v="VU"/>
    <s v="FOURGONNETTE"/>
    <s v="VU"/>
    <s v="ELECTRIQUE"/>
    <s v="CRIT AIR VERTE"/>
    <x v="3"/>
    <s v="Maintenance courante"/>
    <s v="EEM"/>
    <s v="CHZY CLIM"/>
  </r>
  <r>
    <n v="1"/>
    <s v="FH-500-KY"/>
    <d v="2019-06-28T00:00:00"/>
    <n v="2.8410958904109589"/>
    <s v="PEUGEOT"/>
    <s v="VPM2"/>
    <s v="PEUG 5008"/>
    <s v="VP"/>
    <s v="BERLINE"/>
    <s v="VP"/>
    <s v="ESSENCE"/>
    <s v="CRIT AIR 1"/>
    <x v="4"/>
    <s v="AC"/>
    <s v="MVA"/>
    <s v="POOL MICHELET"/>
  </r>
  <r>
    <n v="1"/>
    <s v="FH-490-XH"/>
    <d v="2019-07-16T00:00:00"/>
    <n v="2.7917808219178082"/>
    <s v="RENAULT"/>
    <s v="FP"/>
    <s v="RENA KAN ZE"/>
    <s v="VU"/>
    <s v="FOURGONNETTE"/>
    <s v="VU"/>
    <s v="ELECTRIQUE"/>
    <s v="CRIT AIR VERTE"/>
    <x v="3"/>
    <s v="Maintenance courante"/>
    <s v="EEM"/>
    <s v="CHOISY EMB"/>
  </r>
  <r>
    <n v="1"/>
    <s v="FH-412-XH"/>
    <d v="2019-07-16T00:00:00"/>
    <n v="2.7917808219178082"/>
    <s v="RENAULT"/>
    <s v="FP"/>
    <s v="RENA KAN ZE"/>
    <s v="VU"/>
    <s v="FOURGONNETTE"/>
    <s v="VU"/>
    <s v="ELECTRIQUE"/>
    <s v="CRIT AIR VERTE"/>
    <x v="3"/>
    <s v="Maintenance courante"/>
    <s v="EEM"/>
    <s v="CHZY CLIM"/>
  </r>
  <r>
    <n v="1"/>
    <s v="FH-402-XH"/>
    <d v="2019-07-16T00:00:00"/>
    <n v="2.7917808219178082"/>
    <s v="RENAULT"/>
    <s v="FP"/>
    <s v="RENA KAN ZE"/>
    <s v="VU"/>
    <s v="FOURGONNETTE"/>
    <s v="VU"/>
    <s v="ELECTRIQUE"/>
    <s v="CRIT AIR VERTE"/>
    <x v="3"/>
    <s v="Maintenance courante"/>
    <s v="EEM"/>
    <s v="CHZY CLIM"/>
  </r>
  <r>
    <n v="1"/>
    <s v="FH-394-XH"/>
    <d v="2019-07-16T00:00:00"/>
    <n v="2.7917808219178082"/>
    <s v="RENAULT"/>
    <s v="VPP"/>
    <s v="ZOE"/>
    <s v="VP"/>
    <s v="BERLINE"/>
    <s v="VP"/>
    <s v="ELECTRIQUE"/>
    <s v="CRIT AIR VERTE"/>
    <x v="4"/>
    <s v="CSM"/>
    <s v="DIR-EXP"/>
    <s v="ST MAUR"/>
  </r>
  <r>
    <n v="1"/>
    <s v="FH-337-PL"/>
    <d v="2019-07-03T00:00:00"/>
    <n v="2.8273972602739725"/>
    <s v="RENAULT"/>
    <s v="FG"/>
    <s v="MAX"/>
    <s v="VU"/>
    <s v="FOURGON &lt; 3,5T"/>
    <s v="VU"/>
    <s v="GO"/>
    <s v="CRIT AIR 2"/>
    <x v="2"/>
    <s v="TDE/EMHT"/>
    <s v="EMI"/>
    <s v="GP"/>
  </r>
  <r>
    <n v="1"/>
    <s v="FH-303-XH"/>
    <d v="2019-07-16T00:00:00"/>
    <n v="2.7917808219178082"/>
    <s v="RENAULT"/>
    <s v="FP"/>
    <s v="RENA KAN ZE"/>
    <s v="VU"/>
    <s v="FOURGONNETTE"/>
    <s v="VU"/>
    <s v="ELECTRIQUE"/>
    <s v="CRIT AIR VERTE"/>
    <x v="3"/>
    <s v="Maintenance courante"/>
    <s v="EEM"/>
    <s v="CHZY CLIM"/>
  </r>
  <r>
    <n v="1"/>
    <s v="FH-242-QK"/>
    <d v="2019-07-04T00:00:00"/>
    <n v="2.8246575342465752"/>
    <s v="RENAULT"/>
    <s v="FP"/>
    <s v="RENA KAN ZE"/>
    <s v="VU"/>
    <s v="FOURGONNETTE"/>
    <s v="VU"/>
    <s v="ELECTRIQUE"/>
    <s v="CRIT AIR VERTE"/>
    <x v="3"/>
    <s v="Maintenance courante"/>
    <s v="EEM"/>
    <s v="CHZY CLIM"/>
  </r>
  <r>
    <n v="1"/>
    <s v="FH-226-QK"/>
    <d v="2019-07-04T00:00:00"/>
    <n v="2.8246575342465752"/>
    <s v="RENAULT"/>
    <s v="FP"/>
    <s v="RENA KAN ZE"/>
    <s v="VU"/>
    <s v="FOURGONNETTE"/>
    <s v="VU"/>
    <s v="ELECTRIQUE"/>
    <s v="CRIT AIR VERTE"/>
    <x v="3"/>
    <s v="Maintenance courante"/>
    <s v="EEM"/>
    <s v="CHZY EMB"/>
  </r>
  <r>
    <n v="1"/>
    <s v="FH-222-QK"/>
    <d v="2019-07-04T00:00:00"/>
    <n v="2.8246575342465752"/>
    <s v="RENAULT"/>
    <s v="FP"/>
    <s v="RENA KAN ZE"/>
    <s v="VU"/>
    <s v="FOURGONNETTE"/>
    <s v="VU"/>
    <s v="ELECTRIQUE"/>
    <s v="CRIT AIR VERTE"/>
    <x v="3"/>
    <s v="Maintenance courante"/>
    <s v="EEM"/>
    <s v="CHZY CLIM"/>
  </r>
  <r>
    <n v="1"/>
    <s v="FH-210-QK"/>
    <d v="2019-07-04T00:00:00"/>
    <n v="2.8246575342465752"/>
    <s v="RENAULT"/>
    <s v="FP"/>
    <s v="RENA KAN ZE"/>
    <s v="VU"/>
    <s v="FOURGONNETTE"/>
    <s v="VU"/>
    <s v="ELECTRIQUE"/>
    <s v="CRIT AIR VERTE"/>
    <x v="2"/>
    <s v="TDE/EMHT"/>
    <s v="EPI-DENFERT"/>
    <m/>
  </r>
  <r>
    <n v="1"/>
    <s v="FH-175-BP"/>
    <d v="2019-06-19T00:00:00"/>
    <n v="2.8657534246575342"/>
    <s v="PEUGEOT"/>
    <s v="FG"/>
    <s v="PEUG BOX"/>
    <s v="VU"/>
    <s v="FOURGON &lt; 3,5T"/>
    <s v="VU"/>
    <s v="GO"/>
    <s v="CRIT AIR 2"/>
    <x v="3"/>
    <s v="Maintenance courante"/>
    <s v="BGC"/>
    <s v="CHZY"/>
  </r>
  <r>
    <n v="1"/>
    <s v="FH-172-TJ"/>
    <d v="2019-07-10T00:00:00"/>
    <n v="2.8082191780821919"/>
    <s v="CITR"/>
    <s v="VPM2"/>
    <s v="CITR JPY"/>
    <s v="VP"/>
    <s v="BREAK"/>
    <s v="VP"/>
    <s v="GO"/>
    <s v="CRIT AIR 2"/>
    <x v="4"/>
    <s v="SRG"/>
    <s v="DIR-EXP"/>
    <s v="MALAKOFF"/>
  </r>
  <r>
    <n v="1"/>
    <s v="FH-159-BP"/>
    <d v="2019-06-19T00:00:00"/>
    <n v="2.8657534246575342"/>
    <s v="PEUGEOT"/>
    <s v="FG"/>
    <s v="PEUG BOX"/>
    <s v="VU"/>
    <s v="FOURGON &lt; 3,5T"/>
    <s v="VU"/>
    <s v="GO"/>
    <s v="CRIT AIR 2"/>
    <x v="3"/>
    <s v="Maintenance courante"/>
    <s v="BGC"/>
    <s v="CHZY"/>
  </r>
  <r>
    <n v="1"/>
    <s v="FH-125-TJ"/>
    <d v="2019-07-10T00:00:00"/>
    <n v="2.8082191780821919"/>
    <s v="CITR"/>
    <s v="VPM2"/>
    <s v="CITR JPY"/>
    <s v="VP"/>
    <s v="BREAK"/>
    <s v="VP"/>
    <s v="GO"/>
    <s v="CRIT AIR 2"/>
    <x v="1"/>
    <s v="SRM"/>
    <s v="POLICE"/>
    <m/>
  </r>
  <r>
    <n v="1"/>
    <s v="FH-123-TJ"/>
    <d v="2019-07-10T00:00:00"/>
    <n v="2.8082191780821919"/>
    <s v="CITR"/>
    <s v="VPM2"/>
    <s v="CITR JPY"/>
    <s v="VP"/>
    <s v="BREAK"/>
    <s v="VP"/>
    <s v="GO"/>
    <s v="CRIT AIR 2"/>
    <x v="4"/>
    <s v="PARIS-EST"/>
    <s v="DIR-EXP"/>
    <m/>
  </r>
  <r>
    <n v="1"/>
    <s v="FG-979-HQ"/>
    <d v="2019-05-22T00:00:00"/>
    <n v="2.9424657534246577"/>
    <s v="IVEC"/>
    <s v="FG"/>
    <s v="IVEC DAI"/>
    <s v="VU"/>
    <s v="FOURGON &lt; 3,5T"/>
    <s v="VU"/>
    <s v="GNV"/>
    <s v="CRIT AIR 1"/>
    <x v="4"/>
    <s v="AC"/>
    <s v="MR"/>
    <s v="MAINT-TRAVAUX"/>
  </r>
  <r>
    <n v="1"/>
    <s v="FG-933-NJ"/>
    <d v="2019-05-28T00:00:00"/>
    <n v="2.9260273972602739"/>
    <s v="RENAULT"/>
    <s v="FP"/>
    <s v="RENA KAN ZE"/>
    <s v="VU"/>
    <s v="FOURGONNETTE"/>
    <s v="VU"/>
    <s v="ELECTRIQUE"/>
    <s v="CRIT AIR VERTE"/>
    <x v="2"/>
    <s v="TDE/EMHT"/>
    <s v="M2N"/>
    <s v="LABO/COMMANDE"/>
  </r>
  <r>
    <n v="1"/>
    <s v="FG-903-QX"/>
    <d v="2019-05-31T00:00:00"/>
    <n v="2.9178082191780823"/>
    <s v="RENAULT"/>
    <s v="VPP"/>
    <s v="ZOE"/>
    <s v="VP"/>
    <s v="BERLINE"/>
    <s v="VP"/>
    <s v="ELECTRIQUE"/>
    <s v="CRIT AIR VERTE"/>
    <x v="10"/>
    <s v="PL14"/>
    <m/>
    <m/>
  </r>
  <r>
    <n v="1"/>
    <s v="FG-856-SW"/>
    <d v="2019-06-05T00:00:00"/>
    <n v="2.904109589041096"/>
    <s v="CITR"/>
    <s v="VPP"/>
    <s v="C3 3èmeG"/>
    <s v="VP"/>
    <s v="BERLINE"/>
    <s v="VP"/>
    <s v="ESSENCE"/>
    <s v="CRIT AIR 1"/>
    <x v="1"/>
    <s v="DIR"/>
    <s v="ADJOINT DUO RESEAUX"/>
    <m/>
  </r>
  <r>
    <n v="1"/>
    <s v="FG-238-DK"/>
    <d v="2019-05-14T00:00:00"/>
    <n v="2.9643835616438357"/>
    <s v="PEUGEOT"/>
    <s v="FG"/>
    <s v="PEUG BOX"/>
    <s v="VU"/>
    <s v="FOURGON &lt; 3,5T"/>
    <s v="VU"/>
    <s v="GO"/>
    <s v="CRIT AIR 2"/>
    <x v="4"/>
    <s v="AC"/>
    <s v="MEI"/>
    <m/>
  </r>
  <r>
    <n v="1"/>
    <s v="FG-234-DK"/>
    <d v="2019-05-14T00:00:00"/>
    <n v="2.9643835616438357"/>
    <s v="PEUGEOT"/>
    <s v="FP"/>
    <s v="PEUG PAR"/>
    <s v="VU"/>
    <s v="FOURGONNETTE"/>
    <s v="VU"/>
    <s v="GO"/>
    <s v="CRIT AIR 2"/>
    <x v="3"/>
    <s v="Maintenance courante"/>
    <s v="PM"/>
    <s v="LADE"/>
  </r>
  <r>
    <n v="1"/>
    <s v="FG-232-DK"/>
    <d v="2019-05-14T00:00:00"/>
    <n v="2.9643835616438357"/>
    <s v="PEUGEOT"/>
    <s v="FG"/>
    <s v="PEUG BOX"/>
    <s v="VU"/>
    <s v="FOURGON &lt; 3,5T"/>
    <s v="VU"/>
    <s v="GO"/>
    <s v="CRIT AIR 2"/>
    <x v="2"/>
    <s v="VOIE"/>
    <s v="MET"/>
    <m/>
  </r>
  <r>
    <n v="1"/>
    <s v="FG-201-DK"/>
    <d v="2019-05-14T00:00:00"/>
    <n v="2.9643835616438357"/>
    <s v="RENAULT"/>
    <s v="VPP"/>
    <s v="ZOE"/>
    <s v="VP"/>
    <s v="BERLINE"/>
    <s v="VP"/>
    <s v="ELECTRIQUE"/>
    <s v="CRIT AIR VERTE"/>
    <x v="3"/>
    <s v="Maintenance patrimoniale et travaux"/>
    <s v="TSM"/>
    <s v="CHZY"/>
  </r>
  <r>
    <n v="1"/>
    <s v="FG-139-DK"/>
    <d v="2019-05-14T00:00:00"/>
    <n v="2.9643835616438357"/>
    <s v="PEUGEOT"/>
    <s v="FP"/>
    <s v="PEUG PAR"/>
    <s v="VU"/>
    <s v="FOURGONNETTE"/>
    <s v="VU"/>
    <s v="GO"/>
    <s v="CRIT AIR 2"/>
    <x v="3"/>
    <s v="Maintenance courante"/>
    <s v="PM"/>
    <s v="LADE"/>
  </r>
  <r>
    <n v="1"/>
    <s v="FG-128-DK"/>
    <d v="2019-05-14T00:00:00"/>
    <n v="2.9643835616438357"/>
    <s v="PEUGEOT"/>
    <s v="FP"/>
    <s v="PEUG PAR"/>
    <s v="VU"/>
    <s v="FOURGONNETTE"/>
    <s v="VU"/>
    <s v="GO"/>
    <s v="CRIT AIR 2"/>
    <x v="3"/>
    <s v="Maintenance courante"/>
    <s v="PM"/>
    <s v="LADE"/>
  </r>
  <r>
    <n v="1"/>
    <s v="FF-874-RM"/>
    <d v="2019-04-24T00:00:00"/>
    <n v="3.0191780821917806"/>
    <s v="PEUGEOT"/>
    <s v="FP"/>
    <s v="PEUG PAR"/>
    <s v="VU"/>
    <s v="FOURGONNETTE"/>
    <s v="VU"/>
    <s v="GO"/>
    <s v="CRIT AIR 2"/>
    <x v="3"/>
    <s v="Maintenance courante"/>
    <s v="EEM"/>
    <s v="AUBER"/>
  </r>
  <r>
    <n v="1"/>
    <s v="FF-843-RM"/>
    <d v="2019-04-24T00:00:00"/>
    <n v="3.0191780821917806"/>
    <s v="PEUGEOT"/>
    <s v="FP"/>
    <s v="PEUG PAR"/>
    <s v="VU"/>
    <s v="FOURGONNETTE"/>
    <s v="VU"/>
    <s v="GO"/>
    <s v="CRIT AIR 2"/>
    <x v="3"/>
    <s v="Maintenance patrimoniale et travaux"/>
    <s v="SDAC"/>
    <s v="ASC"/>
  </r>
  <r>
    <n v="1"/>
    <s v="FF-837-RM"/>
    <d v="2019-04-24T00:00:00"/>
    <n v="3.0191780821917806"/>
    <s v="PEUGEOT"/>
    <s v="FP"/>
    <s v="PEUG PAR"/>
    <s v="VU"/>
    <s v="FOURGONNETTE"/>
    <s v="VU"/>
    <s v="GO"/>
    <s v="CRIT AIR 2"/>
    <x v="3"/>
    <s v="Maintenance courante"/>
    <s v="BGC"/>
    <s v="STAG"/>
  </r>
  <r>
    <n v="1"/>
    <s v="FF-822-RM"/>
    <d v="2019-04-24T00:00:00"/>
    <n v="3.0191780821917806"/>
    <s v="PEUGEOT"/>
    <s v="FP"/>
    <s v="PEUG PAR"/>
    <s v="VU"/>
    <s v="FOURGONNETTE"/>
    <s v="VU"/>
    <s v="GO"/>
    <s v="CRIT AIR 2"/>
    <x v="3"/>
    <s v="Maintenance courante"/>
    <s v="EM"/>
    <s v="LADE"/>
  </r>
  <r>
    <n v="1"/>
    <s v="FF-814-RM"/>
    <d v="2019-04-24T00:00:00"/>
    <n v="3.0191780821917806"/>
    <s v="PEUGEOT"/>
    <s v="FP"/>
    <s v="PEUG EXP 4"/>
    <s v="VU"/>
    <s v="FOURGONNETTE"/>
    <s v="VU"/>
    <s v="GO"/>
    <s v="CRIT AIR 2"/>
    <x v="2"/>
    <s v="VOIE"/>
    <s v="MO"/>
    <s v="MET-NUIT"/>
  </r>
  <r>
    <n v="1"/>
    <s v="FF-787-TE"/>
    <d v="2019-04-26T00:00:00"/>
    <n v="3.0136986301369864"/>
    <s v="RENAULT"/>
    <s v="FP"/>
    <s v="RENA KAN ZE"/>
    <s v="VU"/>
    <s v="FOURGONNETTE"/>
    <s v="VU"/>
    <s v="ELECTRIQUE"/>
    <s v="CRIT AIR VERTE"/>
    <x v="4"/>
    <s v="DFSO"/>
    <s v="DIR-EXP"/>
    <s v="CHARLEBOURG"/>
  </r>
  <r>
    <n v="1"/>
    <s v="FF-783-TE"/>
    <d v="2019-04-26T00:00:00"/>
    <n v="3.0136986301369864"/>
    <s v="RENAULT"/>
    <s v="FP"/>
    <s v="RENA KAN ZE"/>
    <s v="VU"/>
    <s v="FOURGONNETTE"/>
    <s v="VU"/>
    <s v="ELECTRIQUE"/>
    <s v="CRIT AIR VERTE"/>
    <x v="4"/>
    <s v="PARIS-EST"/>
    <s v="DIR-EXP"/>
    <m/>
  </r>
  <r>
    <n v="1"/>
    <s v="FF-722-TE"/>
    <d v="2019-04-26T00:00:00"/>
    <n v="3.0136986301369864"/>
    <s v="RENAULT"/>
    <s v="FP"/>
    <s v="RENA KAN ZE"/>
    <s v="VU"/>
    <s v="FOURGONNETTE"/>
    <s v="VU"/>
    <s v="ELECTRIQUE"/>
    <s v="CRIT AIR VERTE"/>
    <x v="4"/>
    <s v="AC"/>
    <s v="MVA"/>
    <s v="RELAIS ACCUEIL"/>
  </r>
  <r>
    <n v="1"/>
    <s v="FF-719-DT"/>
    <d v="2019-04-02T00:00:00"/>
    <n v="3.0794520547945203"/>
    <s v="RENAULT"/>
    <s v="VPP"/>
    <s v="ZOE"/>
    <s v="VP"/>
    <s v="BERLINE"/>
    <s v="VP"/>
    <s v="ELECTRIQUE"/>
    <s v="CRIT AIR VERTE"/>
    <x v="4"/>
    <s v="THIAIS"/>
    <s v="DIR-EXP"/>
    <m/>
  </r>
  <r>
    <n v="1"/>
    <s v="FF-705-TE"/>
    <d v="2019-04-26T00:00:00"/>
    <n v="3.0136986301369864"/>
    <s v="RENAULT"/>
    <s v="FP"/>
    <s v="RENA KAN ZE"/>
    <s v="VU"/>
    <s v="FOURGONNETTE"/>
    <s v="VU"/>
    <s v="ELECTRIQUE"/>
    <s v="CRIT AIR VERTE"/>
    <x v="4"/>
    <s v="AC"/>
    <s v="MVA"/>
    <s v="RELAIS ACCUEIL"/>
  </r>
  <r>
    <n v="1"/>
    <s v="FF-692-TE"/>
    <d v="2019-04-26T00:00:00"/>
    <n v="3.0136986301369864"/>
    <s v="RENAULT"/>
    <s v="FP"/>
    <s v="RENA KAN ZE"/>
    <s v="VU"/>
    <s v="FOURGONNETTE"/>
    <s v="VU"/>
    <s v="ELECTRIQUE"/>
    <s v="CRIT AIR VERTE"/>
    <x v="4"/>
    <s v="AC"/>
    <s v="MVA"/>
    <s v="RELAIS ACCUEIL"/>
  </r>
  <r>
    <n v="1"/>
    <s v="FF-679-TE"/>
    <d v="2019-04-26T00:00:00"/>
    <n v="3.0136986301369864"/>
    <s v="RENAULT"/>
    <s v="FP"/>
    <s v="RENA KAN ZE"/>
    <s v="VU"/>
    <s v="FOURGONNETTE"/>
    <s v="VU"/>
    <s v="ELECTRIQUE"/>
    <s v="CRIT AIR VERTE"/>
    <x v="4"/>
    <s v="PVNS"/>
    <s v="DIR-EXP"/>
    <m/>
  </r>
  <r>
    <n v="1"/>
    <s v="FF-674-TE"/>
    <d v="2019-04-26T00:00:00"/>
    <n v="3.0136986301369864"/>
    <s v="RENAULT"/>
    <s v="FP"/>
    <s v="RENA KAN ZE"/>
    <s v="VU"/>
    <s v="FOURGONNETTE"/>
    <s v="VU"/>
    <s v="ELECTRIQUE"/>
    <s v="CRIT AIR VERTE"/>
    <x v="4"/>
    <s v="THIAIS"/>
    <s v="DIR-EXP"/>
    <m/>
  </r>
  <r>
    <n v="1"/>
    <s v="FF-665-ML"/>
    <d v="2019-04-17T00:00:00"/>
    <n v="3.0383561643835617"/>
    <s v="TRAX"/>
    <s v="REMS"/>
    <m/>
    <s v="RE"/>
    <s v="SEMI-REMORQUE"/>
    <s v="VU"/>
    <m/>
    <s v="SANS"/>
    <x v="4"/>
    <s v="AC"/>
    <s v="DEPANNAGE"/>
    <s v="BASTILLE"/>
  </r>
  <r>
    <n v="1"/>
    <s v="FF-314-ET"/>
    <d v="2019-04-04T00:00:00"/>
    <n v="3.0739726027397261"/>
    <s v="PEUGEOT"/>
    <s v="VPP"/>
    <s v="PEUG 2008"/>
    <s v="VP"/>
    <s v="BREAK"/>
    <s v="VP"/>
    <s v="ESSENCE"/>
    <s v="CRIT AIR 1"/>
    <x v="7"/>
    <s v="L08"/>
    <s v="MAITRISE DU TERRITOIRE"/>
    <m/>
  </r>
  <r>
    <n v="1"/>
    <s v="FF-292-JF"/>
    <d v="2019-04-10T00:00:00"/>
    <n v="3.0575342465753423"/>
    <s v="PEUGEOT"/>
    <s v="FP"/>
    <s v="PEUG EXP 4"/>
    <s v="VU"/>
    <s v="FOURGONNETTE"/>
    <s v="VU"/>
    <s v="GO"/>
    <s v="CRIT AIR 2"/>
    <x v="7"/>
    <s v="L04"/>
    <s v="MAITRISE DU TERRITOIRE"/>
    <m/>
  </r>
  <r>
    <n v="1"/>
    <s v="FF-267-JF"/>
    <d v="2019-04-10T00:00:00"/>
    <n v="3.0575342465753423"/>
    <s v="PEUGEOT"/>
    <s v="FP"/>
    <s v="PEUG EXP 4"/>
    <s v="VU"/>
    <s v="FOURGONNETTE"/>
    <s v="VU"/>
    <s v="GO"/>
    <s v="CRIT AIR 2"/>
    <x v="7"/>
    <s v="L04"/>
    <s v="MAITRISE DU TERRITOIRE"/>
    <m/>
  </r>
  <r>
    <n v="1"/>
    <s v="FF-263-JF"/>
    <d v="2019-04-10T00:00:00"/>
    <n v="3.0575342465753423"/>
    <s v="PEUGEOT"/>
    <s v="FG"/>
    <s v="PEUG BOX"/>
    <s v="VU"/>
    <s v="FOURGON &lt; 3,5T"/>
    <s v="VU"/>
    <s v="GO"/>
    <s v="CRIT AIR 2"/>
    <x v="7"/>
    <s v="L14"/>
    <m/>
    <m/>
  </r>
  <r>
    <n v="1"/>
    <s v="FF-238-JF"/>
    <d v="2019-04-10T00:00:00"/>
    <n v="3.0575342465753423"/>
    <s v="PEUGEOT"/>
    <s v="FP"/>
    <s v="PEUG EXP 4"/>
    <s v="VU"/>
    <s v="FOURGONNETTE"/>
    <s v="VU"/>
    <s v="GO"/>
    <s v="CRIT AIR 2"/>
    <x v="2"/>
    <s v="VOIE"/>
    <s v="MO"/>
    <s v="MET- JOUR"/>
  </r>
  <r>
    <n v="1"/>
    <s v="FF-155-HL"/>
    <d v="2019-04-09T00:00:00"/>
    <n v="3.0602739726027397"/>
    <s v="RENAULT"/>
    <s v="VPP"/>
    <s v="ZOE"/>
    <s v="VP"/>
    <s v="BERLINE"/>
    <s v="VP"/>
    <s v="ELECTRIQUE"/>
    <s v="CRIT AIR VERTE"/>
    <x v="12"/>
    <s v="TVV"/>
    <s v="VEX"/>
    <m/>
  </r>
  <r>
    <n v="1"/>
    <s v="FF-148-HL"/>
    <d v="2019-04-09T00:00:00"/>
    <n v="3.0602739726027397"/>
    <s v="RENAULT"/>
    <s v="VPP"/>
    <s v="ZOE"/>
    <s v="VP"/>
    <s v="BERLINE"/>
    <s v="VP"/>
    <s v="ELECTRIQUE"/>
    <s v="CRIT AIR VERTE"/>
    <x v="3"/>
    <s v="Maintenance patrimoniale et travaux"/>
    <s v="TSM"/>
    <s v="CHZY"/>
  </r>
  <r>
    <n v="1"/>
    <s v="FF-140-HL"/>
    <d v="2019-04-09T00:00:00"/>
    <n v="3.0602739726027397"/>
    <s v="RENAULT"/>
    <s v="VPP"/>
    <s v="ZOE"/>
    <s v="VP"/>
    <s v="BERLINE"/>
    <s v="VP"/>
    <s v="ELECTRIQUE"/>
    <s v="CRIT AIR VERTE"/>
    <x v="3"/>
    <s v="Maintenance patrimoniale et travaux"/>
    <s v="TSM"/>
    <s v="CHZY"/>
  </r>
  <r>
    <n v="1"/>
    <s v="FF-133-NE"/>
    <d v="2019-04-17T00:00:00"/>
    <n v="3.0383561643835617"/>
    <s v="CITR"/>
    <s v="VPP"/>
    <s v="C3 3èmeG"/>
    <s v="VP"/>
    <s v="BERLINE"/>
    <s v="VP"/>
    <s v="ESSENCE"/>
    <s v="CRIT AIR 1"/>
    <x v="1"/>
    <s v="SRM"/>
    <s v="POLICE"/>
    <m/>
  </r>
  <r>
    <n v="1"/>
    <s v="FF-132-HL"/>
    <d v="2019-04-09T00:00:00"/>
    <n v="3.0602739726027397"/>
    <s v="RENAULT"/>
    <s v="VPP"/>
    <s v="ZOE"/>
    <s v="VP"/>
    <s v="BERLINE"/>
    <s v="VP"/>
    <s v="ELECTRIQUE"/>
    <s v="CRIT AIR VERTE"/>
    <x v="15"/>
    <s v="ADT91/94"/>
    <m/>
    <m/>
  </r>
  <r>
    <n v="1"/>
    <s v="FF-128-HL"/>
    <d v="2019-04-09T00:00:00"/>
    <n v="3.0602739726027397"/>
    <s v="RENAULT"/>
    <s v="VPP"/>
    <s v="ZOE"/>
    <s v="VP"/>
    <s v="BERLINE"/>
    <s v="VP"/>
    <s v="ELECTRIQUE"/>
    <s v="CRIT AIR VERTE"/>
    <x v="12"/>
    <s v="TVV"/>
    <s v="VEX"/>
    <m/>
  </r>
  <r>
    <n v="1"/>
    <s v="FF-121-NE"/>
    <d v="2019-04-17T00:00:00"/>
    <n v="3.0383561643835617"/>
    <s v="CITR"/>
    <s v="VPP"/>
    <s v="C3 3èmeG"/>
    <s v="VP"/>
    <s v="BERLINE"/>
    <s v="VP"/>
    <s v="ESSENCE"/>
    <s v="CRIT AIR 1"/>
    <x v="15"/>
    <s v="ADT92/78"/>
    <m/>
    <m/>
  </r>
  <r>
    <n v="1"/>
    <s v="FF-117-HL"/>
    <d v="2019-04-09T00:00:00"/>
    <n v="3.0602739726027397"/>
    <s v="RENAULT"/>
    <s v="VPP"/>
    <s v="ZOE"/>
    <s v="VP"/>
    <s v="BERLINE"/>
    <s v="VP"/>
    <s v="ELECTRIQUE"/>
    <s v="CRIT AIR VERTE"/>
    <x v="4"/>
    <s v="PARIS-EST"/>
    <s v="DIR-EXP"/>
    <s v="LAGNY"/>
  </r>
  <r>
    <n v="1"/>
    <s v="FF-084-ET"/>
    <d v="2019-04-04T00:00:00"/>
    <n v="3.0739726027397261"/>
    <s v="PEUGEOT"/>
    <s v="VPP"/>
    <s v="PEUG 2008"/>
    <s v="VP"/>
    <s v="BREAK"/>
    <s v="VP"/>
    <s v="ESSENCE"/>
    <s v="CRIT AIR 1"/>
    <x v="9"/>
    <s v="TSI"/>
    <s v="DES"/>
    <m/>
  </r>
  <r>
    <n v="1"/>
    <s v="FE-974-PX"/>
    <d v="2019-03-15T00:00:00"/>
    <n v="3.128767123287671"/>
    <s v="CITR"/>
    <s v="VPP"/>
    <s v="CITR BER"/>
    <s v="VP"/>
    <s v="BREAK"/>
    <s v="VP"/>
    <s v="ESSENCE"/>
    <s v="CRIT AIR 1"/>
    <x v="1"/>
    <s v="SRM"/>
    <s v="KHBGR"/>
    <s v="MASSY"/>
  </r>
  <r>
    <n v="1"/>
    <s v="FE-972-XN"/>
    <d v="2019-03-26T00:00:00"/>
    <n v="3.0986301369863014"/>
    <s v="RENAULT"/>
    <s v="FP"/>
    <s v="RENA KAN ZE"/>
    <s v="VU"/>
    <s v="FOURGONNETTE"/>
    <s v="VU"/>
    <s v="ELECTRIQUE"/>
    <s v="CRIT AIR VERTE"/>
    <x v="4"/>
    <s v="RVN"/>
    <s v="DIR-EXP"/>
    <s v="PLEYEL"/>
  </r>
  <r>
    <n v="1"/>
    <s v="FE-969-PX"/>
    <d v="2019-03-15T00:00:00"/>
    <n v="3.128767123287671"/>
    <s v="CITR"/>
    <s v="VPP"/>
    <s v="CITR BER"/>
    <s v="VP"/>
    <s v="BREAK"/>
    <s v="VP"/>
    <s v="ESSENCE"/>
    <s v="CRIT AIR 1"/>
    <x v="1"/>
    <s v="SRM"/>
    <s v="KHLD"/>
    <s v="NANT"/>
  </r>
  <r>
    <n v="1"/>
    <s v="FE-890-XN"/>
    <d v="2019-03-26T00:00:00"/>
    <n v="3.0986301369863014"/>
    <s v="RENAULT"/>
    <s v="FP"/>
    <s v="RENA KAN ZE"/>
    <s v="VU"/>
    <s v="FOURGONNETTE"/>
    <s v="VU"/>
    <s v="ELECTRIQUE"/>
    <s v="CRIT AIR VERTE"/>
    <x v="4"/>
    <s v="FLANDRE"/>
    <s v="DIR-EXP"/>
    <m/>
  </r>
  <r>
    <n v="1"/>
    <s v="FE-889-PX"/>
    <d v="2019-03-15T00:00:00"/>
    <n v="3.128767123287671"/>
    <s v="CITR"/>
    <s v="VPP"/>
    <s v="CITR BER"/>
    <s v="VP"/>
    <s v="BREAK"/>
    <s v="VP"/>
    <s v="ESSENCE"/>
    <s v="CRIT AIR 1"/>
    <x v="1"/>
    <s v="SRM"/>
    <s v="KHPA"/>
    <m/>
  </r>
  <r>
    <n v="1"/>
    <s v="FE-877-WP"/>
    <d v="2019-03-26T00:00:00"/>
    <n v="3.0986301369863014"/>
    <m/>
    <s v="PLG+"/>
    <m/>
    <s v="PL"/>
    <s v="CAMION RAIL/ROUTE"/>
    <s v="VU"/>
    <s v="GO"/>
    <s v="CRIT AIR 2"/>
    <x v="11"/>
    <s v="MF67"/>
    <s v="RELEVAGE"/>
    <m/>
  </r>
  <r>
    <n v="1"/>
    <s v="FE-853-PX"/>
    <d v="2019-03-15T00:00:00"/>
    <n v="3.128767123287671"/>
    <s v="CITR"/>
    <s v="VPP"/>
    <s v="CITR BER"/>
    <s v="VP"/>
    <s v="BREAK"/>
    <s v="VP"/>
    <s v="ESSENCE"/>
    <s v="CRIT AIR 1"/>
    <x v="1"/>
    <s v="SRM"/>
    <s v="KHFO"/>
    <m/>
  </r>
  <r>
    <n v="1"/>
    <s v="FE-851-PX"/>
    <d v="2019-03-15T00:00:00"/>
    <n v="3.128767123287671"/>
    <s v="CITR"/>
    <s v="VPP"/>
    <s v="CITR BER"/>
    <s v="VP"/>
    <s v="BREAK"/>
    <s v="VP"/>
    <s v="ESSENCE"/>
    <s v="CRIT AIR 1"/>
    <x v="1"/>
    <s v="SRM"/>
    <s v="KHPA"/>
    <m/>
  </r>
  <r>
    <n v="1"/>
    <s v="FE-841-PX"/>
    <d v="2019-03-15T00:00:00"/>
    <n v="3.128767123287671"/>
    <s v="CITR"/>
    <s v="VPM2"/>
    <s v="SPACETOURER"/>
    <s v="VP"/>
    <s v="BREAK"/>
    <s v="VP"/>
    <s v="GO"/>
    <s v="CRIT AIR 2"/>
    <x v="4"/>
    <s v="BELL"/>
    <s v="DIR-EXP"/>
    <m/>
  </r>
  <r>
    <n v="1"/>
    <s v="FE-837-PX"/>
    <d v="2019-03-15T00:00:00"/>
    <n v="3.128767123287671"/>
    <s v="CITR"/>
    <s v="VPM2"/>
    <s v="CITR JPY"/>
    <s v="VP"/>
    <s v="BREAK"/>
    <s v="VP"/>
    <s v="GO"/>
    <s v="CRIT AIR 2"/>
    <x v="4"/>
    <s v="FLANDRE"/>
    <s v="DIR-EXP"/>
    <m/>
  </r>
  <r>
    <n v="1"/>
    <s v="FE-717-LP"/>
    <d v="2019-03-11T00:00:00"/>
    <n v="3.1397260273972605"/>
    <s v="PEUGEOT"/>
    <s v="FG"/>
    <s v="PEUG BOX"/>
    <s v="VU"/>
    <s v="FOURGON &lt; 3,5T"/>
    <s v="VASP"/>
    <s v="GO"/>
    <s v="CRIT AIR 2"/>
    <x v="3"/>
    <s v="Maintenance courante"/>
    <s v="BNE"/>
    <s v="CHZY"/>
  </r>
  <r>
    <n v="1"/>
    <s v="FE-577-MK"/>
    <d v="2019-03-12T00:00:00"/>
    <n v="3.1369863013698631"/>
    <s v="PEUGEOT"/>
    <s v="FP"/>
    <s v="PEUG PAR"/>
    <s v="VU"/>
    <s v="FOURGONNETTE"/>
    <s v="VU"/>
    <s v="GO"/>
    <s v="CRIT AIR 2"/>
    <x v="4"/>
    <s v="AC"/>
    <s v="MVA"/>
    <s v="RELAIS ACCUEIL"/>
  </r>
  <r>
    <n v="1"/>
    <s v="FE-545-BV"/>
    <d v="2019-02-25T00:00:00"/>
    <n v="3.1780821917808217"/>
    <s v="MERCEDES"/>
    <s v="PLG+"/>
    <m/>
    <s v="PL"/>
    <s v="CAMION RAIL/ROUTE"/>
    <s v="VASP"/>
    <s v="GO"/>
    <s v="CRIT AIR 2"/>
    <x v="2"/>
    <s v="TDE/MCBT"/>
    <s v="NANT"/>
    <m/>
  </r>
  <r>
    <n v="1"/>
    <s v="FE-156-FF"/>
    <d v="2019-02-28T00:00:00"/>
    <n v="3.1698630136986301"/>
    <s v="SCANIA"/>
    <s v="PLGS"/>
    <s v="G410 A4X2NA"/>
    <s v="PL"/>
    <s v="TRACTEUR ROUTIER"/>
    <s v="VU"/>
    <s v="GNV"/>
    <s v="CRIT AIR 1"/>
    <x v="4"/>
    <s v="AC"/>
    <s v="DEPANNAGE"/>
    <s v="BASTILLE"/>
  </r>
  <r>
    <n v="1"/>
    <s v="FE-117-SP"/>
    <d v="2019-03-20T00:00:00"/>
    <n v="3.1150684931506851"/>
    <s v="PEUGEOT"/>
    <s v="FG"/>
    <s v="PEUG BOX"/>
    <s v="VU"/>
    <s v="FOURGON &lt; 3,5T"/>
    <s v="VU"/>
    <s v="GO"/>
    <s v="CRIT AIR 2"/>
    <x v="2"/>
    <s v="ESO"/>
    <s v="BARBES"/>
    <m/>
  </r>
  <r>
    <n v="1"/>
    <s v="FD-998-EY"/>
    <d v="2019-01-18T00:00:00"/>
    <n v="3.2821917808219179"/>
    <s v="PEUGEOT"/>
    <s v="VPM2"/>
    <s v="EXPERT TRAVELLER"/>
    <s v="VP"/>
    <s v="BREAK"/>
    <s v="VP"/>
    <s v="GO"/>
    <s v="CRIT AIR 2"/>
    <x v="4"/>
    <s v="RVN"/>
    <s v="DIR-EXP"/>
    <m/>
  </r>
  <r>
    <n v="1"/>
    <s v="FD-997-XF"/>
    <d v="2019-02-15T00:00:00"/>
    <n v="3.2054794520547945"/>
    <s v="CITR"/>
    <s v="VPP"/>
    <s v="CITR BER"/>
    <s v="VP"/>
    <s v="BREAK"/>
    <s v="VP"/>
    <s v="ESSENCE"/>
    <s v="CRIT AIR 1"/>
    <x v="1"/>
    <s v="SRM"/>
    <s v="KHPA"/>
    <m/>
  </r>
  <r>
    <n v="1"/>
    <s v="FD-988-EY"/>
    <d v="2019-01-18T00:00:00"/>
    <n v="3.2821917808219179"/>
    <s v="PEUGEOT"/>
    <s v="VPM2"/>
    <s v="EXPERT TRAVELLER"/>
    <s v="VP"/>
    <s v="BREAK"/>
    <s v="VP"/>
    <s v="GO"/>
    <s v="CRIT AIR 2"/>
    <x v="4"/>
    <s v="RVN"/>
    <s v="DIR-EXP"/>
    <m/>
  </r>
  <r>
    <n v="1"/>
    <s v="FD-978-EY"/>
    <d v="2019-01-18T00:00:00"/>
    <n v="3.2821917808219179"/>
    <s v="PEUGEOT"/>
    <s v="VPM2"/>
    <s v="EXPERT TRAVELLER"/>
    <s v="VP"/>
    <s v="BREAK"/>
    <s v="VP"/>
    <s v="GO"/>
    <s v="CRIT AIR 2"/>
    <x v="4"/>
    <s v="SDN"/>
    <s v="DIR-EXP"/>
    <m/>
  </r>
  <r>
    <n v="1"/>
    <s v="FD-974-XF"/>
    <d v="2019-02-15T00:00:00"/>
    <n v="3.2054794520547945"/>
    <s v="CITR"/>
    <s v="VPP"/>
    <s v="CITR BER"/>
    <s v="VP"/>
    <s v="BREAK"/>
    <s v="VP"/>
    <s v="ESSENCE"/>
    <s v="CRIT AIR 1"/>
    <x v="1"/>
    <s v="SRM"/>
    <s v="KHBGR"/>
    <m/>
  </r>
  <r>
    <n v="1"/>
    <s v="FD-965-EY"/>
    <d v="2019-01-18T00:00:00"/>
    <n v="3.2821917808219179"/>
    <s v="PEUGEOT"/>
    <s v="VPM2"/>
    <s v="EXPERT TRAVELLER"/>
    <s v="VP"/>
    <s v="BREAK"/>
    <s v="VP"/>
    <s v="GO"/>
    <s v="CRIT AIR 2"/>
    <x v="4"/>
    <s v="SDN"/>
    <s v="DIR-EXP"/>
    <m/>
  </r>
  <r>
    <n v="1"/>
    <s v="FD-949-EY"/>
    <d v="2019-01-18T00:00:00"/>
    <n v="3.2821917808219179"/>
    <s v="PEUGEOT"/>
    <s v="VPM2"/>
    <s v="EXPERT TRAVELLER"/>
    <s v="VP"/>
    <s v="BREAK"/>
    <s v="VP"/>
    <s v="GO"/>
    <s v="CRIT AIR 2"/>
    <x v="4"/>
    <s v="QDS"/>
    <s v="DIR-EXP"/>
    <s v="IVRY"/>
  </r>
  <r>
    <n v="1"/>
    <s v="FD-947-EY"/>
    <d v="2019-01-18T00:00:00"/>
    <n v="3.2821917808219179"/>
    <s v="PEUGEOT"/>
    <s v="VPM2"/>
    <s v="EXPERT TRAVELLER"/>
    <s v="VP"/>
    <s v="BREAK"/>
    <s v="VP"/>
    <s v="GO"/>
    <s v="CRIT AIR 2"/>
    <x v="4"/>
    <s v="QDS"/>
    <s v="DIR-EXP"/>
    <m/>
  </r>
  <r>
    <n v="1"/>
    <s v="FD-946-EY"/>
    <d v="2019-01-18T00:00:00"/>
    <n v="3.2821917808219179"/>
    <s v="PEUGEOT"/>
    <s v="VPM2"/>
    <s v="EXPERT TRAVELLER"/>
    <s v="VP"/>
    <s v="BREAK"/>
    <s v="VP"/>
    <s v="GO"/>
    <s v="CRIT AIR 2"/>
    <x v="4"/>
    <s v="QDS"/>
    <s v="DIR-EXP"/>
    <s v="IVRY"/>
  </r>
  <r>
    <n v="1"/>
    <s v="FD-939-EY"/>
    <d v="2019-01-18T00:00:00"/>
    <n v="3.2821917808219179"/>
    <s v="PEUGEOT"/>
    <s v="VPM2"/>
    <s v="EXPERT TRAVELLER"/>
    <s v="VP"/>
    <s v="BREAK"/>
    <s v="VP"/>
    <s v="GO"/>
    <s v="CRIT AIR 2"/>
    <x v="4"/>
    <s v="PVNS"/>
    <s v="DIR-EXP"/>
    <m/>
  </r>
  <r>
    <n v="1"/>
    <s v="FD-880-XF"/>
    <d v="2019-02-15T00:00:00"/>
    <n v="3.2054794520547945"/>
    <s v="CITR"/>
    <s v="VPP"/>
    <s v="CITR BER"/>
    <s v="VP"/>
    <s v="BREAK"/>
    <s v="VP"/>
    <s v="ESSENCE"/>
    <s v="CRIT AIR 1"/>
    <x v="1"/>
    <s v="SRM"/>
    <s v="KHBOB"/>
    <m/>
  </r>
  <r>
    <n v="1"/>
    <s v="FD-786-XF"/>
    <d v="2019-02-15T00:00:00"/>
    <n v="3.2054794520547945"/>
    <s v="CITR"/>
    <s v="VPP"/>
    <s v="CITR BER"/>
    <s v="VP"/>
    <s v="BREAK"/>
    <s v="VP"/>
    <s v="ESSENCE"/>
    <s v="CRIT AIR 1"/>
    <x v="1"/>
    <s v="SRM"/>
    <s v="KHBOB"/>
    <m/>
  </r>
  <r>
    <n v="1"/>
    <s v="FD-744-XF"/>
    <d v="2019-02-15T00:00:00"/>
    <n v="3.2054794520547945"/>
    <s v="CITR"/>
    <s v="VPP"/>
    <s v="CITR BER"/>
    <s v="VP"/>
    <s v="BREAK"/>
    <s v="VP"/>
    <s v="ESSENCE"/>
    <s v="CRIT AIR 1"/>
    <x v="1"/>
    <s v="SRM"/>
    <s v="KHFO"/>
    <m/>
  </r>
  <r>
    <n v="1"/>
    <s v="FD-743-WR"/>
    <d v="2019-02-14T00:00:00"/>
    <n v="3.2082191780821918"/>
    <s v="PEUGEOT"/>
    <s v="FG"/>
    <s v="PEUG BOX"/>
    <s v="VU"/>
    <s v="FOURGON &lt; 3,5T"/>
    <s v="VU"/>
    <s v="GO"/>
    <s v="CRIT AIR 2"/>
    <x v="2"/>
    <s v="TDE/MCBT"/>
    <s v="NANT"/>
    <m/>
  </r>
  <r>
    <n v="1"/>
    <s v="FD-734-WR"/>
    <d v="2019-02-14T00:00:00"/>
    <n v="3.2082191780821918"/>
    <s v="PEUGEOT"/>
    <s v="FG"/>
    <s v="PEUG BOX"/>
    <s v="VU"/>
    <s v="FOURGON &lt; 3,5T"/>
    <s v="VU"/>
    <s v="GO"/>
    <s v="CRIT AIR 2"/>
    <x v="4"/>
    <s v="AC"/>
    <s v="MEI"/>
    <m/>
  </r>
  <r>
    <n v="1"/>
    <s v="FD-715-WR"/>
    <d v="2019-02-14T00:00:00"/>
    <n v="3.2082191780821918"/>
    <s v="PEUGEOT"/>
    <s v="FG"/>
    <s v="PEUG BOX"/>
    <s v="VU"/>
    <s v="FOURGON &lt; 3,5T"/>
    <s v="VU"/>
    <s v="GO"/>
    <s v="CRIT AIR 2"/>
    <x v="3"/>
    <s v="Maintenance courante"/>
    <s v="BNE"/>
    <s v="CHZY"/>
  </r>
  <r>
    <n v="1"/>
    <s v="FD-709-GP"/>
    <d v="2019-01-22T00:00:00"/>
    <n v="3.2712328767123289"/>
    <s v="CITR"/>
    <s v="VPP"/>
    <s v="C3 3èmeG"/>
    <s v="VP"/>
    <s v="BERLINE"/>
    <s v="VP"/>
    <s v="ESSENCE"/>
    <s v="CRIT AIR 1"/>
    <x v="7"/>
    <s v="L07"/>
    <s v="MAITRISE DU TERRITOIRE"/>
    <m/>
  </r>
  <r>
    <n v="1"/>
    <s v="FD-687-ZK"/>
    <d v="2019-02-20T00:00:00"/>
    <n v="3.1917808219178081"/>
    <s v="PEUGEOT"/>
    <s v="FP"/>
    <s v="PEUG PAR"/>
    <s v="VU"/>
    <s v="FOURGONNETTE"/>
    <s v="VU"/>
    <s v="GO"/>
    <s v="CRIT AIR 2"/>
    <x v="4"/>
    <s v="AC"/>
    <s v="MVA"/>
    <s v="RELAIS ACCUEIL"/>
  </r>
  <r>
    <n v="1"/>
    <s v="FD-680-ZK"/>
    <d v="2019-02-20T00:00:00"/>
    <n v="3.1917808219178081"/>
    <s v="PEUGEOT"/>
    <s v="FP"/>
    <s v="PEUG PAR"/>
    <s v="VU"/>
    <s v="FOURGONNETTE"/>
    <s v="VU"/>
    <s v="GO"/>
    <s v="CRIT AIR 2"/>
    <x v="4"/>
    <s v="AC"/>
    <s v="MVA"/>
    <s v="RELAIS ACCUEIL"/>
  </r>
  <r>
    <n v="1"/>
    <s v="FD-676-ZK"/>
    <d v="2019-02-20T00:00:00"/>
    <n v="3.1917808219178081"/>
    <s v="PEUGEOT"/>
    <s v="VPM2"/>
    <s v="PEUG 5008"/>
    <s v="VP"/>
    <s v="BERLINE"/>
    <s v="VP"/>
    <s v="ESSENCE"/>
    <s v="CRIT AIR 1"/>
    <x v="16"/>
    <s v="DIR"/>
    <m/>
    <m/>
  </r>
  <r>
    <n v="1"/>
    <s v="FD-669-ZK"/>
    <d v="2019-02-20T00:00:00"/>
    <n v="3.1917808219178081"/>
    <s v="PEUGEOT"/>
    <s v="FP"/>
    <s v="PEUG PAR"/>
    <s v="VU"/>
    <s v="FOURGONNETTE"/>
    <s v="VU"/>
    <s v="GO"/>
    <s v="CRIT AIR 2"/>
    <x v="4"/>
    <s v="AC"/>
    <s v="MVA"/>
    <s v="RELAIS ACCUEIL"/>
  </r>
  <r>
    <n v="1"/>
    <s v="FD-513-HC"/>
    <d v="2019-01-23T00:00:00"/>
    <n v="3.2684931506849315"/>
    <s v="IVEC"/>
    <s v="PLGS"/>
    <s v="ML160 E 21P GNV"/>
    <s v="PL"/>
    <s v="CAMION PORTEUR"/>
    <s v="VU"/>
    <s v="GNV"/>
    <s v="CRIT AIR 1"/>
    <x v="5"/>
    <s v="LDT"/>
    <s v="TRANSPORT"/>
    <m/>
  </r>
  <r>
    <n v="1"/>
    <s v="FD-408-WC"/>
    <d v="2019-02-14T00:00:00"/>
    <n v="3.2082191780821918"/>
    <s v="PEUGEOT"/>
    <s v="FG"/>
    <s v="PEUG BOX"/>
    <s v="VU"/>
    <s v="FOURGON &lt; 3,5T"/>
    <s v="VU"/>
    <s v="GO"/>
    <s v="CRIT AIR 2"/>
    <x v="4"/>
    <s v="AC"/>
    <s v="MR"/>
    <s v="MAINT-TRAVAUX"/>
  </r>
  <r>
    <n v="1"/>
    <s v="FD-398-WC"/>
    <d v="2019-02-14T00:00:00"/>
    <n v="3.2082191780821918"/>
    <s v="PEUGEOT"/>
    <s v="FG"/>
    <s v="PEUG BOX"/>
    <s v="VU"/>
    <s v="FOURGON &lt; 3,5T"/>
    <s v="VU"/>
    <s v="GO"/>
    <s v="CRIT AIR 2"/>
    <x v="3"/>
    <s v="Maintenance courante"/>
    <s v="EEM"/>
    <s v="BGNX"/>
  </r>
  <r>
    <n v="1"/>
    <s v="FD-110-EZ"/>
    <d v="2019-01-18T00:00:00"/>
    <n v="3.2821917808219179"/>
    <s v="PEUGEOT"/>
    <s v="VPM2"/>
    <s v="EXPERT TRAVELLER"/>
    <s v="VP"/>
    <s v="BREAK"/>
    <s v="VP"/>
    <s v="GO"/>
    <s v="CRIT AIR 2"/>
    <x v="4"/>
    <s v="PVNS"/>
    <s v="DIR-EXP"/>
    <m/>
  </r>
  <r>
    <n v="1"/>
    <s v="FD-105-QN"/>
    <d v="2019-02-05T00:00:00"/>
    <n v="3.2328767123287672"/>
    <s v="CITR"/>
    <s v="VPP"/>
    <s v="CITR BER"/>
    <s v="VP"/>
    <s v="BREAK"/>
    <s v="VP"/>
    <s v="ESSENCE"/>
    <s v="CRIT AIR 1"/>
    <x v="1"/>
    <s v="SRM"/>
    <s v="KHLD"/>
    <m/>
  </r>
  <r>
    <n v="1"/>
    <s v="FD-103-EZ"/>
    <d v="2019-01-18T00:00:00"/>
    <n v="3.2821917808219179"/>
    <s v="PEUGEOT"/>
    <s v="VPM2"/>
    <s v="EXPERT TRAVELLER"/>
    <s v="VP"/>
    <s v="BREAK"/>
    <s v="VP"/>
    <s v="GO"/>
    <s v="CRIT AIR 2"/>
    <x v="4"/>
    <s v="BELL"/>
    <s v="DIR-EXP"/>
    <m/>
  </r>
  <r>
    <n v="1"/>
    <s v="FD-097-EZ"/>
    <d v="2019-01-18T00:00:00"/>
    <n v="3.2821917808219179"/>
    <s v="PEUGEOT"/>
    <s v="FP"/>
    <s v="PEUG PAR"/>
    <s v="VU"/>
    <s v="FOURGONNETTE"/>
    <s v="VU"/>
    <s v="GO"/>
    <s v="CRIT AIR 2"/>
    <x v="4"/>
    <s v="AC"/>
    <s v="MVA"/>
    <s v="RELAIS ACCUEIL"/>
  </r>
  <r>
    <n v="1"/>
    <s v="FD-096-QN"/>
    <d v="2019-02-05T00:00:00"/>
    <n v="3.2328767123287672"/>
    <s v="CITR"/>
    <s v="VPP"/>
    <s v="CITR BER"/>
    <s v="VP"/>
    <s v="BREAK"/>
    <s v="VP"/>
    <s v="ESSENCE"/>
    <s v="CRIT AIR 1"/>
    <x v="1"/>
    <s v="SRM"/>
    <s v="KHLD"/>
    <m/>
  </r>
  <r>
    <n v="1"/>
    <s v="FD-088-EZ"/>
    <d v="2019-01-18T00:00:00"/>
    <n v="3.2821917808219179"/>
    <s v="PEUGEOT"/>
    <s v="FP"/>
    <s v="PEUG PAR"/>
    <s v="VU"/>
    <s v="FOURGONNETTE"/>
    <s v="VU"/>
    <s v="GO"/>
    <s v="CRIT AIR 2"/>
    <x v="4"/>
    <s v="DIR"/>
    <s v="RELAIS COMMER"/>
    <m/>
  </r>
  <r>
    <n v="1"/>
    <s v="FD-086-QN"/>
    <d v="2019-02-15T00:00:00"/>
    <n v="3.2054794520547945"/>
    <s v="CITR"/>
    <s v="VPP"/>
    <s v="CITR BER"/>
    <s v="VP"/>
    <s v="BREAK"/>
    <s v="VP"/>
    <s v="ESSENCE"/>
    <s v="CRIT AIR 1"/>
    <x v="1"/>
    <s v="SRM"/>
    <s v="KHLD"/>
    <s v="NANT"/>
  </r>
  <r>
    <n v="1"/>
    <s v="FD-085-QN"/>
    <d v="2019-02-01T00:00:00"/>
    <n v="3.2438356164383562"/>
    <s v="CITR"/>
    <s v="VPP"/>
    <s v="CITR BER"/>
    <s v="VP"/>
    <s v="BREAK"/>
    <s v="VP"/>
    <s v="ESSENCE"/>
    <s v="CRIT AIR 1"/>
    <x v="1"/>
    <s v="SRM"/>
    <s v="KHLD"/>
    <m/>
  </r>
  <r>
    <n v="1"/>
    <s v="FD-081-QN"/>
    <d v="2019-02-05T00:00:00"/>
    <n v="3.2328767123287672"/>
    <s v="CITR"/>
    <s v="VPP"/>
    <s v="CITR BER"/>
    <s v="VP"/>
    <s v="BREAK"/>
    <s v="VP"/>
    <s v="ESSENCE"/>
    <s v="CRIT AIR 1"/>
    <x v="1"/>
    <s v="SRM"/>
    <s v="KHLD"/>
    <m/>
  </r>
  <r>
    <n v="1"/>
    <s v="FD-076-QN"/>
    <d v="2019-02-05T00:00:00"/>
    <n v="3.2328767123287672"/>
    <s v="CITR"/>
    <s v="VPP"/>
    <s v="CITR BER"/>
    <s v="VP"/>
    <s v="BREAK"/>
    <s v="VP"/>
    <s v="ESSENCE"/>
    <s v="CRIT AIR 1"/>
    <x v="1"/>
    <s v="SRM"/>
    <s v="KHLD"/>
    <m/>
  </r>
  <r>
    <n v="1"/>
    <s v="FD-061-PB"/>
    <d v="2019-02-01T00:00:00"/>
    <n v="3.2438356164383562"/>
    <s v="CITR"/>
    <s v="VPP"/>
    <s v="CITR BER"/>
    <s v="VP"/>
    <s v="BREAK"/>
    <s v="VP"/>
    <s v="ESSENCE"/>
    <s v="CRIT AIR 1"/>
    <x v="1"/>
    <s v="SRM"/>
    <s v="KHFO"/>
    <m/>
  </r>
  <r>
    <n v="1"/>
    <s v="FD-041-PB"/>
    <d v="2019-02-01T00:00:00"/>
    <n v="3.2438356164383562"/>
    <s v="CITR"/>
    <s v="VPP"/>
    <s v="CITR BER"/>
    <s v="VP"/>
    <s v="BREAK"/>
    <s v="VP"/>
    <s v="ESSENCE"/>
    <s v="CRIT AIR 1"/>
    <x v="1"/>
    <s v="SRM"/>
    <s v="KHFO"/>
    <s v="STMR"/>
  </r>
  <r>
    <n v="1"/>
    <s v="FD-030-PB"/>
    <d v="2019-02-01T00:00:00"/>
    <n v="3.2438356164383562"/>
    <s v="CITR"/>
    <s v="VPP"/>
    <s v="CITR BER"/>
    <s v="VP"/>
    <s v="BREAK"/>
    <s v="VP"/>
    <s v="ESSENCE"/>
    <s v="CRIT AIR 1"/>
    <x v="7"/>
    <s v="L12"/>
    <s v="MAITRISE DU TERRITOIRE"/>
    <m/>
  </r>
  <r>
    <n v="1"/>
    <s v="FD-024-PB"/>
    <d v="2019-02-01T00:00:00"/>
    <n v="3.2438356164383562"/>
    <s v="PEUGEOT"/>
    <s v="FP"/>
    <s v="PEUG EXP 4"/>
    <s v="VU"/>
    <s v="FOURGONNETTE"/>
    <s v="VU"/>
    <s v="GO"/>
    <s v="CRIT AIR 2"/>
    <x v="2"/>
    <s v="VOIE"/>
    <s v="MO"/>
    <m/>
  </r>
  <r>
    <n v="1"/>
    <s v="FD-008-PB"/>
    <d v="2019-02-01T00:00:00"/>
    <n v="3.2438356164383562"/>
    <s v="CITR"/>
    <s v="VPP"/>
    <s v="CITR BER"/>
    <s v="VP"/>
    <s v="BREAK"/>
    <s v="VP"/>
    <s v="ESSENCE"/>
    <s v="CRIT AIR 1"/>
    <x v="1"/>
    <s v="SRM"/>
    <s v="KHPA"/>
    <m/>
  </r>
  <r>
    <n v="1"/>
    <s v="FC-984-KD"/>
    <d v="2018-12-10T00:00:00"/>
    <n v="3.3890410958904109"/>
    <s v="PEUGEOT"/>
    <s v="FP"/>
    <s v="PEUG EXP 4"/>
    <s v="VU"/>
    <s v="FOURGONNETTE"/>
    <s v="VU"/>
    <s v="GO"/>
    <s v="CRIT AIR 2"/>
    <x v="3"/>
    <s v="Maintenance courante"/>
    <s v="PM"/>
    <s v="LADE"/>
  </r>
  <r>
    <n v="1"/>
    <s v="FC-968-KD"/>
    <d v="2018-12-10T00:00:00"/>
    <n v="3.3890410958904109"/>
    <s v="PEUGEOT"/>
    <s v="FP"/>
    <s v="PEUG EXP 4"/>
    <s v="VU"/>
    <s v="FOURGONNETTE"/>
    <s v="VU"/>
    <s v="GO"/>
    <s v="CRIT AIR 2"/>
    <x v="3"/>
    <s v="Maintenance courante"/>
    <s v="II"/>
    <s v="BGNX"/>
  </r>
  <r>
    <n v="1"/>
    <s v="FC-956-KD"/>
    <d v="2018-12-10T00:00:00"/>
    <n v="3.3890410958904109"/>
    <s v="PEUGEOT"/>
    <s v="FP"/>
    <s v="PEUG EXP 4"/>
    <s v="VU"/>
    <s v="FOURGONNETTE"/>
    <s v="VU"/>
    <s v="GO"/>
    <s v="CRIT AIR 2"/>
    <x v="3"/>
    <s v="Maintenance courante"/>
    <s v="EEM"/>
    <s v="BGNX"/>
  </r>
  <r>
    <n v="1"/>
    <s v="FC-940-KD"/>
    <d v="2018-12-10T00:00:00"/>
    <n v="3.3890410958904109"/>
    <s v="PEUGEOT"/>
    <s v="FG"/>
    <s v="PEUG BOX"/>
    <s v="VU"/>
    <s v="FOURGON &lt; 3,5T"/>
    <s v="VU"/>
    <s v="GO"/>
    <s v="CRIT AIR 2"/>
    <x v="11"/>
    <s v="AME"/>
    <s v="SFC"/>
    <m/>
  </r>
  <r>
    <n v="1"/>
    <s v="FC-928-KD"/>
    <d v="2018-12-10T00:00:00"/>
    <n v="3.3890410958904109"/>
    <s v="PEUGEOT"/>
    <s v="FP"/>
    <s v="PEUG EXP 4"/>
    <s v="VU"/>
    <s v="FOURGONNETTE"/>
    <s v="VU"/>
    <s v="GO"/>
    <s v="CRIT AIR 2"/>
    <x v="3"/>
    <s v="Maintenance courante"/>
    <s v="BGC"/>
    <s v="STAG"/>
  </r>
  <r>
    <n v="1"/>
    <s v="FC-905-KD"/>
    <d v="2018-12-10T00:00:00"/>
    <n v="3.3890410958904109"/>
    <s v="PEUGEOT"/>
    <s v="FP"/>
    <s v="PEUG EXP 4"/>
    <s v="VU"/>
    <s v="FOURGONNETTE"/>
    <s v="VU"/>
    <s v="GO"/>
    <s v="CRIT AIR 2"/>
    <x v="3"/>
    <s v="Maintenance courante"/>
    <s v="BGC"/>
    <s v="BGNX-ECAP"/>
  </r>
  <r>
    <n v="1"/>
    <s v="FC-799-NN"/>
    <d v="2018-12-17T00:00:00"/>
    <n v="3.3698630136986303"/>
    <s v="PEUGEOT"/>
    <s v="FP"/>
    <s v="PEUG PAR"/>
    <s v="VU"/>
    <s v="FOURGONNETTE"/>
    <s v="VU"/>
    <s v="GO"/>
    <s v="CRIT AIR 2"/>
    <x v="3"/>
    <s v="Maintenance courante"/>
    <s v="II"/>
    <s v="BGNX"/>
  </r>
  <r>
    <n v="1"/>
    <s v="FC-796-NN"/>
    <d v="2018-12-17T00:00:00"/>
    <n v="3.3698630136986303"/>
    <s v="PEUGEOT"/>
    <s v="FP"/>
    <s v="PEUG PAR"/>
    <s v="VU"/>
    <s v="FOURGONNETTE"/>
    <s v="VU"/>
    <s v="GO"/>
    <s v="CRIT AIR 2"/>
    <x v="3"/>
    <s v="Maintenance courante"/>
    <s v="BGC"/>
    <s v="BGNX"/>
  </r>
  <r>
    <n v="1"/>
    <s v="FC-791-QS"/>
    <d v="2018-12-19T00:00:00"/>
    <n v="3.3643835616438356"/>
    <s v="PEUGEOT"/>
    <s v="FP"/>
    <s v="PEUG PAR"/>
    <s v="VU"/>
    <s v="FOURGONNETTE"/>
    <s v="VU"/>
    <s v="GO"/>
    <s v="CRIT AIR 2"/>
    <x v="3"/>
    <s v="Maintenance courante"/>
    <s v="ITV"/>
    <s v="BGNX"/>
  </r>
  <r>
    <n v="1"/>
    <s v="FC-789-NN"/>
    <d v="2018-12-17T00:00:00"/>
    <n v="3.3698630136986303"/>
    <s v="PEUGEOT"/>
    <s v="FP"/>
    <s v="PEUG PAR"/>
    <s v="VU"/>
    <s v="FOURGONNETTE"/>
    <s v="VU"/>
    <s v="GO"/>
    <s v="CRIT AIR 2"/>
    <x v="3"/>
    <s v="Maintenance courante"/>
    <s v="II"/>
    <s v="BGNX"/>
  </r>
  <r>
    <n v="1"/>
    <s v="FC-780-QS"/>
    <d v="2018-12-19T00:00:00"/>
    <n v="3.3643835616438356"/>
    <s v="PEUGEOT"/>
    <s v="FP"/>
    <s v="PEUG PAR"/>
    <s v="VU"/>
    <s v="FOURGONNETTE"/>
    <s v="VU"/>
    <s v="GO"/>
    <s v="CRIT AIR 2"/>
    <x v="3"/>
    <s v="DIR"/>
    <s v="RELAIS TAPISTE"/>
    <m/>
  </r>
  <r>
    <n v="1"/>
    <s v="FC-769-QS"/>
    <d v="2018-12-19T00:00:00"/>
    <n v="3.3643835616438356"/>
    <s v="PEUGEOT"/>
    <s v="FP"/>
    <s v="PEUG PAR"/>
    <s v="VU"/>
    <s v="FOURGONNETTE"/>
    <s v="VU"/>
    <s v="GO"/>
    <s v="CRIT AIR 2"/>
    <x v="3"/>
    <s v="Maintenance courante"/>
    <s v="ITV"/>
    <s v="BGNX"/>
  </r>
  <r>
    <n v="1"/>
    <s v="FC-767-QS"/>
    <d v="2018-12-19T00:00:00"/>
    <n v="3.3643835616438356"/>
    <s v="PEUGEOT"/>
    <s v="FP"/>
    <s v="PEUG PAR"/>
    <s v="VU"/>
    <s v="FOURGONNETTE"/>
    <s v="VU"/>
    <s v="GO"/>
    <s v="CRIT AIR 2"/>
    <x v="3"/>
    <s v="Maintenance courante"/>
    <s v="ITV"/>
    <s v="BGNX"/>
  </r>
  <r>
    <n v="1"/>
    <s v="FC-763-NN"/>
    <d v="2018-12-17T00:00:00"/>
    <n v="3.3698630136986303"/>
    <s v="PEUGEOT"/>
    <s v="FP"/>
    <s v="PEUG PAR"/>
    <s v="VU"/>
    <s v="FOURGONNETTE"/>
    <s v="VU"/>
    <s v="GO"/>
    <s v="CRIT AIR 2"/>
    <x v="3"/>
    <s v="Maintenance courante"/>
    <s v="II"/>
    <s v="BGNX"/>
  </r>
  <r>
    <n v="1"/>
    <s v="FC-758-QS"/>
    <d v="2018-12-19T00:00:00"/>
    <n v="3.3643835616438356"/>
    <s v="PEUGEOT"/>
    <s v="FP"/>
    <s v="PEUG PAR"/>
    <s v="VU"/>
    <s v="FOURGONNETTE"/>
    <s v="VU"/>
    <s v="GO"/>
    <s v="CRIT AIR 2"/>
    <x v="3"/>
    <s v="DIR"/>
    <s v="RELAIS TAPISTE"/>
    <m/>
  </r>
  <r>
    <n v="1"/>
    <s v="FC-756-QS"/>
    <d v="2018-12-19T00:00:00"/>
    <n v="3.3643835616438356"/>
    <s v="PEUGEOT"/>
    <s v="FP"/>
    <s v="PEUG PAR"/>
    <s v="VU"/>
    <s v="FOURGONNETTE"/>
    <s v="VU"/>
    <s v="GO"/>
    <s v="CRIT AIR 2"/>
    <x v="3"/>
    <s v="Maintenance courante"/>
    <s v="BAGNEUX"/>
    <s v="BGNX"/>
  </r>
  <r>
    <n v="1"/>
    <s v="FC-747-NN"/>
    <d v="2018-12-17T00:00:00"/>
    <n v="3.3698630136986303"/>
    <s v="PEUGEOT"/>
    <s v="FP"/>
    <s v="PEUG PAR"/>
    <s v="VU"/>
    <s v="FOURGONNETTE"/>
    <s v="VU"/>
    <s v="GO"/>
    <s v="CRIT AIR 2"/>
    <x v="3"/>
    <s v="Maintenance courante"/>
    <s v="II"/>
    <s v="BGNX"/>
  </r>
  <r>
    <n v="1"/>
    <s v="FC-698-EW"/>
    <d v="2018-11-30T00:00:00"/>
    <n v="3.4164383561643836"/>
    <s v="RENAULT"/>
    <s v="FP"/>
    <s v="RENA KAN ZE"/>
    <s v="VU"/>
    <s v="FOURGONNETTE"/>
    <s v="VU"/>
    <s v="ELECTRIQUE"/>
    <s v="CRIT AIR VERTE"/>
    <x v="4"/>
    <s v="PVNS"/>
    <s v="DIR-EXP"/>
    <m/>
  </r>
  <r>
    <n v="1"/>
    <s v="FC-125-RB"/>
    <d v="2018-12-20T00:00:00"/>
    <n v="3.3616438356164382"/>
    <s v="RENAULT"/>
    <s v="FP"/>
    <s v="RENA KAN ZE"/>
    <s v="VU"/>
    <s v="FOURGONNETTE"/>
    <s v="VU"/>
    <s v="ELECTRIQUE"/>
    <s v="CRIT AIR VERTE"/>
    <x v="3"/>
    <s v="Maintenance courante"/>
    <s v="BNE"/>
    <s v="CHZY"/>
  </r>
  <r>
    <n v="1"/>
    <s v="FC-107-HC"/>
    <d v="2018-12-05T00:00:00"/>
    <n v="3.4027397260273973"/>
    <s v="PEUGEOT"/>
    <s v="FP"/>
    <s v="PEUG PAR"/>
    <s v="VU"/>
    <s v="FOURGONNETTE"/>
    <s v="VU"/>
    <s v="GO"/>
    <s v="CRIT AIR 2"/>
    <x v="3"/>
    <s v="Maintenance courante"/>
    <s v="II"/>
    <s v="GALY"/>
  </r>
  <r>
    <n v="1"/>
    <s v="FC-102-HC"/>
    <d v="2018-12-05T00:00:00"/>
    <n v="3.4027397260273973"/>
    <s v="PEUGEOT"/>
    <s v="FP"/>
    <s v="PEUG PAR"/>
    <s v="VU"/>
    <s v="FOURGONNETTE"/>
    <s v="VU"/>
    <s v="GO"/>
    <s v="CRIT AIR 2"/>
    <x v="3"/>
    <s v="Maintenance courante"/>
    <s v="ITV"/>
    <s v="STAG"/>
  </r>
  <r>
    <n v="1"/>
    <s v="FC-099-HC"/>
    <d v="2018-12-05T00:00:00"/>
    <n v="3.4027397260273973"/>
    <s v="PEUGEOT"/>
    <s v="FP"/>
    <s v="PEUG PAR"/>
    <s v="VU"/>
    <s v="FOURGONNETTE"/>
    <s v="VU"/>
    <s v="GO"/>
    <s v="CRIT AIR 2"/>
    <x v="3"/>
    <s v="Maintenance courante"/>
    <s v="II"/>
    <s v="GALY"/>
  </r>
  <r>
    <n v="1"/>
    <s v="FC-069-HC"/>
    <d v="2018-12-05T00:00:00"/>
    <n v="3.4027397260273973"/>
    <s v="PEUGEOT"/>
    <s v="FP"/>
    <s v="PEUG EXP 4"/>
    <s v="VU"/>
    <s v="FOURGONNETTE"/>
    <s v="VU"/>
    <s v="GO"/>
    <s v="CRIT AIR 2"/>
    <x v="3"/>
    <s v="Maintenance patrimoniale et travaux"/>
    <s v="SDAC"/>
    <s v="ASC"/>
  </r>
  <r>
    <n v="1"/>
    <s v="FC-013-KE"/>
    <d v="2018-12-10T00:00:00"/>
    <n v="3.3890410958904109"/>
    <s v="PEUGEOT"/>
    <s v="FP"/>
    <s v="PEUG EXP 4"/>
    <s v="VU"/>
    <s v="FOURGONNETTE"/>
    <s v="VU"/>
    <s v="GO"/>
    <s v="CRIT AIR 2"/>
    <x v="3"/>
    <s v="Maintenance courante"/>
    <s v="BGC"/>
    <s v="BGNX"/>
  </r>
  <r>
    <n v="1"/>
    <s v="FC-005-KE"/>
    <d v="2018-12-10T00:00:00"/>
    <n v="3.3890410958904109"/>
    <s v="PEUGEOT"/>
    <s v="FP"/>
    <s v="PEUG EXP 4"/>
    <s v="VU"/>
    <s v="FOURGONNETTE"/>
    <s v="VU"/>
    <s v="GO"/>
    <s v="CRIT AIR 2"/>
    <x v="3"/>
    <s v="Maintenance courante"/>
    <s v="BGC"/>
    <s v="BGNX"/>
  </r>
  <r>
    <n v="1"/>
    <s v="FB-978-AK"/>
    <d v="2018-10-11T00:00:00"/>
    <n v="3.5534246575342467"/>
    <s v="RENAULT"/>
    <s v="VPP"/>
    <s v="ZOE"/>
    <s v="VP"/>
    <s v="BERLINE"/>
    <s v="VP"/>
    <s v="ELECTRIQUE"/>
    <s v="CRIT AIR VERTE"/>
    <x v="4"/>
    <s v="SRG"/>
    <s v="DIR-EXP"/>
    <s v="MALAKOFF"/>
  </r>
  <r>
    <n v="1"/>
    <s v="FB-970-AK"/>
    <d v="2018-10-11T00:00:00"/>
    <n v="3.5534246575342467"/>
    <s v="CITR"/>
    <s v="VPP"/>
    <s v="C3 3èmeG"/>
    <s v="VP"/>
    <s v="BERLINE"/>
    <s v="VP"/>
    <s v="ESSENCE"/>
    <s v="CRIT AIR 1"/>
    <x v="4"/>
    <s v="AC"/>
    <s v="MVA"/>
    <s v="RELAIS ACCUEIL"/>
  </r>
  <r>
    <n v="1"/>
    <s v="FB-952-AK"/>
    <d v="2018-10-11T00:00:00"/>
    <n v="3.5534246575342467"/>
    <s v="CITR"/>
    <s v="VPP"/>
    <s v="C3 3èmeG"/>
    <s v="VP"/>
    <s v="BERLINE"/>
    <s v="VP"/>
    <s v="ESSENCE"/>
    <s v="CRIT AIR 1"/>
    <x v="2"/>
    <s v="OIT"/>
    <s v="C2S"/>
    <m/>
  </r>
  <r>
    <n v="1"/>
    <s v="FB-851-AV"/>
    <d v="2018-10-12T00:00:00"/>
    <n v="3.5506849315068494"/>
    <s v="LOUAULT"/>
    <s v="REMS"/>
    <s v="ESE TS TOUL DIE"/>
    <s v="RE"/>
    <s v="SEMI-REMORQUE"/>
    <s v="VU"/>
    <m/>
    <s v="SANS"/>
    <x v="5"/>
    <s v="LDT"/>
    <s v="TRANSPORT"/>
    <s v="ORNANO"/>
  </r>
  <r>
    <n v="1"/>
    <s v="FB-807-CP"/>
    <d v="2018-10-16T00:00:00"/>
    <n v="3.5397260273972604"/>
    <s v="PEUGEOT"/>
    <s v="FP"/>
    <s v="PEUG PAR"/>
    <s v="VU"/>
    <s v="FOURGONNETTE"/>
    <s v="VU"/>
    <s v="ESSENCE"/>
    <s v="CRIT AIR 1"/>
    <x v="9"/>
    <s v="ETI"/>
    <s v="IMB"/>
    <m/>
  </r>
  <r>
    <n v="1"/>
    <s v="FB-798-CP"/>
    <d v="2018-10-16T00:00:00"/>
    <n v="3.5397260273972604"/>
    <s v="PEUGEOT"/>
    <s v="FP"/>
    <s v="PEUG PAR"/>
    <s v="VU"/>
    <s v="FOURGONNETTE"/>
    <s v="VU"/>
    <s v="GO"/>
    <s v="CRIT AIR 2"/>
    <x v="4"/>
    <s v="SRG"/>
    <s v="DIR-EXP"/>
    <s v="FONTENAY"/>
  </r>
  <r>
    <n v="1"/>
    <s v="FB-795-TX"/>
    <d v="2018-11-14T00:00:00"/>
    <n v="3.4602739726027396"/>
    <s v="PEUGEOT"/>
    <s v="FP"/>
    <s v="PEUG EXP 4"/>
    <s v="VU"/>
    <s v="FOURGONNETTE"/>
    <s v="VU"/>
    <s v="GO"/>
    <s v="CRIT AIR 2"/>
    <x v="3"/>
    <s v="Maintenance courante"/>
    <s v="EEM"/>
    <s v="CHNS"/>
  </r>
  <r>
    <n v="1"/>
    <s v="FB-789-TX"/>
    <d v="2018-11-14T00:00:00"/>
    <n v="3.4602739726027396"/>
    <s v="PEUGEOT"/>
    <s v="FP"/>
    <s v="PEUG EXP 4"/>
    <s v="VU"/>
    <s v="FOURGONNETTE"/>
    <s v="VU"/>
    <s v="GO"/>
    <s v="CRIT AIR 2"/>
    <x v="3"/>
    <s v="Maintenance courante"/>
    <s v="BGC"/>
    <s v="STAG"/>
  </r>
  <r>
    <n v="1"/>
    <s v="FB-772-RB"/>
    <d v="2018-11-08T00:00:00"/>
    <n v="3.4767123287671233"/>
    <s v="PEUGEOT"/>
    <s v="FP"/>
    <s v="PEUG EXP 4"/>
    <s v="VU"/>
    <s v="FOURGONNETTE"/>
    <s v="VU"/>
    <s v="GO"/>
    <s v="CRIT AIR 2"/>
    <x v="3"/>
    <s v="Maintenance courante"/>
    <s v="EEM"/>
    <s v="LADE"/>
  </r>
  <r>
    <n v="1"/>
    <s v="FB-769-RB"/>
    <d v="2018-11-08T00:00:00"/>
    <n v="3.4767123287671233"/>
    <s v="PEUGEOT"/>
    <s v="FP"/>
    <s v="PEUG EXP 4"/>
    <s v="VU"/>
    <s v="FOURGONNETTE"/>
    <s v="VU"/>
    <s v="GO"/>
    <s v="CRIT AIR 2"/>
    <x v="3"/>
    <s v="Maintenance courante"/>
    <s v="EEM"/>
    <s v="BGNX"/>
  </r>
  <r>
    <n v="1"/>
    <s v="FB-766-TX"/>
    <d v="2018-11-14T00:00:00"/>
    <n v="3.4602739726027396"/>
    <s v="RENAULT"/>
    <s v="VPP"/>
    <s v="ZOE"/>
    <s v="VP"/>
    <s v="BERLINE"/>
    <s v="VP"/>
    <s v="ELECTRIQUE"/>
    <s v="CRIT AIR VERTE"/>
    <x v="15"/>
    <s v="DRS"/>
    <m/>
    <m/>
  </r>
  <r>
    <n v="1"/>
    <s v="FB-762-TX"/>
    <d v="2018-11-14T00:00:00"/>
    <n v="3.4602739726027396"/>
    <s v="PEUGEOT"/>
    <s v="FP"/>
    <s v="PEUG EXP 4"/>
    <s v="VU"/>
    <s v="FOURGONNETTE"/>
    <s v="VU"/>
    <s v="GO"/>
    <s v="CRIT AIR 2"/>
    <x v="3"/>
    <s v="Maintenance courante"/>
    <s v="BGC"/>
    <s v="STAG"/>
  </r>
  <r>
    <n v="1"/>
    <s v="FB-760-TX"/>
    <d v="2018-11-14T00:00:00"/>
    <n v="3.4602739726027396"/>
    <s v="PEUGEOT"/>
    <s v="FP"/>
    <s v="PEUG EXP 4"/>
    <s v="VU"/>
    <s v="FOURGONNETTE"/>
    <s v="VU"/>
    <s v="GO"/>
    <s v="CRIT AIR 2"/>
    <x v="3"/>
    <s v="Maintenance courante"/>
    <s v="BGC"/>
    <s v="STAG"/>
  </r>
  <r>
    <n v="1"/>
    <s v="FB-685-TX"/>
    <d v="2018-11-14T00:00:00"/>
    <n v="3.4602739726027396"/>
    <s v="PEUGEOT"/>
    <s v="FP"/>
    <s v="PEUG EXP 4"/>
    <s v="VU"/>
    <s v="FOURGONNETTE"/>
    <s v="VU"/>
    <s v="GO"/>
    <s v="CRIT AIR 2"/>
    <x v="3"/>
    <s v="Maintenance courante"/>
    <s v="BGC"/>
    <s v="STAG"/>
  </r>
  <r>
    <n v="1"/>
    <s v="FB-673-RB"/>
    <d v="2018-11-08T00:00:00"/>
    <n v="3.4767123287671233"/>
    <s v="PEUGEOT"/>
    <s v="FP"/>
    <s v="PEUG EXP 4"/>
    <s v="VU"/>
    <s v="FOURGONNETTE"/>
    <s v="VU"/>
    <s v="GO"/>
    <s v="CRIT AIR 2"/>
    <x v="2"/>
    <s v="CT"/>
    <s v="MSR-SMC"/>
    <m/>
  </r>
  <r>
    <n v="1"/>
    <s v="FB-656-TX"/>
    <d v="2018-11-14T00:00:00"/>
    <n v="3.4602739726027396"/>
    <s v="PEUGEOT"/>
    <s v="FP"/>
    <s v="PEUG EXP 4"/>
    <s v="VU"/>
    <s v="FOURGONNETTE"/>
    <s v="VU"/>
    <s v="GO"/>
    <s v="CRIT AIR 2"/>
    <x v="3"/>
    <s v="Maintenance courante"/>
    <s v="BGC"/>
    <s v="STAG"/>
  </r>
  <r>
    <n v="1"/>
    <s v="FB-651-RB"/>
    <d v="2018-11-08T00:00:00"/>
    <n v="3.4767123287671233"/>
    <s v="PEUGEOT"/>
    <s v="FP"/>
    <s v="PEUG EXP 4"/>
    <s v="VU"/>
    <s v="FOURGONNETTE"/>
    <s v="VU"/>
    <s v="GO"/>
    <s v="CRIT AIR 2"/>
    <x v="3"/>
    <s v="Maintenance courante"/>
    <s v="EEM"/>
    <s v="LADE"/>
  </r>
  <r>
    <n v="1"/>
    <s v="FB-645-RB"/>
    <d v="2018-11-08T00:00:00"/>
    <n v="3.4767123287671233"/>
    <s v="PEUGEOT"/>
    <s v="FP"/>
    <s v="PEUG EXP 4"/>
    <s v="VU"/>
    <s v="FOURGONNETTE"/>
    <s v="VU"/>
    <s v="GO"/>
    <s v="CRIT AIR 2"/>
    <x v="2"/>
    <s v="CT"/>
    <s v="MSR-SMC"/>
    <m/>
  </r>
  <r>
    <n v="1"/>
    <s v="FB-629-AZ"/>
    <d v="2018-10-12T00:00:00"/>
    <n v="3.5506849315068494"/>
    <s v="RENAULT"/>
    <s v="VPP"/>
    <s v="ZOE"/>
    <s v="VP"/>
    <s v="BERLINE"/>
    <s v="VP"/>
    <s v="ELECTRIQUE"/>
    <s v="CRIT AIR VERTE"/>
    <x v="3"/>
    <s v="MRCE"/>
    <m/>
    <m/>
  </r>
  <r>
    <n v="1"/>
    <s v="FB-623-XA"/>
    <d v="2018-11-19T00:00:00"/>
    <n v="3.4465753424657533"/>
    <s v="PEUGEOT"/>
    <s v="FG"/>
    <s v="PEUG BOX"/>
    <s v="VU"/>
    <s v="FOURGON &lt; 3,5T"/>
    <s v="VU"/>
    <s v="GO"/>
    <s v="CRIT AIR 2"/>
    <x v="3"/>
    <s v="Maintenance courante"/>
    <s v="BGC"/>
    <s v="STAG"/>
  </r>
  <r>
    <n v="1"/>
    <s v="FB-622-SL"/>
    <d v="2018-11-12T00:00:00"/>
    <n v="3.4657534246575343"/>
    <s v="RENAULT"/>
    <s v="VPP"/>
    <s v="ZOE"/>
    <s v="VP"/>
    <s v="BERLINE"/>
    <s v="VP"/>
    <s v="ELECTRIQUE"/>
    <s v="CRIT AIR VERTE"/>
    <x v="4"/>
    <s v="RVN"/>
    <s v="DIR-EXP"/>
    <s v="ASNIERES"/>
  </r>
  <r>
    <n v="1"/>
    <s v="FB-605-XA"/>
    <d v="2018-11-19T00:00:00"/>
    <n v="3.4465753424657533"/>
    <s v="PEUGEOT"/>
    <s v="FG"/>
    <s v="PEUG BOX"/>
    <s v="VU"/>
    <s v="FOURGON &lt; 3,5T"/>
    <s v="VU"/>
    <s v="GO"/>
    <s v="CRIT AIR 2"/>
    <x v="3"/>
    <s v="Maintenance courante"/>
    <s v="BGC"/>
    <s v="STAG"/>
  </r>
  <r>
    <n v="1"/>
    <s v="FB-601-HE"/>
    <d v="2018-10-24T00:00:00"/>
    <n v="3.5178082191780824"/>
    <s v="PEUGEOT"/>
    <s v="FG"/>
    <s v="PEUG BOX"/>
    <s v="VU"/>
    <s v="FOURGON &lt; 3,5T"/>
    <s v="VU"/>
    <s v="GO"/>
    <s v="CRIT AIR 2"/>
    <x v="3"/>
    <s v="Maintenance patrimoniale et travaux"/>
    <s v="SDAC"/>
    <s v="ASC"/>
  </r>
  <r>
    <n v="1"/>
    <s v="FB-562-SL"/>
    <d v="2018-11-12T00:00:00"/>
    <n v="3.4657534246575343"/>
    <s v="RENAULT"/>
    <s v="VPP"/>
    <s v="ZOE"/>
    <s v="VP"/>
    <s v="BERLINE"/>
    <s v="VP"/>
    <s v="ELECTRIQUE"/>
    <s v="CRIT AIR VERTE"/>
    <x v="4"/>
    <s v="CSM"/>
    <s v="DIR-EXP"/>
    <s v="CRETEIL"/>
  </r>
  <r>
    <n v="1"/>
    <s v="FB-534-TE"/>
    <d v="2018-11-13T00:00:00"/>
    <n v="3.463013698630137"/>
    <s v="RENAULT"/>
    <s v="VPP"/>
    <s v="ZOE"/>
    <s v="VP"/>
    <s v="BERLINE"/>
    <s v="VP"/>
    <s v="ELECTRIQUE"/>
    <s v="CRIT AIR VERTE"/>
    <x v="4"/>
    <s v="MONTROUGE"/>
    <s v="DIR-EXP"/>
    <s v="CORENTIN"/>
  </r>
  <r>
    <n v="1"/>
    <s v="FB-126-QL"/>
    <d v="2018-11-07T00:00:00"/>
    <n v="3.4794520547945207"/>
    <s v="PEUGEOT"/>
    <s v="FP"/>
    <s v="PEUG EXP 4"/>
    <s v="VU"/>
    <s v="FOURGONNETTE"/>
    <s v="VU"/>
    <s v="GO"/>
    <s v="CRIT AIR 2"/>
    <x v="4"/>
    <s v="SDN"/>
    <s v="DIR-EXP"/>
    <m/>
  </r>
  <r>
    <n v="1"/>
    <s v="FB-120-QL"/>
    <d v="2018-11-07T00:00:00"/>
    <n v="3.4794520547945207"/>
    <s v="PEUGEOT"/>
    <s v="FP"/>
    <s v="PEUG EXP 4"/>
    <s v="VU"/>
    <s v="FOURGONNETTE"/>
    <s v="VU"/>
    <s v="GO"/>
    <s v="CRIT AIR 2"/>
    <x v="3"/>
    <s v="Maintenance patrimoniale et travaux"/>
    <s v="SDAC"/>
    <s v="ASC"/>
  </r>
  <r>
    <n v="1"/>
    <s v="FB-086-QL"/>
    <d v="2018-11-07T00:00:00"/>
    <n v="3.4794520547945207"/>
    <s v="PEUGEOT"/>
    <s v="FP"/>
    <s v="PEUG EXP 4"/>
    <s v="VU"/>
    <s v="FOURGONNETTE"/>
    <s v="VU"/>
    <s v="GO"/>
    <s v="CRIT AIR 2"/>
    <x v="3"/>
    <s v="Maintenance courante"/>
    <s v="ITV"/>
    <s v="GALY"/>
  </r>
  <r>
    <n v="1"/>
    <s v="FA-885-LT"/>
    <d v="2018-09-19T00:00:00"/>
    <n v="3.6136986301369864"/>
    <s v="CITR"/>
    <s v="VSP"/>
    <s v="C3 3èmeG"/>
    <s v="VU"/>
    <s v="FOURGONNETTE"/>
    <s v="VASP"/>
    <s v="ESSENCE"/>
    <s v="CRIT AIR 1"/>
    <x v="3"/>
    <s v="Maintenance patrimoniale et travaux"/>
    <s v="SDAC"/>
    <s v="ASC"/>
  </r>
  <r>
    <n v="1"/>
    <s v="FA-881-LT"/>
    <d v="2018-09-19T00:00:00"/>
    <n v="3.6136986301369864"/>
    <s v="CITR"/>
    <s v="VSP"/>
    <s v="C3 3èmeG"/>
    <s v="VU"/>
    <s v="FOURGONNETTE"/>
    <s v="VASP"/>
    <s v="ESSENCE"/>
    <s v="CRIT AIR 1"/>
    <x v="3"/>
    <s v="Maintenance patrimoniale et travaux"/>
    <s v="SDAC"/>
    <s v="ASC"/>
  </r>
  <r>
    <n v="1"/>
    <s v="FA-833-LT"/>
    <d v="2018-09-19T00:00:00"/>
    <n v="3.6136986301369864"/>
    <s v="CITR"/>
    <s v="VSP"/>
    <s v="C3 3èmeG"/>
    <s v="VU"/>
    <s v="FOURGONNETTE"/>
    <s v="VASP"/>
    <s v="ESSENCE"/>
    <s v="CRIT AIR 1"/>
    <x v="3"/>
    <s v="Maintenance patrimoniale et travaux"/>
    <s v="SDAC"/>
    <s v="ASC"/>
  </r>
  <r>
    <n v="1"/>
    <s v="FA-828-LT"/>
    <d v="2018-09-19T00:00:00"/>
    <n v="3.6136986301369864"/>
    <s v="CITR"/>
    <s v="VSP"/>
    <s v="C3 3èmeG"/>
    <s v="VU"/>
    <s v="FOURGONNETTE"/>
    <s v="VASP"/>
    <s v="ESSENCE"/>
    <s v="CRIT AIR 1"/>
    <x v="3"/>
    <s v="Maintenance patrimoniale et travaux"/>
    <s v="SDAC"/>
    <s v="ASC"/>
  </r>
  <r>
    <n v="1"/>
    <s v="FA-818-LT"/>
    <d v="2018-09-19T00:00:00"/>
    <n v="3.6136986301369864"/>
    <s v="CITR"/>
    <s v="VSP"/>
    <s v="C3 3èmeG"/>
    <s v="VU"/>
    <s v="VEHICULE DE SOCIETE"/>
    <s v="VASP"/>
    <s v="ESSENCE"/>
    <s v="CRIT AIR 1"/>
    <x v="4"/>
    <s v="AC"/>
    <s v="MVA"/>
    <s v="RELAIS ACCUEIL"/>
  </r>
  <r>
    <n v="1"/>
    <s v="FA-815-XR"/>
    <d v="2018-10-05T00:00:00"/>
    <n v="3.56986301369863"/>
    <s v="PEUGEOT"/>
    <s v="FP"/>
    <s v="PEUG EXP 4"/>
    <s v="VU"/>
    <s v="FOURGONNETTE"/>
    <s v="VU"/>
    <s v="GO"/>
    <s v="CRIT AIR 2"/>
    <x v="11"/>
    <s v="MRER"/>
    <s v="MASSY L-B"/>
    <m/>
  </r>
  <r>
    <n v="1"/>
    <s v="FA-813-XR"/>
    <d v="2018-10-05T00:00:00"/>
    <n v="3.56986301369863"/>
    <s v="PEUGEOT"/>
    <s v="FG"/>
    <s v="PEUG BOX"/>
    <s v="VU"/>
    <s v="FOURGON &lt; 3,5T"/>
    <s v="VU"/>
    <s v="GO"/>
    <s v="CRIT AIR 2"/>
    <x v="3"/>
    <s v="Maintenance courante"/>
    <s v="BNE"/>
    <s v="CHZY"/>
  </r>
  <r>
    <n v="1"/>
    <s v="FA-807-LT"/>
    <d v="2018-09-19T00:00:00"/>
    <n v="3.6136986301369864"/>
    <s v="CITR"/>
    <s v="VSP"/>
    <s v="C3 3èmeG"/>
    <s v="VU"/>
    <s v="VEHICULE DE SOCIETE"/>
    <s v="VASP"/>
    <s v="ESSENCE"/>
    <s v="CRIT AIR 1"/>
    <x v="3"/>
    <s v="Maintenance patrimoniale et travaux"/>
    <s v="SDAC"/>
    <s v="ASC"/>
  </r>
  <r>
    <n v="1"/>
    <s v="FA-798-EY"/>
    <d v="2018-09-06T00:00:00"/>
    <n v="3.6493150684931508"/>
    <s v="PEUGEOT"/>
    <s v="FP"/>
    <s v="PEUG EXP 4"/>
    <s v="VU"/>
    <s v="FOURGONNETTE"/>
    <s v="VU"/>
    <s v="GO"/>
    <s v="CRIT AIR 2"/>
    <x v="2"/>
    <s v="TDE/EMHT"/>
    <s v="EPI-DENFERT"/>
    <m/>
  </r>
  <r>
    <n v="1"/>
    <s v="FA-784-EY"/>
    <d v="2018-09-06T00:00:00"/>
    <n v="3.6493150684931508"/>
    <s v="PEUGEOT"/>
    <s v="FP"/>
    <s v="PEUG EXP 4"/>
    <s v="VU"/>
    <s v="FOURGONNETTE"/>
    <s v="VU"/>
    <s v="GO"/>
    <s v="CRIT AIR 2"/>
    <x v="3"/>
    <s v="Maintenance courante"/>
    <s v="ITV"/>
    <s v="BGNX"/>
  </r>
  <r>
    <n v="1"/>
    <s v="FA-782-LT"/>
    <d v="2018-09-19T00:00:00"/>
    <n v="3.6136986301369864"/>
    <s v="CITR"/>
    <s v="VSP"/>
    <s v="C3 3èmeG"/>
    <s v="VU"/>
    <s v="VEHICULE DE SOCIETE"/>
    <s v="VASP"/>
    <s v="ESSENCE"/>
    <s v="CRIT AIR 1"/>
    <x v="3"/>
    <s v="Maintenance courante"/>
    <s v="BGC"/>
    <s v="STAG"/>
  </r>
  <r>
    <n v="1"/>
    <s v="FA-758-BH"/>
    <d v="2018-08-30T00:00:00"/>
    <n v="3.6684931506849314"/>
    <s v="PEUGEOT"/>
    <s v="FG"/>
    <s v="PEUG BOX"/>
    <s v="VU"/>
    <s v="FOURGON &lt; 3,5T"/>
    <s v="VU"/>
    <s v="GO"/>
    <s v="CRIT AIR 2"/>
    <x v="3"/>
    <s v="Maintenance courante"/>
    <s v="EEM"/>
    <s v="BGNX"/>
  </r>
  <r>
    <n v="1"/>
    <s v="FA-755-BH"/>
    <d v="2018-08-30T00:00:00"/>
    <n v="3.6684931506849314"/>
    <s v="PEUGEOT"/>
    <s v="FP"/>
    <s v="PEUG EXP 4"/>
    <s v="VU"/>
    <s v="FOURGONNETTE"/>
    <s v="VU"/>
    <s v="GO"/>
    <s v="CRIT AIR 2"/>
    <x v="2"/>
    <s v="OIT"/>
    <s v="PMA"/>
    <m/>
  </r>
  <r>
    <n v="1"/>
    <s v="FA-745-BH"/>
    <d v="2018-08-30T00:00:00"/>
    <n v="3.6684931506849314"/>
    <s v="PEUGEOT"/>
    <s v="FP"/>
    <s v="PEUG EXP 4"/>
    <s v="VU"/>
    <s v="FOURGONNETTE"/>
    <s v="VU"/>
    <s v="GO"/>
    <s v="CRIT AIR 2"/>
    <x v="3"/>
    <s v="Maintenance courante"/>
    <s v="II"/>
    <s v="BGNX-PM"/>
  </r>
  <r>
    <n v="1"/>
    <s v="FA-683-WN"/>
    <d v="2018-10-03T00:00:00"/>
    <n v="3.5753424657534247"/>
    <s v="PEUGEOT"/>
    <s v="FG"/>
    <s v="PEUG BOX"/>
    <s v="VU"/>
    <s v="FOURGON &lt; 3,5T"/>
    <s v="VU"/>
    <s v="GO"/>
    <s v="CRIT AIR 2"/>
    <x v="2"/>
    <s v="TDE/MCBT"/>
    <s v="NANT"/>
    <m/>
  </r>
  <r>
    <n v="1"/>
    <s v="FA-634-WN"/>
    <d v="2018-10-03T00:00:00"/>
    <n v="3.5753424657534247"/>
    <s v="PEUGEOT"/>
    <s v="FP"/>
    <s v="PEUG EXP 4"/>
    <s v="VU"/>
    <s v="FOURGONNETTE"/>
    <s v="VU"/>
    <s v="GO"/>
    <s v="CRIT AIR 2"/>
    <x v="3"/>
    <s v="Maintenance courante"/>
    <s v="BNE"/>
    <s v="CHZY"/>
  </r>
  <r>
    <n v="1"/>
    <s v="FA-594-WN"/>
    <d v="2018-10-03T00:00:00"/>
    <n v="3.5753424657534247"/>
    <s v="PEUGEOT"/>
    <s v="FP"/>
    <s v="PEUG EXP 4"/>
    <s v="VU"/>
    <s v="FOURGONNETTE"/>
    <s v="VU"/>
    <s v="GO"/>
    <s v="CRIT AIR 2"/>
    <x v="3"/>
    <s v="Maintenance courante"/>
    <s v="BGC"/>
    <s v="BGNX"/>
  </r>
  <r>
    <n v="1"/>
    <s v="FA-586-YL"/>
    <d v="2018-10-08T00:00:00"/>
    <n v="3.5616438356164384"/>
    <s v="IVEC"/>
    <s v="FG"/>
    <s v="IVEC DAI"/>
    <s v="VU"/>
    <s v="FOURGON &lt; 3,5T"/>
    <s v="VU"/>
    <s v="GNV"/>
    <s v="CRIT AIR 1"/>
    <x v="5"/>
    <s v="LDT"/>
    <s v="TRANSPORT"/>
    <m/>
  </r>
  <r>
    <n v="1"/>
    <s v="FA-579-WN"/>
    <d v="2018-10-03T00:00:00"/>
    <n v="3.5753424657534247"/>
    <s v="PEUGEOT"/>
    <s v="FP"/>
    <s v="PEUG EXP 4"/>
    <s v="VU"/>
    <s v="FOURGONNETTE"/>
    <s v="VU"/>
    <s v="GO"/>
    <s v="CRIT AIR 2"/>
    <x v="11"/>
    <s v="MP"/>
    <s v="GTU"/>
    <m/>
  </r>
  <r>
    <n v="1"/>
    <s v="FA-578-YL"/>
    <d v="2018-10-08T00:00:00"/>
    <n v="3.5616438356164384"/>
    <s v="IVEC"/>
    <s v="FG"/>
    <s v="IVEC DAI"/>
    <s v="VU"/>
    <s v="FOURGON &lt; 3,5T"/>
    <s v="VU"/>
    <s v="GNV"/>
    <s v="CRIT AIR 1"/>
    <x v="5"/>
    <s v="LDT"/>
    <s v="TRANSPORT"/>
    <m/>
  </r>
  <r>
    <n v="1"/>
    <s v="FA-483-YL"/>
    <d v="2018-10-08T00:00:00"/>
    <n v="3.5616438356164384"/>
    <s v="IVEC"/>
    <s v="FG"/>
    <s v="IVEC DAI"/>
    <s v="VU"/>
    <s v="FOURGON &lt; 3,5T"/>
    <s v="VU"/>
    <s v="GNV"/>
    <s v="CRIT AIR 1"/>
    <x v="5"/>
    <s v="LDT"/>
    <s v="TRANSPORT"/>
    <s v="ORNANO"/>
  </r>
  <r>
    <n v="1"/>
    <s v="FA-479-YL"/>
    <d v="2018-10-08T00:00:00"/>
    <n v="3.5616438356164384"/>
    <s v="IVEC"/>
    <s v="FG"/>
    <s v="IVEC DAI"/>
    <s v="VU"/>
    <s v="FOURGON &lt; 3,5T"/>
    <s v="VU"/>
    <s v="GNV"/>
    <s v="CRIT AIR 1"/>
    <x v="5"/>
    <s v="LDT"/>
    <s v="TRANSPORT"/>
    <s v="ORNANO"/>
  </r>
  <r>
    <n v="1"/>
    <s v="FA-472-GK"/>
    <d v="2018-09-11T00:00:00"/>
    <n v="3.6356164383561644"/>
    <s v="CITR"/>
    <s v="VPP"/>
    <s v="C3 3èmeG"/>
    <s v="VP"/>
    <s v="BERLINE"/>
    <s v="VP"/>
    <s v="ESSENCE"/>
    <s v="CRIT AIR 1"/>
    <x v="15"/>
    <s v="ADT92/78"/>
    <m/>
    <m/>
  </r>
  <r>
    <n v="1"/>
    <s v="FA-456-GK"/>
    <d v="2018-09-11T00:00:00"/>
    <n v="3.6356164383561644"/>
    <s v="CITR"/>
    <s v="VSP"/>
    <s v="C3 3èmeG"/>
    <s v="VU"/>
    <s v="VEHICULE DE SOCIETE"/>
    <s v="VASP"/>
    <s v="ESSENCE"/>
    <s v="CRIT AIR 1"/>
    <x v="4"/>
    <s v="AC"/>
    <s v="MVA"/>
    <s v="RELAIS ACCUEIL"/>
  </r>
  <r>
    <n v="1"/>
    <s v="FA-445-YL"/>
    <d v="2018-10-08T00:00:00"/>
    <n v="3.5616438356164384"/>
    <s v="RENAULT"/>
    <s v="VPP"/>
    <s v="ZOE"/>
    <s v="VP"/>
    <s v="BERLINE"/>
    <s v="VP"/>
    <s v="ELECTRIQUE"/>
    <s v="CRIT AIR VERTE"/>
    <x v="4"/>
    <s v="BELL"/>
    <s v="DIR-EXP"/>
    <m/>
  </r>
  <r>
    <n v="1"/>
    <s v="FA-443-GK"/>
    <d v="2018-09-11T00:00:00"/>
    <n v="3.6356164383561644"/>
    <s v="PEUGEOT"/>
    <s v="FP"/>
    <s v="PEUG EXP 4"/>
    <s v="VU"/>
    <s v="FOURGONNETTE"/>
    <s v="VU"/>
    <s v="GO"/>
    <s v="CRIT AIR 2"/>
    <x v="7"/>
    <s v="L09"/>
    <s v="MAITRISE DU TERRITOIRE"/>
    <m/>
  </r>
  <r>
    <n v="1"/>
    <s v="FA-423-YL"/>
    <d v="2018-10-08T00:00:00"/>
    <n v="3.5616438356164384"/>
    <s v="IVEC"/>
    <s v="PLP"/>
    <s v="IVEC DAI"/>
    <s v="VU"/>
    <s v="FOURGON &lt; 3,5T"/>
    <s v="VU"/>
    <s v="GNV"/>
    <s v="CRIT AIR 1"/>
    <x v="5"/>
    <s v="LDT"/>
    <s v="TRANSPORT"/>
    <s v="ORNANO"/>
  </r>
  <r>
    <n v="1"/>
    <s v="FA-422-GK"/>
    <d v="2018-09-11T00:00:00"/>
    <n v="3.6356164383561644"/>
    <s v="CITR"/>
    <s v="VPP"/>
    <s v="C3 3èmeG"/>
    <s v="VP"/>
    <s v="BERLINE"/>
    <s v="VP"/>
    <s v="ESSENCE"/>
    <s v="CRIT AIR 1"/>
    <x v="4"/>
    <s v="AC"/>
    <s v="MVA"/>
    <s v="RELAIS ACCUEIL"/>
  </r>
  <r>
    <n v="1"/>
    <s v="FA-411-GK"/>
    <d v="2018-09-11T00:00:00"/>
    <n v="3.6356164383561644"/>
    <s v="CITR"/>
    <s v="VPP"/>
    <s v="C3 3èmeG"/>
    <s v="VP"/>
    <s v="BERLINE"/>
    <s v="VP"/>
    <s v="ESSENCE"/>
    <s v="CRIT AIR 1"/>
    <x v="4"/>
    <s v="AC"/>
    <s v="MVA"/>
    <s v="RELAIS ACCUEIL"/>
  </r>
  <r>
    <n v="1"/>
    <s v="FA-374-GK"/>
    <d v="2018-09-11T00:00:00"/>
    <n v="3.6356164383561644"/>
    <s v="CITR"/>
    <s v="VPP"/>
    <s v="C3 3èmeG"/>
    <s v="VP"/>
    <s v="BERLINE"/>
    <s v="VP"/>
    <s v="ESSENCE"/>
    <s v="CRIT AIR 1"/>
    <x v="15"/>
    <s v="ADT92/78"/>
    <m/>
    <m/>
  </r>
  <r>
    <n v="1"/>
    <s v="FA-306-NX"/>
    <d v="2018-09-24T00:00:00"/>
    <n v="3.6"/>
    <s v="CITR"/>
    <s v="VSP"/>
    <s v="C3 3èmeG"/>
    <s v="VU"/>
    <s v="VEHICULE DE SOCIETE"/>
    <s v="VASP"/>
    <s v="ESSENCE"/>
    <s v="CRIT AIR 1"/>
    <x v="2"/>
    <s v="ISE"/>
    <s v="FSI"/>
    <m/>
  </r>
  <r>
    <n v="1"/>
    <s v="FA-259-NX"/>
    <d v="2018-09-24T00:00:00"/>
    <n v="3.6"/>
    <s v="CITR"/>
    <s v="VSP"/>
    <s v="C3 3èmeG"/>
    <s v="VU"/>
    <s v="VEHICULE DE SOCIETE"/>
    <s v="VASP"/>
    <s v="ESSENCE"/>
    <s v="CRIT AIR 1"/>
    <x v="4"/>
    <s v="GEST ACTIF BUS"/>
    <m/>
    <m/>
  </r>
  <r>
    <n v="1"/>
    <s v="FA-236-NX"/>
    <d v="2018-09-24T00:00:00"/>
    <n v="3.6"/>
    <s v="CITR"/>
    <s v="VSP"/>
    <s v="C3 3èmeG"/>
    <s v="VU"/>
    <s v="VEHICULE DE SOCIETE"/>
    <s v="VASP"/>
    <s v="ESSENCE"/>
    <s v="CRIT AIR 1"/>
    <x v="4"/>
    <s v="MISO"/>
    <m/>
    <m/>
  </r>
  <r>
    <n v="1"/>
    <s v="FA-103-QQ"/>
    <d v="2018-09-26T00:00:00"/>
    <n v="3.5945205479452054"/>
    <s v="PEUGEOT"/>
    <s v="FP"/>
    <s v="PEUG EXP 4"/>
    <s v="VU"/>
    <s v="FOURGONNETTE"/>
    <s v="VU"/>
    <s v="GO"/>
    <s v="CRIT AIR 2"/>
    <x v="3"/>
    <s v="DIR"/>
    <s v="RELAIS TAPISTE"/>
    <m/>
  </r>
  <r>
    <n v="1"/>
    <s v="FA-102-QQ"/>
    <d v="2018-09-26T00:00:00"/>
    <n v="3.5945205479452054"/>
    <s v="PEUGEOT"/>
    <s v="FP"/>
    <s v="PEUG EXP 4"/>
    <s v="VU"/>
    <s v="FOURGONNETTE"/>
    <s v="VU"/>
    <s v="GO"/>
    <s v="CRIT AIR 2"/>
    <x v="3"/>
    <s v="DIR"/>
    <s v="RELAIS TAPISTE"/>
    <m/>
  </r>
  <r>
    <n v="1"/>
    <s v="FA-081-LA"/>
    <d v="2018-09-18T00:00:00"/>
    <n v="3.6164383561643834"/>
    <s v="RENAULT"/>
    <s v="FP"/>
    <s v="RENA KAN ZE"/>
    <s v="VU"/>
    <s v="FOURGONNETTE"/>
    <s v="VU"/>
    <s v="ELECTRIQUE"/>
    <s v="CRIT AIR VERTE"/>
    <x v="2"/>
    <s v="CT"/>
    <s v="MSR-SMC"/>
    <m/>
  </r>
  <r>
    <n v="1"/>
    <s v="FA-066-QQ"/>
    <d v="2018-09-26T00:00:00"/>
    <n v="3.5945205479452054"/>
    <s v="PEUGEOT"/>
    <s v="FP"/>
    <s v="PEUG EXP 4"/>
    <s v="VU"/>
    <s v="FOURGONNETTE"/>
    <s v="VU"/>
    <s v="GO"/>
    <s v="CRIT AIR 2"/>
    <x v="3"/>
    <s v="DIR"/>
    <s v="RELAIS TAPISTE"/>
    <m/>
  </r>
  <r>
    <n v="1"/>
    <s v="FA-049-QQ"/>
    <d v="2018-09-26T00:00:00"/>
    <n v="3.5945205479452054"/>
    <s v="CITR"/>
    <s v="VPP"/>
    <s v="C3 3èmeG"/>
    <s v="VP"/>
    <s v="BERLINE"/>
    <s v="VP"/>
    <s v="ESSENCE"/>
    <s v="CRIT AIR 1"/>
    <x v="9"/>
    <s v="TSI"/>
    <s v="DES"/>
    <m/>
  </r>
  <r>
    <n v="1"/>
    <s v="EZ-992-FS"/>
    <d v="2018-07-23T00:00:00"/>
    <n v="3.7726027397260276"/>
    <s v="PEUGEOT"/>
    <s v="FP"/>
    <s v="PEUG PAR"/>
    <s v="VU"/>
    <s v="FOURGONNETTE"/>
    <s v="VU"/>
    <s v="GO"/>
    <s v="CRIT AIR 2"/>
    <x v="4"/>
    <s v="STL"/>
    <m/>
    <m/>
  </r>
  <r>
    <n v="1"/>
    <s v="EZ-981-FS"/>
    <d v="2018-07-23T00:00:00"/>
    <n v="3.7726027397260276"/>
    <s v="PEUGEOT"/>
    <s v="FP"/>
    <s v="PEUG EXP 4"/>
    <s v="VU"/>
    <s v="FOURGONNETTE"/>
    <s v="VU"/>
    <s v="GO"/>
    <s v="CRIT AIR 2"/>
    <x v="2"/>
    <s v="ESO"/>
    <s v="BARBES"/>
    <m/>
  </r>
  <r>
    <n v="1"/>
    <s v="EZ-979-FS"/>
    <d v="2018-07-23T00:00:00"/>
    <n v="3.7726027397260276"/>
    <s v="PEUGEOT"/>
    <s v="FP"/>
    <s v="PEUG EXP 4"/>
    <s v="VU"/>
    <s v="FOURGONNETTE"/>
    <s v="VU"/>
    <s v="GO"/>
    <s v="CRIT AIR 2"/>
    <x v="3"/>
    <s v="Maintenance courante"/>
    <s v="ITV"/>
    <s v="BGNX"/>
  </r>
  <r>
    <n v="1"/>
    <s v="EZ-906-NM"/>
    <d v="2018-08-02T00:00:00"/>
    <n v="3.7452054794520548"/>
    <s v="PEUGEOT"/>
    <s v="FP"/>
    <s v="PEUG PAR"/>
    <s v="VU"/>
    <s v="FOURGONNETTE"/>
    <s v="VU"/>
    <s v="ESSENCE"/>
    <s v="CRIT AIR 1"/>
    <x v="3"/>
    <s v="Maintenance courante"/>
    <s v="II"/>
    <s v="GALY"/>
  </r>
  <r>
    <n v="1"/>
    <s v="EZ-812-NM"/>
    <d v="2018-08-02T00:00:00"/>
    <n v="3.7452054794520548"/>
    <s v="CITR"/>
    <s v="VPP"/>
    <s v="CITR BER"/>
    <s v="VP"/>
    <s v="BREAK"/>
    <s v="VP"/>
    <s v="GO"/>
    <s v="CRIT AIR 2"/>
    <x v="4"/>
    <s v="BELL"/>
    <s v="DIR-EXP"/>
    <m/>
  </r>
  <r>
    <n v="1"/>
    <s v="EZ-767-HJ"/>
    <d v="2018-07-25T00:00:00"/>
    <n v="3.7671232876712328"/>
    <s v="DS"/>
    <s v="VPM2"/>
    <s v="DS 5"/>
    <s v="VP"/>
    <s v="BERLINE"/>
    <s v="VP"/>
    <s v="ESSENCE"/>
    <s v="CRIT AIR 1"/>
    <x v="6"/>
    <s v="ECMS"/>
    <m/>
    <m/>
  </r>
  <r>
    <n v="1"/>
    <s v="EZ-700-NM"/>
    <d v="2018-08-02T00:00:00"/>
    <n v="3.7452054794520548"/>
    <s v="CITR"/>
    <s v="VPP"/>
    <s v="CITR BER"/>
    <s v="VP"/>
    <s v="BREAK"/>
    <s v="VP"/>
    <s v="GO"/>
    <s v="CRIT AIR 2"/>
    <x v="4"/>
    <s v="RVN"/>
    <s v="DIR-EXP"/>
    <s v="ASNIERES"/>
  </r>
  <r>
    <n v="1"/>
    <s v="EZ-663-NM"/>
    <d v="2018-08-02T00:00:00"/>
    <n v="3.7452054794520548"/>
    <s v="PEUGEOT"/>
    <s v="FP"/>
    <s v="PEUG PAR"/>
    <s v="VU"/>
    <s v="FOURGONNETTE"/>
    <s v="VU"/>
    <s v="ESSENCE"/>
    <s v="CRIT AIR 1"/>
    <x v="9"/>
    <s v="CPS"/>
    <s v="DIR"/>
    <m/>
  </r>
  <r>
    <n v="1"/>
    <s v="EZ-652-NM"/>
    <d v="2018-08-02T00:00:00"/>
    <n v="3.7452054794520548"/>
    <s v="PEUGEOT"/>
    <s v="FP"/>
    <s v="PEUG PAR"/>
    <s v="VU"/>
    <s v="FOURGONNETTE"/>
    <s v="VU"/>
    <s v="ESSENCE"/>
    <s v="CRIT AIR 1"/>
    <x v="9"/>
    <s v="TSI"/>
    <s v="DES"/>
    <m/>
  </r>
  <r>
    <n v="1"/>
    <s v="EZ-562-MX"/>
    <d v="2018-08-01T00:00:00"/>
    <n v="3.7479452054794522"/>
    <s v="PEUGEOT"/>
    <s v="FP"/>
    <s v="PEUG PAR"/>
    <s v="VU"/>
    <s v="FOURGONNETTE"/>
    <s v="VU"/>
    <s v="ESSENCE"/>
    <s v="CRIT AIR 1"/>
    <x v="9"/>
    <s v="TSI"/>
    <s v="DES"/>
    <m/>
  </r>
  <r>
    <n v="1"/>
    <s v="EZ-556-MX"/>
    <d v="2018-08-01T00:00:00"/>
    <n v="3.7479452054794522"/>
    <s v="CITR"/>
    <s v="VPP"/>
    <s v="CITR BER"/>
    <s v="VP"/>
    <s v="BREAK"/>
    <s v="VP"/>
    <s v="ESSENCE"/>
    <s v="CRIT AIR 1"/>
    <x v="7"/>
    <s v="L02"/>
    <s v="MAITRISE DU TERRITOIRE"/>
    <m/>
  </r>
  <r>
    <n v="1"/>
    <s v="EZ-500-MX"/>
    <d v="2018-08-01T00:00:00"/>
    <n v="3.7479452054794522"/>
    <s v="CITR"/>
    <s v="VPP"/>
    <s v="CITR BER"/>
    <s v="VP"/>
    <s v="BREAK"/>
    <s v="VP"/>
    <s v="ESSENCE"/>
    <s v="CRIT AIR 1"/>
    <x v="7"/>
    <s v="L02"/>
    <s v="MAITRISE DU TERRITOIRE"/>
    <m/>
  </r>
  <r>
    <n v="1"/>
    <s v="EZ-260-FT"/>
    <d v="2018-07-23T00:00:00"/>
    <n v="3.7726027397260276"/>
    <s v="PEUGEOT"/>
    <s v="FP"/>
    <s v="PEUG EXP 4"/>
    <s v="VU"/>
    <s v="FOURGONNETTE"/>
    <s v="VU"/>
    <s v="GO"/>
    <s v="CRIT AIR 2"/>
    <x v="2"/>
    <s v="CT"/>
    <s v="ESMCM"/>
    <m/>
  </r>
  <r>
    <n v="1"/>
    <s v="EZ-165-WN"/>
    <d v="2018-08-22T00:00:00"/>
    <n v="3.6904109589041094"/>
    <s v="PEUGEOT"/>
    <s v="FG"/>
    <s v="PEUG BOX"/>
    <s v="VU"/>
    <s v="FOURGON &lt; 3,5T"/>
    <s v="VU"/>
    <s v="GO"/>
    <s v="CRIT AIR 2"/>
    <x v="4"/>
    <s v="AC"/>
    <s v="MEI"/>
    <m/>
  </r>
  <r>
    <n v="1"/>
    <s v="EZ-157-WN"/>
    <d v="2018-08-22T00:00:00"/>
    <n v="3.6904109589041094"/>
    <s v="CITR"/>
    <s v="VPP"/>
    <s v="CITR BER"/>
    <s v="VP"/>
    <s v="BREAK"/>
    <s v="VP"/>
    <s v="GO"/>
    <s v="CRIT AIR 2"/>
    <x v="4"/>
    <s v="RVN"/>
    <s v="DIR-EXP"/>
    <s v="PLEYEL"/>
  </r>
  <r>
    <n v="1"/>
    <s v="EZ-141-WN"/>
    <d v="2018-08-22T00:00:00"/>
    <n v="3.6904109589041094"/>
    <s v="PEUGEOT"/>
    <s v="FG"/>
    <s v="PEUG BOX"/>
    <s v="VU"/>
    <s v="FOURGON &lt; 3,5T"/>
    <s v="VU"/>
    <s v="GO"/>
    <s v="CRIT AIR 2"/>
    <x v="4"/>
    <s v="AC"/>
    <s v="MEI"/>
    <m/>
  </r>
  <r>
    <n v="1"/>
    <s v="EZ-138-WN"/>
    <d v="2018-08-22T00:00:00"/>
    <n v="3.6904109589041094"/>
    <s v="PEUGEOT"/>
    <s v="FG"/>
    <s v="PEUG BOX"/>
    <s v="VU"/>
    <s v="FOURGON &lt; 3,5T"/>
    <s v="VU"/>
    <s v="GO"/>
    <s v="CRIT AIR 2"/>
    <x v="3"/>
    <s v="Maintenance courante"/>
    <s v="EEM"/>
    <s v="CHNS"/>
  </r>
  <r>
    <n v="1"/>
    <s v="EZ-138-FT"/>
    <d v="2018-07-23T00:00:00"/>
    <n v="3.7726027397260276"/>
    <s v="PEUGEOT"/>
    <s v="FP"/>
    <s v="PEUG EXP 4"/>
    <s v="VU"/>
    <s v="FOURGONNETTE"/>
    <s v="VU"/>
    <s v="GO"/>
    <s v="CRIT AIR 2"/>
    <x v="2"/>
    <s v="VOIE"/>
    <s v="CSI"/>
    <m/>
  </r>
  <r>
    <n v="1"/>
    <s v="EZ-040-FT"/>
    <d v="2018-07-23T00:00:00"/>
    <n v="3.7726027397260276"/>
    <s v="PEUGEOT"/>
    <s v="FP"/>
    <s v="PEUG EXP 4"/>
    <s v="VU"/>
    <s v="FOURGONNETTE"/>
    <s v="VU"/>
    <s v="GO"/>
    <s v="CRIT AIR 2"/>
    <x v="1"/>
    <s v="SRM"/>
    <s v="CYNO"/>
    <m/>
  </r>
  <r>
    <n v="1"/>
    <s v="EZ-034-FT"/>
    <d v="2018-07-23T00:00:00"/>
    <n v="3.7726027397260276"/>
    <s v="PEUGEOT"/>
    <s v="FP"/>
    <s v="PEUG EXP 4"/>
    <s v="VU"/>
    <s v="FOURGONNETTE"/>
    <s v="VU"/>
    <s v="GO"/>
    <s v="CRIT AIR 2"/>
    <x v="7"/>
    <s v="L09"/>
    <s v="MAITRISE DU TERRITOIRE"/>
    <m/>
  </r>
  <r>
    <n v="1"/>
    <s v="EZ-021-FT"/>
    <d v="2018-07-23T00:00:00"/>
    <n v="3.7726027397260276"/>
    <s v="PEUGEOT"/>
    <s v="FP"/>
    <s v="PEUG EXP 4"/>
    <s v="VU"/>
    <s v="FOURGONNETTE"/>
    <s v="VU"/>
    <s v="GO"/>
    <s v="CRIT AIR 2"/>
    <x v="1"/>
    <s v="SRM"/>
    <s v="CYNO"/>
    <m/>
  </r>
  <r>
    <n v="1"/>
    <s v="EY-966-ZS"/>
    <d v="2018-07-11T00:00:00"/>
    <n v="3.8054794520547945"/>
    <s v="CITR"/>
    <s v="VPP"/>
    <s v="CITR BER"/>
    <s v="VP"/>
    <s v="BREAK"/>
    <s v="VP"/>
    <s v="ESSENCE"/>
    <s v="CRIT AIR 1"/>
    <x v="14"/>
    <s v="ESI"/>
    <s v="DIR"/>
    <m/>
  </r>
  <r>
    <n v="1"/>
    <s v="EY-961-ZS"/>
    <d v="2018-07-11T00:00:00"/>
    <n v="3.8054794520547945"/>
    <s v="CITR"/>
    <s v="VPP"/>
    <s v="CITR BER"/>
    <s v="VP"/>
    <s v="BREAK"/>
    <s v="VP"/>
    <s v="ESSENCE"/>
    <s v="CRIT AIR 1"/>
    <x v="1"/>
    <s v="SRM"/>
    <s v="KHBGR"/>
    <m/>
  </r>
  <r>
    <n v="1"/>
    <s v="EY-945-ZS"/>
    <d v="2018-07-11T00:00:00"/>
    <n v="3.8054794520547945"/>
    <s v="CITR"/>
    <s v="VPP"/>
    <s v="CITR BER"/>
    <s v="VP"/>
    <s v="BREAK"/>
    <s v="VP"/>
    <s v="ESSENCE"/>
    <s v="CRIT AIR 1"/>
    <x v="1"/>
    <s v="SRM"/>
    <s v="KHPA"/>
    <m/>
  </r>
  <r>
    <n v="1"/>
    <s v="EY-924-ZS"/>
    <d v="2018-07-11T00:00:00"/>
    <n v="3.8054794520547945"/>
    <s v="PEUGEOT"/>
    <s v="FG"/>
    <s v="PEUG BOX"/>
    <s v="VU"/>
    <s v="FOURGON &lt; 3,5T"/>
    <s v="VU"/>
    <s v="GO"/>
    <s v="CRIT AIR 2"/>
    <x v="11"/>
    <s v="MF77-VMI"/>
    <m/>
    <m/>
  </r>
  <r>
    <n v="1"/>
    <s v="EY-884-ZS"/>
    <d v="2018-07-11T00:00:00"/>
    <n v="3.8054794520547945"/>
    <s v="CITR"/>
    <s v="VPP"/>
    <s v="CITR BER"/>
    <s v="VP"/>
    <s v="BREAK"/>
    <s v="VP"/>
    <s v="ESSENCE"/>
    <s v="CRIT AIR 1"/>
    <x v="1"/>
    <s v="SRM"/>
    <s v="KHBGR"/>
    <m/>
  </r>
  <r>
    <n v="1"/>
    <s v="EY-881-ZS"/>
    <d v="2018-07-11T00:00:00"/>
    <n v="3.8054794520547945"/>
    <s v="CITR"/>
    <s v="VPP"/>
    <s v="CITR BER"/>
    <s v="VP"/>
    <s v="BREAK"/>
    <s v="VP"/>
    <s v="ESSENCE"/>
    <s v="CRIT AIR 1"/>
    <x v="7"/>
    <s v="GARES B"/>
    <s v="EXP CTR"/>
    <m/>
  </r>
  <r>
    <n v="1"/>
    <s v="EY-848-KM"/>
    <d v="2018-06-22T00:00:00"/>
    <n v="3.8575342465753426"/>
    <s v="RENAULT"/>
    <s v="VPP"/>
    <s v="ZOE"/>
    <s v="VP"/>
    <s v="BERLINE"/>
    <s v="VP"/>
    <s v="ELECTRIQUE"/>
    <s v="CRIT AIR VERTE"/>
    <x v="4"/>
    <s v="AC"/>
    <s v="MVA"/>
    <s v="PARC MUTUALISE CH34"/>
  </r>
  <r>
    <n v="1"/>
    <s v="EY-846-KM"/>
    <d v="2018-06-22T00:00:00"/>
    <n v="3.8575342465753426"/>
    <s v="RENAULT"/>
    <s v="VPP"/>
    <s v="ZOE"/>
    <s v="VP"/>
    <s v="BERLINE"/>
    <s v="VP"/>
    <s v="ELECTRIQUE"/>
    <s v="CRIT AIR VERTE"/>
    <x v="4"/>
    <s v="AC"/>
    <s v="MVA"/>
    <s v="PARC MUTUALISE CH34"/>
  </r>
  <r>
    <n v="1"/>
    <s v="EY-827-ZS"/>
    <d v="2018-07-11T00:00:00"/>
    <n v="3.8054794520547945"/>
    <s v="CITR"/>
    <s v="VPP"/>
    <s v="CITR BER"/>
    <s v="VP"/>
    <s v="BREAK"/>
    <s v="VP"/>
    <s v="ESSENCE"/>
    <s v="CRIT AIR 1"/>
    <x v="1"/>
    <s v="SRM"/>
    <s v="KHBOB"/>
    <s v="FLAN"/>
  </r>
  <r>
    <n v="1"/>
    <s v="EY-826-KM"/>
    <d v="2018-06-22T00:00:00"/>
    <n v="3.8575342465753426"/>
    <s v="RENAULT"/>
    <s v="VPP"/>
    <s v="ZOE"/>
    <s v="VP"/>
    <s v="BERLINE"/>
    <s v="VP"/>
    <s v="ELECTRIQUE"/>
    <s v="CRIT AIR VERTE"/>
    <x v="4"/>
    <s v="AC"/>
    <s v="MVA"/>
    <s v="PARC MUTUALISE CH34"/>
  </r>
  <r>
    <n v="1"/>
    <s v="EY-817-ZS"/>
    <d v="2018-07-11T00:00:00"/>
    <n v="3.8054794520547945"/>
    <s v="CITR"/>
    <s v="VPP"/>
    <s v="CITR BER"/>
    <s v="VP"/>
    <s v="BREAK"/>
    <s v="VP"/>
    <s v="ESSENCE"/>
    <s v="CRIT AIR 1"/>
    <x v="2"/>
    <s v="ESO"/>
    <s v="CPMO"/>
    <m/>
  </r>
  <r>
    <n v="1"/>
    <s v="EY-813-ZS"/>
    <d v="2018-07-11T00:00:00"/>
    <n v="3.8054794520547945"/>
    <s v="PEUGEOT"/>
    <s v="FG"/>
    <s v="PEUG BOX"/>
    <s v="VU"/>
    <s v="FOURGON &lt; 3,5T"/>
    <s v="VU"/>
    <s v="GO"/>
    <s v="CRIT AIR 2"/>
    <x v="3"/>
    <s v="Maintenance courante"/>
    <s v="BGC"/>
    <s v="BGNX"/>
  </r>
  <r>
    <n v="1"/>
    <s v="EY-809-KM"/>
    <d v="2018-06-22T00:00:00"/>
    <n v="3.8575342465753426"/>
    <s v="RENAULT"/>
    <s v="VPP"/>
    <s v="ZOE"/>
    <s v="VP"/>
    <s v="BERLINE"/>
    <s v="VP"/>
    <s v="ELECTRIQUE"/>
    <s v="CRIT AIR VERTE"/>
    <x v="4"/>
    <s v="VITRY"/>
    <s v="DIR-EXP"/>
    <m/>
  </r>
  <r>
    <n v="1"/>
    <s v="EY-807-ZS"/>
    <d v="2018-07-11T00:00:00"/>
    <n v="3.8054794520547945"/>
    <s v="CITR"/>
    <s v="VPP"/>
    <s v="CITR BER"/>
    <s v="VP"/>
    <s v="BREAK"/>
    <s v="VP"/>
    <s v="ESSENCE"/>
    <s v="CRIT AIR 1"/>
    <x v="7"/>
    <s v="L04"/>
    <m/>
    <m/>
  </r>
  <r>
    <n v="1"/>
    <s v="EY-798-ZS"/>
    <d v="2018-07-11T00:00:00"/>
    <n v="3.8054794520547945"/>
    <s v="CITR"/>
    <s v="VPP"/>
    <s v="CITR BER"/>
    <s v="VP"/>
    <s v="BREAK"/>
    <s v="VP"/>
    <s v="ESSENCE"/>
    <s v="CRIT AIR 1"/>
    <x v="2"/>
    <s v="ISE"/>
    <m/>
    <m/>
  </r>
  <r>
    <n v="1"/>
    <s v="EY-795-ZS"/>
    <d v="2018-07-11T00:00:00"/>
    <n v="3.8054794520547945"/>
    <s v="CITR"/>
    <s v="VPP"/>
    <s v="CITR BER"/>
    <s v="VP"/>
    <s v="BREAK"/>
    <s v="VP"/>
    <s v="ESSENCE"/>
    <s v="CRIT AIR 1"/>
    <x v="1"/>
    <s v="SRM"/>
    <s v="KHBGR"/>
    <m/>
  </r>
  <r>
    <n v="1"/>
    <s v="EY-789-ZS"/>
    <d v="2018-07-11T00:00:00"/>
    <n v="3.8054794520547945"/>
    <s v="CITR"/>
    <s v="VPP"/>
    <s v="CITR BER"/>
    <s v="VP"/>
    <s v="BREAK"/>
    <s v="VP"/>
    <s v="ESSENCE"/>
    <s v="CRIT AIR 1"/>
    <x v="2"/>
    <s v="CSC"/>
    <s v="PRPS"/>
    <m/>
  </r>
  <r>
    <n v="1"/>
    <s v="EY-783-HB"/>
    <d v="2018-06-19T00:00:00"/>
    <n v="3.8657534246575342"/>
    <s v="CITR"/>
    <s v="VSP"/>
    <s v="C3 3èmeG"/>
    <s v="VU"/>
    <s v="VEHICULE DE SOCIETE"/>
    <s v="VASP"/>
    <s v="ESSENCE"/>
    <s v="CRIT AIR 1"/>
    <x v="3"/>
    <s v="Maintenance courante"/>
    <s v="EEM"/>
    <s v="CHZY CVC"/>
  </r>
  <r>
    <n v="1"/>
    <s v="EY-776-HB"/>
    <d v="2018-06-19T00:00:00"/>
    <n v="3.8657534246575342"/>
    <s v="CITR"/>
    <s v="VSP"/>
    <s v="C3 3èmeG"/>
    <s v="VU"/>
    <s v="VEHICULE DE SOCIETE"/>
    <s v="VP"/>
    <s v="ESSENCE"/>
    <s v="CRIT AIR 1"/>
    <x v="5"/>
    <s v="LDT"/>
    <m/>
    <m/>
  </r>
  <r>
    <n v="1"/>
    <s v="EY-763-HB"/>
    <d v="2018-06-19T00:00:00"/>
    <n v="3.8657534246575342"/>
    <s v="CITR"/>
    <s v="VSP"/>
    <s v="C3 3èmeG"/>
    <s v="VU"/>
    <s v="VEHICULE DE SOCIETE"/>
    <s v="VASP"/>
    <s v="ESSENCE"/>
    <s v="CRIT AIR 1"/>
    <x v="3"/>
    <s v="Maintenance courante"/>
    <s v="EEM"/>
    <s v="CHZY CVC"/>
  </r>
  <r>
    <n v="1"/>
    <s v="EY-761-HB"/>
    <d v="2018-06-19T00:00:00"/>
    <n v="3.8657534246575342"/>
    <s v="CITR"/>
    <s v="VSP"/>
    <s v="C3 3èmeG"/>
    <s v="VP"/>
    <s v="BERLINE"/>
    <s v="VP"/>
    <s v="ESSENCE"/>
    <s v="CRIT AIR 1"/>
    <x v="15"/>
    <s v="ADT91/94"/>
    <m/>
    <m/>
  </r>
  <r>
    <n v="1"/>
    <s v="EY-735-KA"/>
    <d v="2018-06-21T00:00:00"/>
    <n v="3.8602739726027395"/>
    <s v="RENAULT"/>
    <s v="VPP"/>
    <s v="ZOE"/>
    <s v="VP"/>
    <s v="BERLINE"/>
    <s v="VP"/>
    <s v="ELECTRIQUE"/>
    <s v="CRIT AIR VERTE"/>
    <x v="4"/>
    <s v="VITRY"/>
    <s v="DIR-EXP"/>
    <m/>
  </r>
  <r>
    <n v="1"/>
    <s v="EY-718-AL"/>
    <d v="2018-06-08T00:00:00"/>
    <n v="3.8958904109589043"/>
    <s v="RENAULT"/>
    <s v="FP"/>
    <s v="RENA KAN ZE"/>
    <s v="VU"/>
    <s v="FOURGONNETTE"/>
    <s v="VU"/>
    <s v="ELECTRIQUE"/>
    <s v="CRIT AIR VERTE"/>
    <x v="3"/>
    <s v="Maintenance patrimoniale et travaux"/>
    <s v="SDAC"/>
    <s v="EM"/>
  </r>
  <r>
    <n v="1"/>
    <s v="EY-712-AL"/>
    <d v="2018-06-08T00:00:00"/>
    <n v="3.8958904109589043"/>
    <s v="RENAULT"/>
    <s v="FP"/>
    <s v="RENA KAN ZE"/>
    <s v="VU"/>
    <s v="FOURGONNETTE"/>
    <s v="VU"/>
    <s v="ELECTRIQUE"/>
    <s v="CRIT AIR VERTE"/>
    <x v="7"/>
    <s v="L14"/>
    <m/>
    <m/>
  </r>
  <r>
    <n v="1"/>
    <s v="EY-650-AL"/>
    <d v="2018-06-08T00:00:00"/>
    <n v="3.8958904109589043"/>
    <s v="RENAULT"/>
    <s v="FP"/>
    <s v="RENA KAN ZE"/>
    <s v="VU"/>
    <s v="FOURGONNETTE"/>
    <s v="VU"/>
    <s v="ELECTRIQUE"/>
    <s v="CRIT AIR VERTE"/>
    <x v="3"/>
    <s v="Maintenance patrimoniale et travaux"/>
    <s v="SDAC"/>
    <s v="EM"/>
  </r>
  <r>
    <n v="1"/>
    <s v="EY-648-AL"/>
    <d v="2018-06-08T00:00:00"/>
    <n v="3.8958904109589043"/>
    <s v="RENAULT"/>
    <s v="FP"/>
    <s v="RENA KAN ZE"/>
    <s v="VU"/>
    <s v="FOURGONNETTE"/>
    <s v="VU"/>
    <s v="ELECTRIQUE"/>
    <s v="CRIT AIR VERTE"/>
    <x v="2"/>
    <s v="ESO"/>
    <s v="CPMO"/>
    <s v="VI"/>
  </r>
  <r>
    <n v="1"/>
    <s v="EY-639-KA"/>
    <d v="2018-06-21T00:00:00"/>
    <n v="3.8602739726027395"/>
    <s v="RENAULT"/>
    <s v="VPP"/>
    <s v="ZOE"/>
    <s v="VP"/>
    <s v="BERLINE"/>
    <s v="VP"/>
    <s v="ELECTRIQUE"/>
    <s v="CRIT AIR VERTE"/>
    <x v="4"/>
    <s v="AUBER"/>
    <s v="DIR-EXP"/>
    <m/>
  </r>
  <r>
    <n v="1"/>
    <s v="EY-559-ZA"/>
    <d v="2018-07-10T00:00:00"/>
    <n v="3.8082191780821919"/>
    <s v="RENAULT"/>
    <s v="VPP"/>
    <s v="ZOE"/>
    <s v="VP"/>
    <s v="BERLINE"/>
    <s v="VP"/>
    <s v="ELECTRIQUE"/>
    <s v="CRIT AIR VERTE"/>
    <x v="3"/>
    <s v="Maintenance courante"/>
    <s v="BNE"/>
    <s v="CHZY"/>
  </r>
  <r>
    <n v="1"/>
    <s v="EY-546-ZA"/>
    <d v="2018-07-10T00:00:00"/>
    <n v="3.8082191780821919"/>
    <s v="RENAULT"/>
    <s v="VPP"/>
    <s v="ZOE"/>
    <s v="VP"/>
    <s v="BERLINE"/>
    <s v="VP"/>
    <s v="ELECTRIQUE"/>
    <s v="CRIT AIR VERTE"/>
    <x v="2"/>
    <s v="OIT"/>
    <m/>
    <m/>
  </r>
  <r>
    <n v="1"/>
    <s v="EY-411-LX"/>
    <d v="2018-06-25T00:00:00"/>
    <n v="3.8493150684931505"/>
    <s v="PEUGEOT"/>
    <s v="FG"/>
    <s v="PEUG BOX"/>
    <s v="VU"/>
    <s v="FOURGON &lt; 3,5T"/>
    <s v="VU"/>
    <s v="GO"/>
    <s v="CRIT AIR 2"/>
    <x v="3"/>
    <s v="Maintenance courante"/>
    <s v="BGC"/>
    <s v="BGNX"/>
  </r>
  <r>
    <n v="1"/>
    <s v="EY-383-LX"/>
    <d v="2018-06-25T00:00:00"/>
    <n v="3.8493150684931505"/>
    <s v="PEUGEOT"/>
    <s v="FP"/>
    <s v="PEUG EXP 4"/>
    <s v="VU"/>
    <s v="FOURGONNETTE"/>
    <s v="VU"/>
    <s v="GO"/>
    <s v="CRIT AIR 2"/>
    <x v="3"/>
    <s v="Maintenance courante"/>
    <s v="BGC"/>
    <s v="BGNX"/>
  </r>
  <r>
    <n v="1"/>
    <s v="EY-369-LX"/>
    <d v="2018-06-25T00:00:00"/>
    <n v="3.8493150684931505"/>
    <s v="RENAULT"/>
    <s v="VPP"/>
    <s v="ZOE"/>
    <s v="VP"/>
    <s v="BERLINE"/>
    <s v="VP"/>
    <s v="ELECTRIQUE"/>
    <s v="CRIT AIR VERTE"/>
    <x v="4"/>
    <s v="MONTROUGE"/>
    <s v="DIR-EXP"/>
    <s v="CORENTIN"/>
  </r>
  <r>
    <n v="1"/>
    <s v="EY-367-LX"/>
    <d v="2018-06-25T00:00:00"/>
    <n v="3.8493150684931505"/>
    <s v="PEUGEOT"/>
    <s v="FP"/>
    <s v="PEUG EXP 4"/>
    <s v="VU"/>
    <s v="FOURGONNETTE"/>
    <s v="VU"/>
    <s v="GO"/>
    <s v="CRIT AIR 2"/>
    <x v="8"/>
    <s v="PERMA"/>
    <s v="GMT"/>
    <m/>
  </r>
  <r>
    <n v="1"/>
    <s v="EY-355-LX"/>
    <d v="2018-06-25T00:00:00"/>
    <n v="3.8493150684931505"/>
    <s v="PEUGEOT"/>
    <s v="FG"/>
    <s v="PEUG BOX"/>
    <s v="VU"/>
    <s v="FOURGON &lt; 3,5T"/>
    <s v="VU"/>
    <s v="GO"/>
    <s v="CRIT AIR 2"/>
    <x v="3"/>
    <s v="Maintenance courante"/>
    <s v="BGC"/>
    <s v="BGNX"/>
  </r>
  <r>
    <n v="1"/>
    <s v="EY-242-TW"/>
    <d v="2018-07-02T00:00:00"/>
    <n v="3.8301369863013699"/>
    <s v="RENAULT"/>
    <s v="VPP"/>
    <s v="ZOE"/>
    <s v="VP"/>
    <s v="BERLINE"/>
    <s v="VP"/>
    <s v="ELECTRIQUE"/>
    <s v="CRIT AIR VERTE"/>
    <x v="4"/>
    <s v="BDM"/>
    <s v="DIR-EXP"/>
    <s v="NEUILLY"/>
  </r>
  <r>
    <n v="1"/>
    <s v="EX-843-PR"/>
    <d v="2018-05-25T00:00:00"/>
    <n v="3.9342465753424656"/>
    <s v="RENAULT"/>
    <s v="FP"/>
    <s v="RENA KAN ZE"/>
    <s v="VU"/>
    <s v="FOURGONNETTE"/>
    <s v="VU"/>
    <s v="ELECTRIQUE"/>
    <s v="CRIT AIR VERTE"/>
    <x v="4"/>
    <s v="AC"/>
    <s v="MR"/>
    <s v="MAINT-TRAVAUX"/>
  </r>
  <r>
    <n v="1"/>
    <s v="EX-824-PR"/>
    <d v="2018-05-25T00:00:00"/>
    <n v="3.9342465753424656"/>
    <s v="RENAULT"/>
    <s v="FP"/>
    <s v="RENA KAN ZE"/>
    <s v="VU"/>
    <s v="FOURGONNETTE"/>
    <s v="VU"/>
    <s v="ELECTRIQUE"/>
    <s v="CRIT AIR VERTE"/>
    <x v="3"/>
    <s v="Maintenance courante"/>
    <s v="BNE"/>
    <s v="CHZY"/>
  </r>
  <r>
    <n v="1"/>
    <s v="EX-767-PR"/>
    <d v="2018-05-25T00:00:00"/>
    <n v="3.9342465753424656"/>
    <s v="RENAULT"/>
    <s v="FP"/>
    <s v="RENA KAN ZE"/>
    <s v="VU"/>
    <s v="FOURGONNETTE"/>
    <s v="VU"/>
    <s v="ELECTRIQUE"/>
    <s v="CRIT AIR VERTE"/>
    <x v="3"/>
    <s v="Maintenance courante"/>
    <s v="BNE"/>
    <s v="CHZY"/>
  </r>
  <r>
    <n v="1"/>
    <s v="EX-740-PR"/>
    <d v="2018-05-25T00:00:00"/>
    <n v="3.9342465753424656"/>
    <s v="RENAULT"/>
    <s v="FP"/>
    <s v="RENA KAN ZE"/>
    <s v="VU"/>
    <s v="FOURGONNETTE"/>
    <s v="VU"/>
    <s v="ELECTRIQUE"/>
    <s v="CRIT AIR VERTE"/>
    <x v="4"/>
    <s v="BELL - T3B"/>
    <m/>
    <m/>
  </r>
  <r>
    <n v="1"/>
    <s v="EX-726-PR"/>
    <d v="2018-05-25T00:00:00"/>
    <n v="3.9342465753424656"/>
    <s v="RENAULT"/>
    <s v="FP"/>
    <s v="RENA KAN ZE"/>
    <s v="VU"/>
    <s v="FOURGONNETTE"/>
    <s v="VU"/>
    <s v="ELECTRIQUE"/>
    <s v="CRIT AIR VERTE"/>
    <x v="3"/>
    <s v="Maintenance patrimoniale et travaux"/>
    <s v="SDAC"/>
    <s v="EM"/>
  </r>
  <r>
    <n v="1"/>
    <s v="EX-628-MB"/>
    <d v="2018-05-22T00:00:00"/>
    <n v="3.9424657534246577"/>
    <s v="CITR"/>
    <s v="VSP"/>
    <s v="C3 3èmeG"/>
    <s v="VU"/>
    <s v="VEHICULE DE SOCIETE"/>
    <s v="VASP"/>
    <s v="ESSENCE"/>
    <s v="CRIT AIR 1"/>
    <x v="2"/>
    <s v="STF"/>
    <s v="RS"/>
    <m/>
  </r>
  <r>
    <n v="1"/>
    <s v="EX-620-MB"/>
    <d v="2018-05-22T00:00:00"/>
    <n v="3.9424657534246577"/>
    <s v="PEUGEOT"/>
    <s v="FG"/>
    <s v="PEUG BOX"/>
    <s v="VU"/>
    <s v="FOURGON &lt; 3,5T"/>
    <s v="VU"/>
    <s v="GO"/>
    <s v="CRIT AIR 2"/>
    <x v="0"/>
    <s v="DCG"/>
    <s v="UGR"/>
    <m/>
  </r>
  <r>
    <n v="1"/>
    <s v="EX-567-MB"/>
    <d v="2018-05-22T00:00:00"/>
    <n v="3.9424657534246577"/>
    <s v="PEUGEOT"/>
    <s v="FP"/>
    <s v="PEUG PAR"/>
    <s v="VU"/>
    <s v="FOURGONNETTE"/>
    <s v="VU"/>
    <s v="ESSENCE"/>
    <s v="CRIT AIR 1"/>
    <x v="2"/>
    <s v="ESO"/>
    <s v="CPMO"/>
    <s v="VI"/>
  </r>
  <r>
    <n v="1"/>
    <s v="EX-548-MB"/>
    <d v="2018-05-22T00:00:00"/>
    <n v="3.9424657534246577"/>
    <s v="CITR"/>
    <s v="VPP"/>
    <s v="C3 3èmeG"/>
    <s v="VP"/>
    <s v="BERLINE"/>
    <s v="VP"/>
    <s v="ESSENCE"/>
    <s v="CRIT AIR 1"/>
    <x v="15"/>
    <s v="ADT93/95"/>
    <m/>
    <m/>
  </r>
  <r>
    <n v="1"/>
    <s v="EX-441-ZP"/>
    <d v="2018-06-07T00:00:00"/>
    <n v="3.8986301369863012"/>
    <s v="PEUGEOT"/>
    <s v="FP"/>
    <s v="PEUG PAR"/>
    <s v="VU"/>
    <s v="FOURGONNETTE"/>
    <s v="VU"/>
    <s v="ESSENCE"/>
    <s v="CRIT AIR 1"/>
    <x v="3"/>
    <s v="Maintenance courante"/>
    <s v="II PM"/>
    <s v="GALY"/>
  </r>
  <r>
    <n v="1"/>
    <s v="EX-417-ZP"/>
    <d v="2018-06-07T00:00:00"/>
    <n v="3.8986301369863012"/>
    <s v="PEUGEOT"/>
    <s v="FG"/>
    <s v="PEUG BOX"/>
    <s v="VU"/>
    <s v="FOURGON &lt; 3,5T"/>
    <s v="VU"/>
    <s v="GO"/>
    <s v="CRIT AIR 2"/>
    <x v="4"/>
    <s v="AC"/>
    <s v="MEI"/>
    <m/>
  </r>
  <r>
    <n v="1"/>
    <s v="EX-361-ZP"/>
    <d v="2018-06-07T00:00:00"/>
    <n v="3.8986301369863012"/>
    <s v="PEUGEOT"/>
    <s v="FP"/>
    <s v="PEUG PAR"/>
    <s v="VU"/>
    <s v="FOURGONNETTE"/>
    <s v="VU"/>
    <s v="ESSENCE"/>
    <s v="CRIT AIR 1"/>
    <x v="2"/>
    <s v="ESO"/>
    <s v="CPMO"/>
    <s v="VI"/>
  </r>
  <r>
    <n v="1"/>
    <s v="EX-287-TQ"/>
    <d v="2018-05-31T00:00:00"/>
    <n v="3.9178082191780823"/>
    <s v="RENAULT"/>
    <s v="FP"/>
    <s v="RENA KAN ZE"/>
    <s v="VU"/>
    <s v="FOURGONNETTE"/>
    <s v="VU"/>
    <s v="ELECTRIQUE"/>
    <s v="CRIT AIR VERTE"/>
    <x v="3"/>
    <s v="Maintenance patrimoniale et travaux"/>
    <s v="SDAC"/>
    <s v="EM"/>
  </r>
  <r>
    <n v="1"/>
    <s v="EX-266-ZP"/>
    <d v="2018-06-07T00:00:00"/>
    <n v="3.8986301369863012"/>
    <s v="PEUGEOT"/>
    <s v="FG"/>
    <s v="PEUG BOX"/>
    <s v="VU"/>
    <s v="FOURGON &lt; 3,5T"/>
    <s v="VU"/>
    <s v="GO"/>
    <s v="CRIT AIR 2"/>
    <x v="4"/>
    <s v="AC"/>
    <s v="MEI"/>
    <m/>
  </r>
  <r>
    <n v="1"/>
    <s v="EX-262-ZP"/>
    <d v="2018-06-07T00:00:00"/>
    <n v="3.8986301369863012"/>
    <s v="PEUGEOT"/>
    <s v="FP"/>
    <s v="PEUG PAR"/>
    <s v="VU"/>
    <s v="FOURGONNETTE"/>
    <s v="VU"/>
    <s v="ESSENCE"/>
    <s v="CRIT AIR 1"/>
    <x v="3"/>
    <s v="Maintenance courante"/>
    <s v="II PM"/>
    <s v="GALY"/>
  </r>
  <r>
    <n v="1"/>
    <s v="EX-220-CQ"/>
    <d v="2018-05-03T00:00:00"/>
    <n v="3.9945205479452053"/>
    <s v="PEUGEOT"/>
    <s v="FP"/>
    <s v="PEUG PAR"/>
    <s v="VU"/>
    <s v="FOURGONNETTE"/>
    <s v="VU"/>
    <s v="ESSENCE"/>
    <s v="CRIT AIR 1"/>
    <x v="1"/>
    <s v="SRM"/>
    <s v="POLICE"/>
    <m/>
  </r>
  <r>
    <n v="1"/>
    <s v="EX-205-CQ"/>
    <d v="2018-05-03T00:00:00"/>
    <n v="3.9945205479452053"/>
    <s v="CITR"/>
    <s v="VPP"/>
    <s v="C3 3èmeG"/>
    <s v="VP"/>
    <s v="BERLINE"/>
    <s v="VP"/>
    <s v="ESSENCE"/>
    <s v="CRIT AIR 1"/>
    <x v="1"/>
    <s v="SRM"/>
    <s v="KHFO"/>
    <m/>
  </r>
  <r>
    <n v="1"/>
    <s v="EX-200-CQ"/>
    <d v="2018-05-03T00:00:00"/>
    <n v="3.9945205479452053"/>
    <s v="PEUGEOT"/>
    <s v="FP"/>
    <s v="PEUG PAR"/>
    <s v="VU"/>
    <s v="FOURGONNETTE"/>
    <s v="VU"/>
    <s v="ESSENCE"/>
    <s v="CRIT AIR 1"/>
    <x v="9"/>
    <s v="ETI"/>
    <s v="IMB"/>
    <m/>
  </r>
  <r>
    <n v="1"/>
    <s v="EX-196-CQ"/>
    <d v="2018-05-03T00:00:00"/>
    <n v="3.9945205479452053"/>
    <s v="PEUGEOT"/>
    <s v="FP"/>
    <s v="PEUG EXP 4"/>
    <s v="VU"/>
    <s v="FOURGONNETTE"/>
    <s v="VU"/>
    <s v="GO"/>
    <s v="CRIT AIR 2"/>
    <x v="3"/>
    <s v="Maintenance courante"/>
    <s v="EEM"/>
    <s v="CHOISY"/>
  </r>
  <r>
    <n v="1"/>
    <s v="EX-183-XE"/>
    <d v="2018-06-04T00:00:00"/>
    <n v="3.9068493150684933"/>
    <s v="PEUGEOT"/>
    <s v="FP"/>
    <s v="PEUG PAR"/>
    <s v="VU"/>
    <s v="FOURGONNETTE"/>
    <s v="VU"/>
    <s v="ESSENCE"/>
    <s v="CRIT AIR 1"/>
    <x v="3"/>
    <s v="Maintenance courante"/>
    <s v="II"/>
    <s v="LADE-PM"/>
  </r>
  <r>
    <n v="1"/>
    <s v="EX-154-CQ"/>
    <d v="2018-05-03T00:00:00"/>
    <n v="3.9945205479452053"/>
    <s v="PEUGEOT"/>
    <s v="FP"/>
    <s v="PEUG PAR"/>
    <s v="VU"/>
    <s v="FOURGONNETTE"/>
    <s v="VU"/>
    <s v="ESSENCE"/>
    <s v="CRIT AIR 1"/>
    <x v="3"/>
    <s v="Maintenance courante"/>
    <s v="II"/>
    <s v="LADE-PM"/>
  </r>
  <r>
    <n v="1"/>
    <s v="EX-145-DL"/>
    <d v="2018-05-04T00:00:00"/>
    <n v="3.9917808219178084"/>
    <s v="RENAULT"/>
    <s v="FP"/>
    <s v="RENA KAN ZE"/>
    <s v="VU"/>
    <s v="FOURGONNETTE"/>
    <s v="VU"/>
    <s v="ELECTRIQUE"/>
    <s v="CRIT AIR VERTE"/>
    <x v="3"/>
    <s v="Maintenance patrimoniale et travaux"/>
    <s v="SDAC"/>
    <s v="EM"/>
  </r>
  <r>
    <n v="1"/>
    <s v="EX-125-CQ"/>
    <d v="2018-05-03T00:00:00"/>
    <n v="3.9945205479452053"/>
    <s v="PEUGEOT"/>
    <s v="FP"/>
    <s v="PEUG EXP 4"/>
    <s v="VU"/>
    <s v="FOURGONNETTE"/>
    <s v="VU"/>
    <s v="GO"/>
    <s v="CRIT AIR 2"/>
    <x v="3"/>
    <s v="Maintenance courante"/>
    <s v="EEM"/>
    <s v="CHZY EMB"/>
  </r>
  <r>
    <n v="1"/>
    <s v="EX-102-CQ"/>
    <d v="2018-05-03T00:00:00"/>
    <n v="3.9945205479452053"/>
    <s v="CITR"/>
    <s v="VPM1"/>
    <s v="CITR C4 PICAS"/>
    <s v="VP"/>
    <s v="MONOSPACE"/>
    <s v="VP"/>
    <s v="ESSENCE"/>
    <s v="CRIT AIR 1"/>
    <x v="5"/>
    <s v="DIR"/>
    <m/>
    <m/>
  </r>
  <r>
    <n v="1"/>
    <s v="EW-981-NM"/>
    <d v="2018-04-12T00:00:00"/>
    <n v="4.0520547945205481"/>
    <s v="CITR"/>
    <s v="VPP"/>
    <s v="CITR BER"/>
    <s v="VP"/>
    <s v="BREAK"/>
    <s v="VP"/>
    <s v="ESSENCE"/>
    <s v="CRIT AIR 1"/>
    <x v="4"/>
    <s v="VITRY"/>
    <s v="DIR-EXP"/>
    <m/>
  </r>
  <r>
    <n v="1"/>
    <s v="EW-817-LY"/>
    <d v="2018-04-10T00:00:00"/>
    <n v="4.0575342465753428"/>
    <s v="PEUGEOT"/>
    <s v="FP"/>
    <s v="PEUG PAR"/>
    <s v="VU"/>
    <s v="FOURGONNETTE"/>
    <s v="VU"/>
    <s v="ESSENCE"/>
    <s v="CRIT AIR 1"/>
    <x v="4"/>
    <s v="MISO"/>
    <m/>
    <m/>
  </r>
  <r>
    <n v="1"/>
    <s v="EW-816-LY"/>
    <d v="2018-04-10T00:00:00"/>
    <n v="4.0575342465753428"/>
    <s v="PEUGEOT"/>
    <s v="FP"/>
    <s v="PEUG EXP 4"/>
    <s v="VU"/>
    <s v="FOURGONNETTE"/>
    <s v="VU"/>
    <s v="GO"/>
    <s v="CRIT AIR 2"/>
    <x v="7"/>
    <s v="L09"/>
    <s v="MAITRISE DU TERRITOIRE"/>
    <m/>
  </r>
  <r>
    <n v="1"/>
    <s v="EW-548-WK"/>
    <d v="2018-04-24T00:00:00"/>
    <n v="4.0191780821917806"/>
    <s v="PEUGEOT"/>
    <s v="VSP"/>
    <s v="PEUG 208"/>
    <s v="VU"/>
    <s v="VEHICULE DE SOCIETE"/>
    <s v="VASP"/>
    <s v="ESSENCE"/>
    <s v="CRIT AIR 1"/>
    <x v="2"/>
    <s v="CT"/>
    <s v="ESMCM"/>
    <s v="MC"/>
  </r>
  <r>
    <n v="1"/>
    <s v="EW-514-WK"/>
    <d v="2018-04-24T00:00:00"/>
    <n v="4.0191780821917806"/>
    <s v="PEUGEOT"/>
    <s v="VSP"/>
    <s v="PEUG 208"/>
    <s v="VU"/>
    <s v="VEHICULE DE SOCIETE"/>
    <s v="VASP"/>
    <s v="ESSENCE"/>
    <s v="CRIT AIR 1"/>
    <x v="9"/>
    <s v="TSI"/>
    <s v="DES"/>
    <m/>
  </r>
  <r>
    <n v="1"/>
    <s v="EW-512-WK"/>
    <d v="2018-04-24T00:00:00"/>
    <n v="4.0191780821917806"/>
    <s v="PEUGEOT"/>
    <s v="VSP"/>
    <s v="PEUG 208"/>
    <s v="VU"/>
    <s v="VEHICULE DE SOCIETE"/>
    <s v="VASP"/>
    <s v="ESSENCE"/>
    <s v="CRIT AIR 1"/>
    <x v="3"/>
    <s v="Maintenance courante"/>
    <s v="II"/>
    <s v="BGNX"/>
  </r>
  <r>
    <n v="1"/>
    <s v="EW-441-WK"/>
    <d v="2018-04-24T00:00:00"/>
    <n v="4.0191780821917806"/>
    <s v="PEUGEOT"/>
    <s v="VSP"/>
    <s v="PEUG 208"/>
    <s v="VU"/>
    <s v="VEHICULE DE SOCIETE"/>
    <s v="VASP"/>
    <s v="ESSENCE"/>
    <s v="CRIT AIR 1"/>
    <x v="9"/>
    <s v="TSI"/>
    <s v="DES"/>
    <m/>
  </r>
  <r>
    <n v="1"/>
    <s v="EW-076-NN"/>
    <d v="2018-04-12T00:00:00"/>
    <n v="4.0520547945205481"/>
    <s v="CITR"/>
    <s v="VPP"/>
    <s v="CITR BER"/>
    <s v="VP"/>
    <s v="BREAK"/>
    <s v="VP"/>
    <s v="ESSENCE"/>
    <s v="CRIT AIR 1"/>
    <x v="2"/>
    <s v="TDE/EMHT"/>
    <s v="IHT"/>
    <m/>
  </r>
  <r>
    <n v="1"/>
    <s v="EW-074-NN"/>
    <d v="2018-04-12T00:00:00"/>
    <n v="4.0520547945205481"/>
    <s v="CITR"/>
    <s v="VPP"/>
    <s v="CITR BER"/>
    <s v="VP"/>
    <s v="BREAK"/>
    <s v="VP"/>
    <s v="ESSENCE"/>
    <s v="CRIT AIR 1"/>
    <x v="2"/>
    <s v="ISE"/>
    <m/>
    <m/>
  </r>
  <r>
    <n v="1"/>
    <s v="EV-992-SK"/>
    <d v="2018-03-14T00:00:00"/>
    <n v="4.1315068493150688"/>
    <s v="PEUGEOT"/>
    <s v="FP"/>
    <s v="PEUG EXP 4"/>
    <s v="VU"/>
    <s v="FOURGONNETTE"/>
    <s v="VU"/>
    <s v="GO"/>
    <s v="CRIT AIR 2"/>
    <x v="3"/>
    <s v="Maintenance courante"/>
    <s v="EEM"/>
    <s v="CERISAIE EMB"/>
  </r>
  <r>
    <n v="1"/>
    <s v="EV-986-SK"/>
    <d v="2018-03-14T00:00:00"/>
    <n v="4.1315068493150688"/>
    <s v="PEUGEOT"/>
    <s v="FP"/>
    <s v="PEUG PAR"/>
    <s v="VU"/>
    <s v="FOURGONNETTE"/>
    <s v="VU"/>
    <s v="GO"/>
    <s v="CRIT AIR 2"/>
    <x v="2"/>
    <s v="CT"/>
    <s v="ESMCM"/>
    <s v="MC"/>
  </r>
  <r>
    <n v="1"/>
    <s v="EV-970-SK"/>
    <d v="2018-03-14T00:00:00"/>
    <n v="4.1315068493150688"/>
    <s v="PEUGEOT"/>
    <s v="FP"/>
    <s v="PEUG PAR"/>
    <s v="VU"/>
    <s v="FOURGONNETTE"/>
    <s v="VU"/>
    <s v="GO"/>
    <s v="CRIT AIR 2"/>
    <x v="3"/>
    <s v="Maintenance courante"/>
    <s v="BGC"/>
    <s v="STAG"/>
  </r>
  <r>
    <n v="1"/>
    <s v="EV-964-SK"/>
    <d v="2018-03-14T00:00:00"/>
    <n v="4.1315068493150688"/>
    <s v="PEUGEOT"/>
    <s v="FP"/>
    <s v="PEUG EXP 4"/>
    <s v="VU"/>
    <s v="FOURGONNETTE"/>
    <s v="VU"/>
    <s v="GO"/>
    <s v="CRIT AIR 2"/>
    <x v="3"/>
    <s v="Maintenance courante"/>
    <s v="EEM"/>
    <s v="BGNX"/>
  </r>
  <r>
    <n v="1"/>
    <s v="EV-856-ZL"/>
    <d v="2018-03-23T00:00:00"/>
    <n v="4.1068493150684935"/>
    <s v="RENAULT"/>
    <s v="VPP"/>
    <s v="ZOE"/>
    <s v="VP"/>
    <s v="BERLINE"/>
    <s v="VP"/>
    <s v="ELECTRIQUE"/>
    <s v="CRIT AIR VERTE"/>
    <x v="4"/>
    <s v="AC"/>
    <s v="MVA"/>
    <s v="POOL MICHELET"/>
  </r>
  <r>
    <n v="1"/>
    <s v="EV-746-JA"/>
    <d v="2018-02-27T00:00:00"/>
    <n v="4.1726027397260275"/>
    <s v="PEUGEOT"/>
    <s v="FP"/>
    <s v="PEUG PAR"/>
    <s v="VU"/>
    <s v="FOURGONNETTE"/>
    <s v="VU"/>
    <s v="GO"/>
    <s v="CRIT AIR 2"/>
    <x v="3"/>
    <s v="Maintenance courante"/>
    <s v="ITV"/>
    <s v="STAG"/>
  </r>
  <r>
    <n v="1"/>
    <s v="EV-736-JA"/>
    <d v="2018-02-27T00:00:00"/>
    <n v="4.1726027397260275"/>
    <s v="PEUGEOT"/>
    <s v="FP"/>
    <s v="PEUG PAR"/>
    <s v="VU"/>
    <s v="FOURGONNETTE"/>
    <s v="VU"/>
    <s v="ESSENCE"/>
    <s v="CRIT AIR 1"/>
    <x v="3"/>
    <s v="Maintenance courante"/>
    <s v="II"/>
    <s v="BGNX"/>
  </r>
  <r>
    <n v="1"/>
    <s v="EV-734-JA"/>
    <d v="2018-02-27T00:00:00"/>
    <n v="4.1726027397260275"/>
    <s v="PEUGEOT"/>
    <s v="VSP"/>
    <s v="PEUG 208"/>
    <s v="VU"/>
    <s v="VEHICULE DE SOCIETE"/>
    <s v="VASP"/>
    <s v="ESSENCE"/>
    <s v="CRIT AIR 1"/>
    <x v="4"/>
    <s v="MISO"/>
    <m/>
    <m/>
  </r>
  <r>
    <n v="1"/>
    <s v="EV-732-JA"/>
    <d v="2018-02-27T00:00:00"/>
    <n v="4.1726027397260275"/>
    <s v="PEUGEOT"/>
    <s v="FP"/>
    <s v="PEUG PAR"/>
    <s v="VU"/>
    <s v="FOURGONNETTE"/>
    <s v="VU"/>
    <s v="GO"/>
    <s v="CRIT AIR 2"/>
    <x v="2"/>
    <s v="VOIE"/>
    <s v="MO"/>
    <m/>
  </r>
  <r>
    <n v="1"/>
    <s v="EV-730-JA"/>
    <d v="2018-02-27T00:00:00"/>
    <n v="4.1726027397260275"/>
    <s v="PEUGEOT"/>
    <s v="VSP"/>
    <s v="PEUG 208"/>
    <s v="VU"/>
    <s v="VEHICULE DE SOCIETE"/>
    <s v="VASP"/>
    <s v="ESSENCE"/>
    <s v="CRIT AIR 1"/>
    <x v="4"/>
    <s v="MISO"/>
    <m/>
    <m/>
  </r>
  <r>
    <n v="1"/>
    <s v="EV-706-JA"/>
    <d v="2018-02-27T00:00:00"/>
    <n v="4.1726027397260275"/>
    <s v="PEUGEOT"/>
    <s v="VSP"/>
    <s v="PEUG 208"/>
    <s v="VU"/>
    <s v="VEHICULE DE SOCIETE"/>
    <s v="VASP"/>
    <s v="ESSENCE"/>
    <s v="CRIT AIR 1"/>
    <x v="2"/>
    <s v="VOIE"/>
    <s v="MO"/>
    <s v="MET ENC"/>
  </r>
  <r>
    <n v="1"/>
    <s v="EV-703-PZ"/>
    <d v="2018-03-09T00:00:00"/>
    <n v="4.1452054794520548"/>
    <s v="PEUGEOT"/>
    <s v="VSP"/>
    <s v="PEUG 208"/>
    <s v="VU"/>
    <s v="VEHICULE DE SOCIETE"/>
    <s v="VASP"/>
    <s v="ESSENCE"/>
    <s v="CRIT AIR 1"/>
    <x v="3"/>
    <s v="Maintenance courante"/>
    <s v="II"/>
    <s v="BGNX-ECAP"/>
  </r>
  <r>
    <n v="1"/>
    <s v="EV-702-JA"/>
    <d v="2018-02-27T00:00:00"/>
    <n v="4.1726027397260275"/>
    <s v="PEUGEOT"/>
    <s v="FP"/>
    <s v="PEUG PAR"/>
    <s v="VU"/>
    <s v="FOURGONNETTE"/>
    <s v="VU"/>
    <s v="GO"/>
    <s v="CRIT AIR 2"/>
    <x v="4"/>
    <s v="SRG"/>
    <s v="DIR-EXP"/>
    <s v="FONTENAY"/>
  </r>
  <r>
    <n v="1"/>
    <s v="EV-700-PZ"/>
    <d v="2018-03-09T00:00:00"/>
    <n v="4.1452054794520548"/>
    <s v="PEUGEOT"/>
    <s v="FP"/>
    <s v="PEUG PAR"/>
    <s v="VU"/>
    <s v="FOURGONNETTE"/>
    <s v="VU"/>
    <s v="ESSENCE"/>
    <s v="CRIT AIR 1"/>
    <x v="3"/>
    <s v="Maintenance courante"/>
    <s v="II"/>
    <s v="GALY"/>
  </r>
  <r>
    <n v="1"/>
    <s v="EV-699-JA"/>
    <d v="2018-02-27T00:00:00"/>
    <n v="4.1726027397260275"/>
    <s v="PEUGEOT"/>
    <s v="FP"/>
    <s v="PEUG EXP 4"/>
    <s v="VU"/>
    <s v="FOURGONNETTE"/>
    <s v="VU"/>
    <s v="GO"/>
    <s v="CRIT AIR 2"/>
    <x v="3"/>
    <s v="Maintenance courante"/>
    <s v="EEM"/>
    <s v="CHNS"/>
  </r>
  <r>
    <n v="1"/>
    <s v="EV-694-PZ"/>
    <d v="2018-03-09T00:00:00"/>
    <n v="4.1452054794520548"/>
    <s v="PEUGEOT"/>
    <s v="FP"/>
    <s v="PEUG PAR"/>
    <s v="VU"/>
    <s v="FOURGONNETTE"/>
    <s v="VU"/>
    <s v="GO"/>
    <s v="CRIT AIR 2"/>
    <x v="3"/>
    <s v="Maintenance courante"/>
    <s v="BGC"/>
    <s v="CHZY"/>
  </r>
  <r>
    <n v="1"/>
    <s v="EV-689-PZ"/>
    <d v="2018-03-09T00:00:00"/>
    <n v="4.1452054794520548"/>
    <s v="PEUGEOT"/>
    <s v="FP"/>
    <s v="PEUG EXP 4"/>
    <s v="VU"/>
    <s v="FOURGONNETTE"/>
    <s v="VU"/>
    <s v="GO"/>
    <s v="CRIT AIR 2"/>
    <x v="3"/>
    <s v="Maintenance courante"/>
    <s v="BNE"/>
    <s v="CHZY"/>
  </r>
  <r>
    <n v="1"/>
    <s v="EV-641-VB"/>
    <d v="2018-03-16T00:00:00"/>
    <n v="4.1260273972602741"/>
    <s v="RENAULT"/>
    <s v="VPP"/>
    <s v="ZOE"/>
    <s v="VP"/>
    <s v="BERLINE"/>
    <s v="VP"/>
    <s v="ELECTRIQUE"/>
    <s v="CRIT AIR VERTE"/>
    <x v="6"/>
    <s v="PRE"/>
    <m/>
    <m/>
  </r>
  <r>
    <n v="1"/>
    <s v="EV-093-XF"/>
    <d v="2018-03-20T00:00:00"/>
    <n v="4.1150684931506847"/>
    <s v="PEUGEOT"/>
    <s v="FP"/>
    <s v="PEUG EXP 4"/>
    <s v="VU"/>
    <s v="FOURGONNETTE"/>
    <s v="VU"/>
    <s v="GO"/>
    <s v="CRIT AIR 2"/>
    <x v="3"/>
    <s v="Maintenance courante"/>
    <s v="BNE"/>
    <s v="CHZY"/>
  </r>
  <r>
    <n v="1"/>
    <s v="EV-092-AN"/>
    <d v="2018-02-14T00:00:00"/>
    <n v="4.2082191780821914"/>
    <s v="PEUGEOT"/>
    <s v="FP"/>
    <s v="PEUG EXP 4"/>
    <s v="VU"/>
    <s v="FOURGONNETTE"/>
    <s v="VU"/>
    <s v="GO"/>
    <s v="CRIT AIR 2"/>
    <x v="2"/>
    <s v="ESO"/>
    <s v="BARBES"/>
    <m/>
  </r>
  <r>
    <n v="1"/>
    <s v="ET-959-XL"/>
    <d v="2018-02-07T00:00:00"/>
    <n v="4.2273972602739729"/>
    <s v="CITR"/>
    <s v="VPP"/>
    <s v="C3 3èmeG"/>
    <s v="VP"/>
    <s v="BERLINE"/>
    <s v="VP"/>
    <s v="ESSENCE"/>
    <s v="CRIT AIR 1"/>
    <x v="15"/>
    <s v="ADT93/95"/>
    <m/>
    <m/>
  </r>
  <r>
    <n v="1"/>
    <s v="ET-955-XL"/>
    <d v="2018-02-07T00:00:00"/>
    <n v="4.2273972602739729"/>
    <s v="CITR"/>
    <s v="VPP"/>
    <s v="CITR BER"/>
    <s v="VP"/>
    <s v="BREAK"/>
    <s v="VP"/>
    <s v="ESSENCE"/>
    <s v="CRIT AIR 1"/>
    <x v="1"/>
    <s v="SRM"/>
    <s v="KHFO"/>
    <m/>
  </r>
  <r>
    <n v="1"/>
    <s v="ET-938-XL"/>
    <d v="2018-02-07T00:00:00"/>
    <n v="4.2273972602739729"/>
    <s v="CITR"/>
    <s v="VPP"/>
    <s v="C3 3èmeG"/>
    <s v="VP"/>
    <s v="BERLINE"/>
    <s v="VP"/>
    <s v="ESSENCE"/>
    <s v="CRIT AIR 1"/>
    <x v="4"/>
    <s v="BDM"/>
    <s v="DIR-EXP"/>
    <s v="BUSSY"/>
  </r>
  <r>
    <n v="1"/>
    <s v="ET-835-GJ"/>
    <d v="2018-01-09T00:00:00"/>
    <n v="4.3068493150684928"/>
    <s v="PEUGEOT"/>
    <s v="FG"/>
    <s v="PEUG BOX"/>
    <s v="VU"/>
    <s v="FOURGON &lt; 3,5T"/>
    <s v="VASP"/>
    <s v="GO"/>
    <s v="CRIT AIR 2"/>
    <x v="3"/>
    <s v="Maintenance courante"/>
    <s v="EEM"/>
    <s v="ORNANO EMB"/>
  </r>
  <r>
    <n v="1"/>
    <s v="ET-801-XL"/>
    <d v="2018-02-07T00:00:00"/>
    <n v="4.2273972602739729"/>
    <s v="CITR"/>
    <s v="VPP"/>
    <s v="C3 3èmeG"/>
    <s v="VP"/>
    <s v="BERLINE"/>
    <s v="VP"/>
    <s v="ESSENCE"/>
    <s v="CRIT AIR 1"/>
    <x v="15"/>
    <s v="ADT92/78"/>
    <m/>
    <m/>
  </r>
  <r>
    <n v="1"/>
    <s v="ET-780-XL"/>
    <d v="2018-02-07T00:00:00"/>
    <n v="4.2273972602739729"/>
    <s v="CITR"/>
    <s v="VPP"/>
    <s v="C3 3èmeG"/>
    <s v="VP"/>
    <s v="BERLINE"/>
    <s v="VP"/>
    <s v="ESSENCE"/>
    <s v="CRIT AIR 1"/>
    <x v="15"/>
    <s v="ADT93/95"/>
    <m/>
    <m/>
  </r>
  <r>
    <n v="1"/>
    <s v="ET-769-XL"/>
    <d v="2018-02-07T00:00:00"/>
    <n v="4.2273972602739729"/>
    <s v="CITR"/>
    <s v="VPP"/>
    <s v="CITR BER"/>
    <s v="VP"/>
    <s v="BREAK"/>
    <s v="VP"/>
    <s v="ESSENCE"/>
    <s v="CRIT AIR 1"/>
    <x v="7"/>
    <s v="L11"/>
    <s v="MAITRISE DU TERRITOIRE"/>
    <m/>
  </r>
  <r>
    <n v="1"/>
    <s v="ET-561-XF"/>
    <d v="2018-02-07T00:00:00"/>
    <n v="4.2273972602739729"/>
    <s v="CITR"/>
    <s v="VPP"/>
    <s v="CITR BER"/>
    <s v="VP"/>
    <s v="BREAK"/>
    <s v="VP"/>
    <s v="ESSENCE"/>
    <s v="CRIT AIR 1"/>
    <x v="1"/>
    <s v="SRM"/>
    <s v="KHBOB"/>
    <m/>
  </r>
  <r>
    <n v="1"/>
    <s v="ET-553-XL"/>
    <d v="2018-02-07T00:00:00"/>
    <n v="4.2273972602739729"/>
    <s v="CITR"/>
    <s v="VPP"/>
    <s v="CITR BER"/>
    <s v="VP"/>
    <s v="BREAK"/>
    <s v="VP"/>
    <s v="ESSENCE"/>
    <s v="CRIT AIR 1"/>
    <x v="1"/>
    <s v="SRM"/>
    <s v="KHLD"/>
    <s v="ASNIERES"/>
  </r>
  <r>
    <n v="1"/>
    <s v="ET-545-XL"/>
    <d v="2018-02-07T00:00:00"/>
    <n v="4.2273972602739729"/>
    <s v="CITR"/>
    <s v="VPP"/>
    <s v="CITR BER"/>
    <s v="VP"/>
    <s v="BREAK"/>
    <s v="VP"/>
    <s v="ESSENCE"/>
    <s v="CRIT AIR 1"/>
    <x v="7"/>
    <s v="L12"/>
    <m/>
    <m/>
  </r>
  <r>
    <n v="1"/>
    <s v="ET-510-XF"/>
    <d v="2018-02-07T00:00:00"/>
    <n v="4.2273972602739729"/>
    <s v="CITR"/>
    <s v="VPP"/>
    <s v="CITR BER"/>
    <s v="VP"/>
    <s v="BREAK"/>
    <s v="VP"/>
    <s v="ESSENCE"/>
    <s v="CRIT AIR 1"/>
    <x v="1"/>
    <s v="SRM"/>
    <s v="KHBOB"/>
    <s v="FLAN"/>
  </r>
  <r>
    <n v="1"/>
    <s v="ET-484-XF"/>
    <d v="2018-02-07T00:00:00"/>
    <n v="4.2273972602739729"/>
    <s v="PEUGEOT"/>
    <s v="VSP"/>
    <s v="PEUG 208"/>
    <s v="VU"/>
    <s v="VEHICULE DE SOCIETE"/>
    <s v="VASP"/>
    <s v="ESSENCE"/>
    <s v="CRIT AIR 1"/>
    <x v="1"/>
    <s v="LOG UO SRM"/>
    <m/>
    <m/>
  </r>
  <r>
    <n v="1"/>
    <s v="ET-477-XL"/>
    <d v="2018-02-07T00:00:00"/>
    <n v="4.2273972602739729"/>
    <s v="CITR"/>
    <s v="VPP"/>
    <s v="CITR BER"/>
    <s v="VP"/>
    <s v="BREAK"/>
    <s v="VP"/>
    <s v="ESSENCE"/>
    <s v="CRIT AIR 1"/>
    <x v="4"/>
    <s v="DIR"/>
    <s v="RELAIS REGUL"/>
    <m/>
  </r>
  <r>
    <n v="1"/>
    <s v="ET-470-XL"/>
    <d v="2018-02-07T00:00:00"/>
    <n v="4.2273972602739729"/>
    <s v="CITR"/>
    <s v="VPP"/>
    <s v="CITR BER"/>
    <s v="VP"/>
    <s v="BREAK"/>
    <s v="VP"/>
    <s v="GO"/>
    <s v="CRIT AIR 2"/>
    <x v="4"/>
    <s v="SRG"/>
    <s v="DIR-EXP"/>
    <s v="MALAKOFF"/>
  </r>
  <r>
    <n v="1"/>
    <s v="ET-448-XF"/>
    <d v="2018-02-07T00:00:00"/>
    <n v="4.2273972602739729"/>
    <s v="CITR"/>
    <s v="VPP"/>
    <s v="CITR BER"/>
    <s v="VP"/>
    <s v="BREAK"/>
    <s v="VP"/>
    <s v="ESSENCE"/>
    <s v="CRIT AIR 1"/>
    <x v="1"/>
    <s v="SRM"/>
    <s v="KHBGR"/>
    <s v="THIAIS"/>
  </r>
  <r>
    <n v="1"/>
    <s v="ET-387-XF"/>
    <d v="2018-02-07T00:00:00"/>
    <n v="4.2273972602739729"/>
    <s v="PEUGEOT"/>
    <s v="FP"/>
    <s v="PEUG PAR"/>
    <s v="VU"/>
    <s v="FOURGONNETTE"/>
    <s v="VU"/>
    <s v="ESSENCE"/>
    <s v="CRIT AIR 1"/>
    <x v="3"/>
    <s v="Maintenance courante"/>
    <s v="ITV"/>
    <s v="LADE"/>
  </r>
  <r>
    <n v="1"/>
    <s v="ET-357-XF"/>
    <d v="2018-02-07T00:00:00"/>
    <n v="4.2273972602739729"/>
    <s v="CITR"/>
    <s v="VPP"/>
    <s v="CITR BER"/>
    <s v="VP"/>
    <s v="BREAK"/>
    <s v="VP"/>
    <s v="ESSENCE"/>
    <s v="CRIT AIR 1"/>
    <x v="1"/>
    <s v="SRM"/>
    <s v="KHLD"/>
    <s v="ASNIERES"/>
  </r>
  <r>
    <n v="1"/>
    <s v="ET-302-XF"/>
    <d v="2018-02-07T00:00:00"/>
    <n v="4.2273972602739729"/>
    <s v="CITR"/>
    <s v="VPP"/>
    <s v="CITR BER"/>
    <s v="VP"/>
    <s v="BREAK"/>
    <s v="VP"/>
    <s v="ESSENCE"/>
    <s v="CRIT AIR 1"/>
    <x v="1"/>
    <s v="SRM"/>
    <s v="KHBOB"/>
    <s v="AUBERVILLIERS"/>
  </r>
  <r>
    <n v="1"/>
    <s v="ET-005-XM"/>
    <d v="2018-02-07T00:00:00"/>
    <n v="4.2273972602739729"/>
    <s v="CITR"/>
    <s v="VPP"/>
    <s v="CITR BER"/>
    <s v="VP"/>
    <s v="BREAK"/>
    <s v="VP"/>
    <s v="ESSENCE"/>
    <s v="CRIT AIR 1"/>
    <x v="15"/>
    <s v="ADT91/94"/>
    <m/>
    <m/>
  </r>
  <r>
    <n v="1"/>
    <s v="ES-961-RZ"/>
    <d v="2017-12-13T00:00:00"/>
    <n v="4.3808219178082188"/>
    <s v="PEUGEOT"/>
    <s v="FP"/>
    <s v="PEUG EXP 4"/>
    <s v="VU"/>
    <s v="FOURGONNETTE"/>
    <s v="VU"/>
    <s v="GO"/>
    <s v="CRIT AIR 2"/>
    <x v="3"/>
    <s v="Maintenance courante"/>
    <s v="II BAP"/>
    <s v="GALY"/>
  </r>
  <r>
    <n v="1"/>
    <s v="ES-955-RZ"/>
    <d v="2017-12-13T00:00:00"/>
    <n v="4.3808219178082188"/>
    <s v="PEUGEOT"/>
    <s v="FG"/>
    <s v="PEUG BOX"/>
    <s v="VU"/>
    <s v="FOURGON &lt; 3,5T"/>
    <s v="VU"/>
    <s v="GO"/>
    <s v="CRIT AIR 2"/>
    <x v="2"/>
    <s v="TDE/PEFC"/>
    <s v="PEF CABLES"/>
    <m/>
  </r>
  <r>
    <n v="1"/>
    <s v="ES-952-RZ"/>
    <d v="2017-12-13T00:00:00"/>
    <n v="4.3808219178082188"/>
    <s v="PEUGEOT"/>
    <s v="FG"/>
    <s v="PEUG BOX"/>
    <s v="VU"/>
    <s v="FOURGON &lt; 3,5T"/>
    <s v="VU"/>
    <s v="GO"/>
    <s v="CRIT AIR 2"/>
    <x v="3"/>
    <s v="Maintenance courante"/>
    <s v="BNE"/>
    <s v="CHZY"/>
  </r>
  <r>
    <n v="1"/>
    <s v="ES-949-RZ"/>
    <d v="2017-12-04T00:00:00"/>
    <n v="4.4054794520547942"/>
    <s v="PEUGEOT"/>
    <s v="FG"/>
    <s v="PEUG BOX"/>
    <s v="VU"/>
    <s v="FOURGON &lt; 3,5T"/>
    <s v="VU"/>
    <s v="GO"/>
    <s v="CRIT AIR 2"/>
    <x v="2"/>
    <s v="VOIE"/>
    <s v="MO"/>
    <s v="LB-MASSY-J"/>
  </r>
  <r>
    <n v="1"/>
    <s v="ES-942-RZ"/>
    <d v="2017-12-13T00:00:00"/>
    <n v="4.3808219178082188"/>
    <s v="CITR"/>
    <s v="VPP"/>
    <s v="C3 3èmeG"/>
    <s v="VP"/>
    <s v="BERLINE"/>
    <s v="VP"/>
    <s v="ESSENCE"/>
    <s v="CRIT AIR 1"/>
    <x v="11"/>
    <s v="INS"/>
    <m/>
    <m/>
  </r>
  <r>
    <n v="1"/>
    <s v="ES-937-RZ"/>
    <d v="2017-12-04T00:00:00"/>
    <n v="4.4054794520547942"/>
    <s v="PEUGEOT"/>
    <s v="FG"/>
    <s v="PEUG BOX"/>
    <s v="VU"/>
    <s v="FOURGON &lt; 3,5T"/>
    <s v="VU"/>
    <s v="GO"/>
    <s v="CRIT AIR 2"/>
    <x v="3"/>
    <s v="Maintenance courante"/>
    <s v="BNE"/>
    <s v="CHZY"/>
  </r>
  <r>
    <n v="1"/>
    <s v="ES-935-RZ"/>
    <d v="2017-12-13T00:00:00"/>
    <n v="4.3808219178082188"/>
    <s v="CITR"/>
    <s v="VPP"/>
    <s v="C3 3èmeG"/>
    <s v="VP"/>
    <s v="BERLINE"/>
    <s v="VP"/>
    <s v="ESSENCE"/>
    <s v="CRIT AIR 1"/>
    <x v="4"/>
    <s v="SRG"/>
    <s v="DIR-EXP"/>
    <s v="MALAKOFF"/>
  </r>
  <r>
    <n v="1"/>
    <s v="ES-932-RZ"/>
    <d v="2017-12-13T00:00:00"/>
    <n v="4.3808219178082188"/>
    <s v="PEUGEOT"/>
    <s v="FG"/>
    <s v="PEUG BOX"/>
    <s v="VU"/>
    <s v="FOURGON &lt; 3,5T"/>
    <s v="VU"/>
    <s v="GO"/>
    <s v="CRIT AIR 2"/>
    <x v="2"/>
    <s v="VOIE"/>
    <s v="MO"/>
    <s v="LA-ENC"/>
  </r>
  <r>
    <n v="1"/>
    <s v="ES-930-RZ"/>
    <d v="2017-12-05T00:00:00"/>
    <n v="4.4027397260273968"/>
    <s v="CITR"/>
    <s v="VPP"/>
    <s v="C3 3èmeG"/>
    <s v="VP"/>
    <s v="BERLINE"/>
    <s v="VP"/>
    <s v="ESSENCE"/>
    <s v="CRIT AIR 1"/>
    <x v="1"/>
    <s v="SRM"/>
    <s v="KHBGR"/>
    <m/>
  </r>
  <r>
    <n v="1"/>
    <s v="ES-928-RZ"/>
    <d v="2017-12-13T00:00:00"/>
    <n v="4.3808219178082188"/>
    <s v="PEUGEOT"/>
    <s v="FP"/>
    <s v="PEUG EXP 4"/>
    <s v="VU"/>
    <s v="FOURGONNETTE"/>
    <s v="VU"/>
    <s v="GO"/>
    <s v="CRIT AIR 2"/>
    <x v="3"/>
    <s v="Maintenance courante"/>
    <s v="EEM"/>
    <s v="CHZY EMB"/>
  </r>
  <r>
    <n v="1"/>
    <s v="ES-927-RZ"/>
    <d v="2017-12-13T00:00:00"/>
    <n v="4.3808219178082188"/>
    <s v="CITR"/>
    <s v="VPP"/>
    <s v="C3 3èmeG"/>
    <s v="VP"/>
    <s v="BERLINE"/>
    <s v="VP"/>
    <s v="ESSENCE"/>
    <s v="CRIT AIR 1"/>
    <x v="4"/>
    <s v="SDN"/>
    <s v="DIR-EXP"/>
    <m/>
  </r>
  <r>
    <n v="1"/>
    <s v="ES-924-RZ"/>
    <d v="2017-12-13T00:00:00"/>
    <n v="4.3808219178082188"/>
    <s v="PEUGEOT"/>
    <s v="FP"/>
    <s v="PEUG EXP 4"/>
    <s v="VU"/>
    <s v="FOURGONNETTE"/>
    <s v="VU"/>
    <s v="GO"/>
    <s v="CRIT AIR 2"/>
    <x v="3"/>
    <s v="Maintenance courante"/>
    <s v="BNE"/>
    <s v="CHZY"/>
  </r>
  <r>
    <n v="1"/>
    <s v="ES-921-RZ"/>
    <d v="2017-12-13T00:00:00"/>
    <n v="4.3808219178082188"/>
    <s v="CITR"/>
    <s v="VPP"/>
    <s v="CITR BER"/>
    <s v="VP"/>
    <s v="BREAK"/>
    <s v="VP"/>
    <s v="ESSENCE"/>
    <s v="CRIT AIR 1"/>
    <x v="1"/>
    <s v="SRM"/>
    <s v="KHBOB"/>
    <s v="ST DENIS"/>
  </r>
  <r>
    <n v="1"/>
    <s v="ES-920-RZ"/>
    <d v="2017-12-13T00:00:00"/>
    <n v="4.3808219178082188"/>
    <s v="DS"/>
    <s v="VPM2"/>
    <s v="DS 5"/>
    <s v="VP"/>
    <s v="BERLINE"/>
    <s v="VP"/>
    <s v="ESSENCE"/>
    <s v="CRIT AIR 1"/>
    <x v="4"/>
    <s v="AC"/>
    <s v="MVA"/>
    <s v="POOL MICHELET"/>
  </r>
  <r>
    <n v="1"/>
    <s v="ES-918-RZ"/>
    <d v="2017-12-04T00:00:00"/>
    <n v="4.4054794520547942"/>
    <s v="PEUGEOT"/>
    <s v="FG"/>
    <s v="PEUG BOX"/>
    <s v="VU"/>
    <s v="FOURGON &lt; 3,5T"/>
    <s v="VU"/>
    <s v="GO"/>
    <s v="CRIT AIR 2"/>
    <x v="3"/>
    <s v="Maintenance courante"/>
    <s v="BNE"/>
    <s v="CHZY"/>
  </r>
  <r>
    <n v="1"/>
    <s v="ES-917-RZ"/>
    <d v="2017-12-13T00:00:00"/>
    <n v="4.3808219178082188"/>
    <s v="CITR"/>
    <s v="VPP"/>
    <s v="C3 3èmeG"/>
    <s v="VP"/>
    <s v="BERLINE"/>
    <s v="VP"/>
    <s v="ESSENCE"/>
    <s v="CRIT AIR 1"/>
    <x v="2"/>
    <s v="OIT"/>
    <s v="DIR"/>
    <m/>
  </r>
  <r>
    <n v="1"/>
    <s v="ES-916-RZ"/>
    <d v="2017-12-13T00:00:00"/>
    <n v="4.3808219178082188"/>
    <s v="PEUGEOT"/>
    <s v="VPM2"/>
    <s v="PEUG 5008"/>
    <s v="VP"/>
    <s v="BERLINE"/>
    <s v="VP"/>
    <s v="ESSENCE"/>
    <s v="CRIT AIR 1"/>
    <x v="0"/>
    <s v="DIR"/>
    <m/>
    <m/>
  </r>
  <r>
    <n v="1"/>
    <s v="ES-914-RZ"/>
    <d v="2017-12-13T00:00:00"/>
    <n v="4.3808219178082188"/>
    <s v="PEUGEOT"/>
    <s v="FP"/>
    <s v="PEUG PAR"/>
    <s v="VU"/>
    <s v="FOURGONNETTE"/>
    <s v="VU"/>
    <s v="GO"/>
    <s v="CRIT AIR 2"/>
    <x v="2"/>
    <s v="TDE/EMHT"/>
    <s v="M2N"/>
    <m/>
  </r>
  <r>
    <n v="1"/>
    <s v="ES-912-RZ"/>
    <d v="2017-12-13T00:00:00"/>
    <n v="4.3808219178082188"/>
    <s v="CITR"/>
    <s v="VPP"/>
    <s v="C3 3èmeG"/>
    <s v="VP"/>
    <s v="BERLINE"/>
    <s v="VP"/>
    <s v="ESSENCE"/>
    <s v="CRIT AIR 1"/>
    <x v="15"/>
    <s v="ADT92/78"/>
    <m/>
    <m/>
  </r>
  <r>
    <n v="1"/>
    <s v="ES-911-RZ"/>
    <d v="2017-12-13T00:00:00"/>
    <n v="4.3808219178082188"/>
    <s v="PEUGEOT"/>
    <s v="FP"/>
    <s v="PEUG EXP 4"/>
    <s v="VU"/>
    <s v="FOURGONNETTE"/>
    <s v="VU"/>
    <s v="GO"/>
    <s v="CRIT AIR 2"/>
    <x v="1"/>
    <s v="SRM"/>
    <s v="CYNO"/>
    <m/>
  </r>
  <r>
    <n v="1"/>
    <s v="ES-910-RZ"/>
    <d v="2017-12-04T00:00:00"/>
    <n v="4.4054794520547942"/>
    <s v="PEUGEOT"/>
    <s v="FG"/>
    <s v="PEUG BOX"/>
    <s v="VU"/>
    <s v="FOURGON &lt; 3,5T"/>
    <s v="VU"/>
    <s v="GO"/>
    <s v="CRIT AIR 2"/>
    <x v="3"/>
    <s v="Maintenance courante"/>
    <s v="BNE"/>
    <s v="CHZY"/>
  </r>
  <r>
    <n v="1"/>
    <s v="ES-908-RZ"/>
    <d v="2017-12-13T00:00:00"/>
    <n v="4.3808219178082188"/>
    <s v="CITR"/>
    <s v="VPP"/>
    <s v="C3 3èmeG"/>
    <s v="VP"/>
    <s v="BERLINE"/>
    <s v="VP"/>
    <s v="ESSENCE"/>
    <s v="CRIT AIR 1"/>
    <x v="2"/>
    <s v="OIT"/>
    <s v="DIR"/>
    <m/>
  </r>
  <r>
    <n v="1"/>
    <s v="ES-905-RZ"/>
    <d v="2017-12-13T00:00:00"/>
    <n v="4.3808219178082188"/>
    <s v="CITR"/>
    <s v="VPP"/>
    <s v="C3 3èmeG"/>
    <s v="VP"/>
    <s v="BERLINE"/>
    <s v="VP"/>
    <s v="ESSENCE"/>
    <s v="CRIT AIR 1"/>
    <x v="15"/>
    <s v="DIR"/>
    <m/>
    <m/>
  </r>
  <r>
    <n v="1"/>
    <s v="ES-896-RZ"/>
    <d v="2017-12-13T00:00:00"/>
    <n v="4.3808219178082188"/>
    <s v="PEUGEOT"/>
    <s v="FP"/>
    <s v="PEUG PAR"/>
    <s v="VU"/>
    <s v="FOURGONNETTE"/>
    <s v="VU"/>
    <s v="ESSENCE"/>
    <s v="CRIT AIR 1"/>
    <x v="3"/>
    <s v="Maintenance courante"/>
    <s v="PM"/>
    <s v="LADE"/>
  </r>
  <r>
    <n v="1"/>
    <s v="ES-892-RZ"/>
    <d v="2017-12-13T00:00:00"/>
    <n v="4.3808219178082188"/>
    <s v="PEUGEOT"/>
    <s v="FP"/>
    <s v="PEUG EXP 4"/>
    <s v="VU"/>
    <s v="FOURGONNETTE"/>
    <s v="VU"/>
    <s v="GO"/>
    <s v="CRIT AIR 2"/>
    <x v="3"/>
    <s v="Maintenance courante"/>
    <s v="EEM"/>
    <s v="CHATELET"/>
  </r>
  <r>
    <n v="1"/>
    <s v="ES-886-RZ"/>
    <d v="2017-12-05T00:00:00"/>
    <n v="4.4027397260273968"/>
    <s v="CITR"/>
    <s v="VPP"/>
    <s v="C3 3èmeG"/>
    <s v="VP"/>
    <s v="BERLINE"/>
    <s v="VP"/>
    <s v="ESSENCE"/>
    <s v="CRIT AIR 1"/>
    <x v="2"/>
    <s v="OIT"/>
    <s v="DIR"/>
    <m/>
  </r>
  <r>
    <n v="1"/>
    <s v="ES-199-HS"/>
    <d v="2017-11-29T00:00:00"/>
    <n v="4.419178082191781"/>
    <s v="RENAULT"/>
    <s v="VPP"/>
    <s v="ZOE"/>
    <s v="VP"/>
    <s v="BERLINE"/>
    <s v="VP"/>
    <s v="ELECTRIQUE"/>
    <s v="CRIT AIR VERTE"/>
    <x v="4"/>
    <s v="THIAIS"/>
    <s v="DIR-EXP"/>
    <m/>
  </r>
  <r>
    <n v="1"/>
    <s v="ES-197-HS"/>
    <d v="2017-11-29T00:00:00"/>
    <n v="4.419178082191781"/>
    <s v="RENAULT"/>
    <s v="VPP"/>
    <s v="ZOE"/>
    <s v="VP"/>
    <s v="BERLINE"/>
    <s v="VP"/>
    <s v="ELECTRIQUE"/>
    <s v="CRIT AIR VERTE"/>
    <x v="4"/>
    <s v="RVN"/>
    <s v="DIR-EXP"/>
    <s v="PLEYEL"/>
  </r>
  <r>
    <n v="1"/>
    <s v="ES-183-HS"/>
    <d v="2017-11-29T00:00:00"/>
    <n v="4.419178082191781"/>
    <s v="RENAULT"/>
    <s v="VPP"/>
    <s v="ZOE"/>
    <s v="VP"/>
    <s v="BERLINE"/>
    <s v="VP"/>
    <s v="ELECTRIQUE"/>
    <s v="CRIT AIR VERTE"/>
    <x v="3"/>
    <s v="Maintenance patrimoniale et travaux"/>
    <s v="TSM"/>
    <s v="CHZY"/>
  </r>
  <r>
    <n v="1"/>
    <s v="ER-991-KL"/>
    <d v="2017-10-20T00:00:00"/>
    <n v="4.5287671232876709"/>
    <s v="PEUGEOT"/>
    <s v="VSP"/>
    <s v="PEUG 208"/>
    <s v="VU"/>
    <s v="VEHICULE DE SOCIETE"/>
    <s v="VASP"/>
    <s v="ESSENCE"/>
    <s v="CRIT AIR 1"/>
    <x v="4"/>
    <s v="AC"/>
    <s v="MEI"/>
    <m/>
  </r>
  <r>
    <n v="1"/>
    <s v="ER-980-KL"/>
    <d v="2017-10-20T00:00:00"/>
    <n v="4.5287671232876709"/>
    <s v="PEUGEOT"/>
    <s v="FP"/>
    <s v="PEUG EXP 4"/>
    <s v="VU"/>
    <s v="FOURGONNETTE"/>
    <s v="VU"/>
    <s v="GO"/>
    <s v="CRIT AIR 2"/>
    <x v="2"/>
    <s v="ESO"/>
    <s v="BARBES"/>
    <m/>
  </r>
  <r>
    <n v="1"/>
    <s v="ER-968-KL"/>
    <d v="2017-10-20T00:00:00"/>
    <n v="4.5287671232876709"/>
    <s v="PEUGEOT"/>
    <s v="FP"/>
    <s v="PEUG EXP 4"/>
    <s v="VU"/>
    <s v="FOURGONNETTE"/>
    <s v="VU"/>
    <s v="GO"/>
    <s v="CRIT AIR 2"/>
    <x v="2"/>
    <s v="CT"/>
    <s v="ESMCM"/>
    <m/>
  </r>
  <r>
    <n v="1"/>
    <s v="ER-951-KL"/>
    <d v="2017-10-20T00:00:00"/>
    <n v="4.5287671232876709"/>
    <s v="PEUGEOT"/>
    <s v="FP"/>
    <s v="PEUG EXP 4"/>
    <s v="VU"/>
    <s v="FOURGONNETTE"/>
    <s v="VU"/>
    <s v="GO"/>
    <s v="CRIT AIR 2"/>
    <x v="2"/>
    <s v="CT"/>
    <s v="ESMCM"/>
    <m/>
  </r>
  <r>
    <n v="1"/>
    <s v="ER-933-KL"/>
    <d v="2017-10-20T00:00:00"/>
    <n v="4.5287671232876709"/>
    <s v="PEUGEOT"/>
    <s v="FP"/>
    <s v="PEUG PAR"/>
    <s v="VU"/>
    <s v="FOURGONNETTE"/>
    <s v="VU"/>
    <s v="GO"/>
    <s v="CRIT AIR 2"/>
    <x v="4"/>
    <s v="AC"/>
    <s v="MR"/>
    <s v="MAINT-TRAVAUX"/>
  </r>
  <r>
    <n v="1"/>
    <s v="ER-912-KL"/>
    <d v="2017-10-20T00:00:00"/>
    <n v="4.5287671232876709"/>
    <s v="PEUGEOT"/>
    <s v="FP"/>
    <s v="PEUG PAR"/>
    <s v="VU"/>
    <s v="FOURGONNETTE"/>
    <s v="VU"/>
    <s v="GO"/>
    <s v="CRIT AIR 2"/>
    <x v="2"/>
    <s v="ISE"/>
    <m/>
    <m/>
  </r>
  <r>
    <n v="1"/>
    <s v="ER-892-KL"/>
    <d v="2017-10-20T00:00:00"/>
    <n v="4.5287671232876709"/>
    <s v="CITR"/>
    <s v="VPP"/>
    <s v="CITR BER"/>
    <s v="VP"/>
    <s v="BREAK"/>
    <s v="VP"/>
    <s v="ESSENCE"/>
    <s v="CRIT AIR 1"/>
    <x v="1"/>
    <s v="SRM"/>
    <s v="KHBOB"/>
    <s v="PAV"/>
  </r>
  <r>
    <n v="1"/>
    <s v="ER-880-KL"/>
    <d v="2017-10-20T00:00:00"/>
    <n v="4.5287671232876709"/>
    <s v="CITR"/>
    <s v="VPP"/>
    <s v="CITR BER"/>
    <s v="VP"/>
    <s v="BREAK"/>
    <s v="VP"/>
    <s v="ESSENCE"/>
    <s v="CRIT AIR 1"/>
    <x v="1"/>
    <s v="SRM"/>
    <s v="KHBGR"/>
    <m/>
  </r>
  <r>
    <n v="1"/>
    <s v="ER-789-WN"/>
    <d v="2017-11-07T00:00:00"/>
    <n v="4.4794520547945202"/>
    <s v="PEUGEOT"/>
    <s v="FP"/>
    <s v="PEUG EXP 4"/>
    <s v="VU"/>
    <s v="FOURGONNETTE"/>
    <s v="VU"/>
    <s v="GO"/>
    <s v="CRIT AIR 2"/>
    <x v="3"/>
    <s v="Maintenance courante"/>
    <s v="II"/>
    <m/>
  </r>
  <r>
    <n v="1"/>
    <s v="ER-780-WN"/>
    <d v="2017-11-07T00:00:00"/>
    <n v="4.4794520547945202"/>
    <s v="CITR"/>
    <s v="VPP"/>
    <s v="C3 3èmeG"/>
    <s v="VP"/>
    <s v="BERLINE"/>
    <s v="VP"/>
    <s v="GO"/>
    <s v="CRIT AIR 2"/>
    <x v="4"/>
    <s v="AC"/>
    <s v="MVA"/>
    <s v="MAINTENANCE"/>
  </r>
  <r>
    <n v="1"/>
    <s v="ER-634-CA"/>
    <d v="2017-10-06T00:00:00"/>
    <n v="4.5671232876712331"/>
    <s v="VOLK"/>
    <s v="VSP"/>
    <s v="CADDY"/>
    <s v="VU"/>
    <s v="VEHICULE DE SOCIETE"/>
    <s v="VU"/>
    <s v="GNV"/>
    <s v="CRIT AIR 1"/>
    <x v="4"/>
    <s v="CSM"/>
    <s v="DIR-EXP"/>
    <s v="CRETEIL"/>
  </r>
  <r>
    <n v="1"/>
    <s v="ER-610-CA"/>
    <d v="2017-10-06T00:00:00"/>
    <n v="4.5671232876712331"/>
    <s v="VOLK"/>
    <s v="VPP"/>
    <s v="CADDY"/>
    <s v="VU"/>
    <s v="VEHICULE DE SOCIETE"/>
    <s v="VU"/>
    <s v="GNV"/>
    <s v="CRIT AIR 1"/>
    <x v="4"/>
    <s v="CSM"/>
    <s v="DIR-EXP"/>
    <s v="CRETEIL"/>
  </r>
  <r>
    <n v="1"/>
    <s v="ER-579-CA"/>
    <d v="2017-10-06T00:00:00"/>
    <n v="4.5671232876712331"/>
    <s v="VOLK"/>
    <s v="VPP"/>
    <s v="CADDY"/>
    <s v="VP"/>
    <s v="BREAK"/>
    <s v="VP"/>
    <s v="GNV"/>
    <s v="CRIT AIR 1"/>
    <x v="4"/>
    <s v="CSM"/>
    <s v="DIR-EXP"/>
    <s v="CRETEIL"/>
  </r>
  <r>
    <n v="1"/>
    <s v="ER-546-GA"/>
    <d v="2017-10-16T00:00:00"/>
    <n v="4.5397260273972604"/>
    <s v="RENAULT TRUCKS"/>
    <s v="PLGS"/>
    <s v="C380 - T4X2"/>
    <s v="PL"/>
    <s v="TRACTEUR ROUTIER"/>
    <s v="VU"/>
    <s v="GO"/>
    <s v="CRIT AIR 2"/>
    <x v="5"/>
    <s v="LDT"/>
    <s v="TRANSPORT"/>
    <s v="TOUL"/>
  </r>
  <r>
    <n v="1"/>
    <s v="ER-514-CA"/>
    <d v="2017-10-06T00:00:00"/>
    <n v="4.5671232876712331"/>
    <s v="VOLK"/>
    <s v="VPP"/>
    <s v="CADDY"/>
    <s v="VP"/>
    <s v="BREAK"/>
    <s v="VP"/>
    <s v="GNV"/>
    <s v="CRIT AIR 1"/>
    <x v="4"/>
    <s v="CSM"/>
    <s v="DIR-EXP"/>
    <s v="CRETEIL"/>
  </r>
  <r>
    <n v="1"/>
    <s v="ER-377-GA"/>
    <d v="2017-10-16T00:00:00"/>
    <n v="4.5397260273972604"/>
    <s v="RENAULT TRUCKS"/>
    <s v="PLGS"/>
    <s v="C380 - T4X2"/>
    <s v="PL"/>
    <s v="TRACTEUR ROUTIER"/>
    <s v="VU"/>
    <s v="GO"/>
    <s v="CRIT AIR 2"/>
    <x v="5"/>
    <s v="LDT"/>
    <s v="TRANSPORT"/>
    <s v="TOUL"/>
  </r>
  <r>
    <n v="1"/>
    <s v="ER-044-GA"/>
    <d v="2017-10-16T00:00:00"/>
    <n v="4.5397260273972604"/>
    <s v="RENAULT TRUCKS"/>
    <s v="PLGS"/>
    <s v="C380 - T4X2"/>
    <s v="PL"/>
    <s v="TRACTEUR ROUTIER"/>
    <s v="VU"/>
    <s v="GO"/>
    <s v="CRIT AIR 2"/>
    <x v="5"/>
    <s v="LDT"/>
    <s v="TRANSPORT"/>
    <s v="TOUL"/>
  </r>
  <r>
    <n v="1"/>
    <s v="EQ-927-TN"/>
    <d v="2017-09-26T00:00:00"/>
    <n v="4.5945205479452058"/>
    <s v="RENAULT"/>
    <s v="VPP"/>
    <s v="ZOE"/>
    <s v="VP"/>
    <s v="BERLINE"/>
    <s v="VP"/>
    <s v="ELECTRIQUE"/>
    <s v="CRIT AIR VERTE"/>
    <x v="2"/>
    <s v="TDE/MCBT"/>
    <s v="BGLR"/>
    <m/>
  </r>
  <r>
    <n v="1"/>
    <s v="EQ-802-CJ"/>
    <d v="2017-08-29T00:00:00"/>
    <n v="4.6712328767123283"/>
    <s v="PEUGEOT"/>
    <s v="VSP"/>
    <s v="PEUG 208"/>
    <s v="VU"/>
    <s v="VEHICULE DE SOCIETE"/>
    <s v="VASP"/>
    <s v="ESSENCE"/>
    <s v="CRIT AIR 1"/>
    <x v="9"/>
    <s v="ETI"/>
    <s v="IMB"/>
    <m/>
  </r>
  <r>
    <n v="1"/>
    <s v="EQ-722-CJ"/>
    <d v="2017-08-29T00:00:00"/>
    <n v="4.6712328767123283"/>
    <s v="CITR"/>
    <s v="VPM2"/>
    <s v="SPACETOURER"/>
    <s v="VP"/>
    <s v="BREAK"/>
    <s v="VP"/>
    <s v="GO"/>
    <s v="CRIT AIR 2"/>
    <x v="1"/>
    <s v="MISSION DEFENSE"/>
    <m/>
    <m/>
  </r>
  <r>
    <n v="1"/>
    <s v="EQ-636-RH"/>
    <d v="2017-09-22T00:00:00"/>
    <n v="4.6054794520547944"/>
    <s v="PEUGEOT"/>
    <s v="VPM2"/>
    <s v="PEUG 5008"/>
    <s v="VP"/>
    <s v="BERLINE"/>
    <s v="VP"/>
    <s v="ESSENCE"/>
    <s v="CRIT AIR 1"/>
    <x v="14"/>
    <s v="DIR"/>
    <m/>
    <m/>
  </r>
  <r>
    <n v="1"/>
    <s v="EQ-564-CJ"/>
    <d v="2017-08-29T00:00:00"/>
    <n v="4.6712328767123283"/>
    <s v="PEUGEOT"/>
    <s v="FP"/>
    <s v="PEUG EXP 4"/>
    <s v="VU"/>
    <s v="FOURGONNETTE"/>
    <s v="VU"/>
    <s v="GO"/>
    <s v="CRIT AIR 2"/>
    <x v="17"/>
    <s v="PCPE"/>
    <s v="Prod Technique"/>
    <m/>
  </r>
  <r>
    <n v="1"/>
    <s v="EQ-487-RG"/>
    <d v="2017-09-22T00:00:00"/>
    <n v="4.6054794520547944"/>
    <s v="PEUGEOT"/>
    <s v="FP"/>
    <s v="PEUG BIPPER"/>
    <s v="VU"/>
    <s v="FOURGONNETTE"/>
    <s v="VU"/>
    <s v="GO"/>
    <s v="CRIT AIR 2"/>
    <x v="3"/>
    <s v="Maintenance patrimoniale et travaux"/>
    <s v="SDAC"/>
    <s v="ASC"/>
  </r>
  <r>
    <n v="1"/>
    <s v="EQ-428-YS"/>
    <d v="2017-09-29T00:00:00"/>
    <n v="4.5863013698630137"/>
    <s v="RENAULT"/>
    <s v="FP"/>
    <s v="RENA KAN ZE"/>
    <s v="VU"/>
    <s v="FOURGONNETTE"/>
    <s v="VU"/>
    <s v="ELECTRIQUE"/>
    <s v="CRIT AIR VERTE"/>
    <x v="4"/>
    <s v="BELL"/>
    <s v="DIR-EXP"/>
    <m/>
  </r>
  <r>
    <n v="1"/>
    <s v="EQ-418-CJ"/>
    <d v="2017-08-29T00:00:00"/>
    <n v="4.6712328767123283"/>
    <s v="PEUGEOT"/>
    <s v="FG"/>
    <s v="PEUG BOX"/>
    <s v="VU"/>
    <s v="FOURGON &lt; 3,5T"/>
    <s v="VU"/>
    <s v="GO"/>
    <s v="CRIT AIR 2"/>
    <x v="3"/>
    <s v="Maintenance patrimoniale et travaux"/>
    <s v="SDAC"/>
    <s v="EM"/>
  </r>
  <r>
    <n v="1"/>
    <s v="EQ-413-YS"/>
    <d v="2017-09-29T00:00:00"/>
    <n v="4.5863013698630137"/>
    <s v="RENAULT"/>
    <s v="FP"/>
    <s v="RENA KAN ZE"/>
    <s v="VU"/>
    <s v="FOURGONNETTE"/>
    <s v="VU"/>
    <s v="ELECTRIQUE"/>
    <s v="CRIT AIR VERTE"/>
    <x v="2"/>
    <s v="DTI"/>
    <m/>
    <m/>
  </r>
  <r>
    <n v="1"/>
    <s v="EQ-363-CJ"/>
    <d v="2017-08-29T00:00:00"/>
    <n v="4.6712328767123283"/>
    <s v="PEUGEOT"/>
    <s v="FP"/>
    <s v="PEUG PAR"/>
    <s v="VU"/>
    <s v="FOURGONNETTE"/>
    <s v="VU"/>
    <s v="GO"/>
    <s v="CRIT AIR 2"/>
    <x v="1"/>
    <s v="LGE"/>
    <s v="RS"/>
    <m/>
  </r>
  <r>
    <n v="1"/>
    <s v="EQ-355-RJ"/>
    <d v="2017-09-22T00:00:00"/>
    <n v="4.6054794520547944"/>
    <s v="CITR"/>
    <s v="VPP"/>
    <s v="CITR BER"/>
    <s v="VP"/>
    <s v="BREAK"/>
    <s v="VP"/>
    <s v="ESSENCE"/>
    <s v="CRIT AIR 1"/>
    <x v="1"/>
    <s v="SRM"/>
    <s v="KHBOB"/>
    <m/>
  </r>
  <r>
    <n v="1"/>
    <s v="EQ-314-RJ"/>
    <d v="2017-09-22T00:00:00"/>
    <n v="4.6054794520547944"/>
    <s v="CITR"/>
    <s v="VPP"/>
    <s v="CITR BER"/>
    <s v="VP"/>
    <s v="BREAK"/>
    <s v="VP"/>
    <s v="ESSENCE"/>
    <s v="CRIT AIR 1"/>
    <x v="1"/>
    <s v="SRM"/>
    <s v="KHLD"/>
    <s v="ASNIERES"/>
  </r>
  <r>
    <n v="1"/>
    <s v="EQ-248-RJ"/>
    <d v="2017-09-22T00:00:00"/>
    <n v="4.6054794520547944"/>
    <s v="CITR"/>
    <s v="VPP"/>
    <s v="CITR BER"/>
    <s v="VP"/>
    <s v="BREAK"/>
    <s v="VP"/>
    <s v="ESSENCE"/>
    <s v="CRIT AIR 1"/>
    <x v="1"/>
    <s v="SRM"/>
    <s v="KHBGR"/>
    <s v="QDS"/>
  </r>
  <r>
    <n v="1"/>
    <s v="EQ-192-RJ"/>
    <d v="2017-09-22T00:00:00"/>
    <n v="4.6054794520547944"/>
    <s v="CITR"/>
    <s v="VPP"/>
    <s v="CITR BER"/>
    <s v="VP"/>
    <s v="BREAK"/>
    <s v="VP"/>
    <s v="ESSENCE"/>
    <s v="CRIT AIR 1"/>
    <x v="1"/>
    <s v="SRM"/>
    <s v="KHLD"/>
    <s v="CROIX NIVERT"/>
  </r>
  <r>
    <n v="1"/>
    <s v="EQ-152-RJ"/>
    <d v="2017-09-22T00:00:00"/>
    <n v="4.6054794520547944"/>
    <s v="CITR"/>
    <s v="VPP"/>
    <s v="CITR BER"/>
    <s v="VP"/>
    <s v="BREAK"/>
    <s v="VP"/>
    <s v="ESSENCE"/>
    <s v="CRIT AIR 1"/>
    <x v="1"/>
    <s v="SRM"/>
    <s v="KHFO"/>
    <m/>
  </r>
  <r>
    <n v="1"/>
    <s v="EP-598-KE"/>
    <d v="2017-07-24T00:00:00"/>
    <n v="4.7698630136986298"/>
    <s v="CITR"/>
    <s v="VPP"/>
    <s v="C3 3èmeG"/>
    <s v="VP"/>
    <s v="BERLINE"/>
    <s v="VP"/>
    <s v="ESSENCE"/>
    <s v="CRIT AIR 1"/>
    <x v="1"/>
    <s v="LGE"/>
    <s v="RS"/>
    <m/>
  </r>
  <r>
    <n v="1"/>
    <s v="EP-563-KE"/>
    <d v="2017-07-24T00:00:00"/>
    <n v="4.7698630136986298"/>
    <s v="CITR"/>
    <s v="VPP"/>
    <s v="C3 3èmeG"/>
    <s v="VP"/>
    <s v="BERLINE"/>
    <s v="VP"/>
    <s v="GO"/>
    <s v="CRIT AIR 2"/>
    <x v="2"/>
    <s v="OIT"/>
    <s v="DIR"/>
    <m/>
  </r>
  <r>
    <n v="1"/>
    <s v="EP-535-KE"/>
    <d v="2017-07-24T00:00:00"/>
    <n v="4.7698630136986298"/>
    <s v="CITR"/>
    <s v="VPP"/>
    <s v="C3 3èmeG"/>
    <s v="VP"/>
    <s v="BERLINE"/>
    <s v="VP"/>
    <s v="ESSENCE"/>
    <s v="CRIT AIR 1"/>
    <x v="4"/>
    <s v="PVNS"/>
    <s v="DIR-EXP"/>
    <m/>
  </r>
  <r>
    <n v="1"/>
    <s v="EP-311-LC"/>
    <d v="2017-07-25T00:00:00"/>
    <n v="4.7671232876712333"/>
    <s v="CITR"/>
    <s v="VPP"/>
    <s v="C3 3èmeG"/>
    <s v="VP"/>
    <s v="BERLINE"/>
    <s v="VP"/>
    <s v="GO"/>
    <s v="CRIT AIR 2"/>
    <x v="2"/>
    <s v="OIT"/>
    <s v="DIR"/>
    <m/>
  </r>
  <r>
    <n v="1"/>
    <s v="EP-302-JZ"/>
    <d v="2017-07-24T00:00:00"/>
    <n v="4.7698630136986298"/>
    <s v="PEUGEOT"/>
    <s v="VPM2"/>
    <s v="PEUG 3008"/>
    <s v="VP"/>
    <s v="BERLINE"/>
    <s v="VP"/>
    <s v="ESSENCE"/>
    <s v="CRIT AIR 1"/>
    <x v="9"/>
    <s v="DIR"/>
    <m/>
    <m/>
  </r>
  <r>
    <n v="1"/>
    <s v="EP-266-JZ"/>
    <d v="2017-07-24T00:00:00"/>
    <n v="4.7698630136986298"/>
    <s v="PEUGEOT"/>
    <s v="VSP"/>
    <s v="PEUG 208"/>
    <s v="VU"/>
    <s v="VEHICULE DE SOCIETE"/>
    <s v="VASP"/>
    <s v="ESSENCE"/>
    <s v="CRIT AIR 1"/>
    <x v="4"/>
    <s v="GEST ACTIF BUS"/>
    <m/>
    <m/>
  </r>
  <r>
    <n v="1"/>
    <s v="EP-236-JZ"/>
    <d v="2017-07-24T00:00:00"/>
    <n v="4.7698630136986298"/>
    <s v="PEUGEOT"/>
    <s v="VSP"/>
    <s v="PEUG 208"/>
    <s v="VU"/>
    <s v="VEHICULE DE SOCIETE"/>
    <s v="VASP"/>
    <s v="ESSENCE"/>
    <s v="CRIT AIR 1"/>
    <x v="2"/>
    <s v="ISE"/>
    <m/>
    <m/>
  </r>
  <r>
    <n v="1"/>
    <s v="EP-225-JZ"/>
    <d v="2017-07-24T00:00:00"/>
    <n v="4.7698630136986298"/>
    <s v="PEUGEOT"/>
    <s v="VSP"/>
    <s v="PEUG 208"/>
    <s v="VU"/>
    <s v="VEHICULE DE SOCIETE"/>
    <s v="VASP"/>
    <s v="ESSENCE"/>
    <s v="CRIT AIR 1"/>
    <x v="4"/>
    <s v="AC"/>
    <s v="MVA"/>
    <s v="RELAIS ACCUEIL"/>
  </r>
  <r>
    <n v="1"/>
    <s v="EN-747-AG"/>
    <d v="2017-06-02T00:00:00"/>
    <n v="4.912328767123288"/>
    <s v="CITR"/>
    <s v="VPP"/>
    <s v="CITR BER"/>
    <s v="VP"/>
    <s v="BREAK"/>
    <s v="VP"/>
    <s v="ESSENCE"/>
    <s v="CRIT AIR 1"/>
    <x v="1"/>
    <s v="SRM"/>
    <s v="KHLD"/>
    <m/>
  </r>
  <r>
    <n v="1"/>
    <s v="EN-742-YZ"/>
    <d v="2017-07-04T00:00:00"/>
    <n v="4.8246575342465752"/>
    <s v="PEUGEOT"/>
    <s v="VSP"/>
    <s v="PEUG 208"/>
    <s v="VU"/>
    <s v="VEHICULE DE SOCIETE"/>
    <s v="VASP"/>
    <s v="GO"/>
    <s v="CRIT AIR 2"/>
    <x v="4"/>
    <s v="MISO"/>
    <m/>
    <m/>
  </r>
  <r>
    <n v="1"/>
    <s v="EN-729-YZ"/>
    <d v="2017-07-04T00:00:00"/>
    <n v="4.8246575342465752"/>
    <s v="CITR"/>
    <s v="VPP"/>
    <s v="CITR BER"/>
    <s v="VP"/>
    <s v="BREAK"/>
    <s v="VP"/>
    <s v="GO"/>
    <s v="CRIT AIR 2"/>
    <x v="2"/>
    <s v="CT"/>
    <s v="ESAEM"/>
    <m/>
  </r>
  <r>
    <n v="1"/>
    <s v="EN-708-AG"/>
    <d v="2017-06-02T00:00:00"/>
    <n v="4.912328767123288"/>
    <s v="CITR"/>
    <s v="VPP"/>
    <s v="CITR BER"/>
    <s v="VP"/>
    <s v="BREAK"/>
    <s v="VP"/>
    <s v="ESSENCE"/>
    <s v="CRIT AIR 1"/>
    <x v="1"/>
    <s v="SRM"/>
    <s v="KHBOB"/>
    <s v="LILAS"/>
  </r>
  <r>
    <n v="1"/>
    <s v="EN-691-YZ"/>
    <d v="2017-07-04T00:00:00"/>
    <n v="4.8246575342465752"/>
    <s v="CITR"/>
    <s v="VPP"/>
    <s v="C3 3èmeG"/>
    <s v="VP"/>
    <s v="BERLINE"/>
    <s v="VP"/>
    <s v="ESSENCE"/>
    <s v="CRIT AIR 1"/>
    <x v="4"/>
    <s v="QDS"/>
    <s v="DIR-EXP"/>
    <s v="IVRY"/>
  </r>
  <r>
    <n v="1"/>
    <s v="EN-675-YZ"/>
    <d v="2017-07-04T00:00:00"/>
    <n v="4.8246575342465752"/>
    <s v="PEUGEOT"/>
    <s v="FP"/>
    <s v="PEUG PAR"/>
    <s v="VU"/>
    <s v="FOURGONNETTE"/>
    <s v="VU"/>
    <s v="GO"/>
    <s v="CRIT AIR 2"/>
    <x v="1"/>
    <s v="CFP"/>
    <m/>
    <m/>
  </r>
  <r>
    <n v="1"/>
    <s v="EN-673-CW"/>
    <d v="2017-06-08T00:00:00"/>
    <n v="4.8958904109589039"/>
    <s v="PEUGEOT"/>
    <s v="FG"/>
    <s v="PEUG BOX"/>
    <s v="VU"/>
    <s v="FOURGON &lt; 3,5T"/>
    <s v="VU"/>
    <s v="GO"/>
    <s v="CRIT AIR 2"/>
    <x v="2"/>
    <s v="VOIE"/>
    <s v="MO"/>
    <s v="LA-ENC"/>
  </r>
  <r>
    <n v="1"/>
    <s v="EN-671-AG"/>
    <d v="2017-06-02T00:00:00"/>
    <n v="4.912328767123288"/>
    <s v="CITR"/>
    <s v="VPP"/>
    <s v="CITR BER"/>
    <s v="VP"/>
    <s v="BREAK"/>
    <s v="VP"/>
    <s v="ESSENCE"/>
    <s v="CRIT AIR 1"/>
    <x v="1"/>
    <s v="SRM"/>
    <s v="KHBGR"/>
    <s v="VITRY"/>
  </r>
  <r>
    <n v="1"/>
    <s v="EN-654-YZ"/>
    <d v="2017-07-04T00:00:00"/>
    <n v="4.8246575342465752"/>
    <s v="CITR"/>
    <s v="VPP"/>
    <s v="CITR BER"/>
    <s v="VP"/>
    <s v="BREAK"/>
    <s v="VP"/>
    <s v="ESSENCE"/>
    <s v="CRIT AIR 1"/>
    <x v="1"/>
    <s v="SRM"/>
    <s v="KHBGR"/>
    <s v="THIAIS"/>
  </r>
  <r>
    <n v="1"/>
    <s v="EN-643-YZ"/>
    <d v="2017-07-04T00:00:00"/>
    <n v="4.8246575342465752"/>
    <s v="PEUGEOT"/>
    <s v="FP"/>
    <s v="PEUG EXP 4"/>
    <s v="VU"/>
    <s v="FOURGONNETTE"/>
    <s v="VU"/>
    <s v="GO"/>
    <s v="CRIT AIR 2"/>
    <x v="2"/>
    <s v="CT"/>
    <s v="MSR-SMC"/>
    <m/>
  </r>
  <r>
    <n v="1"/>
    <s v="EN-628-YZ"/>
    <d v="2017-07-04T00:00:00"/>
    <n v="4.8246575342465752"/>
    <s v="PEUGEOT"/>
    <s v="FP"/>
    <s v="PEUG EXP 4"/>
    <s v="VU"/>
    <s v="FOURGONNETTE"/>
    <s v="VU"/>
    <s v="GO"/>
    <s v="CRIT AIR 2"/>
    <x v="17"/>
    <s v="PATRIMOINE CULTUREL"/>
    <m/>
    <m/>
  </r>
  <r>
    <n v="1"/>
    <s v="EN-610-YZ"/>
    <d v="2017-07-04T00:00:00"/>
    <n v="4.8246575342465752"/>
    <s v="PEUGEOT"/>
    <s v="FP"/>
    <s v="PEUG EXP 4"/>
    <s v="VU"/>
    <s v="FOURGONNETTE"/>
    <s v="VU"/>
    <s v="GO"/>
    <s v="CRIT AIR 2"/>
    <x v="3"/>
    <s v="Maintenance courante"/>
    <s v="EEM"/>
    <s v="BGNX"/>
  </r>
  <r>
    <n v="1"/>
    <s v="EN-587-KZ"/>
    <d v="2017-06-20T00:00:00"/>
    <n v="4.8630136986301373"/>
    <s v="PEUGEOT"/>
    <s v="FP"/>
    <s v="PEUG EXP 4"/>
    <s v="VU"/>
    <s v="FOURGONNETTE"/>
    <s v="VU"/>
    <s v="GO"/>
    <s v="CRIT AIR 2"/>
    <x v="2"/>
    <s v="TDE/MCBT"/>
    <s v="VAFO"/>
    <m/>
  </r>
  <r>
    <n v="1"/>
    <s v="EN-230-CY"/>
    <d v="2017-06-08T00:00:00"/>
    <n v="4.8958904109589039"/>
    <s v="PEUGEOT"/>
    <s v="FG"/>
    <s v="PEUG BOX"/>
    <s v="VU"/>
    <s v="FOURGON &lt; 3,5T"/>
    <s v="VU"/>
    <s v="GO"/>
    <s v="CRIT AIR 2"/>
    <x v="4"/>
    <s v="AC"/>
    <s v="MR"/>
    <s v="MAINT-TRAVAUX"/>
  </r>
  <r>
    <n v="1"/>
    <s v="EN-210-CY"/>
    <d v="2017-06-08T00:00:00"/>
    <n v="4.8958904109589039"/>
    <s v="PEUGEOT"/>
    <s v="FG"/>
    <s v="PEUG BOX"/>
    <s v="VU"/>
    <s v="FOURGON &lt; 3,5T"/>
    <s v="VU"/>
    <s v="GO"/>
    <s v="CRIT AIR 2"/>
    <x v="2"/>
    <s v="VOIE"/>
    <s v="MO"/>
    <s v="LB-MASSY-J"/>
  </r>
  <r>
    <n v="1"/>
    <s v="EN-022-NA"/>
    <d v="2017-06-22T00:00:00"/>
    <n v="4.8575342465753426"/>
    <s v="RENAULT"/>
    <s v="VPP"/>
    <s v="ZOE"/>
    <s v="VP"/>
    <s v="BERLINE"/>
    <s v="VP"/>
    <s v="ELECTRIQUE"/>
    <s v="CRIT AIR VERTE"/>
    <x v="4"/>
    <s v="AUBER"/>
    <s v="DIR-EXP"/>
    <m/>
  </r>
  <r>
    <n v="1"/>
    <s v="EM-933-BZ"/>
    <d v="2017-04-28T00:00:00"/>
    <n v="5.0082191780821921"/>
    <s v="RENAULT"/>
    <s v="FP"/>
    <s v="RENA KAN ZE"/>
    <s v="VU"/>
    <s v="FOURGONNETTE"/>
    <s v="VU"/>
    <s v="ELECTRIQUE"/>
    <s v="CRIT AIR VERTE"/>
    <x v="15"/>
    <s v="ADT91/94"/>
    <m/>
    <m/>
  </r>
  <r>
    <n v="1"/>
    <s v="EM-790-JG"/>
    <d v="2017-05-11T00:00:00"/>
    <n v="4.9726027397260273"/>
    <s v="RENAULT TRUCKS"/>
    <s v="PLG+"/>
    <s v="D WIDE"/>
    <s v="PL"/>
    <s v="CAMION PLATEAU"/>
    <s v="VASP"/>
    <s v="GO"/>
    <s v="CRIT AIR 2"/>
    <x v="2"/>
    <s v="TDE/MCBT"/>
    <s v="VAFO"/>
    <m/>
  </r>
  <r>
    <n v="1"/>
    <s v="EM-630-FS"/>
    <d v="2017-05-05T00:00:00"/>
    <n v="4.9890410958904106"/>
    <s v="RENAULT"/>
    <s v="FP"/>
    <s v="RENA KAN ZE"/>
    <s v="VU"/>
    <s v="FOURGONNETTE"/>
    <s v="VU"/>
    <s v="ELECTRIQUE"/>
    <s v="CRIT AIR VERTE"/>
    <x v="3"/>
    <s v="Maintenance courante"/>
    <s v="ECAP"/>
    <s v="BGNX"/>
  </r>
  <r>
    <n v="1"/>
    <s v="EM-610-FS"/>
    <d v="2017-05-05T00:00:00"/>
    <n v="4.9890410958904106"/>
    <s v="RENAULT"/>
    <s v="VPP"/>
    <s v="ZOE"/>
    <s v="VP"/>
    <s v="BERLINE"/>
    <s v="VU"/>
    <s v="ELECTRIQUE"/>
    <s v="CRIT AIR VERTE"/>
    <x v="2"/>
    <s v="ISE"/>
    <m/>
    <m/>
  </r>
  <r>
    <n v="1"/>
    <s v="EM-600-FS"/>
    <d v="2017-05-05T00:00:00"/>
    <n v="4.9890410958904106"/>
    <s v="RENAULT"/>
    <s v="FP"/>
    <s v="RENA KAN ZE"/>
    <s v="VU"/>
    <s v="FOURGONNETTE"/>
    <s v="VU"/>
    <s v="ELECTRIQUE"/>
    <s v="CRIT AIR VERTE"/>
    <x v="2"/>
    <s v="TDE/EMHT"/>
    <s v="EMI"/>
    <s v="EPI/DENFERT"/>
  </r>
  <r>
    <n v="1"/>
    <s v="EM-514-HW"/>
    <d v="2017-05-11T00:00:00"/>
    <n v="4.9726027397260273"/>
    <s v="REM JCR"/>
    <s v="REMD"/>
    <s v="CITADINE"/>
    <s v="RE"/>
    <s v="ROULOTTE"/>
    <s v="VU"/>
    <m/>
    <s v="SANS"/>
    <x v="3"/>
    <s v="Maintenance courante"/>
    <s v="CM"/>
    <s v="STAG"/>
  </r>
  <r>
    <n v="1"/>
    <s v="EM-471-JV"/>
    <d v="2017-05-12T00:00:00"/>
    <n v="4.9698630136986299"/>
    <s v="CITR"/>
    <s v="VPP"/>
    <s v="C3 3èmeG"/>
    <s v="VP"/>
    <s v="BERLINE"/>
    <s v="VP"/>
    <s v="ESSENCE"/>
    <s v="CRIT AIR 1"/>
    <x v="1"/>
    <s v="SRM"/>
    <s v="KHLD"/>
    <m/>
  </r>
  <r>
    <n v="1"/>
    <s v="EM-429-FS"/>
    <d v="2017-05-05T00:00:00"/>
    <n v="4.9890410958904106"/>
    <s v="RENAULT"/>
    <s v="FP"/>
    <s v="RENA KAN ZE"/>
    <s v="VU"/>
    <s v="FOURGONNETTE"/>
    <s v="VU"/>
    <s v="ELECTRIQUE"/>
    <s v="CRIT AIR VERTE"/>
    <x v="2"/>
    <s v="TDE/EMHT"/>
    <s v="EMI"/>
    <s v="EPI/DENFERT"/>
  </r>
  <r>
    <n v="1"/>
    <s v="EM-387-FS"/>
    <d v="2017-05-05T00:00:00"/>
    <n v="4.9890410958904106"/>
    <s v="RENAULT"/>
    <s v="VPP"/>
    <s v="ZOE"/>
    <s v="VP"/>
    <s v="BERLINE"/>
    <s v="VP"/>
    <s v="ELECTRIQUE"/>
    <s v="CRIT AIR VERTE"/>
    <x v="3"/>
    <s v="Maintenance courante"/>
    <s v="ECAP"/>
    <s v="BGNX"/>
  </r>
  <r>
    <n v="1"/>
    <s v="EM-247-FS"/>
    <d v="2017-05-05T00:00:00"/>
    <n v="4.9890410958904106"/>
    <s v="RENAULT"/>
    <s v="VPP"/>
    <s v="ZOE"/>
    <s v="VU"/>
    <s v="VEHICULE DE SOCIETE"/>
    <s v="VU"/>
    <s v="ELECTRIQUE"/>
    <s v="CRIT AIR VERTE"/>
    <x v="3"/>
    <s v="Maintenance courante"/>
    <s v="ECAP"/>
    <s v="BGNX"/>
  </r>
  <r>
    <n v="1"/>
    <s v="EL-745-LV"/>
    <d v="2017-04-06T00:00:00"/>
    <n v="5.0684931506849313"/>
    <s v="PEUGEOT"/>
    <s v="FP"/>
    <s v="PEUG EXP 4"/>
    <s v="VU"/>
    <s v="FOURGONNETTE"/>
    <s v="VU"/>
    <s v="GO"/>
    <s v="CRIT AIR 2"/>
    <x v="2"/>
    <s v="VOIE"/>
    <s v="MET"/>
    <m/>
  </r>
  <r>
    <n v="1"/>
    <s v="EL-667-GC"/>
    <d v="2017-03-30T00:00:00"/>
    <n v="5.087671232876712"/>
    <s v="RENAULT"/>
    <s v="VPP"/>
    <s v="ZOE"/>
    <s v="VP"/>
    <s v="BERLINE"/>
    <s v="VP"/>
    <s v="ELECTRIQUE"/>
    <s v="CRIT AIR VERTE"/>
    <x v="4"/>
    <s v="AC"/>
    <s v="MVA"/>
    <s v="POOL MICHELET"/>
  </r>
  <r>
    <n v="1"/>
    <s v="EL-494-FY"/>
    <d v="2017-03-30T00:00:00"/>
    <n v="5.087671232876712"/>
    <s v="RENAULT"/>
    <s v="FP"/>
    <s v="RENA KAN ZE"/>
    <s v="VU"/>
    <s v="FOURGONNETTE"/>
    <s v="VU"/>
    <s v="ELECTRIQUE"/>
    <s v="CRIT AIR VERTE"/>
    <x v="4"/>
    <s v="PARIS-EST"/>
    <s v="MAINT-LAGNY"/>
    <m/>
  </r>
  <r>
    <n v="1"/>
    <s v="EL-467-FX"/>
    <d v="2017-03-30T00:00:00"/>
    <n v="5.087671232876712"/>
    <s v="RENAULT"/>
    <s v="FP"/>
    <s v="RENA KAN ZE"/>
    <s v="VU"/>
    <s v="FOURGONNETTE"/>
    <s v="VU"/>
    <s v="ELECTRIQUE"/>
    <s v="CRIT AIR VERTE"/>
    <x v="4"/>
    <s v="SDN"/>
    <s v="DIR-EXP"/>
    <m/>
  </r>
  <r>
    <n v="1"/>
    <s v="EL-360-JC"/>
    <d v="2017-03-31T00:00:00"/>
    <n v="5.0849315068493155"/>
    <s v="CITR"/>
    <s v="VPP"/>
    <s v="C3 3èmeG"/>
    <s v="VP"/>
    <s v="BERLINE"/>
    <s v="VP"/>
    <s v="ESSENCE"/>
    <s v="CRIT AIR 1"/>
    <x v="2"/>
    <s v="CSC"/>
    <s v="PRPS"/>
    <m/>
  </r>
  <r>
    <n v="1"/>
    <s v="EL-266-YV"/>
    <d v="2017-04-26T00:00:00"/>
    <n v="5.0136986301369859"/>
    <s v="PEUGEOT"/>
    <s v="FG"/>
    <s v="PEUG BOX"/>
    <s v="VU"/>
    <s v="FOURGON &lt; 3,5T"/>
    <s v="VU"/>
    <s v="GO"/>
    <s v="CRIT AIR 2"/>
    <x v="2"/>
    <s v="CT"/>
    <s v="ESMCM"/>
    <s v="SIG"/>
  </r>
  <r>
    <n v="1"/>
    <s v="EK-994-KE"/>
    <d v="2017-02-28T00:00:00"/>
    <n v="5.1698630136986301"/>
    <s v="RENAULT"/>
    <s v="VPP"/>
    <s v="ZOE"/>
    <s v="VP"/>
    <s v="BERLINE"/>
    <s v="VP"/>
    <s v="ELECTRIQUE"/>
    <s v="CRIT AIR VERTE"/>
    <x v="15"/>
    <s v="ADT91/94"/>
    <m/>
    <m/>
  </r>
  <r>
    <n v="1"/>
    <s v="EK-961-CV"/>
    <d v="2017-02-17T00:00:00"/>
    <n v="5.2"/>
    <s v="RENAULT"/>
    <s v="VPP"/>
    <s v="ZOE"/>
    <s v="VU"/>
    <s v="VEHICULE DE SOCIETE"/>
    <s v="VU"/>
    <s v="ELECTRIQUE"/>
    <s v="CRIT AIR VERTE"/>
    <x v="15"/>
    <s v="ADT91/94"/>
    <m/>
    <m/>
  </r>
  <r>
    <n v="1"/>
    <s v="EK-911-YT"/>
    <d v="2017-03-21T00:00:00"/>
    <n v="5.1123287671232873"/>
    <s v="PEUGEOT"/>
    <s v="FG"/>
    <s v="PEUG BOX"/>
    <s v="VU"/>
    <s v="FOURGON &lt; 3,5T"/>
    <s v="VU"/>
    <s v="GO"/>
    <s v="CRIT AIR 2"/>
    <x v="3"/>
    <s v="Maintenance courante"/>
    <s v="BNE"/>
    <s v="CHZY"/>
  </r>
  <r>
    <n v="1"/>
    <s v="EK-882-XY"/>
    <d v="2017-03-20T00:00:00"/>
    <n v="5.1150684931506847"/>
    <s v="PEUGEOT"/>
    <s v="VSP"/>
    <s v="PEUG 208"/>
    <s v="VU"/>
    <s v="VEHICULE DE SOCIETE"/>
    <s v="VASP"/>
    <s v="GO"/>
    <s v="CRIT AIR 2"/>
    <x v="4"/>
    <s v="MISO"/>
    <m/>
    <m/>
  </r>
  <r>
    <n v="1"/>
    <s v="EK-877-YT"/>
    <d v="2017-03-21T00:00:00"/>
    <n v="5.1123287671232873"/>
    <s v="PEUGEOT"/>
    <s v="FG"/>
    <s v="PEUG BOX"/>
    <s v="VU"/>
    <s v="FOURGON &lt; 3,5T"/>
    <s v="VU"/>
    <s v="GO"/>
    <s v="CRIT AIR 2"/>
    <x v="3"/>
    <s v="Maintenance courante"/>
    <s v="BNE"/>
    <s v="CHZY"/>
  </r>
  <r>
    <n v="1"/>
    <s v="EK-868-XY"/>
    <d v="2017-03-20T00:00:00"/>
    <n v="5.1150684931506847"/>
    <s v="CITR"/>
    <s v="VPP"/>
    <s v="CITR BER"/>
    <s v="VP"/>
    <s v="BREAK"/>
    <s v="VP"/>
    <s v="ESSENCE"/>
    <s v="CRIT AIR 1"/>
    <x v="1"/>
    <s v="SRM"/>
    <s v="KHBGR"/>
    <s v="MALAKOFF"/>
  </r>
  <r>
    <n v="1"/>
    <s v="EK-853-XY"/>
    <d v="2017-03-20T00:00:00"/>
    <n v="5.1150684931506847"/>
    <s v="PEUGEOT"/>
    <s v="FP"/>
    <s v="PEUG EXP 4"/>
    <s v="VU"/>
    <s v="FOURGONNETTE"/>
    <s v="VU"/>
    <s v="GO"/>
    <s v="CRIT AIR 2"/>
    <x v="2"/>
    <s v="TDE/MCBT"/>
    <s v="VAFO"/>
    <m/>
  </r>
  <r>
    <n v="1"/>
    <s v="EK-849-YT"/>
    <d v="2017-03-21T00:00:00"/>
    <n v="5.1123287671232873"/>
    <s v="PEUGEOT"/>
    <s v="FG"/>
    <s v="PEUG BOX"/>
    <s v="VU"/>
    <s v="FOURGON &lt; 3,5T"/>
    <s v="VU"/>
    <s v="GO"/>
    <s v="CRIT AIR 2"/>
    <x v="3"/>
    <s v="Maintenance courante"/>
    <s v="BNE"/>
    <s v="CHZY"/>
  </r>
  <r>
    <n v="1"/>
    <s v="EK-834-XY"/>
    <d v="2017-03-20T00:00:00"/>
    <n v="5.1150684931506847"/>
    <s v="PEUGEOT"/>
    <s v="FP"/>
    <s v="PEUG EXP 4"/>
    <s v="VU"/>
    <s v="FOURGONNETTE"/>
    <s v="VU"/>
    <s v="GO"/>
    <s v="CRIT AIR 2"/>
    <x v="2"/>
    <s v="TDE/EMHT"/>
    <s v="PEC"/>
    <m/>
  </r>
  <r>
    <n v="1"/>
    <s v="EK-808-YT"/>
    <d v="2017-03-21T00:00:00"/>
    <n v="5.1123287671232873"/>
    <s v="PEUGEOT"/>
    <s v="FP"/>
    <s v="PEUG EXP 4"/>
    <s v="VU"/>
    <s v="FOURGONNETTE"/>
    <s v="VU"/>
    <s v="GO"/>
    <s v="CRIT AIR 2"/>
    <x v="3"/>
    <s v="Maintenance courante"/>
    <s v="ITV"/>
    <s v="BGNX"/>
  </r>
  <r>
    <n v="1"/>
    <s v="EK-774-YT"/>
    <d v="2017-03-21T00:00:00"/>
    <n v="5.1123287671232873"/>
    <s v="PEUGEOT"/>
    <s v="FP"/>
    <s v="PEUG PAR"/>
    <s v="VU"/>
    <s v="FOURGONNETTE"/>
    <s v="VU"/>
    <s v="GO"/>
    <s v="CRIT AIR 2"/>
    <x v="4"/>
    <s v="SDN"/>
    <s v="DIR-EXP"/>
    <m/>
  </r>
  <r>
    <n v="1"/>
    <s v="EK-745-YT"/>
    <d v="2017-03-21T00:00:00"/>
    <n v="5.1123287671232873"/>
    <s v="PEUGEOT"/>
    <s v="FP"/>
    <s v="PEUG EXP 4"/>
    <s v="VU"/>
    <s v="FOURGONNETTE"/>
    <s v="VU"/>
    <s v="GO"/>
    <s v="CRIT AIR 2"/>
    <x v="2"/>
    <s v="CT"/>
    <s v="ESAEM"/>
    <m/>
  </r>
  <r>
    <n v="1"/>
    <s v="EK-699-YT"/>
    <d v="2017-03-21T00:00:00"/>
    <n v="5.1123287671232873"/>
    <s v="PEUGEOT"/>
    <s v="FP"/>
    <s v="PEUG EXP 4"/>
    <s v="VU"/>
    <s v="FOURGONNETTE"/>
    <s v="VU"/>
    <s v="GO"/>
    <s v="CRIT AIR 2"/>
    <x v="7"/>
    <s v="L05"/>
    <m/>
    <m/>
  </r>
  <r>
    <n v="1"/>
    <s v="EK-653-YT"/>
    <d v="2017-03-21T00:00:00"/>
    <n v="5.1123287671232873"/>
    <s v="CITR"/>
    <s v="VPP"/>
    <s v="C3 3èmeG"/>
    <s v="VP"/>
    <s v="BERLINE"/>
    <s v="VP"/>
    <s v="ESSENCE"/>
    <s v="CRIT AIR 1"/>
    <x v="1"/>
    <s v="SECURITE PRIVEE"/>
    <m/>
    <m/>
  </r>
  <r>
    <n v="1"/>
    <s v="EK-489-QG"/>
    <d v="2017-03-08T00:00:00"/>
    <n v="5.1479452054794521"/>
    <s v="CITR"/>
    <s v="VPP"/>
    <s v="CITR BER"/>
    <s v="VP"/>
    <s v="BREAK"/>
    <s v="VP"/>
    <s v="ESSENCE"/>
    <s v="CRIT AIR 1"/>
    <x v="1"/>
    <s v="SRM"/>
    <s v="KHPA"/>
    <m/>
  </r>
  <r>
    <n v="1"/>
    <s v="EK-477-QG"/>
    <d v="2017-03-08T00:00:00"/>
    <n v="5.1479452054794521"/>
    <s v="CITR"/>
    <s v="VPP"/>
    <s v="CITR BER"/>
    <s v="VP"/>
    <s v="BREAK"/>
    <s v="VP"/>
    <s v="ESSENCE"/>
    <s v="CRIT AIR 1"/>
    <x v="1"/>
    <s v="SRM"/>
    <s v="KHPA"/>
    <m/>
  </r>
  <r>
    <n v="1"/>
    <s v="EK-464-QG"/>
    <d v="2017-03-08T00:00:00"/>
    <n v="5.1479452054794521"/>
    <s v="CITR"/>
    <s v="VPP"/>
    <s v="CITR BER"/>
    <s v="VP"/>
    <s v="BREAK"/>
    <s v="VP"/>
    <s v="ESSENCE"/>
    <s v="CRIT AIR 1"/>
    <x v="1"/>
    <s v="SRM"/>
    <s v="KHPA"/>
    <m/>
  </r>
  <r>
    <n v="1"/>
    <s v="EK-452-QG"/>
    <d v="2017-03-08T00:00:00"/>
    <n v="5.1479452054794521"/>
    <s v="CITR"/>
    <s v="VPP"/>
    <s v="CITR BER"/>
    <s v="VP"/>
    <s v="BREAK"/>
    <s v="VP"/>
    <s v="ESSENCE"/>
    <s v="CRIT AIR 1"/>
    <x v="1"/>
    <s v="SRM"/>
    <s v="KHLD"/>
    <s v="PLEYEL"/>
  </r>
  <r>
    <n v="1"/>
    <s v="EK-434-QG"/>
    <d v="2017-03-08T00:00:00"/>
    <n v="5.1479452054794521"/>
    <s v="CITR"/>
    <s v="VPP"/>
    <s v="CITR BER"/>
    <s v="VP"/>
    <s v="BREAK"/>
    <s v="VP"/>
    <s v="ESSENCE"/>
    <s v="CRIT AIR 1"/>
    <x v="1"/>
    <s v="SRM"/>
    <s v="KHBOB"/>
    <s v="BELLIARD"/>
  </r>
  <r>
    <n v="1"/>
    <s v="EK-153-FH"/>
    <d v="2017-02-22T00:00:00"/>
    <n v="5.1863013698630134"/>
    <s v="RENAULT TRUCKS"/>
    <s v="PLG+"/>
    <s v="C460 - T4X2"/>
    <s v="PL"/>
    <s v="TRACTEUR ROUTIER"/>
    <s v="VU"/>
    <s v="GO"/>
    <s v="CRIT AIR 2"/>
    <x v="5"/>
    <s v="LDT"/>
    <s v="TRANSPORT"/>
    <m/>
  </r>
  <r>
    <n v="1"/>
    <s v="EJ-702-MN"/>
    <d v="2017-01-24T00:00:00"/>
    <n v="5.2657534246575342"/>
    <s v="PEUGEOT"/>
    <s v="FP"/>
    <s v="PEUG BIPPER"/>
    <s v="VU"/>
    <s v="FOURGONNETTE"/>
    <s v="VU"/>
    <s v="GO"/>
    <s v="CRIT AIR 2"/>
    <x v="9"/>
    <s v="ETI"/>
    <s v="IMB"/>
    <m/>
  </r>
  <r>
    <n v="1"/>
    <s v="EJ-619-MN"/>
    <d v="2017-01-24T00:00:00"/>
    <n v="5.2657534246575342"/>
    <s v="CITR"/>
    <s v="VPP"/>
    <s v="C3 3èmeG"/>
    <s v="VP"/>
    <s v="BERLINE"/>
    <s v="VP"/>
    <s v="ESSENCE"/>
    <s v="CRIT AIR 1"/>
    <x v="10"/>
    <s v="PL11"/>
    <m/>
    <m/>
  </r>
  <r>
    <n v="1"/>
    <s v="EJ-590-TG"/>
    <d v="2017-02-01T00:00:00"/>
    <n v="5.2438356164383562"/>
    <s v="PEUGEOT"/>
    <s v="FP"/>
    <s v="PEUG PAR"/>
    <s v="VU"/>
    <s v="FOURGONNETTE"/>
    <s v="VU"/>
    <s v="GO"/>
    <s v="CRIT AIR 2"/>
    <x v="9"/>
    <s v="TSI"/>
    <s v="DES"/>
    <m/>
  </r>
  <r>
    <n v="1"/>
    <s v="EJ-569-TG"/>
    <d v="2017-02-01T00:00:00"/>
    <n v="5.2438356164383562"/>
    <s v="PEUGEOT"/>
    <s v="FP"/>
    <s v="PEUG EXP 4"/>
    <s v="VU"/>
    <s v="FOURGONNETTE"/>
    <s v="VU"/>
    <s v="GO"/>
    <s v="CRIT AIR 2"/>
    <x v="3"/>
    <s v="Maintenance patrimoniale et travaux"/>
    <s v="SDAC"/>
    <s v="ASC"/>
  </r>
  <r>
    <n v="1"/>
    <s v="EJ-516-EQ"/>
    <d v="2017-01-10T00:00:00"/>
    <n v="5.3041095890410963"/>
    <s v="CITR"/>
    <s v="VPP"/>
    <s v="C3 3èmeG"/>
    <s v="VP"/>
    <s v="BERLINE"/>
    <s v="VP"/>
    <s v="ESSENCE"/>
    <s v="CRIT AIR 1"/>
    <x v="10"/>
    <s v="PL14"/>
    <m/>
    <m/>
  </r>
  <r>
    <n v="1"/>
    <s v="EJ-450-EQ"/>
    <d v="2017-01-10T00:00:00"/>
    <n v="5.3041095890410963"/>
    <s v="CITR"/>
    <s v="VPP"/>
    <s v="CITR BER"/>
    <s v="VP"/>
    <s v="BREAK"/>
    <s v="VP"/>
    <s v="ESSENCE"/>
    <s v="CRIT AIR 1"/>
    <x v="1"/>
    <s v="SRM"/>
    <s v="KHFO"/>
    <s v="STMR"/>
  </r>
  <r>
    <n v="1"/>
    <s v="EJ-407-EQ"/>
    <d v="2017-01-10T00:00:00"/>
    <n v="5.3041095890410963"/>
    <s v="CITR"/>
    <s v="VPP"/>
    <s v="CITR BER"/>
    <s v="VP"/>
    <s v="BREAK"/>
    <s v="VP"/>
    <s v="ESSENCE"/>
    <s v="CRIT AIR 1"/>
    <x v="1"/>
    <s v="SRM"/>
    <s v="KHPA"/>
    <m/>
  </r>
  <r>
    <n v="1"/>
    <s v="EJ-328-JL"/>
    <d v="2017-01-18T00:00:00"/>
    <n v="5.2821917808219174"/>
    <s v="RENAULT"/>
    <s v="VPP"/>
    <s v="ZOE"/>
    <s v="VU"/>
    <s v="VEHICULE DE SOCIETE"/>
    <s v="VU"/>
    <s v="ELECTRIQUE"/>
    <s v="CRIT AIR VERTE"/>
    <x v="3"/>
    <s v="Maintenance patrimoniale et travaux"/>
    <s v="TSM"/>
    <s v="CHZY"/>
  </r>
  <r>
    <n v="1"/>
    <s v="EJ-325-EQ"/>
    <d v="2017-01-10T00:00:00"/>
    <n v="5.3041095890410963"/>
    <s v="CITR"/>
    <s v="VPP"/>
    <s v="CITR BER"/>
    <s v="VP"/>
    <s v="BREAK"/>
    <s v="VP"/>
    <s v="ESSENCE"/>
    <s v="CRIT AIR 1"/>
    <x v="1"/>
    <s v="SRM"/>
    <s v="KHBOB"/>
    <s v="BELLIARD"/>
  </r>
  <r>
    <n v="1"/>
    <s v="EJ-280-EQ"/>
    <d v="2017-01-10T00:00:00"/>
    <n v="5.3041095890410963"/>
    <s v="CITR"/>
    <s v="VPP"/>
    <s v="CITR BER"/>
    <s v="VP"/>
    <s v="BREAK"/>
    <s v="VP"/>
    <s v="ESSENCE"/>
    <s v="CRIT AIR 1"/>
    <x v="1"/>
    <s v="SRM"/>
    <s v="KHBOB"/>
    <s v="ST DENIS"/>
  </r>
  <r>
    <n v="1"/>
    <s v="EJ-085-ER"/>
    <d v="2017-01-10T00:00:00"/>
    <n v="5.3041095890410963"/>
    <s v="PEUGEOT"/>
    <s v="FG"/>
    <s v="PEUG BOX"/>
    <s v="VU"/>
    <s v="FOURGON &lt; 3,5T"/>
    <s v="VASP"/>
    <s v="GO"/>
    <s v="CRIT AIR 2"/>
    <x v="1"/>
    <s v="LGE"/>
    <s v="RS"/>
    <m/>
  </r>
  <r>
    <n v="1"/>
    <s v="EJ-073-ML"/>
    <d v="2017-01-24T00:00:00"/>
    <n v="5.2657534246575342"/>
    <s v="RENAULT"/>
    <s v="VPP"/>
    <s v="ZOE"/>
    <s v="VP"/>
    <s v="BERLINE"/>
    <s v="VP"/>
    <s v="ELECTRIQUE"/>
    <s v="CRIT AIR VERTE"/>
    <x v="15"/>
    <s v="ADT91/94"/>
    <m/>
    <m/>
  </r>
  <r>
    <n v="1"/>
    <s v="EJ-039-ER"/>
    <d v="2017-01-10T00:00:00"/>
    <n v="5.3041095890410963"/>
    <s v="PEUGEOT"/>
    <s v="FG"/>
    <s v="PEUG BOX"/>
    <s v="VU"/>
    <s v="FOURGON &lt; 3,5T"/>
    <s v="VASP"/>
    <s v="GO"/>
    <s v="CRIT AIR 2"/>
    <x v="1"/>
    <s v="LGE"/>
    <s v="RS"/>
    <m/>
  </r>
  <r>
    <n v="1"/>
    <s v="EH-996-DB"/>
    <d v="2016-11-30T00:00:00"/>
    <n v="5.4164383561643836"/>
    <s v="PEUGEOT"/>
    <s v="VSP"/>
    <s v="PEUG 208"/>
    <s v="VU"/>
    <s v="VEHICULE DE SOCIETE"/>
    <s v="VASP"/>
    <s v="ESSENCE"/>
    <s v="CRIT AIR 1"/>
    <x v="3"/>
    <s v="Maintenance courante"/>
    <s v="II"/>
    <s v="BGNX"/>
  </r>
  <r>
    <n v="1"/>
    <s v="EH-926-MV"/>
    <d v="2016-12-14T00:00:00"/>
    <n v="5.3780821917808215"/>
    <s v="PEUGEOT"/>
    <s v="FG"/>
    <s v="PEUG BOX"/>
    <s v="VU"/>
    <s v="FOURGON &lt; 3,5T"/>
    <s v="VU"/>
    <s v="GO"/>
    <s v="CRIT AIR 2"/>
    <x v="3"/>
    <s v="Maintenance patrimoniale et travaux"/>
    <s v="SDAC"/>
    <s v="EM"/>
  </r>
  <r>
    <n v="1"/>
    <s v="EH-901-ZG"/>
    <d v="2016-12-29T00:00:00"/>
    <n v="5.3369863013698629"/>
    <s v="PEUGEOT"/>
    <s v="VPM2"/>
    <s v="PEUG 508"/>
    <s v="VP"/>
    <s v="BREAK"/>
    <s v="VP"/>
    <s v="ESSENCE"/>
    <s v="CRIT AIR 1"/>
    <x v="6"/>
    <s v="DGA OTM"/>
    <s v="DIR"/>
    <m/>
  </r>
  <r>
    <n v="1"/>
    <s v="EH-600-ZG"/>
    <d v="2016-12-29T00:00:00"/>
    <n v="5.3369863013698629"/>
    <s v="CITR"/>
    <s v="VPP"/>
    <s v="CITR BER"/>
    <s v="VP"/>
    <s v="BREAK"/>
    <s v="VP"/>
    <s v="ESSENCE"/>
    <s v="CRIT AIR 1"/>
    <x v="1"/>
    <s v="SRM"/>
    <s v="KHBGR"/>
    <s v="VITRY"/>
  </r>
  <r>
    <n v="1"/>
    <s v="EH-548-ZG"/>
    <d v="2016-12-29T00:00:00"/>
    <n v="5.3369863013698629"/>
    <s v="CITR"/>
    <s v="VPP"/>
    <s v="CITR BER"/>
    <s v="VP"/>
    <s v="BREAK"/>
    <s v="VP"/>
    <s v="ESSENCE"/>
    <s v="CRIT AIR 1"/>
    <x v="1"/>
    <s v="SRM"/>
    <s v="KHBOB"/>
    <s v="AUBERVILLIERS"/>
  </r>
  <r>
    <n v="1"/>
    <s v="EH-221-YB"/>
    <d v="2016-12-28T00:00:00"/>
    <n v="5.3397260273972602"/>
    <s v="RENAULT"/>
    <s v="VPP"/>
    <s v="ZOE"/>
    <s v="VP"/>
    <s v="BERLINE"/>
    <s v="VP"/>
    <s v="ELECTRIQUE"/>
    <s v="CRIT AIR VERTE"/>
    <x v="15"/>
    <s v="ADT91/94"/>
    <m/>
    <m/>
  </r>
  <r>
    <n v="1"/>
    <s v="EH-164-AT"/>
    <d v="2016-11-28T00:00:00"/>
    <n v="5.4219178082191783"/>
    <s v="RENAULT"/>
    <s v="FP"/>
    <s v="RENA KAN ZE"/>
    <s v="VU"/>
    <s v="FOURGONNETTE"/>
    <s v="VU"/>
    <s v="ELECTRIQUE"/>
    <s v="CRIT AIR VERTE"/>
    <x v="2"/>
    <s v="CT"/>
    <s v="MSR-SMC"/>
    <m/>
  </r>
  <r>
    <n v="1"/>
    <s v="EH-084-CH"/>
    <d v="2016-11-29T00:00:00"/>
    <n v="5.419178082191781"/>
    <s v="RENAULT"/>
    <s v="VPP"/>
    <s v="ZOE"/>
    <s v="VU"/>
    <s v="VEHICULE DE SOCIETE"/>
    <s v="VU"/>
    <s v="ELECTRIQUE"/>
    <s v="CRIT AIR VERTE"/>
    <x v="3"/>
    <s v="Maintenance patrimoniale et travaux"/>
    <s v="TSM"/>
    <s v="CHZY"/>
  </r>
  <r>
    <n v="1"/>
    <s v="EH-075-CH"/>
    <d v="2016-11-29T00:00:00"/>
    <n v="5.419178082191781"/>
    <s v="RENAULT"/>
    <s v="VPP"/>
    <s v="ZOE"/>
    <s v="VU"/>
    <s v="VEHICULE DE SOCIETE"/>
    <s v="VU"/>
    <s v="ELECTRIQUE"/>
    <s v="CRIT AIR VERTE"/>
    <x v="3"/>
    <s v="Maintenance patrimoniale et travaux"/>
    <s v="TSM"/>
    <s v="CHZY"/>
  </r>
  <r>
    <n v="1"/>
    <s v="EG-949-NZ"/>
    <d v="2016-11-07T00:00:00"/>
    <n v="5.4794520547945202"/>
    <s v="PEUGEOT"/>
    <s v="FP"/>
    <s v="PEUG EXP 4"/>
    <s v="VU"/>
    <s v="FOURGONNETTE"/>
    <s v="VU"/>
    <s v="GO"/>
    <s v="CRIT AIR 2"/>
    <x v="3"/>
    <s v="Maintenance courante"/>
    <s v="BNE"/>
    <s v="CHZY"/>
  </r>
  <r>
    <n v="1"/>
    <s v="EG-910-NZ"/>
    <d v="2016-11-07T00:00:00"/>
    <n v="5.4794520547945202"/>
    <s v="PEUGEOT"/>
    <s v="FP"/>
    <s v="PEUG EXP 4"/>
    <s v="VU"/>
    <s v="FOURGONNETTE"/>
    <s v="VU"/>
    <s v="GO"/>
    <s v="CRIT AIR 2"/>
    <x v="3"/>
    <s v="Maintenance courante"/>
    <s v="EEM"/>
    <s v="CHNS"/>
  </r>
  <r>
    <n v="1"/>
    <s v="EG-893-NZ"/>
    <d v="2016-11-07T00:00:00"/>
    <n v="5.4794520547945202"/>
    <s v="PEUGEOT"/>
    <s v="FP"/>
    <s v="PEUG EXP 4"/>
    <s v="VU"/>
    <s v="FOURGONNETTE"/>
    <s v="VU"/>
    <s v="GO"/>
    <s v="CRIT AIR 2"/>
    <x v="3"/>
    <s v="Maintenance courante"/>
    <s v="BGC"/>
    <s v="BGNX"/>
  </r>
  <r>
    <n v="1"/>
    <s v="EG-879-NZ"/>
    <d v="2016-11-07T00:00:00"/>
    <n v="5.4794520547945202"/>
    <s v="PEUGEOT"/>
    <s v="FP"/>
    <s v="PEUG EXP 4"/>
    <s v="VU"/>
    <s v="FOURGONNETTE"/>
    <s v="VU"/>
    <s v="GO"/>
    <s v="CRIT AIR 2"/>
    <x v="3"/>
    <s v="Maintenance courante"/>
    <s v="BNE"/>
    <s v="CHZY"/>
  </r>
  <r>
    <n v="1"/>
    <s v="EG-862-NZ"/>
    <d v="2016-11-07T00:00:00"/>
    <n v="5.4794520547945202"/>
    <s v="PEUGEOT"/>
    <s v="FP"/>
    <s v="PEUG EXP 4"/>
    <s v="VU"/>
    <s v="FOURGONNETTE"/>
    <s v="VU"/>
    <s v="GO"/>
    <s v="CRIT AIR 2"/>
    <x v="3"/>
    <s v="Maintenance courante"/>
    <s v="EEM"/>
    <s v="CHNS"/>
  </r>
  <r>
    <n v="1"/>
    <s v="EG-851-NZ"/>
    <d v="2016-11-07T00:00:00"/>
    <n v="5.4794520547945202"/>
    <s v="PEUGEOT"/>
    <s v="FP"/>
    <s v="PEUG EXP 4"/>
    <s v="VU"/>
    <s v="FOURGONNETTE"/>
    <s v="VU"/>
    <s v="GO"/>
    <s v="CRIT AIR 2"/>
    <x v="3"/>
    <s v="Maintenance courante"/>
    <s v="EEM"/>
    <s v="CHATELET"/>
  </r>
  <r>
    <n v="1"/>
    <s v="EG-838-NZ"/>
    <d v="2016-11-07T00:00:00"/>
    <n v="5.4794520547945202"/>
    <s v="PEUGEOT"/>
    <s v="FP"/>
    <s v="PEUG EXP 4"/>
    <s v="VU"/>
    <s v="FOURGONNETTE"/>
    <s v="VU"/>
    <s v="GO"/>
    <s v="CRIT AIR 2"/>
    <x v="3"/>
    <s v="Maintenance courante"/>
    <s v="EEM"/>
    <s v="BGNX"/>
  </r>
  <r>
    <n v="1"/>
    <s v="EG-818-NZ"/>
    <d v="2016-11-07T00:00:00"/>
    <n v="5.4794520547945202"/>
    <s v="PEUGEOT"/>
    <s v="FP"/>
    <s v="PEUG EXP 4"/>
    <s v="VU"/>
    <s v="FOURGONNETTE"/>
    <s v="VU"/>
    <s v="GO"/>
    <s v="CRIT AIR 2"/>
    <x v="3"/>
    <s v="Maintenance courante"/>
    <s v="EEM"/>
    <s v="CHNS"/>
  </r>
  <r>
    <n v="1"/>
    <s v="EG-697-GT"/>
    <d v="2016-10-26T00:00:00"/>
    <n v="5.5123287671232877"/>
    <s v="RENAULT"/>
    <s v="FP"/>
    <s v="RENA KAN ZE"/>
    <s v="VU"/>
    <s v="FOURGONNETTE"/>
    <s v="VU"/>
    <s v="ELECTRIQUE"/>
    <s v="CRIT AIR VERTE"/>
    <x v="4"/>
    <s v="PARIS-EST"/>
    <s v="DIR-EXP"/>
    <s v="LAGNY"/>
  </r>
  <r>
    <n v="1"/>
    <s v="EG-678-PE"/>
    <d v="2016-11-08T00:00:00"/>
    <n v="5.4767123287671229"/>
    <s v="REM JCR"/>
    <s v="REMD"/>
    <s v="CITADINE"/>
    <s v="RE"/>
    <s v="ROULOTTE"/>
    <s v="VU"/>
    <m/>
    <s v="SANS"/>
    <x v="2"/>
    <s v="TDE/EMHT"/>
    <s v="PEF"/>
    <m/>
  </r>
  <r>
    <n v="1"/>
    <s v="EG-637-PE"/>
    <d v="2016-11-08T00:00:00"/>
    <n v="5.4767123287671229"/>
    <s v="REM JCR"/>
    <s v="REMD"/>
    <s v="CITADINE"/>
    <s v="RE"/>
    <s v="ROULOTTE"/>
    <s v="VU"/>
    <m/>
    <s v="SANS"/>
    <x v="2"/>
    <s v="TDE/EMHT"/>
    <s v="PEF"/>
    <m/>
  </r>
  <r>
    <n v="1"/>
    <s v="EG-602-PE"/>
    <d v="2016-11-08T00:00:00"/>
    <n v="5.4767123287671229"/>
    <s v="CITR"/>
    <s v="VPP"/>
    <s v="C3 2èmeG"/>
    <s v="VP"/>
    <s v="BERLINE"/>
    <s v="VP"/>
    <s v="ESSENCE"/>
    <s v="CRIT AIR 1"/>
    <x v="10"/>
    <s v="OPAL4"/>
    <m/>
    <m/>
  </r>
  <r>
    <n v="1"/>
    <s v="EG-581-GG"/>
    <d v="2016-10-25T00:00:00"/>
    <n v="5.515068493150685"/>
    <s v="RENAULT"/>
    <s v="FP"/>
    <s v="RENA KAN ZE"/>
    <s v="VU"/>
    <s v="FOURGONNETTE"/>
    <s v="VU"/>
    <s v="ELECTRIQUE"/>
    <s v="CRIT AIR VERTE"/>
    <x v="3"/>
    <s v="Maintenance courante"/>
    <s v="BNE"/>
    <s v="CHZY"/>
  </r>
  <r>
    <n v="1"/>
    <s v="EG-539-FD"/>
    <d v="2016-10-24T00:00:00"/>
    <n v="5.5178082191780824"/>
    <s v="PEUGEOT"/>
    <s v="FP"/>
    <s v="PEUG PAR"/>
    <s v="VU"/>
    <s v="FOURGONNETTE"/>
    <s v="VU"/>
    <s v="GO"/>
    <s v="CRIT AIR 2"/>
    <x v="2"/>
    <s v="TDE/EMHT"/>
    <s v="MTM"/>
    <m/>
  </r>
  <r>
    <n v="1"/>
    <s v="EG-515-FD"/>
    <d v="2016-10-06T00:00:00"/>
    <n v="5.5671232876712331"/>
    <s v="PEUGEOT"/>
    <s v="FG"/>
    <s v="PEUG BOX"/>
    <s v="VU"/>
    <s v="FOURGON &lt; 3,5T"/>
    <s v="VU"/>
    <s v="GO"/>
    <s v="CRIT AIR 2"/>
    <x v="2"/>
    <s v="VOIE"/>
    <s v="MO"/>
    <s v="LB-MASSY-J"/>
  </r>
  <r>
    <n v="1"/>
    <s v="EG-259-NX"/>
    <d v="2016-11-07T00:00:00"/>
    <n v="5.4794520547945202"/>
    <s v="CITR"/>
    <s v="VPM2"/>
    <s v="SPACETOURER"/>
    <s v="VP"/>
    <s v="BREAK"/>
    <s v="VP"/>
    <s v="GO"/>
    <s v="CRIT AIR 2"/>
    <x v="1"/>
    <s v="SRM"/>
    <s v="POLICE"/>
    <m/>
  </r>
  <r>
    <n v="1"/>
    <s v="EG-203-NX"/>
    <d v="2016-11-07T00:00:00"/>
    <n v="5.4794520547945202"/>
    <s v="CITR"/>
    <s v="VPM2"/>
    <s v="SPACETOURER"/>
    <s v="VP"/>
    <s v="BREAK"/>
    <s v="VP"/>
    <s v="GO"/>
    <s v="CRIT AIR 2"/>
    <x v="1"/>
    <s v="SRM"/>
    <s v="POLICE"/>
    <m/>
  </r>
  <r>
    <n v="1"/>
    <s v="EG-188-QN"/>
    <d v="2016-11-09T00:00:00"/>
    <n v="5.4739726027397264"/>
    <s v="RENAULT"/>
    <s v="VPP"/>
    <s v="ZOE"/>
    <s v="VP"/>
    <s v="BERLINE"/>
    <s v="VP"/>
    <s v="ELECTRIQUE"/>
    <s v="CRIT AIR VERTE"/>
    <x v="11"/>
    <s v="MF67"/>
    <m/>
    <m/>
  </r>
  <r>
    <n v="1"/>
    <s v="EG-168-QN"/>
    <d v="2016-11-09T00:00:00"/>
    <n v="5.4739726027397264"/>
    <s v="RENAULT"/>
    <s v="VPP"/>
    <s v="ZOE"/>
    <s v="VP"/>
    <s v="BERLINE"/>
    <s v="VP"/>
    <s v="ELECTRIQUE"/>
    <s v="CRIT AIR VERTE"/>
    <x v="4"/>
    <s v="BELL"/>
    <s v="DIR-EXP"/>
    <m/>
  </r>
  <r>
    <n v="1"/>
    <s v="EG-117-VF"/>
    <d v="2016-11-17T00:00:00"/>
    <n v="5.4520547945205475"/>
    <s v="LOUAULT"/>
    <s v="REMS"/>
    <s v="SR15"/>
    <s v="RE"/>
    <s v="SEMI-REMORQUE"/>
    <s v="VU"/>
    <m/>
    <s v="SANS"/>
    <x v="2"/>
    <s v="TDE/EMHT"/>
    <m/>
    <m/>
  </r>
  <r>
    <n v="1"/>
    <s v="EF-960-ZF"/>
    <d v="2016-10-06T00:00:00"/>
    <n v="5.5671232876712331"/>
    <s v="CITR"/>
    <s v="VPM2"/>
    <s v="SPACETOURER"/>
    <s v="VP"/>
    <s v="BREAK"/>
    <s v="VP"/>
    <s v="GO"/>
    <s v="CRIT AIR 2"/>
    <x v="13"/>
    <s v="RER B"/>
    <s v="DENFERT"/>
    <m/>
  </r>
  <r>
    <n v="1"/>
    <s v="EF-934-ZF"/>
    <d v="2016-10-13T00:00:00"/>
    <n v="5.5479452054794525"/>
    <s v="PEUGEOT"/>
    <s v="FG"/>
    <s v="PEUG BOX"/>
    <s v="VU"/>
    <s v="FOURGON &lt; 3,5T"/>
    <s v="VU"/>
    <s v="GO"/>
    <s v="CRIT AIR 2"/>
    <x v="4"/>
    <s v="AC"/>
    <s v="MR"/>
    <m/>
  </r>
  <r>
    <n v="1"/>
    <s v="EF-840-TW"/>
    <d v="2016-10-04T00:00:00"/>
    <n v="5.5726027397260278"/>
    <s v="CITR"/>
    <s v="VPP"/>
    <s v="CITR BER"/>
    <s v="VP"/>
    <s v="BREAK"/>
    <s v="VP"/>
    <s v="GO"/>
    <s v="CRIT AIR 2"/>
    <x v="4"/>
    <s v="CRIV"/>
    <m/>
    <m/>
  </r>
  <r>
    <n v="1"/>
    <s v="EF-812-TW"/>
    <d v="2016-10-04T00:00:00"/>
    <n v="5.5726027397260278"/>
    <s v="PEUGEOT"/>
    <s v="FG"/>
    <s v="PEUG BOX"/>
    <s v="VU"/>
    <s v="FOURGON &lt; 3,5T"/>
    <s v="VU"/>
    <s v="GO"/>
    <s v="CRIT AIR 2"/>
    <x v="2"/>
    <s v="ESO"/>
    <s v="BARBES"/>
    <m/>
  </r>
  <r>
    <n v="1"/>
    <s v="EF-747-RR"/>
    <d v="2016-09-30T00:00:00"/>
    <n v="5.5835616438356164"/>
    <s v="RENAULT"/>
    <s v="VPP"/>
    <s v="ZOE"/>
    <s v="VP"/>
    <s v="BERLINE"/>
    <s v="VP"/>
    <s v="ELECTRIQUE"/>
    <s v="CRIT AIR VERTE"/>
    <x v="4"/>
    <s v="PASO - T3A"/>
    <s v="DIR-EXP"/>
    <m/>
  </r>
  <r>
    <n v="1"/>
    <s v="EF-620-RQ"/>
    <d v="2016-09-30T00:00:00"/>
    <n v="5.5835616438356164"/>
    <s v="RENAULT"/>
    <s v="FP"/>
    <s v="RENA KAN ZE"/>
    <s v="VU"/>
    <s v="FOURGONNETTE"/>
    <s v="VU"/>
    <s v="ELECTRIQUE"/>
    <s v="CRIT AIR VERTE"/>
    <x v="8"/>
    <s v="FRT"/>
    <m/>
    <m/>
  </r>
  <r>
    <n v="1"/>
    <s v="EF-596-RS"/>
    <d v="2016-09-30T00:00:00"/>
    <n v="5.5835616438356164"/>
    <s v="RENAULT"/>
    <s v="VPP"/>
    <s v="ZOE"/>
    <s v="VP"/>
    <s v="BERLINE"/>
    <s v="VP"/>
    <s v="ELECTRIQUE"/>
    <s v="CRIT AIR VERTE"/>
    <x v="2"/>
    <s v="TDE/EMHT"/>
    <s v="PEC"/>
    <m/>
  </r>
  <r>
    <n v="1"/>
    <s v="EF-287-SQ"/>
    <d v="2016-09-30T00:00:00"/>
    <n v="5.5835616438356164"/>
    <s v="RENAULT"/>
    <s v="FP"/>
    <s v="RENA KAN ZE"/>
    <s v="VU"/>
    <s v="FOURGONNETTE"/>
    <s v="VU"/>
    <s v="ELECTRIQUE"/>
    <s v="CRIT AIR VERTE"/>
    <x v="2"/>
    <s v="ESO"/>
    <s v="CPMO"/>
    <m/>
  </r>
  <r>
    <n v="1"/>
    <s v="EF-280-JV"/>
    <d v="2016-09-21T00:00:00"/>
    <n v="5.6082191780821917"/>
    <s v="PEUGEOT"/>
    <s v="FG"/>
    <s v="PEUG BOX"/>
    <s v="VU"/>
    <s v="FOURGON &lt; 3,5T"/>
    <s v="VU"/>
    <s v="GO"/>
    <s v="CRIT AIR 2"/>
    <x v="2"/>
    <s v="TDE/EMHT"/>
    <s v="PEC"/>
    <m/>
  </r>
  <r>
    <n v="1"/>
    <s v="EF-211-TV"/>
    <d v="2016-10-04T00:00:00"/>
    <n v="5.5726027397260278"/>
    <s v="RENAULT TRUCKS"/>
    <s v="PLG+"/>
    <s v="C380"/>
    <s v="PL"/>
    <s v="POLYBENNE"/>
    <s v="VU"/>
    <s v="GO"/>
    <s v="CRIT AIR 2"/>
    <x v="5"/>
    <s v="LDT"/>
    <s v="TRANSPORT"/>
    <m/>
  </r>
  <r>
    <n v="1"/>
    <s v="EF-114-NA"/>
    <d v="2016-09-27T00:00:00"/>
    <n v="5.5917808219178085"/>
    <s v="CITR"/>
    <s v="VPP"/>
    <s v="CITR BER"/>
    <s v="VP"/>
    <s v="BREAK"/>
    <s v="VP"/>
    <s v="ESSENCE"/>
    <s v="CRIT AIR 1"/>
    <x v="1"/>
    <s v="SRM"/>
    <s v="KHBOB"/>
    <s v="FLAN"/>
  </r>
  <r>
    <n v="1"/>
    <s v="EF-102-XN"/>
    <d v="2013-07-15T00:00:00"/>
    <n v="8.7972602739726025"/>
    <s v="PEUGEOT"/>
    <s v="FG"/>
    <s v="PEUG BOX"/>
    <s v="VU"/>
    <s v="FOURGON &lt; 3,5T"/>
    <s v="VU"/>
    <s v="GO"/>
    <s v="CRIT AIR 2"/>
    <x v="4"/>
    <s v="AC"/>
    <s v="MR"/>
    <m/>
  </r>
  <r>
    <n v="1"/>
    <s v="EF-064-WZ"/>
    <d v="2016-10-07T00:00:00"/>
    <n v="5.5643835616438357"/>
    <s v="PEUGEOT"/>
    <s v="FG"/>
    <s v="PEUG BOX"/>
    <s v="VU"/>
    <s v="FOURGON &lt; 3,5T"/>
    <s v="VU"/>
    <s v="GO"/>
    <s v="CRIT AIR 2"/>
    <x v="4"/>
    <s v="AC"/>
    <s v="MR"/>
    <m/>
  </r>
  <r>
    <n v="1"/>
    <s v="EF-045-RS"/>
    <d v="2016-09-30T00:00:00"/>
    <n v="5.5835616438356164"/>
    <s v="RENAULT"/>
    <s v="FP"/>
    <s v="RENA KAN ZE"/>
    <s v="VU"/>
    <s v="FOURGONNETTE"/>
    <s v="VU"/>
    <s v="ELECTRIQUE"/>
    <s v="CRIT AIR VERTE"/>
    <x v="3"/>
    <s v="Maintenance courante"/>
    <s v="BNE"/>
    <s v="CHZY"/>
  </r>
  <r>
    <n v="1"/>
    <s v="EE-979-PF"/>
    <d v="2016-08-12T00:00:00"/>
    <n v="5.7178082191780826"/>
    <s v="PEUGEOT"/>
    <s v="FP"/>
    <s v="PEUG PAR"/>
    <s v="VU"/>
    <s v="FOURGONNETTE"/>
    <s v="VU"/>
    <s v="GO"/>
    <s v="CRIT AIR 2"/>
    <x v="9"/>
    <s v="TSI"/>
    <s v="DES"/>
    <m/>
  </r>
  <r>
    <n v="1"/>
    <s v="EE-950-PF"/>
    <d v="2016-08-12T00:00:00"/>
    <n v="5.7178082191780826"/>
    <s v="CITR"/>
    <s v="VPP"/>
    <s v="CITR BER"/>
    <s v="VP"/>
    <s v="BREAK"/>
    <s v="VP"/>
    <s v="GO"/>
    <s v="CRIT AIR 2"/>
    <x v="1"/>
    <s v="SRM"/>
    <s v="KHBGR"/>
    <s v="FONT"/>
  </r>
  <r>
    <n v="1"/>
    <s v="EE-908-PF"/>
    <d v="2016-08-12T00:00:00"/>
    <n v="5.7178082191780826"/>
    <s v="PEUGEOT"/>
    <s v="FG"/>
    <s v="PEUG BOX"/>
    <s v="VU"/>
    <s v="FOURGON &lt; 3,5T"/>
    <s v="VU"/>
    <s v="GO"/>
    <s v="CRIT AIR 2"/>
    <x v="4"/>
    <s v="THIAIS"/>
    <s v="MAINT-THIAIS"/>
    <m/>
  </r>
  <r>
    <n v="1"/>
    <s v="EE-900-HG"/>
    <d v="2016-07-29T00:00:00"/>
    <n v="5.7561643835616438"/>
    <s v="CITR"/>
    <s v="VPP"/>
    <s v="CITR BER"/>
    <s v="VP"/>
    <s v="BREAK"/>
    <s v="VP"/>
    <s v="GO"/>
    <s v="CRIT AIR 2"/>
    <x v="2"/>
    <s v="VOIE"/>
    <s v="MO"/>
    <s v="LA-ENC"/>
  </r>
  <r>
    <n v="1"/>
    <s v="EE-879-HG"/>
    <d v="2016-07-29T00:00:00"/>
    <n v="5.7561643835616438"/>
    <s v="CITR"/>
    <s v="VPP"/>
    <s v="CITR BER"/>
    <s v="VP"/>
    <s v="BREAK"/>
    <s v="VP"/>
    <s v="GO"/>
    <s v="CRIT AIR 2"/>
    <x v="1"/>
    <s v="SRM"/>
    <s v="KHFO"/>
    <s v="BDM"/>
  </r>
  <r>
    <n v="1"/>
    <s v="EE-847-HG"/>
    <d v="2016-07-29T00:00:00"/>
    <n v="5.7561643835616438"/>
    <s v="CITR"/>
    <s v="VPP"/>
    <s v="CITR BER"/>
    <s v="VP"/>
    <s v="BREAK"/>
    <s v="VP"/>
    <s v="GO"/>
    <s v="CRIT AIR 2"/>
    <x v="2"/>
    <s v="VOIE"/>
    <s v="MO"/>
    <s v="LA-ENC"/>
  </r>
  <r>
    <n v="1"/>
    <s v="EE-779-NH"/>
    <d v="2016-08-10T00:00:00"/>
    <n v="5.7232876712328764"/>
    <s v="CITR"/>
    <s v="VPP"/>
    <s v="CITR BER"/>
    <s v="VP"/>
    <s v="BREAK"/>
    <s v="VP"/>
    <s v="ESSENCE"/>
    <s v="CRIT AIR 1"/>
    <x v="1"/>
    <s v="SRM"/>
    <s v="KHBGR"/>
    <s v="MALAKOFF"/>
  </r>
  <r>
    <n v="1"/>
    <s v="EE-748-NH"/>
    <d v="2016-08-10T00:00:00"/>
    <n v="5.7232876712328764"/>
    <s v="CITR"/>
    <s v="VPP"/>
    <s v="CITR BER"/>
    <s v="VP"/>
    <s v="BREAK"/>
    <s v="VP"/>
    <s v="ESSENCE"/>
    <s v="CRIT AIR 1"/>
    <x v="1"/>
    <s v="SRM"/>
    <s v="KHBOB"/>
    <s v="LILAS"/>
  </r>
  <r>
    <n v="1"/>
    <s v="EE-724-NH"/>
    <d v="2016-08-10T00:00:00"/>
    <n v="5.7232876712328764"/>
    <s v="CITR"/>
    <s v="VPP"/>
    <s v="CITR BER"/>
    <s v="VP"/>
    <s v="BREAK"/>
    <s v="VP"/>
    <s v="ESSENCE"/>
    <s v="CRIT AIR 1"/>
    <x v="1"/>
    <s v="SRM"/>
    <s v="KHBGR"/>
    <s v="MASSY"/>
  </r>
  <r>
    <n v="1"/>
    <s v="EE-698-NH"/>
    <d v="2016-08-10T00:00:00"/>
    <n v="5.7232876712328764"/>
    <s v="CITR"/>
    <s v="VPP"/>
    <s v="CITR BER"/>
    <s v="VP"/>
    <s v="BREAK"/>
    <s v="VP"/>
    <s v="ESSENCE"/>
    <s v="CRIT AIR 1"/>
    <x v="1"/>
    <s v="SRM"/>
    <s v="KHBGR"/>
    <s v="FONT"/>
  </r>
  <r>
    <n v="1"/>
    <s v="EE-659-NH"/>
    <d v="2016-08-10T00:00:00"/>
    <n v="5.7232876712328764"/>
    <s v="DS"/>
    <s v="VPM2"/>
    <s v="DS 5"/>
    <s v="VP"/>
    <s v="BERLINE"/>
    <s v="VP"/>
    <s v="ESSENCE"/>
    <s v="CRIT AIR 1"/>
    <x v="4"/>
    <s v="AC"/>
    <s v="MVA"/>
    <s v="POOL MICHELET"/>
  </r>
  <r>
    <n v="1"/>
    <s v="EE-653-MT"/>
    <d v="2016-08-09T00:00:00"/>
    <n v="5.7260273972602738"/>
    <s v="CITR"/>
    <s v="VPP"/>
    <s v="CITR BER"/>
    <s v="VP"/>
    <s v="BREAK"/>
    <s v="VP"/>
    <s v="GO"/>
    <s v="CRIT AIR 2"/>
    <x v="1"/>
    <s v="SRM"/>
    <s v="KHFO"/>
    <s v="CRET"/>
  </r>
  <r>
    <n v="1"/>
    <s v="EE-632-NH"/>
    <d v="2016-08-10T00:00:00"/>
    <n v="5.7232876712328764"/>
    <s v="CITR"/>
    <s v="VPP"/>
    <s v="CITR BER"/>
    <s v="VP"/>
    <s v="BREAK"/>
    <s v="VP"/>
    <s v="ESSENCE"/>
    <s v="CRIT AIR 1"/>
    <x v="1"/>
    <s v="SRM"/>
    <s v="KHLD"/>
    <s v="POINT DU JOUR"/>
  </r>
  <r>
    <n v="1"/>
    <s v="EE-620-MT"/>
    <d v="2016-08-09T00:00:00"/>
    <n v="5.7260273972602738"/>
    <s v="PEUGEOT"/>
    <s v="FG"/>
    <s v="PEUG BOX"/>
    <s v="VU"/>
    <s v="FOURGON &lt; 3,5T"/>
    <s v="VU"/>
    <s v="GO"/>
    <s v="CRIT AIR 2"/>
    <x v="3"/>
    <s v="Maintenance courante"/>
    <s v="BGC"/>
    <s v="STAG"/>
  </r>
  <r>
    <n v="1"/>
    <s v="EE-604-ZX"/>
    <d v="2016-09-05T00:00:00"/>
    <n v="5.6520547945205477"/>
    <s v="CITR"/>
    <s v="VPP"/>
    <s v="C3 2èmeG"/>
    <s v="VP"/>
    <s v="BERLINE"/>
    <s v="VP"/>
    <s v="GO"/>
    <s v="CRIT AIR 2"/>
    <x v="4"/>
    <s v="PASO"/>
    <s v="DIR-EXP"/>
    <s v="CROIX-NIVERT"/>
  </r>
  <r>
    <n v="1"/>
    <s v="EE-420-QT"/>
    <d v="2016-08-18T00:00:00"/>
    <n v="5.7013698630136984"/>
    <s v="PEUGEOT"/>
    <s v="FG"/>
    <s v="PEUG BOX"/>
    <s v="VU"/>
    <s v="FOURGON &lt; 3,5T"/>
    <s v="VU"/>
    <s v="GO"/>
    <s v="CRIT AIR 2"/>
    <x v="4"/>
    <s v="AC"/>
    <s v="DEPANNAGE"/>
    <s v="BASTILLE"/>
  </r>
  <r>
    <n v="1"/>
    <s v="EE-415-ZZ"/>
    <d v="2016-09-05T00:00:00"/>
    <n v="5.6520547945205477"/>
    <s v="PEUGEOT"/>
    <s v="FG"/>
    <s v="PEUG BOX"/>
    <s v="VU"/>
    <s v="FOURGON &lt; 3,5T"/>
    <s v="VU"/>
    <s v="GO"/>
    <s v="CRIT AIR 2"/>
    <x v="4"/>
    <s v="AC"/>
    <s v="DEPANNAGE"/>
    <s v="BASTILLE"/>
  </r>
  <r>
    <n v="1"/>
    <s v="EE-403-QT"/>
    <d v="2016-08-18T00:00:00"/>
    <n v="5.7013698630136984"/>
    <s v="PEUGEOT"/>
    <s v="FP"/>
    <s v="PEUG PAR"/>
    <s v="VU"/>
    <s v="FOURGONNETTE"/>
    <s v="VU"/>
    <s v="GO"/>
    <s v="CRIT AIR 2"/>
    <x v="2"/>
    <s v="VOIE"/>
    <s v="MO"/>
    <s v="LB-ENC"/>
  </r>
  <r>
    <n v="1"/>
    <s v="EE-184-CJ"/>
    <d v="2016-07-22T00:00:00"/>
    <n v="5.7753424657534245"/>
    <s v="RENAULT TRUCKS"/>
    <s v="PLG+"/>
    <s v="C460 - T4X2"/>
    <s v="PL"/>
    <s v="TRACTEUR ROUTIER"/>
    <s v="VU"/>
    <s v="GO"/>
    <s v="CRIT AIR 2"/>
    <x v="4"/>
    <s v="AC"/>
    <s v="DEPANNAGE"/>
    <m/>
  </r>
  <r>
    <n v="1"/>
    <s v="ED-915-NC"/>
    <d v="2016-06-29T00:00:00"/>
    <n v="5.838356164383562"/>
    <s v="PEUGEOT"/>
    <s v="FG"/>
    <s v="PEUG BOX"/>
    <s v="VU"/>
    <s v="FOURGON &lt; 3,5T"/>
    <s v="VU"/>
    <s v="GO"/>
    <s v="CRIT AIR 2"/>
    <x v="3"/>
    <s v="Maintenance courante"/>
    <s v="BNE"/>
    <s v="CHZY"/>
  </r>
  <r>
    <n v="1"/>
    <s v="ED-795-ZY"/>
    <d v="2016-07-19T00:00:00"/>
    <n v="5.7835616438356166"/>
    <s v="PEUGEOT"/>
    <s v="VSP"/>
    <s v="PEUG 208"/>
    <s v="VU"/>
    <s v="VEHICULE DE SOCIETE"/>
    <s v="VASP"/>
    <s v="GO"/>
    <s v="CRIT AIR 2"/>
    <x v="0"/>
    <s v="CCAS"/>
    <s v="PEE"/>
    <m/>
  </r>
  <r>
    <n v="1"/>
    <s v="ED-763-GX"/>
    <d v="2016-06-23T00:00:00"/>
    <n v="5.8547945205479452"/>
    <s v="CITR"/>
    <s v="VPP"/>
    <s v="CITR BER"/>
    <s v="VP"/>
    <s v="BREAK"/>
    <s v="VP"/>
    <s v="GO"/>
    <s v="CRIT AIR 2"/>
    <x v="1"/>
    <s v="SRM"/>
    <s v="KHBOB"/>
    <s v="PAV"/>
  </r>
  <r>
    <n v="1"/>
    <s v="ED-748-GA"/>
    <d v="2016-06-22T00:00:00"/>
    <n v="5.8575342465753426"/>
    <s v="PEUGEOT"/>
    <s v="FP"/>
    <s v="PEUG PAR"/>
    <s v="VU"/>
    <s v="FOURGONNETTE"/>
    <s v="VU"/>
    <s v="GO"/>
    <s v="CRIT AIR 2"/>
    <x v="3"/>
    <s v="Maintenance courante"/>
    <s v="ITV"/>
    <s v="LADE"/>
  </r>
  <r>
    <n v="1"/>
    <s v="ED-733-ZY"/>
    <d v="2016-07-19T00:00:00"/>
    <n v="5.7835616438356166"/>
    <s v="PEUGEOT"/>
    <s v="VSP"/>
    <s v="PEUG 208"/>
    <s v="VU"/>
    <s v="VEHICULE DE SOCIETE"/>
    <s v="VASP"/>
    <s v="GO"/>
    <s v="CRIT AIR 2"/>
    <x v="0"/>
    <s v="CCAS"/>
    <s v="PEE"/>
    <m/>
  </r>
  <r>
    <n v="1"/>
    <s v="ED-709-GA"/>
    <d v="2016-06-22T00:00:00"/>
    <n v="5.8575342465753426"/>
    <s v="PEUGEOT"/>
    <s v="FP"/>
    <s v="PEUG PAR"/>
    <s v="VU"/>
    <s v="FOURGONNETTE"/>
    <s v="VU"/>
    <s v="GO"/>
    <s v="CRIT AIR 2"/>
    <x v="3"/>
    <s v="DIR"/>
    <s v="RELAIS TAPISTE"/>
    <m/>
  </r>
  <r>
    <n v="1"/>
    <s v="ED-657-GA"/>
    <d v="2016-06-22T00:00:00"/>
    <n v="5.8575342465753426"/>
    <s v="PEUGEOT"/>
    <s v="FP"/>
    <s v="PEUG PAR"/>
    <s v="VU"/>
    <s v="FOURGONNETTE"/>
    <s v="VU"/>
    <s v="GO"/>
    <s v="CRIT AIR 2"/>
    <x v="9"/>
    <s v="ETI"/>
    <s v="IMB"/>
    <m/>
  </r>
  <r>
    <n v="1"/>
    <s v="ED-106-FD"/>
    <d v="2016-06-21T00:00:00"/>
    <n v="5.86027397260274"/>
    <s v="PEUGEOT"/>
    <s v="FG"/>
    <s v="PEUG BOX"/>
    <s v="VU"/>
    <s v="FOURGON &lt; 3,5T"/>
    <s v="VASP"/>
    <s v="GO"/>
    <s v="CRIT AIR 2"/>
    <x v="4"/>
    <s v="AC"/>
    <s v="MEI"/>
    <m/>
  </r>
  <r>
    <n v="1"/>
    <s v="ED-082-GQ"/>
    <d v="2016-06-22T00:00:00"/>
    <n v="5.8575342465753426"/>
    <s v="DS"/>
    <s v="VPM2"/>
    <s v="DS 5"/>
    <s v="VP"/>
    <s v="BERLINE"/>
    <s v="VP"/>
    <s v="ESSENCE"/>
    <s v="CRIT AIR 1"/>
    <x v="4"/>
    <s v="AC"/>
    <s v="MVA"/>
    <s v="POOL MICHELET"/>
  </r>
  <r>
    <n v="1"/>
    <s v="EC-990-PJ"/>
    <d v="2016-05-30T00:00:00"/>
    <n v="5.9205479452054792"/>
    <s v="PEUGEOT"/>
    <s v="VSP"/>
    <s v="PEUG 208"/>
    <s v="VU"/>
    <s v="VEHICULE DE SOCIETE"/>
    <s v="VASP"/>
    <s v="GO"/>
    <s v="CRIT AIR 2"/>
    <x v="9"/>
    <s v="TSI"/>
    <s v="DES"/>
    <m/>
  </r>
  <r>
    <n v="1"/>
    <s v="EC-978-YY"/>
    <d v="2016-06-10T00:00:00"/>
    <n v="5.8904109589041092"/>
    <s v="CITR"/>
    <s v="VPP"/>
    <s v="CITR BER"/>
    <s v="VP"/>
    <s v="BREAK"/>
    <s v="VP"/>
    <s v="GO"/>
    <s v="CRIT AIR 2"/>
    <x v="1"/>
    <s v="SRM"/>
    <s v="KHFO"/>
    <s v="STMR"/>
  </r>
  <r>
    <n v="1"/>
    <s v="EC-676-PP"/>
    <d v="2016-05-30T00:00:00"/>
    <n v="5.9205479452054792"/>
    <s v="PEUGEOT"/>
    <s v="FP"/>
    <s v="PEUG PAR"/>
    <s v="VU"/>
    <s v="FOURGONNETTE"/>
    <s v="VU"/>
    <s v="GO"/>
    <s v="CRIT AIR 2"/>
    <x v="2"/>
    <s v="CT"/>
    <s v="ESMCM"/>
    <s v="SIG"/>
  </r>
  <r>
    <n v="1"/>
    <s v="EC-630-PL"/>
    <d v="2016-05-30T00:00:00"/>
    <n v="5.9205479452054792"/>
    <s v="RENAULT"/>
    <s v="FP"/>
    <s v="RENA KAN ZE"/>
    <s v="VU"/>
    <s v="FOURGONNETTE"/>
    <s v="VU"/>
    <s v="ELECTRIQUE"/>
    <s v="CRIT AIR VERTE"/>
    <x v="7"/>
    <s v="L06"/>
    <s v="TECH"/>
    <m/>
  </r>
  <r>
    <n v="1"/>
    <s v="EC-067-NC"/>
    <d v="2016-05-27T00:00:00"/>
    <n v="5.9287671232876713"/>
    <s v="RENAULT"/>
    <s v="FP"/>
    <s v="RENA KAN ZE"/>
    <s v="VU"/>
    <s v="FOURGONNETTE"/>
    <s v="VU"/>
    <s v="ELECTRIQUE"/>
    <s v="CRIT AIR VERTE"/>
    <x v="4"/>
    <s v="RVN"/>
    <s v="DIR-EXP"/>
    <s v="PLEYEL"/>
  </r>
  <r>
    <n v="1"/>
    <s v="EC-062-YZ"/>
    <d v="2016-06-10T00:00:00"/>
    <n v="5.8904109589041092"/>
    <s v="PEUGEOT"/>
    <s v="FG"/>
    <s v="PEUG BOX"/>
    <s v="VU"/>
    <s v="FOURGON &lt; 3,5T"/>
    <s v="VU"/>
    <s v="GO"/>
    <s v="CRIT AIR 2"/>
    <x v="2"/>
    <s v="TDE/MCBT"/>
    <s v="BGLR"/>
    <m/>
  </r>
  <r>
    <n v="1"/>
    <s v="EB-816-QT"/>
    <d v="2016-04-26T00:00:00"/>
    <n v="6.0136986301369859"/>
    <s v="PEUGEOT"/>
    <s v="FP"/>
    <s v="PEUG BIPPER"/>
    <s v="VU"/>
    <s v="FOURGONNETTE"/>
    <s v="VU"/>
    <s v="GO"/>
    <s v="CRIT AIR 2"/>
    <x v="3"/>
    <s v="Maintenance courante"/>
    <s v="BNE"/>
    <s v="CHZY"/>
  </r>
  <r>
    <n v="1"/>
    <s v="EB-775-QT"/>
    <d v="2016-04-26T00:00:00"/>
    <n v="6.0136986301369859"/>
    <s v="PEUGEOT"/>
    <s v="FP"/>
    <s v="PEUG BIPPER"/>
    <s v="VU"/>
    <s v="FOURGONNETTE"/>
    <s v="VU"/>
    <s v="GO"/>
    <s v="CRIT AIR 2"/>
    <x v="3"/>
    <s v="Maintenance courante"/>
    <s v="ITV"/>
    <s v="STAG"/>
  </r>
  <r>
    <n v="1"/>
    <s v="EB-380-GR"/>
    <d v="2016-04-13T00:00:00"/>
    <n v="6.0493150684931507"/>
    <s v="PEUGEOT"/>
    <s v="FP"/>
    <s v="PEUG PAR"/>
    <s v="VU"/>
    <s v="FOURGONNETTE"/>
    <s v="VU"/>
    <s v="GO"/>
    <s v="CRIT AIR 2"/>
    <x v="3"/>
    <s v="Maintenance courante"/>
    <s v="PM"/>
    <s v="LADE"/>
  </r>
  <r>
    <n v="1"/>
    <s v="EB-314-GR"/>
    <d v="2016-04-13T00:00:00"/>
    <n v="6.0493150684931507"/>
    <s v="PEUGEOT"/>
    <s v="FP"/>
    <s v="PEUG EXP"/>
    <s v="VU"/>
    <s v="FOURGONNETTE"/>
    <s v="VU"/>
    <s v="GO"/>
    <s v="CRIT AIR 2"/>
    <x v="3"/>
    <s v="Maintenance courante"/>
    <s v="BGC"/>
    <s v="BGNX"/>
  </r>
  <r>
    <n v="1"/>
    <s v="EB-289-ME"/>
    <d v="2016-04-20T00:00:00"/>
    <n v="6.0301369863013701"/>
    <s v="IVEC"/>
    <s v="FG+"/>
    <s v="IVEC DAI"/>
    <s v="VU"/>
    <s v="FOURGONNETTE"/>
    <s v="VU"/>
    <s v="GO"/>
    <s v="CRIT AIR 2"/>
    <x v="2"/>
    <s v="VOIE"/>
    <s v="MO"/>
    <s v="MET-VILT"/>
  </r>
  <r>
    <n v="1"/>
    <s v="EB-241-ME"/>
    <d v="2016-04-20T00:00:00"/>
    <n v="6.0301369863013701"/>
    <s v="CITR"/>
    <s v="VPP"/>
    <s v="C3 PICASSO"/>
    <s v="VP"/>
    <s v="BERLINE"/>
    <s v="VP"/>
    <s v="GO"/>
    <s v="CRIT AIR 2"/>
    <x v="1"/>
    <s v="SRM"/>
    <s v="KHBGR"/>
    <s v="QDS"/>
  </r>
  <r>
    <n v="1"/>
    <s v="EB-179-VH"/>
    <d v="2016-04-29T00:00:00"/>
    <n v="6.0054794520547947"/>
    <s v="PEUGEOT"/>
    <s v="FP"/>
    <s v="PEUG PAR"/>
    <s v="VU"/>
    <s v="FOURGONNETTE"/>
    <s v="VU"/>
    <s v="GO"/>
    <s v="CRIT AIR 2"/>
    <x v="4"/>
    <s v="AUBER"/>
    <s v="DIR-EXP"/>
    <m/>
  </r>
  <r>
    <n v="1"/>
    <s v="EB-150-VH"/>
    <d v="2016-04-29T00:00:00"/>
    <n v="6.0054794520547947"/>
    <s v="PEUGEOT"/>
    <s v="FP"/>
    <s v="PEUG PAR"/>
    <s v="VU"/>
    <s v="FOURGONNETTE"/>
    <s v="VU"/>
    <s v="GO"/>
    <s v="CRIT AIR 2"/>
    <x v="4"/>
    <s v="PASO"/>
    <s v="DIR-EXP"/>
    <s v="POINT DU JOUR"/>
  </r>
  <r>
    <n v="1"/>
    <s v="EB-140-ZL"/>
    <d v="2016-05-06T00:00:00"/>
    <n v="5.9863013698630141"/>
    <s v="PEUGEOT"/>
    <s v="FG"/>
    <s v="PEUG BOX"/>
    <s v="VU"/>
    <s v="FOURGON &lt; 3,5T"/>
    <s v="VU"/>
    <s v="GO"/>
    <s v="CRIT AIR 2"/>
    <x v="4"/>
    <s v="PARIS-EST"/>
    <s v="MAINT-LILAS"/>
    <m/>
  </r>
  <r>
    <n v="1"/>
    <s v="EB-127-ZL"/>
    <d v="2016-05-06T00:00:00"/>
    <n v="5.9863013698630141"/>
    <s v="PEUGEOT"/>
    <s v="FG"/>
    <s v="PEUG BOX"/>
    <s v="VU"/>
    <s v="FOURGON &lt; 3,5T"/>
    <s v="VU"/>
    <s v="GO"/>
    <s v="CRIT AIR 2"/>
    <x v="3"/>
    <s v="Maintenance courante"/>
    <s v="ITV"/>
    <s v="STAG"/>
  </r>
  <r>
    <n v="1"/>
    <s v="EB-111-VH"/>
    <d v="2016-04-29T00:00:00"/>
    <n v="6.0054794520547947"/>
    <s v="PEUGEOT"/>
    <s v="FG"/>
    <s v="PEUG BOX"/>
    <s v="VU"/>
    <s v="FOURGON &lt; 3,5T"/>
    <s v="VU"/>
    <s v="GO"/>
    <s v="CRIT AIR 2"/>
    <x v="2"/>
    <s v="TDE/EMHT"/>
    <s v="PEC"/>
    <m/>
  </r>
  <r>
    <n v="1"/>
    <s v="EA-997-RD"/>
    <d v="2016-03-22T00:00:00"/>
    <n v="6.1095890410958908"/>
    <s v="MAXICARGO"/>
    <s v="REM"/>
    <s v="R-7000"/>
    <s v="RE"/>
    <s v="REMORQUE CLASSIQUE"/>
    <s v="VU"/>
    <m/>
    <s v="SANS"/>
    <x v="2"/>
    <s v="VOIE"/>
    <s v="MO"/>
    <s v="MET-VILT"/>
  </r>
  <r>
    <n v="1"/>
    <s v="EA-943-TG"/>
    <d v="2016-03-24T00:00:00"/>
    <n v="6.1041095890410961"/>
    <s v="PEUGEOT"/>
    <s v="FP"/>
    <s v="PEUG EXP"/>
    <s v="VU"/>
    <s v="FOURGONNETTE"/>
    <s v="VU"/>
    <s v="GO"/>
    <s v="CRIT AIR 2"/>
    <x v="3"/>
    <s v="Maintenance courante"/>
    <s v="EEM"/>
    <s v="ORNANO EMB"/>
  </r>
  <r>
    <n v="1"/>
    <s v="EA-911-TG"/>
    <d v="2016-03-24T00:00:00"/>
    <n v="6.1041095890410961"/>
    <s v="PEUGEOT"/>
    <s v="FP"/>
    <s v="PEUG EXP"/>
    <s v="VU"/>
    <s v="FOURGONNETTE"/>
    <s v="VU"/>
    <s v="GO"/>
    <s v="CRIT AIR 2"/>
    <x v="3"/>
    <s v="Maintenance courante"/>
    <s v="BGC"/>
    <s v="BGNX"/>
  </r>
  <r>
    <n v="1"/>
    <s v="EA-865-EG"/>
    <d v="2016-03-03T00:00:00"/>
    <n v="6.161643835616438"/>
    <s v="RENAULT"/>
    <s v="VPP"/>
    <s v="ZOE"/>
    <s v="VP"/>
    <s v="BERLINE"/>
    <s v="VP"/>
    <s v="ELECTRIQUE"/>
    <s v="CRIT AIR VERTE"/>
    <x v="4"/>
    <s v="VA"/>
    <s v="MICH"/>
    <s v="POOL MICHELET"/>
  </r>
  <r>
    <n v="1"/>
    <s v="EA-811-NS"/>
    <d v="2016-03-18T00:00:00"/>
    <n v="6.1205479452054794"/>
    <s v="CITR"/>
    <s v="VPP"/>
    <s v="C3 PICASSO"/>
    <s v="VP"/>
    <s v="BERLINE"/>
    <s v="VP"/>
    <s v="GO"/>
    <s v="CRIT AIR 2"/>
    <x v="7"/>
    <s v="L08"/>
    <s v="MAITRISE DU TERRITOIRE"/>
    <m/>
  </r>
  <r>
    <n v="1"/>
    <s v="EA-786-GB"/>
    <d v="2016-03-08T00:00:00"/>
    <n v="6.1479452054794521"/>
    <s v="PEUGEOT"/>
    <s v="FP"/>
    <s v="PEUG PAR"/>
    <s v="VU"/>
    <s v="FOURGONNETTE"/>
    <s v="VU"/>
    <s v="GO"/>
    <s v="CRIT AIR 2"/>
    <x v="7"/>
    <s v="L13"/>
    <s v="MAITRISE DU TERRITOIRE"/>
    <m/>
  </r>
  <r>
    <n v="1"/>
    <s v="EA-768-NS"/>
    <d v="2016-03-18T00:00:00"/>
    <n v="6.1205479452054794"/>
    <s v="PEUGEOT"/>
    <s v="FM"/>
    <s v="PEUG EXP"/>
    <s v="VU"/>
    <s v="FOURGONNETTE"/>
    <s v="VU"/>
    <s v="GO"/>
    <s v="CRIT AIR 2"/>
    <x v="2"/>
    <s v="TDE/EMHT"/>
    <s v="M2N"/>
    <s v="PLATEFORME/PETITS BLOCS"/>
  </r>
  <r>
    <n v="1"/>
    <s v="EA-706-NS"/>
    <d v="2016-03-18T00:00:00"/>
    <n v="6.1205479452054794"/>
    <s v="CITR"/>
    <s v="VPP"/>
    <s v="C3 PICASSO"/>
    <s v="VP"/>
    <s v="BERLINE"/>
    <s v="VP"/>
    <s v="GO"/>
    <s v="CRIT AIR 2"/>
    <x v="7"/>
    <s v="L08"/>
    <s v="MAITRISE DU TERRITOIRE"/>
    <m/>
  </r>
  <r>
    <n v="1"/>
    <s v="EA-682-GB"/>
    <d v="2016-03-08T00:00:00"/>
    <n v="6.1479452054794521"/>
    <s v="CITR"/>
    <s v="VPP"/>
    <s v="CITR BER"/>
    <s v="VP"/>
    <s v="BREAK"/>
    <s v="VP"/>
    <s v="GO"/>
    <s v="CRIT AIR 2"/>
    <x v="4"/>
    <s v="BDM"/>
    <s v="DIR-EXP"/>
    <m/>
  </r>
  <r>
    <n v="1"/>
    <s v="EA-640-NS"/>
    <d v="2016-03-18T00:00:00"/>
    <n v="6.1205479452054794"/>
    <s v="PEUGEOT"/>
    <s v="FM"/>
    <s v="PEUG EXP"/>
    <s v="VU"/>
    <s v="FOURGONNETTE"/>
    <s v="VU"/>
    <s v="GO"/>
    <s v="CRIT AIR 2"/>
    <x v="2"/>
    <s v="CT"/>
    <s v="ESMCM"/>
    <s v="MC"/>
  </r>
  <r>
    <n v="1"/>
    <s v="EA-586-NS"/>
    <d v="2016-03-18T00:00:00"/>
    <n v="6.1205479452054794"/>
    <s v="PEUGEOT"/>
    <s v="FP"/>
    <s v="PEUG PAR"/>
    <s v="VU"/>
    <s v="FOURGONNETTE"/>
    <s v="VU"/>
    <s v="GO"/>
    <s v="CRIT AIR 2"/>
    <x v="3"/>
    <s v="Maintenance courante"/>
    <s v="BGC"/>
    <s v="STAG"/>
  </r>
  <r>
    <n v="1"/>
    <s v="EA-548-GB"/>
    <d v="2016-03-08T00:00:00"/>
    <n v="6.1479452054794521"/>
    <s v="CITR"/>
    <s v="VPP"/>
    <s v="CITR BER"/>
    <s v="VP"/>
    <s v="BREAK"/>
    <s v="VP"/>
    <s v="GO"/>
    <s v="CRIT AIR 2"/>
    <x v="4"/>
    <s v="PVNS"/>
    <s v="DIR-EXP"/>
    <m/>
  </r>
  <r>
    <n v="1"/>
    <s v="EA-530-NS"/>
    <d v="2016-03-18T00:00:00"/>
    <n v="6.1205479452054794"/>
    <s v="PEUGEOT"/>
    <s v="FM"/>
    <s v="PEUG EXP"/>
    <s v="VU"/>
    <s v="FOURGONNETTE"/>
    <s v="VU"/>
    <s v="GO"/>
    <s v="CRIT AIR 2"/>
    <x v="2"/>
    <s v="CT"/>
    <s v="ESMCM"/>
    <s v="MC"/>
  </r>
  <r>
    <n v="1"/>
    <s v="EA-477-NS"/>
    <d v="2016-03-18T00:00:00"/>
    <n v="6.1205479452054794"/>
    <s v="CITR"/>
    <s v="VPP"/>
    <s v="C3 PICASSO"/>
    <s v="VP"/>
    <s v="BERLINE"/>
    <s v="VP"/>
    <s v="GO"/>
    <s v="CRIT AIR 2"/>
    <x v="7"/>
    <s v="L08"/>
    <s v="MAITRISE DU TERRITOIRE"/>
    <m/>
  </r>
  <r>
    <n v="1"/>
    <s v="EA-313-FM"/>
    <d v="2016-03-07T00:00:00"/>
    <n v="6.1506849315068495"/>
    <s v="RENAULT"/>
    <s v="FP"/>
    <s v="RENA KAN ZE"/>
    <s v="VU"/>
    <s v="FOURGONNETTE"/>
    <s v="VU"/>
    <s v="ELECTRIQUE"/>
    <s v="CRIT AIR VERTE"/>
    <x v="2"/>
    <s v="TDE/EMHT"/>
    <s v="EMI"/>
    <s v="EPI/DENFERT"/>
  </r>
  <r>
    <n v="1"/>
    <s v="EA-118-TJ"/>
    <d v="2016-03-24T00:00:00"/>
    <n v="6.1041095890410961"/>
    <s v="CITR"/>
    <s v="VPM1"/>
    <s v="CITR C4 PICAS"/>
    <s v="VP"/>
    <s v="MONOSPACE"/>
    <s v="VP"/>
    <s v="ESSENCE"/>
    <s v="CRIT AIR 1"/>
    <x v="17"/>
    <s v="DIR"/>
    <m/>
    <m/>
  </r>
  <r>
    <n v="1"/>
    <s v="EA-101-TJ"/>
    <d v="2016-03-24T00:00:00"/>
    <n v="6.1041095890410961"/>
    <s v="PEUGEOT"/>
    <s v="FP"/>
    <s v="PEUG EXP"/>
    <s v="VU"/>
    <s v="FOURGONNETTE"/>
    <s v="VU"/>
    <s v="GO"/>
    <s v="CRIT AIR 2"/>
    <x v="3"/>
    <s v="Maintenance courante"/>
    <s v="EEM"/>
    <s v="CHNS"/>
  </r>
  <r>
    <n v="1"/>
    <s v="DZ-629-PN"/>
    <d v="2016-02-11T00:00:00"/>
    <n v="6.2191780821917808"/>
    <s v="PEUGEOT"/>
    <s v="FP"/>
    <s v="PEUG PAR"/>
    <s v="VU"/>
    <s v="FOURGONNETTE"/>
    <s v="VU"/>
    <s v="GO"/>
    <s v="CRIT AIR 2"/>
    <x v="4"/>
    <s v="DIR"/>
    <s v="RELAIS REGUL"/>
    <m/>
  </r>
  <r>
    <n v="1"/>
    <s v="DZ-590-PN"/>
    <d v="2016-02-11T00:00:00"/>
    <n v="6.2191780821917808"/>
    <s v="PEUGEOT"/>
    <s v="FP"/>
    <s v="PEUG PAR"/>
    <s v="VU"/>
    <s v="FOURGONNETTE"/>
    <s v="VU"/>
    <s v="GO"/>
    <s v="CRIT AIR 2"/>
    <x v="4"/>
    <s v="AC"/>
    <s v="MVA"/>
    <s v="RELAIS ACCUEIL"/>
  </r>
  <r>
    <n v="1"/>
    <s v="DZ-559-PN"/>
    <d v="2016-02-11T00:00:00"/>
    <n v="6.2191780821917808"/>
    <s v="PEUGEOT"/>
    <s v="FP"/>
    <s v="PEUG PAR"/>
    <s v="VU"/>
    <s v="FOURGONNETTE"/>
    <s v="VU"/>
    <s v="GO"/>
    <s v="CRIT AIR 2"/>
    <x v="4"/>
    <s v="DIR"/>
    <s v="RELAIS REGUL"/>
    <m/>
  </r>
  <r>
    <n v="1"/>
    <s v="DZ-503-LM"/>
    <d v="2016-02-05T00:00:00"/>
    <n v="6.2356164383561641"/>
    <s v="RENAULT"/>
    <s v="FP"/>
    <s v="RENA KAN ZE"/>
    <s v="VU"/>
    <s v="FOURGONNETTE"/>
    <s v="VU"/>
    <s v="ELECTRIQUE"/>
    <s v="CRIT AIR VERTE"/>
    <x v="3"/>
    <s v="Maintenance courante"/>
    <s v="EEM"/>
    <s v="BGNX"/>
  </r>
  <r>
    <n v="1"/>
    <s v="DZ-462-PN"/>
    <d v="2016-02-11T00:00:00"/>
    <n v="6.2191780821917808"/>
    <s v="PEUGEOT"/>
    <s v="FP"/>
    <s v="PEUG PAR"/>
    <s v="VU"/>
    <s v="FOURGONNETTE"/>
    <s v="VU"/>
    <s v="GO"/>
    <s v="CRIT AIR 2"/>
    <x v="4"/>
    <s v="DIR"/>
    <s v="RELAIS REGUL"/>
    <m/>
  </r>
  <r>
    <n v="1"/>
    <s v="DZ-444-PN"/>
    <d v="2016-02-11T00:00:00"/>
    <n v="6.2191780821917808"/>
    <s v="PEUGEOT"/>
    <s v="FP"/>
    <s v="PEUG PAR"/>
    <s v="VU"/>
    <s v="FOURGONNETTE"/>
    <s v="VU"/>
    <s v="GO"/>
    <s v="CRIT AIR 2"/>
    <x v="4"/>
    <s v="DIR"/>
    <s v="RELAIS REGUL"/>
    <m/>
  </r>
  <r>
    <n v="1"/>
    <s v="DZ-417-LM"/>
    <d v="2016-02-05T00:00:00"/>
    <n v="6.2356164383561641"/>
    <s v="RENAULT"/>
    <s v="FP"/>
    <s v="RENA KAN ZE"/>
    <s v="VU"/>
    <s v="FOURGONNETTE"/>
    <s v="VU"/>
    <s v="ELECTRIQUE"/>
    <s v="CRIT AIR VERTE"/>
    <x v="4"/>
    <s v="SRG"/>
    <s v="MAINT-FONTENAY"/>
    <m/>
  </r>
  <r>
    <n v="1"/>
    <s v="DZ-398-JN"/>
    <d v="2016-02-02T00:00:00"/>
    <n v="6.2438356164383562"/>
    <s v="PEUGEOT"/>
    <s v="FP"/>
    <s v="PEUG BIPPER"/>
    <s v="VU"/>
    <s v="FOURGONNETTE"/>
    <s v="VU"/>
    <s v="GO"/>
    <s v="CRIT AIR 2"/>
    <x v="4"/>
    <s v="AC"/>
    <s v="MVA"/>
    <s v="RELAIS ACCUEIL"/>
  </r>
  <r>
    <n v="1"/>
    <s v="DZ-383-PN"/>
    <d v="2016-02-11T00:00:00"/>
    <n v="6.2191780821917808"/>
    <s v="PEUGEOT"/>
    <s v="FP"/>
    <s v="PEUG PAR"/>
    <s v="VU"/>
    <s v="FOURGONNETTE"/>
    <s v="VU"/>
    <s v="GO"/>
    <s v="CRIT AIR 2"/>
    <x v="3"/>
    <s v="Maintenance courante"/>
    <s v="ITV"/>
    <s v="BGNX"/>
  </r>
  <r>
    <n v="1"/>
    <s v="DZ-368-PN"/>
    <d v="2016-02-11T00:00:00"/>
    <n v="6.2191780821917808"/>
    <s v="PEUGEOT"/>
    <s v="FP"/>
    <s v="PEUG BIPPER"/>
    <s v="VU"/>
    <s v="FOURGONNETTE"/>
    <s v="VU"/>
    <s v="GO"/>
    <s v="CRIT AIR 2"/>
    <x v="9"/>
    <s v="ETI"/>
    <s v="IMB"/>
    <m/>
  </r>
  <r>
    <n v="1"/>
    <s v="DZ-363-VM"/>
    <d v="2016-02-19T00:00:00"/>
    <n v="6.1972602739726028"/>
    <s v="RENAULT TRUCKS"/>
    <s v="PLG"/>
    <s v="D 18 H"/>
    <s v="PL"/>
    <s v="CAMION PORTEUR"/>
    <s v="VU"/>
    <s v="GO"/>
    <s v="CRIT AIR 2"/>
    <x v="5"/>
    <s v="LDT"/>
    <s v="TRANSPORT"/>
    <s v="ORNANO"/>
  </r>
  <r>
    <n v="1"/>
    <s v="DZ-326-VM"/>
    <d v="2016-02-19T00:00:00"/>
    <n v="6.1972602739726028"/>
    <s v="PEUGEOT"/>
    <s v="FP"/>
    <s v="PEUG PAR"/>
    <s v="VU"/>
    <s v="FOURGONNETTE"/>
    <s v="VU"/>
    <s v="GO"/>
    <s v="CRIT AIR 2"/>
    <x v="2"/>
    <s v="TDE/MCBT"/>
    <s v="NANT"/>
    <m/>
  </r>
  <r>
    <n v="1"/>
    <s v="DZ-293-VM"/>
    <d v="2016-02-19T00:00:00"/>
    <n v="6.1972602739726028"/>
    <s v="RENAULT TRUCKS"/>
    <s v="PLG"/>
    <s v="D 18 H"/>
    <s v="PL"/>
    <s v="CAMION PORTEUR"/>
    <s v="VU"/>
    <s v="GO"/>
    <s v="CRIT AIR 2"/>
    <x v="5"/>
    <s v="LDT"/>
    <s v="TRANSPORT"/>
    <s v="ORNANO"/>
  </r>
  <r>
    <n v="1"/>
    <s v="DZ-258-VM"/>
    <d v="2016-02-19T00:00:00"/>
    <n v="6.1972602739726028"/>
    <s v="PEUGEOT"/>
    <s v="FP"/>
    <s v="PEUG BIPPER"/>
    <s v="VU"/>
    <s v="FOURGONNETTE"/>
    <s v="VU"/>
    <s v="GO"/>
    <s v="CRIT AIR 2"/>
    <x v="4"/>
    <s v="BDM"/>
    <s v="DIR-EXP"/>
    <s v="BUSSY"/>
  </r>
  <r>
    <n v="1"/>
    <s v="DZ-222-VM"/>
    <d v="2016-02-19T00:00:00"/>
    <n v="6.1972602739726028"/>
    <s v="PEUGEOT"/>
    <s v="FP"/>
    <s v="PEUG PAR"/>
    <s v="VU"/>
    <s v="FOURGONNETTE"/>
    <s v="VU"/>
    <s v="GO"/>
    <s v="CRIT AIR 2"/>
    <x v="2"/>
    <s v="CPI"/>
    <s v="PL14"/>
    <m/>
  </r>
  <r>
    <n v="1"/>
    <s v="DZ-195-VM"/>
    <d v="2016-02-19T00:00:00"/>
    <n v="6.1972602739726028"/>
    <s v="PEUGEOT"/>
    <s v="VSP"/>
    <s v="PEUG 208"/>
    <s v="VU"/>
    <s v="VEHICULE DE SOCIETE"/>
    <s v="VASP"/>
    <s v="GO"/>
    <s v="CRIT AIR 2"/>
    <x v="9"/>
    <s v="TSI"/>
    <s v="DES"/>
    <m/>
  </r>
  <r>
    <n v="1"/>
    <s v="DY-987-VG"/>
    <d v="2016-01-11T00:00:00"/>
    <n v="6.3041095890410963"/>
    <s v="PEUGEOT"/>
    <s v="FG"/>
    <s v="PEUG BOX"/>
    <s v="VU"/>
    <s v="FOURGON &lt; 3,5T"/>
    <s v="VASP"/>
    <s v="GO"/>
    <s v="CRIT AIR 2"/>
    <x v="1"/>
    <s v="LGE"/>
    <s v="RS"/>
    <m/>
  </r>
  <r>
    <n v="1"/>
    <s v="DY-986-NA"/>
    <d v="2015-12-29T00:00:00"/>
    <n v="6.3397260273972602"/>
    <s v="RENAULT"/>
    <s v="FP"/>
    <s v="RENA KAN ZE"/>
    <s v="VU"/>
    <s v="FOURGONNETTE"/>
    <s v="VU"/>
    <s v="ELECTRIQUE"/>
    <s v="CRIT AIR VERTE"/>
    <x v="3"/>
    <s v="Maintenance courante"/>
    <s v="EEM"/>
    <s v="BGNX"/>
  </r>
  <r>
    <n v="1"/>
    <s v="DY-975-LM"/>
    <d v="2015-12-24T00:00:00"/>
    <n v="6.353424657534247"/>
    <s v="PEUGEOT"/>
    <s v="VSP"/>
    <s v="PEUG 208"/>
    <s v="VU"/>
    <s v="VEHICULE DE SOCIETE"/>
    <s v="VASP"/>
    <s v="GO"/>
    <s v="CRIT AIR 2"/>
    <x v="0"/>
    <s v="CCAS"/>
    <s v="PEE"/>
    <m/>
  </r>
  <r>
    <n v="1"/>
    <s v="DY-962-LM"/>
    <d v="2015-12-24T00:00:00"/>
    <n v="6.353424657534247"/>
    <s v="PEUGEOT"/>
    <s v="FP"/>
    <s v="PEUG PAR"/>
    <s v="VU"/>
    <s v="FOURGONNETTE"/>
    <s v="VU"/>
    <s v="GO"/>
    <s v="CRIT AIR 2"/>
    <x v="3"/>
    <s v="Maintenance courante"/>
    <s v="II"/>
    <s v="GALY"/>
  </r>
  <r>
    <n v="1"/>
    <s v="DY-945-LM"/>
    <d v="2015-12-24T00:00:00"/>
    <n v="6.353424657534247"/>
    <s v="PEUGEOT"/>
    <s v="FM"/>
    <s v="PEUG EXP"/>
    <s v="VU"/>
    <s v="FOURGONNETTE"/>
    <s v="VU"/>
    <s v="GO"/>
    <s v="CRIT AIR 2"/>
    <x v="2"/>
    <s v="CT"/>
    <s v="ESMCM"/>
    <s v="SIG"/>
  </r>
  <r>
    <n v="1"/>
    <s v="DY-925-LM"/>
    <d v="2015-12-24T00:00:00"/>
    <n v="6.353424657534247"/>
    <s v="CITR"/>
    <s v="VPP"/>
    <s v="C3 PICASSO"/>
    <s v="VP"/>
    <s v="BERLINE"/>
    <s v="VP"/>
    <s v="GO"/>
    <s v="CRIT AIR 2"/>
    <x v="7"/>
    <s v="L13"/>
    <s v="MAITRISE DU TERRITOIRE"/>
    <m/>
  </r>
  <r>
    <n v="1"/>
    <s v="DY-853-VG"/>
    <d v="2016-01-11T00:00:00"/>
    <n v="6.3041095890410963"/>
    <s v="PEUGEOT"/>
    <s v="FG"/>
    <s v="PEUG BOX"/>
    <s v="VU"/>
    <s v="FOURGON &lt; 3,5T"/>
    <s v="VU"/>
    <s v="GO"/>
    <s v="CRIT AIR 2"/>
    <x v="2"/>
    <s v="TDE/EMHT"/>
    <s v="M2N"/>
    <m/>
  </r>
  <r>
    <n v="1"/>
    <s v="DY-577-VH"/>
    <d v="2016-01-11T00:00:00"/>
    <n v="6.3041095890410963"/>
    <s v="PEUGEOT"/>
    <s v="FM"/>
    <s v="PEUG EXP"/>
    <s v="VU"/>
    <s v="FOURGONNETTE"/>
    <s v="VU"/>
    <s v="GO"/>
    <s v="CRIT AIR 2"/>
    <x v="2"/>
    <s v="CT"/>
    <s v="ESMCM"/>
    <s v="SIG"/>
  </r>
  <r>
    <n v="1"/>
    <s v="DY-559-YP"/>
    <d v="2016-01-18T00:00:00"/>
    <n v="6.2849315068493148"/>
    <s v="PEUGEOT"/>
    <s v="FG"/>
    <s v="PEUG BOX"/>
    <s v="VU"/>
    <s v="FOURGON &lt; 3,5T"/>
    <s v="VU"/>
    <s v="GO"/>
    <s v="CRIT AIR 2"/>
    <x v="3"/>
    <s v="Maintenance courante"/>
    <s v="BGC"/>
    <s v="STAG"/>
  </r>
  <r>
    <n v="1"/>
    <s v="DY-539-VH"/>
    <d v="2016-01-11T00:00:00"/>
    <n v="6.3041095890410963"/>
    <s v="PEUGEOT"/>
    <s v="FG"/>
    <s v="PEUG BOX"/>
    <s v="VU"/>
    <s v="FOURGON &lt; 3,5T"/>
    <s v="VU"/>
    <s v="GO"/>
    <s v="CRIT AIR 2"/>
    <x v="2"/>
    <s v="TDE/MCBT"/>
    <s v="BGLR"/>
    <m/>
  </r>
  <r>
    <n v="1"/>
    <s v="DY-527-YP"/>
    <d v="2016-01-18T00:00:00"/>
    <n v="6.2849315068493148"/>
    <s v="PEUGEOT"/>
    <s v="FG"/>
    <s v="PEUG BOX"/>
    <s v="VU"/>
    <s v="FOURGON &lt; 3,5T"/>
    <s v="VU"/>
    <s v="GO"/>
    <s v="CRIT AIR 2"/>
    <x v="2"/>
    <s v="TDE/EMHT"/>
    <s v="PEC"/>
    <m/>
  </r>
  <r>
    <n v="1"/>
    <s v="DY-500-VH"/>
    <d v="2016-01-11T00:00:00"/>
    <n v="6.3041095890410963"/>
    <s v="PEUGEOT"/>
    <s v="FP"/>
    <s v="PEUG PAR"/>
    <s v="VU"/>
    <s v="FOURGONNETTE"/>
    <s v="VU"/>
    <s v="GO"/>
    <s v="CRIT AIR 2"/>
    <x v="3"/>
    <s v="MRCE"/>
    <s v="CONTROLE"/>
    <m/>
  </r>
  <r>
    <n v="1"/>
    <s v="DY-463-VH"/>
    <d v="2016-01-11T00:00:00"/>
    <n v="6.3041095890410963"/>
    <s v="PEUGEOT"/>
    <s v="FM"/>
    <s v="PEUG EXP"/>
    <s v="VU"/>
    <s v="FOURGONNETTE"/>
    <s v="VU"/>
    <s v="GO"/>
    <s v="CRIT AIR 2"/>
    <x v="7"/>
    <s v="L06"/>
    <s v="MAITRISE DU TERRITOIRE"/>
    <m/>
  </r>
  <r>
    <n v="1"/>
    <s v="DY-417-VH"/>
    <d v="2016-01-11T00:00:00"/>
    <n v="6.3041095890410963"/>
    <s v="RENAULT TRUCKS"/>
    <s v="PLG"/>
    <s v="D 18 H"/>
    <s v="PL"/>
    <s v="CAMION PORTEUR"/>
    <s v="VU"/>
    <s v="GO"/>
    <s v="CRIT AIR 2"/>
    <x v="5"/>
    <s v="LDT"/>
    <s v="TRANSPORT"/>
    <s v="ORNANO"/>
  </r>
  <r>
    <n v="1"/>
    <s v="DY-365-NJ"/>
    <d v="2015-12-29T00:00:00"/>
    <n v="6.3397260273972602"/>
    <s v="REM JCR"/>
    <s v="REMD"/>
    <s v="MOBILE"/>
    <s v="RE"/>
    <s v="ROULOTTE"/>
    <s v="VU"/>
    <m/>
    <s v="SANS"/>
    <x v="4"/>
    <s v="GARE ET INFRA"/>
    <m/>
    <m/>
  </r>
  <r>
    <n v="1"/>
    <s v="DY-351-NJ"/>
    <d v="2015-12-29T00:00:00"/>
    <n v="6.3397260273972602"/>
    <s v="REM JCR"/>
    <s v="REMD"/>
    <s v="MOBILE"/>
    <s v="RE"/>
    <s v="ROULOTTE"/>
    <s v="VU"/>
    <m/>
    <s v="SANS"/>
    <x v="4"/>
    <s v="GARE ET INFRA"/>
    <m/>
    <m/>
  </r>
  <r>
    <n v="1"/>
    <s v="DY-076-AW"/>
    <d v="2015-12-10T00:00:00"/>
    <n v="6.3917808219178083"/>
    <s v="RENAULT"/>
    <s v="FP"/>
    <s v="RENA KAN ZE"/>
    <s v="VU"/>
    <s v="FOURGONNETTE"/>
    <s v="VU"/>
    <s v="ELECTRIQUE"/>
    <s v="CRIT AIR VERTE"/>
    <x v="11"/>
    <s v="MF77-VMI"/>
    <s v="DIR"/>
    <m/>
  </r>
  <r>
    <n v="1"/>
    <s v="DY-025-LN"/>
    <d v="2015-12-24T00:00:00"/>
    <n v="6.353424657534247"/>
    <s v="RENAULT TRUCKS"/>
    <s v="PLG"/>
    <s v="D 18 H"/>
    <s v="PL"/>
    <s v="CAMION PORTEUR"/>
    <s v="VU"/>
    <s v="GO"/>
    <s v="CRIT AIR 2"/>
    <x v="5"/>
    <s v="LDT"/>
    <s v="TRANSPORT"/>
    <s v="ORNANO"/>
  </r>
  <r>
    <n v="1"/>
    <s v="DX-970-RA"/>
    <d v="2015-11-26T00:00:00"/>
    <n v="6.4301369863013695"/>
    <s v="CITR"/>
    <s v="VPP"/>
    <s v="C3 PICASSO"/>
    <s v="VP"/>
    <s v="BERLINE"/>
    <s v="VP"/>
    <s v="GO"/>
    <s v="CRIT AIR 2"/>
    <x v="1"/>
    <s v="SRM"/>
    <s v="KHLD"/>
    <s v="PLEYEL"/>
  </r>
  <r>
    <n v="1"/>
    <s v="DX-962-RA"/>
    <d v="2015-11-26T00:00:00"/>
    <n v="6.4301369863013695"/>
    <s v="CITR"/>
    <s v="VPP"/>
    <s v="C3 PICASSO"/>
    <s v="VP"/>
    <s v="BERLINE"/>
    <s v="VP"/>
    <s v="GO"/>
    <s v="CRIT AIR 2"/>
    <x v="1"/>
    <s v="SRM"/>
    <s v="KHPA"/>
    <m/>
  </r>
  <r>
    <n v="1"/>
    <s v="DX-950-RA"/>
    <d v="2015-11-26T00:00:00"/>
    <n v="6.4301369863013695"/>
    <s v="CITR"/>
    <s v="VPP"/>
    <s v="C3 PICASSO"/>
    <s v="VP"/>
    <s v="BERLINE"/>
    <s v="VP"/>
    <s v="GO"/>
    <s v="CRIT AIR 2"/>
    <x v="1"/>
    <s v="SRM"/>
    <s v="KHBOB"/>
    <s v="ST DENIS"/>
  </r>
  <r>
    <n v="1"/>
    <s v="DX-932-RA"/>
    <d v="2015-11-26T00:00:00"/>
    <n v="6.4301369863013695"/>
    <s v="CITR"/>
    <s v="VPP"/>
    <s v="C3 PICASSO"/>
    <s v="VP"/>
    <s v="BERLINE"/>
    <s v="VP"/>
    <s v="GO"/>
    <s v="CRIT AIR 2"/>
    <x v="7"/>
    <s v="L13"/>
    <s v="MAITRISE DU TERRITOIRE"/>
    <m/>
  </r>
  <r>
    <n v="1"/>
    <s v="DX-918-RA"/>
    <d v="2015-11-26T00:00:00"/>
    <n v="6.4301369863013695"/>
    <s v="CITR"/>
    <s v="VPP"/>
    <s v="C3 PICASSO"/>
    <s v="VP"/>
    <s v="BERLINE"/>
    <s v="VP"/>
    <s v="GO"/>
    <s v="CRIT AIR 2"/>
    <x v="1"/>
    <s v="SRM"/>
    <s v="KHBOB"/>
    <s v="LILAS"/>
  </r>
  <r>
    <n v="1"/>
    <s v="DX-906-RA"/>
    <d v="2015-11-26T00:00:00"/>
    <n v="6.4301369863013695"/>
    <s v="CITR"/>
    <s v="VPP"/>
    <s v="C3 PICASSO"/>
    <s v="VP"/>
    <s v="BERLINE"/>
    <s v="VP"/>
    <s v="GO"/>
    <s v="CRIT AIR 2"/>
    <x v="1"/>
    <s v="SRM"/>
    <s v="KHFO"/>
    <s v="BDM"/>
  </r>
  <r>
    <n v="1"/>
    <s v="DX-891-RA"/>
    <d v="2015-11-26T00:00:00"/>
    <n v="6.4301369863013695"/>
    <s v="CITR"/>
    <s v="VPP"/>
    <s v="C3 PICASSO"/>
    <s v="VP"/>
    <s v="BERLINE"/>
    <s v="VP"/>
    <s v="GO"/>
    <s v="CRIT AIR 2"/>
    <x v="1"/>
    <s v="SRM"/>
    <s v="KHBOB"/>
    <m/>
  </r>
  <r>
    <n v="1"/>
    <s v="DX-874-RA"/>
    <d v="2015-11-26T00:00:00"/>
    <n v="6.4301369863013695"/>
    <s v="CITR"/>
    <s v="VPP"/>
    <s v="C3 PICASSO"/>
    <s v="VP"/>
    <s v="BERLINE"/>
    <s v="VP"/>
    <s v="GO"/>
    <s v="CRIT AIR 2"/>
    <x v="1"/>
    <s v="SRM"/>
    <s v="KHBOB"/>
    <s v="BELLIARD"/>
  </r>
  <r>
    <n v="1"/>
    <s v="DX-478-KH"/>
    <d v="2015-11-18T00:00:00"/>
    <n v="6.4520547945205475"/>
    <s v="RENAULT TRUCKS"/>
    <s v="DEP"/>
    <s v="D"/>
    <s v="PL"/>
    <s v="CAMION PLATEAU"/>
    <s v="VASP"/>
    <s v="GO"/>
    <s v="CRIT AIR 2"/>
    <x v="4"/>
    <s v="AC"/>
    <s v="DEPANNAGE"/>
    <s v="BASTILLE"/>
  </r>
  <r>
    <n v="1"/>
    <s v="DX-350-ED"/>
    <d v="2015-11-06T00:00:00"/>
    <n v="6.484931506849315"/>
    <s v="PEUGEOT"/>
    <s v="FM"/>
    <s v="PEUG EXP"/>
    <s v="VU"/>
    <s v="FOURGONNETTE"/>
    <s v="VU"/>
    <s v="GO"/>
    <s v="CRIT AIR 2"/>
    <x v="2"/>
    <s v="CT"/>
    <s v="ESMCM"/>
    <s v="SIG"/>
  </r>
  <r>
    <n v="1"/>
    <s v="DX-319-KB"/>
    <d v="2015-11-18T00:00:00"/>
    <n v="6.4520547945205475"/>
    <s v="PEUGEOT"/>
    <s v="FG"/>
    <s v="PEUG BOX"/>
    <s v="VU"/>
    <s v="FOURGON &lt; 3,5T"/>
    <s v="VU"/>
    <s v="GO"/>
    <s v="CRIT AIR 2"/>
    <x v="3"/>
    <s v="Maintenance courante"/>
    <s v="EEM"/>
    <s v="CHZY EMB"/>
  </r>
  <r>
    <n v="1"/>
    <s v="DX-319-ED"/>
    <d v="2015-11-06T00:00:00"/>
    <n v="6.484931506849315"/>
    <s v="PEUGEOT"/>
    <s v="FM"/>
    <s v="PEUG EXP"/>
    <s v="VU"/>
    <s v="FOURGONNETTE"/>
    <s v="VU"/>
    <s v="GO"/>
    <s v="CRIT AIR 2"/>
    <x v="2"/>
    <s v="VOIE"/>
    <s v="MO"/>
    <s v="LA-NOG-J"/>
  </r>
  <r>
    <n v="1"/>
    <s v="DX-289-KB"/>
    <d v="2015-11-18T00:00:00"/>
    <n v="6.4520547945205475"/>
    <s v="PEUGEOT"/>
    <s v="FP"/>
    <s v="PEUG PAR"/>
    <s v="VU"/>
    <s v="FOURGONNETTE"/>
    <s v="VU"/>
    <s v="GO"/>
    <s v="CRIT AIR 2"/>
    <x v="3"/>
    <s v="Maintenance patrimoniale et travaux"/>
    <s v="SDAC"/>
    <s v="ASC"/>
  </r>
  <r>
    <n v="1"/>
    <s v="DX-245-KB"/>
    <d v="2015-11-18T00:00:00"/>
    <n v="6.4520547945205475"/>
    <s v="PEUGEOT"/>
    <s v="FP"/>
    <s v="PEUG PAR"/>
    <s v="VU"/>
    <s v="FOURGONNETTE"/>
    <s v="VU"/>
    <s v="GO"/>
    <s v="CRIT AIR 2"/>
    <x v="3"/>
    <s v="Maintenance patrimoniale et travaux"/>
    <s v="SDAC"/>
    <s v="ASC"/>
  </r>
  <r>
    <n v="1"/>
    <s v="DX-230-KB"/>
    <d v="2015-11-18T00:00:00"/>
    <n v="6.4520547945205475"/>
    <s v="PEUGEOT"/>
    <s v="FM"/>
    <s v="PEUG EXP"/>
    <s v="VU"/>
    <s v="FOURGONNETTE"/>
    <s v="VU"/>
    <s v="GO"/>
    <s v="CRIT AIR 2"/>
    <x v="3"/>
    <s v="Maintenance courante"/>
    <s v="EEM"/>
    <s v="BGNX"/>
  </r>
  <r>
    <n v="1"/>
    <s v="DW-720-KG"/>
    <d v="2015-10-08T00:00:00"/>
    <n v="6.5643835616438357"/>
    <s v="PEUGEOT"/>
    <s v="VSP"/>
    <s v="PEUG 208"/>
    <s v="VU"/>
    <s v="VEHICULE DE SOCIETE"/>
    <s v="VASP"/>
    <s v="GO"/>
    <s v="CRIT AIR 2"/>
    <x v="4"/>
    <s v="GEST ACTIF BUS"/>
    <m/>
    <m/>
  </r>
  <r>
    <n v="1"/>
    <s v="DW-715-CL"/>
    <d v="2015-09-29T00:00:00"/>
    <n v="6.5890410958904111"/>
    <s v="PEUGEOT"/>
    <s v="FG"/>
    <s v="PEUG BOX"/>
    <s v="VU"/>
    <s v="FOURGON &lt; 3,5T"/>
    <s v="VU"/>
    <s v="GO"/>
    <s v="CRIT AIR 2"/>
    <x v="4"/>
    <s v="AC"/>
    <s v="MVA"/>
    <s v="RELAIS ACCUEIL"/>
  </r>
  <r>
    <n v="1"/>
    <s v="DW-689-CL"/>
    <d v="2015-09-29T00:00:00"/>
    <n v="6.5890410958904111"/>
    <s v="PEUGEOT"/>
    <s v="FP"/>
    <s v="PEUG PAR"/>
    <s v="VU"/>
    <s v="FOURGONNETTE"/>
    <s v="VU"/>
    <s v="GO"/>
    <s v="CRIT AIR 2"/>
    <x v="3"/>
    <s v="Maintenance courante"/>
    <s v="EEM"/>
    <s v="BGNX"/>
  </r>
  <r>
    <n v="1"/>
    <s v="DW-650-CL"/>
    <d v="2015-09-29T00:00:00"/>
    <n v="6.5890410958904111"/>
    <s v="PEUGEOT"/>
    <s v="FP"/>
    <s v="PEUG PAR"/>
    <s v="VU"/>
    <s v="FOURGONNETTE"/>
    <s v="VU"/>
    <s v="GO"/>
    <s v="CRIT AIR 2"/>
    <x v="2"/>
    <s v="TDE/EMHT"/>
    <s v="PEC"/>
    <m/>
  </r>
  <r>
    <n v="1"/>
    <s v="DW-618-VB"/>
    <d v="2015-10-23T00:00:00"/>
    <n v="6.5232876712328771"/>
    <s v="PEUGEOT"/>
    <s v="FP"/>
    <s v="PEUG BIPPER"/>
    <s v="VU"/>
    <s v="FOURGONNETTE"/>
    <s v="VU"/>
    <s v="GO"/>
    <s v="CRIT AIR 2"/>
    <x v="9"/>
    <s v="ETI"/>
    <s v="IMB"/>
    <m/>
  </r>
  <r>
    <n v="1"/>
    <s v="DW-607-CL"/>
    <d v="2015-09-29T00:00:00"/>
    <n v="6.5890410958904111"/>
    <s v="PEUGEOT"/>
    <s v="FP"/>
    <s v="PEUG PAR"/>
    <s v="VU"/>
    <s v="FOURGONNETTE"/>
    <s v="VU"/>
    <s v="GO"/>
    <s v="CRIT AIR 2"/>
    <x v="7"/>
    <s v="GARES B"/>
    <s v="EXP SUD"/>
    <m/>
  </r>
  <r>
    <n v="1"/>
    <s v="DW-595-VB"/>
    <d v="2015-10-23T00:00:00"/>
    <n v="6.5232876712328771"/>
    <s v="CITR"/>
    <s v="VPP"/>
    <s v="C3 2èmeG"/>
    <s v="VP"/>
    <s v="BERLINE"/>
    <s v="VP"/>
    <s v="GO"/>
    <s v="CRIT AIR 2"/>
    <x v="2"/>
    <s v="STF"/>
    <s v="QS"/>
    <m/>
  </r>
  <r>
    <n v="1"/>
    <s v="DW-570-VB"/>
    <d v="2015-10-23T00:00:00"/>
    <n v="6.5232876712328771"/>
    <s v="PEUGEOT"/>
    <s v="FP"/>
    <s v="PEUG EXP"/>
    <s v="VU"/>
    <s v="FOURGONNETTE"/>
    <s v="VU"/>
    <s v="GO"/>
    <s v="CRIT AIR 2"/>
    <x v="3"/>
    <s v="Maintenance courante"/>
    <s v="BGC"/>
    <s v="STAG"/>
  </r>
  <r>
    <n v="1"/>
    <s v="DW-549-VB"/>
    <d v="2015-10-23T00:00:00"/>
    <n v="6.5232876712328771"/>
    <s v="CITR"/>
    <s v="VPP"/>
    <s v="C3 2èmeG"/>
    <s v="VP"/>
    <s v="BERLINE"/>
    <s v="VP"/>
    <s v="GO"/>
    <s v="CRIT AIR 2"/>
    <x v="14"/>
    <s v="ESI"/>
    <s v="DIR"/>
    <m/>
  </r>
  <r>
    <n v="1"/>
    <s v="DW-546-CL"/>
    <d v="2015-09-29T00:00:00"/>
    <n v="6.5890410958904111"/>
    <s v="PEUGEOT"/>
    <s v="FG"/>
    <s v="PEUG BOX"/>
    <s v="VU"/>
    <s v="FOURGON &lt; 3,5T"/>
    <s v="VU"/>
    <s v="GO"/>
    <s v="CRIT AIR 2"/>
    <x v="4"/>
    <s v="AC"/>
    <s v="MEI"/>
    <m/>
  </r>
  <r>
    <n v="1"/>
    <s v="DW-544-KG"/>
    <d v="2015-10-08T00:00:00"/>
    <n v="6.5643835616438357"/>
    <s v="PEUGEOT"/>
    <s v="FP"/>
    <s v="PEUG EXP"/>
    <s v="VU"/>
    <s v="FOURGONNETTE"/>
    <s v="VU"/>
    <s v="GO"/>
    <s v="CRIT AIR 2"/>
    <x v="3"/>
    <s v="Maintenance courante"/>
    <s v="EEM"/>
    <s v="ORNANO EMB"/>
  </r>
  <r>
    <n v="1"/>
    <s v="DW-510-VB"/>
    <d v="2015-10-23T00:00:00"/>
    <n v="6.5232876712328771"/>
    <s v="PEUGEOT"/>
    <s v="FP"/>
    <s v="PEUG BIPPER"/>
    <s v="VU"/>
    <s v="FOURGONNETTE"/>
    <s v="VU"/>
    <s v="GO"/>
    <s v="CRIT AIR 2"/>
    <x v="3"/>
    <s v="Maintenance patrimoniale et travaux"/>
    <s v="SDAC"/>
    <s v="ASC"/>
  </r>
  <r>
    <n v="1"/>
    <s v="DW-479-ZB"/>
    <d v="2015-10-29T00:00:00"/>
    <n v="6.506849315068493"/>
    <s v="PEUGEOT"/>
    <s v="FP"/>
    <s v="PEUG BIPPER"/>
    <s v="VU"/>
    <s v="FOURGONNETTE"/>
    <s v="VU"/>
    <s v="GO"/>
    <s v="CRIT AIR 2"/>
    <x v="9"/>
    <s v="ETI"/>
    <s v="IMB"/>
    <m/>
  </r>
  <r>
    <n v="1"/>
    <s v="DW-472-KG"/>
    <d v="2015-10-08T00:00:00"/>
    <n v="6.5643835616438357"/>
    <s v="PEUGEOT"/>
    <s v="FP"/>
    <s v="PEUG EXP"/>
    <s v="VU"/>
    <s v="FOURGONNETTE"/>
    <s v="VU"/>
    <s v="GO"/>
    <s v="CRIT AIR 2"/>
    <x v="3"/>
    <s v="Maintenance courante"/>
    <s v="EEM"/>
    <s v="BGNX"/>
  </r>
  <r>
    <n v="1"/>
    <s v="DW-463-VB"/>
    <d v="2015-10-23T00:00:00"/>
    <n v="6.5232876712328771"/>
    <s v="CITR"/>
    <s v="VPP"/>
    <s v="CITR BER"/>
    <s v="VP"/>
    <s v="BREAK"/>
    <s v="VP"/>
    <s v="GO"/>
    <s v="CRIT AIR 2"/>
    <x v="1"/>
    <s v="SRM"/>
    <s v="CYNO"/>
    <m/>
  </r>
  <r>
    <n v="1"/>
    <s v="DW-449-KG"/>
    <d v="2015-10-08T00:00:00"/>
    <n v="6.5643835616438357"/>
    <s v="PEUGEOT"/>
    <s v="FP"/>
    <s v="PEUG EXP"/>
    <s v="VU"/>
    <s v="FOURGONNETTE"/>
    <s v="VU"/>
    <s v="GO"/>
    <s v="CRIT AIR 2"/>
    <x v="3"/>
    <s v="Maintenance courante"/>
    <s v="ITV"/>
    <s v="STAG"/>
  </r>
  <r>
    <n v="1"/>
    <s v="DW-439-VB"/>
    <d v="2015-10-23T00:00:00"/>
    <n v="6.5232876712328771"/>
    <s v="PEUGEOT"/>
    <s v="FP"/>
    <s v="PEUG BIPPER"/>
    <s v="VU"/>
    <s v="FOURGONNETTE"/>
    <s v="VU"/>
    <s v="GO"/>
    <s v="CRIT AIR 2"/>
    <x v="9"/>
    <s v="ETI"/>
    <s v="IMB"/>
    <m/>
  </r>
  <r>
    <n v="1"/>
    <s v="DW-431-KG"/>
    <d v="2015-10-08T00:00:00"/>
    <n v="6.5643835616438357"/>
    <s v="PEUGEOT"/>
    <s v="FP"/>
    <s v="PEUG EXP"/>
    <s v="VU"/>
    <s v="FOURGONNETTE"/>
    <s v="VU"/>
    <s v="GO"/>
    <s v="CRIT AIR 2"/>
    <x v="4"/>
    <s v="AC"/>
    <s v="MR"/>
    <s v="MAINT-TRAVAUX"/>
  </r>
  <r>
    <n v="1"/>
    <s v="DW-419-VB"/>
    <d v="2015-10-23T00:00:00"/>
    <n v="6.5232876712328771"/>
    <s v="CITR"/>
    <s v="VPP"/>
    <s v="CITR BER"/>
    <s v="VP"/>
    <s v="BREAK"/>
    <s v="VP"/>
    <s v="GO"/>
    <s v="CRIT AIR 2"/>
    <x v="1"/>
    <s v="SRM"/>
    <s v="CYNO"/>
    <m/>
  </r>
  <r>
    <n v="1"/>
    <s v="DW-414-KG"/>
    <d v="2015-10-08T00:00:00"/>
    <n v="6.5643835616438357"/>
    <s v="PEUGEOT"/>
    <s v="FP"/>
    <s v="PEUG PAR"/>
    <s v="VU"/>
    <s v="FOURGONNETTE"/>
    <s v="VU"/>
    <s v="GO"/>
    <s v="CRIT AIR 2"/>
    <x v="3"/>
    <s v="Maintenance courante"/>
    <s v="EEM"/>
    <s v="CHZY EMB"/>
  </r>
  <r>
    <n v="1"/>
    <s v="DW-382-VB"/>
    <d v="2015-10-23T00:00:00"/>
    <n v="6.5232876712328771"/>
    <s v="PEUGEOT"/>
    <s v="FP"/>
    <s v="PEUG PAR"/>
    <s v="VU"/>
    <s v="FOURGONNETTE"/>
    <s v="VU"/>
    <s v="GO"/>
    <s v="CRIT AIR 2"/>
    <x v="7"/>
    <s v="L09"/>
    <m/>
    <m/>
  </r>
  <r>
    <n v="1"/>
    <s v="DV-712-DN"/>
    <d v="2015-08-21T00:00:00"/>
    <n v="6.6958904109589037"/>
    <s v="PEUGEOT"/>
    <s v="FP"/>
    <s v="PEUG BIPPER"/>
    <s v="VU"/>
    <s v="FOURGONNETTE"/>
    <s v="VU"/>
    <s v="GO"/>
    <s v="CRIT AIR 2"/>
    <x v="3"/>
    <s v="Maintenance courante"/>
    <s v="BGC"/>
    <s v="CHZY"/>
  </r>
  <r>
    <n v="1"/>
    <s v="DV-687-DN"/>
    <d v="2015-08-21T00:00:00"/>
    <n v="6.6958904109589037"/>
    <s v="PEUGEOT"/>
    <s v="FG"/>
    <s v="PEUG BOX"/>
    <s v="VU"/>
    <s v="FOURGON &lt; 3,5T"/>
    <s v="VU"/>
    <s v="GO"/>
    <s v="CRIT AIR 2"/>
    <x v="3"/>
    <s v="Maintenance courante"/>
    <s v="ITV"/>
    <s v="STAG"/>
  </r>
  <r>
    <n v="1"/>
    <s v="DV-608-RX"/>
    <d v="2015-09-14T00:00:00"/>
    <n v="6.6301369863013697"/>
    <s v="RENAULT"/>
    <s v="FP"/>
    <s v="RENA KAN ZE"/>
    <s v="VU"/>
    <s v="FOURGONNETTE"/>
    <s v="VU"/>
    <s v="ELECTRIQUE"/>
    <s v="CRIT AIR VERTE"/>
    <x v="2"/>
    <s v="OIT"/>
    <s v="DIR"/>
    <m/>
  </r>
  <r>
    <n v="1"/>
    <s v="DV-471-DM"/>
    <d v="2015-08-21T00:00:00"/>
    <n v="6.6958904109589037"/>
    <s v="RENAULT TRUCKS"/>
    <s v="PLG+"/>
    <s v="C380"/>
    <s v="PL"/>
    <s v="POLYBENNE"/>
    <s v="VU"/>
    <s v="GO"/>
    <s v="CRIT AIR 2"/>
    <x v="5"/>
    <s v="LDT"/>
    <s v="TRANSPORT"/>
    <s v="ORNANO"/>
  </r>
  <r>
    <n v="1"/>
    <s v="DT-990-NG"/>
    <d v="2015-07-24T00:00:00"/>
    <n v="6.7726027397260271"/>
    <s v="PEUGEOT"/>
    <s v="FP"/>
    <s v="PEUG PAR"/>
    <s v="VU"/>
    <s v="FOURGONNETTE"/>
    <s v="VU"/>
    <s v="GO"/>
    <s v="CRIT AIR 2"/>
    <x v="4"/>
    <s v="DIR"/>
    <s v="RELAIS REGUL"/>
    <m/>
  </r>
  <r>
    <n v="1"/>
    <s v="DT-979-YT"/>
    <d v="2015-08-10T00:00:00"/>
    <n v="6.7260273972602738"/>
    <s v="PEUGEOT"/>
    <s v="FP"/>
    <s v="PEUG BIPPER"/>
    <s v="VU"/>
    <s v="FOURGONNETTE"/>
    <s v="VU"/>
    <s v="GO"/>
    <s v="CRIT AIR 2"/>
    <x v="3"/>
    <s v="Maintenance courante"/>
    <s v="ITV"/>
    <s v="STAG"/>
  </r>
  <r>
    <n v="1"/>
    <s v="DT-953-YT"/>
    <d v="2015-08-10T00:00:00"/>
    <n v="6.7260273972602738"/>
    <s v="PEUGEOT"/>
    <s v="FP"/>
    <s v="PEUG EXP"/>
    <s v="VU"/>
    <s v="FOURGONNETTE"/>
    <s v="VU"/>
    <s v="GO"/>
    <s v="CRIT AIR 2"/>
    <x v="4"/>
    <s v="BDM"/>
    <s v="MAINT-BUSSY"/>
    <m/>
  </r>
  <r>
    <n v="1"/>
    <s v="DT-872-WJ"/>
    <d v="2015-08-05T00:00:00"/>
    <n v="6.7397260273972606"/>
    <s v="PEUGEOT"/>
    <s v="FG"/>
    <s v="PEUG BOX"/>
    <s v="VU"/>
    <s v="FOURGON &lt; 3,5T"/>
    <s v="VU"/>
    <s v="GO"/>
    <s v="CRIT AIR 2"/>
    <x v="4"/>
    <s v="AC"/>
    <s v="MVA"/>
    <s v="RELAIS ACCUEIL"/>
  </r>
  <r>
    <n v="1"/>
    <s v="DT-831-WJ"/>
    <d v="2015-08-05T00:00:00"/>
    <n v="6.7397260273972606"/>
    <s v="PEUGEOT"/>
    <s v="FM"/>
    <s v="PEUG EXP"/>
    <s v="VU"/>
    <s v="FOURGONNETTE"/>
    <s v="VU"/>
    <s v="GO"/>
    <s v="CRIT AIR 2"/>
    <x v="2"/>
    <s v="VOIE"/>
    <s v="MO"/>
    <s v="MET- JOUR"/>
  </r>
  <r>
    <n v="1"/>
    <s v="DT-738-DN"/>
    <d v="2015-07-08T00:00:00"/>
    <n v="6.816438356164384"/>
    <s v="RENAULT"/>
    <s v="VPP"/>
    <s v="ZOE"/>
    <s v="VP"/>
    <s v="BERLINE"/>
    <s v="VP"/>
    <s v="ELECTRIQUE"/>
    <s v="CRIT AIR VERTE"/>
    <x v="2"/>
    <s v="OIT"/>
    <m/>
    <m/>
  </r>
  <r>
    <n v="1"/>
    <s v="DT-575-MT"/>
    <d v="2015-07-23T00:00:00"/>
    <n v="6.7753424657534245"/>
    <s v="RENAULT"/>
    <s v="FP"/>
    <s v="RENA KAN ZE"/>
    <s v="VU"/>
    <s v="FOURGONNETTE"/>
    <s v="VU"/>
    <s v="ELECTRIQUE"/>
    <s v="CRIT AIR VERTE"/>
    <x v="4"/>
    <s v="AC"/>
    <s v="MR"/>
    <s v="MAINT-TRAVAUX"/>
  </r>
  <r>
    <n v="1"/>
    <s v="DT-551-CJ"/>
    <d v="2015-07-07T00:00:00"/>
    <n v="6.8191780821917805"/>
    <s v="PEUGEOT"/>
    <s v="FG"/>
    <s v="PEUG BOX"/>
    <s v="VU"/>
    <s v="FOURGON &lt; 3,5T"/>
    <s v="VU"/>
    <s v="GO"/>
    <s v="CRIT AIR 2"/>
    <x v="5"/>
    <s v="LDT"/>
    <s v="TRANSPORT"/>
    <s v="ORNANO"/>
  </r>
  <r>
    <n v="1"/>
    <s v="DT-523-CJ"/>
    <d v="2015-07-07T00:00:00"/>
    <n v="6.8191780821917805"/>
    <s v="CITR"/>
    <s v="VPP"/>
    <s v="C3 2èmeG"/>
    <s v="VP"/>
    <s v="BERLINE"/>
    <s v="VP"/>
    <s v="GO"/>
    <s v="CRIT AIR 2"/>
    <x v="4"/>
    <s v="GEST ACTIF BUS"/>
    <m/>
    <m/>
  </r>
  <r>
    <n v="1"/>
    <s v="DT-501-CJ"/>
    <d v="2015-07-07T00:00:00"/>
    <n v="6.8191780821917805"/>
    <s v="CITR"/>
    <s v="VPP"/>
    <s v="C3 PICASSO"/>
    <s v="VP"/>
    <s v="BERLINE"/>
    <s v="VP"/>
    <s v="GO"/>
    <s v="CRIT AIR 2"/>
    <x v="1"/>
    <s v="SRM"/>
    <s v="KHLD"/>
    <m/>
  </r>
  <r>
    <n v="1"/>
    <s v="DT-423-BD"/>
    <d v="2015-07-03T00:00:00"/>
    <n v="6.8301369863013699"/>
    <s v="PEUGEOT"/>
    <s v="FP"/>
    <s v="PEUG BIPPER"/>
    <s v="VU"/>
    <s v="FOURGONNETTE"/>
    <s v="VU"/>
    <s v="GO"/>
    <s v="CRIT AIR 2"/>
    <x v="9"/>
    <s v="ETI"/>
    <s v="IMB"/>
    <m/>
  </r>
  <r>
    <n v="1"/>
    <s v="DT-380-CJ"/>
    <d v="2015-07-07T00:00:00"/>
    <n v="6.8191780821917805"/>
    <s v="CITR"/>
    <s v="VPP"/>
    <s v="C3 PICASSO"/>
    <s v="VP"/>
    <s v="BERLINE"/>
    <s v="VP"/>
    <s v="GO"/>
    <s v="CRIT AIR 2"/>
    <x v="1"/>
    <s v="SRM"/>
    <s v="KHFO"/>
    <m/>
  </r>
  <r>
    <n v="1"/>
    <s v="DT-356-BD"/>
    <d v="2015-07-03T00:00:00"/>
    <n v="6.8301369863013699"/>
    <s v="CITR"/>
    <s v="VPP"/>
    <s v="CITR BER"/>
    <s v="VP"/>
    <s v="BREAK"/>
    <s v="VP"/>
    <s v="GO"/>
    <s v="CRIT AIR 2"/>
    <x v="4"/>
    <s v="RVN"/>
    <s v="DIR-EXP"/>
    <s v="PLEYEL"/>
  </r>
  <r>
    <n v="1"/>
    <s v="DT-325-DP"/>
    <d v="2015-07-08T00:00:00"/>
    <n v="6.816438356164384"/>
    <s v="RENAULT"/>
    <s v="VPP"/>
    <s v="ZOE"/>
    <s v="VP"/>
    <s v="BERLINE"/>
    <s v="VP"/>
    <s v="ELECTRIQUE"/>
    <s v="CRIT AIR VERTE"/>
    <x v="2"/>
    <s v="OIT"/>
    <m/>
    <m/>
  </r>
  <r>
    <n v="1"/>
    <s v="DT-203-NH"/>
    <d v="2015-07-24T00:00:00"/>
    <n v="6.7726027397260271"/>
    <s v="PEUGEOT"/>
    <s v="FP"/>
    <s v="PEUG EXP"/>
    <s v="VU"/>
    <s v="FOURGONNETTE"/>
    <s v="VU"/>
    <s v="GO"/>
    <s v="CRIT AIR 2"/>
    <x v="4"/>
    <s v="AC"/>
    <s v="MEI"/>
    <m/>
  </r>
  <r>
    <n v="1"/>
    <s v="DT-181-NH"/>
    <d v="2015-07-24T00:00:00"/>
    <n v="6.7726027397260271"/>
    <s v="PEUGEOT"/>
    <s v="FP"/>
    <s v="PEUG EXP"/>
    <s v="VU"/>
    <s v="FOURGONNETTE"/>
    <s v="VU"/>
    <s v="GO"/>
    <s v="CRIT AIR 2"/>
    <x v="3"/>
    <s v="Maintenance courante"/>
    <s v="BGC"/>
    <s v="CHZY"/>
  </r>
  <r>
    <n v="1"/>
    <s v="DT-151-NH"/>
    <d v="2015-07-24T00:00:00"/>
    <n v="6.7726027397260271"/>
    <s v="PEUGEOT"/>
    <s v="FP"/>
    <s v="PEUG EXP"/>
    <s v="VU"/>
    <s v="FOURGONNETTE"/>
    <s v="VU"/>
    <s v="GO"/>
    <s v="CRIT AIR 2"/>
    <x v="3"/>
    <s v="Maintenance courante"/>
    <s v="ITV"/>
    <s v="STAG"/>
  </r>
  <r>
    <n v="1"/>
    <s v="DT-101-YV"/>
    <d v="2015-08-10T00:00:00"/>
    <n v="6.7260273972602738"/>
    <s v="PEUGEOT"/>
    <s v="FM"/>
    <s v="PEUG EXP"/>
    <s v="VU"/>
    <s v="FOURGONNETTE"/>
    <s v="VU"/>
    <s v="GO"/>
    <s v="CRIT AIR 2"/>
    <x v="7"/>
    <s v="L03"/>
    <m/>
    <m/>
  </r>
  <r>
    <n v="1"/>
    <s v="DT-069-YV"/>
    <d v="2015-08-10T00:00:00"/>
    <n v="6.7260273972602738"/>
    <s v="CITR"/>
    <s v="VPP"/>
    <s v="C3 2èmeG"/>
    <s v="VP"/>
    <s v="BERLINE"/>
    <s v="VP"/>
    <s v="GO"/>
    <s v="CRIT AIR 2"/>
    <x v="1"/>
    <s v="SRM"/>
    <s v="CICO"/>
    <m/>
  </r>
  <r>
    <n v="1"/>
    <s v="DT-044-YV"/>
    <d v="2015-08-10T00:00:00"/>
    <n v="6.7260273972602738"/>
    <s v="PEUGEOT"/>
    <s v="FM"/>
    <s v="PEUG EXP"/>
    <s v="VU"/>
    <s v="FOURGONNETTE"/>
    <s v="VU"/>
    <s v="GO"/>
    <s v="CRIT AIR 2"/>
    <x v="7"/>
    <s v="L03"/>
    <m/>
    <m/>
  </r>
  <r>
    <n v="1"/>
    <s v="DT-003-YV"/>
    <d v="2015-08-10T00:00:00"/>
    <n v="6.7260273972602738"/>
    <s v="PEUGEOT"/>
    <s v="FM"/>
    <s v="PEUG EXP"/>
    <s v="VU"/>
    <s v="FOURGONNETTE"/>
    <s v="VU"/>
    <s v="GO"/>
    <s v="CRIT AIR 2"/>
    <x v="13"/>
    <s v="TRANSP A"/>
    <s v="DIR"/>
    <m/>
  </r>
  <r>
    <n v="1"/>
    <s v="DS-945-EL"/>
    <d v="2015-06-09T00:00:00"/>
    <n v="6.8958904109589039"/>
    <s v="RENAULT"/>
    <s v="FP"/>
    <s v="RENA KAN ZE"/>
    <s v="VU"/>
    <s v="FOURGONNETTE"/>
    <s v="VU"/>
    <s v="ELECTRIQUE"/>
    <s v="CRIT AIR VERTE"/>
    <x v="4"/>
    <s v="DFSO"/>
    <s v="DIR-EXP"/>
    <s v="NANTERRE"/>
  </r>
  <r>
    <n v="1"/>
    <s v="DS-936-HF"/>
    <d v="2015-06-12T00:00:00"/>
    <n v="6.8876712328767127"/>
    <s v="RENAULT"/>
    <s v="FP"/>
    <s v="RENA KAN ZE"/>
    <s v="VU"/>
    <s v="FOURGONNETTE"/>
    <s v="VU"/>
    <s v="ELECTRIQUE"/>
    <s v="CRIT AIR VERTE"/>
    <x v="11"/>
    <s v="MP"/>
    <s v="AMT T6"/>
    <m/>
  </r>
  <r>
    <n v="1"/>
    <s v="DS-851-HG"/>
    <d v="2015-06-12T00:00:00"/>
    <n v="6.8876712328767127"/>
    <s v="RENAULT"/>
    <s v="FP"/>
    <s v="RENA KAN ZE"/>
    <s v="VU"/>
    <s v="FOURGONNETTE"/>
    <s v="VU"/>
    <s v="ELECTRIQUE"/>
    <s v="CRIT AIR VERTE"/>
    <x v="4"/>
    <s v="PVNS"/>
    <s v="DIR-EXP"/>
    <m/>
  </r>
  <r>
    <n v="1"/>
    <s v="DS-835-HG"/>
    <d v="2015-06-12T00:00:00"/>
    <n v="6.8876712328767127"/>
    <s v="RENAULT"/>
    <s v="VPP"/>
    <s v="ZOE"/>
    <s v="VP"/>
    <s v="BERLINE"/>
    <s v="VP"/>
    <s v="ELECTRIQUE"/>
    <s v="CRIT AIR VERTE"/>
    <x v="4"/>
    <s v="PVNS"/>
    <s v="DIR-EXP"/>
    <m/>
  </r>
  <r>
    <n v="1"/>
    <s v="DS-725-HG"/>
    <d v="2015-06-12T00:00:00"/>
    <n v="6.8876712328767127"/>
    <s v="RENAULT"/>
    <s v="VPP"/>
    <s v="ZOE"/>
    <s v="VP"/>
    <s v="BERLINE"/>
    <s v="VP"/>
    <s v="ELECTRIQUE"/>
    <s v="CRIT AIR VERTE"/>
    <x v="4"/>
    <s v="PVNS"/>
    <s v="DIR-EXP"/>
    <m/>
  </r>
  <r>
    <n v="1"/>
    <s v="DS-620-HG"/>
    <d v="2015-06-12T00:00:00"/>
    <n v="6.8876712328767127"/>
    <s v="RENAULT"/>
    <s v="FP"/>
    <s v="RENA KAN ZE"/>
    <s v="VU"/>
    <s v="FOURGONNETTE"/>
    <s v="VU"/>
    <s v="ELECTRIQUE"/>
    <s v="CRIT AIR VERTE"/>
    <x v="2"/>
    <s v="DTI"/>
    <m/>
    <m/>
  </r>
  <r>
    <n v="1"/>
    <s v="DS-585-HG"/>
    <d v="2015-06-12T00:00:00"/>
    <n v="6.8876712328767127"/>
    <s v="RENAULT"/>
    <s v="FP"/>
    <s v="RENA KAN ZE"/>
    <s v="VU"/>
    <s v="FOURGONNETTE"/>
    <s v="VU"/>
    <s v="ELECTRIQUE"/>
    <s v="CRIT AIR VERTE"/>
    <x v="4"/>
    <s v="PVNS - T1"/>
    <s v="DIR-EXP"/>
    <m/>
  </r>
  <r>
    <n v="1"/>
    <s v="DS-524-JZ"/>
    <d v="2015-06-16T00:00:00"/>
    <n v="6.8767123287671232"/>
    <s v="PEUGEOT"/>
    <s v="FP"/>
    <s v="PEUG EXP"/>
    <s v="VU"/>
    <s v="FOURGONNETTE"/>
    <s v="VU"/>
    <s v="GO"/>
    <s v="CRIT AIR 2"/>
    <x v="3"/>
    <s v="Maintenance courante"/>
    <s v="EEM"/>
    <s v="CHNS"/>
  </r>
  <r>
    <n v="1"/>
    <s v="DS-520-NJ"/>
    <d v="2015-06-19T00:00:00"/>
    <n v="6.8684931506849312"/>
    <s v="PEUGEOT"/>
    <s v="FG"/>
    <s v="PEUG BOX"/>
    <s v="VU"/>
    <s v="FOURGON &lt; 3,5T"/>
    <s v="VU"/>
    <s v="GO"/>
    <s v="CRIT AIR 2"/>
    <x v="3"/>
    <s v="Maintenance courante"/>
    <s v="BNE"/>
    <s v="CHZY"/>
  </r>
  <r>
    <n v="1"/>
    <s v="DS-508-GW"/>
    <d v="2015-06-12T00:00:00"/>
    <n v="6.8876712328767127"/>
    <s v="RENAULT TRUCKS"/>
    <s v="PLG+"/>
    <s v="C380"/>
    <s v="PL"/>
    <s v="POLYBENNE"/>
    <s v="VU"/>
    <s v="GO"/>
    <s v="CRIT AIR 2"/>
    <x v="5"/>
    <s v="LDT"/>
    <s v="TRANSPORT"/>
    <s v="ORNANO"/>
  </r>
  <r>
    <n v="1"/>
    <s v="DS-501-NJ"/>
    <d v="2015-06-19T00:00:00"/>
    <n v="6.8684931506849312"/>
    <s v="PEUGEOT"/>
    <s v="FG"/>
    <s v="PEUG BOX"/>
    <s v="VU"/>
    <s v="FOURGON &lt; 3,5T"/>
    <s v="VU"/>
    <s v="GO"/>
    <s v="CRIT AIR 2"/>
    <x v="5"/>
    <s v="LDT"/>
    <s v="TRANSPORT"/>
    <s v="BOISSY"/>
  </r>
  <r>
    <n v="1"/>
    <s v="DS-493-JZ"/>
    <d v="2015-06-16T00:00:00"/>
    <n v="6.8767123287671232"/>
    <s v="PEUGEOT"/>
    <s v="FG"/>
    <s v="PEUG BOX"/>
    <s v="VU"/>
    <s v="FOURGON &lt; 3,5T"/>
    <s v="VU"/>
    <s v="GO"/>
    <s v="CRIT AIR 2"/>
    <x v="4"/>
    <s v="AC"/>
    <s v="MR"/>
    <s v="MAINT-TRAVAUX"/>
  </r>
  <r>
    <n v="1"/>
    <s v="DS-466-NJ"/>
    <d v="2015-06-19T00:00:00"/>
    <n v="6.8684931506849312"/>
    <s v="PEUGEOT"/>
    <s v="FG"/>
    <s v="PEUG BOX"/>
    <s v="VU"/>
    <s v="FOURGON &lt; 3,5T"/>
    <s v="VU"/>
    <s v="GO"/>
    <s v="CRIT AIR 2"/>
    <x v="4"/>
    <s v="AC"/>
    <s v="MR"/>
    <s v="MAINT-TRAVAUX"/>
  </r>
  <r>
    <n v="1"/>
    <s v="DS-437-JZ"/>
    <d v="2015-06-16T00:00:00"/>
    <n v="6.8767123287671232"/>
    <s v="PEUGEOT"/>
    <s v="FG"/>
    <s v="PEUG BOX"/>
    <s v="VU"/>
    <s v="FOURGON &lt; 3,5T"/>
    <s v="VU"/>
    <s v="GO"/>
    <s v="CRIT AIR 2"/>
    <x v="4"/>
    <s v="AC"/>
    <s v="MR"/>
    <s v="MAINT-TRAVAUX"/>
  </r>
  <r>
    <n v="1"/>
    <s v="DS-325-DX"/>
    <d v="2015-06-08T00:00:00"/>
    <n v="6.8986301369863012"/>
    <s v="RENAULT"/>
    <s v="FP"/>
    <s v="RENA KAN ZE"/>
    <s v="VU"/>
    <s v="FOURGONNETTE"/>
    <s v="VU"/>
    <s v="ELECTRIQUE"/>
    <s v="CRIT AIR VERTE"/>
    <x v="4"/>
    <s v="PVNS"/>
    <s v="DIR-EXP"/>
    <m/>
  </r>
  <r>
    <n v="1"/>
    <s v="DS-299-TW"/>
    <d v="2015-06-26T00:00:00"/>
    <n v="6.8493150684931505"/>
    <s v="RENAULT"/>
    <s v="VPP"/>
    <s v="ZOE"/>
    <s v="VP"/>
    <s v="BERLINE"/>
    <s v="VP"/>
    <s v="ELECTRIQUE"/>
    <s v="CRIT AIR VERTE"/>
    <x v="2"/>
    <s v="OIT"/>
    <m/>
    <m/>
  </r>
  <r>
    <n v="1"/>
    <s v="DS-282-HG"/>
    <d v="2015-06-12T00:00:00"/>
    <n v="6.8876712328767127"/>
    <s v="RENAULT"/>
    <s v="FP"/>
    <s v="RENA KAN ZE"/>
    <s v="VU"/>
    <s v="FOURGONNETTE"/>
    <s v="VU"/>
    <s v="ELECTRIQUE"/>
    <s v="CRIT AIR VERTE"/>
    <x v="4"/>
    <s v="PVNS"/>
    <s v="DIR-EXP"/>
    <m/>
  </r>
  <r>
    <n v="1"/>
    <s v="DS-208-FX"/>
    <d v="2015-06-11T00:00:00"/>
    <n v="6.8904109589041092"/>
    <s v="PEUGEOT"/>
    <s v="VSP"/>
    <s v="PEUG 208"/>
    <s v="VU"/>
    <s v="VEHICULE DE SOCIETE"/>
    <s v="VASP"/>
    <s v="GO"/>
    <s v="CRIT AIR 2"/>
    <x v="9"/>
    <s v="ETI"/>
    <s v="IMB"/>
    <m/>
  </r>
  <r>
    <n v="1"/>
    <s v="DS-188-FX"/>
    <d v="2015-06-11T00:00:00"/>
    <n v="6.8904109589041092"/>
    <s v="PEUGEOT"/>
    <s v="FG"/>
    <s v="PEUG BOX"/>
    <s v="VU"/>
    <s v="FOURGON &lt; 3,5T"/>
    <s v="VU"/>
    <s v="GO"/>
    <s v="CRIT AIR 2"/>
    <x v="2"/>
    <s v="CT"/>
    <s v="MSR-SMC"/>
    <m/>
  </r>
  <r>
    <n v="1"/>
    <s v="DS-172-DX"/>
    <d v="2015-06-08T00:00:00"/>
    <n v="6.8986301369863012"/>
    <s v="RENAULT"/>
    <s v="VPP"/>
    <s v="ZOE"/>
    <s v="VP"/>
    <s v="BERLINE"/>
    <s v="VP"/>
    <s v="ELECTRIQUE"/>
    <s v="CRIT AIR VERTE"/>
    <x v="4"/>
    <s v="PVNS - T1"/>
    <s v="DIR-EXP"/>
    <m/>
  </r>
  <r>
    <n v="1"/>
    <s v="DS-124-FX"/>
    <d v="2015-06-11T00:00:00"/>
    <n v="6.8904109589041092"/>
    <s v="PEUGEOT"/>
    <s v="FP"/>
    <s v="PEUG EXP"/>
    <s v="VU"/>
    <s v="FOURGONNETTE"/>
    <s v="VU"/>
    <s v="GO"/>
    <s v="CRIT AIR 2"/>
    <x v="3"/>
    <s v="Maintenance courante"/>
    <s v="PM"/>
    <s v="LADE"/>
  </r>
  <r>
    <n v="1"/>
    <s v="DR-957-WG"/>
    <d v="2015-05-28T00:00:00"/>
    <n v="6.9287671232876713"/>
    <s v="CITR"/>
    <s v="VPP"/>
    <s v="C3 2èmeG"/>
    <s v="VP"/>
    <s v="BERLINE"/>
    <s v="VP"/>
    <s v="GO"/>
    <s v="CRIT AIR 2"/>
    <x v="2"/>
    <s v="OIT"/>
    <m/>
    <m/>
  </r>
  <r>
    <n v="1"/>
    <s v="DR-950-YS"/>
    <d v="2015-06-01T00:00:00"/>
    <n v="6.9178082191780819"/>
    <s v="PEUGEOT"/>
    <s v="FP"/>
    <s v="PEUG EXP"/>
    <s v="VU"/>
    <s v="FOURGONNETTE"/>
    <s v="VU"/>
    <s v="GO"/>
    <s v="CRIT AIR 2"/>
    <x v="2"/>
    <s v="DTI"/>
    <m/>
    <m/>
  </r>
  <r>
    <n v="1"/>
    <s v="DR-923-YS"/>
    <d v="2015-06-01T00:00:00"/>
    <n v="6.9178082191780819"/>
    <s v="PEUGEOT"/>
    <s v="FM"/>
    <s v="PEUG EXP"/>
    <s v="VU"/>
    <s v="FOURGONNETTE"/>
    <s v="VU"/>
    <s v="GO"/>
    <s v="CRIT AIR 2"/>
    <x v="2"/>
    <s v="ESO"/>
    <s v="BARBES"/>
    <m/>
  </r>
  <r>
    <n v="1"/>
    <s v="DR-881-YS"/>
    <d v="2015-06-01T00:00:00"/>
    <n v="6.9178082191780819"/>
    <s v="PEUGEOT"/>
    <s v="FM"/>
    <s v="PEUG EXP"/>
    <s v="VU"/>
    <s v="FOURGONNETTE"/>
    <s v="VU"/>
    <s v="GO"/>
    <s v="CRIT AIR 2"/>
    <x v="2"/>
    <s v="ESO"/>
    <s v="BARBES"/>
    <m/>
  </r>
  <r>
    <n v="1"/>
    <s v="DR-822-WG"/>
    <d v="2015-05-28T00:00:00"/>
    <n v="6.9287671232876713"/>
    <s v="CITR"/>
    <s v="VPP"/>
    <s v="C3 2èmeG"/>
    <s v="VP"/>
    <s v="BERLINE"/>
    <s v="VP"/>
    <s v="GO"/>
    <s v="CRIT AIR 2"/>
    <x v="2"/>
    <s v="OIT"/>
    <m/>
    <m/>
  </r>
  <r>
    <n v="1"/>
    <s v="DR-733-GZ"/>
    <d v="2015-05-06T00:00:00"/>
    <n v="6.9890410958904106"/>
    <s v="CITR"/>
    <s v="VPP"/>
    <s v="C3 2èmeG"/>
    <s v="VP"/>
    <s v="BERLINE"/>
    <s v="VP"/>
    <s v="GO"/>
    <s v="CRIT AIR 2"/>
    <x v="2"/>
    <s v="OIT"/>
    <m/>
    <m/>
  </r>
  <r>
    <n v="1"/>
    <s v="DR-658-GZ"/>
    <d v="2015-05-06T00:00:00"/>
    <n v="6.9890410958904106"/>
    <s v="CITR"/>
    <s v="VPP"/>
    <s v="C3 2èmeG"/>
    <s v="VP"/>
    <s v="BERLINE"/>
    <s v="VP"/>
    <s v="GO"/>
    <s v="CRIT AIR 2"/>
    <x v="7"/>
    <s v="GARES A"/>
    <s v="SECTEUR OUEST"/>
    <m/>
  </r>
  <r>
    <n v="1"/>
    <s v="DR-535-JX"/>
    <d v="2015-05-11T00:00:00"/>
    <n v="6.9753424657534246"/>
    <s v="CITR"/>
    <s v="VPP"/>
    <s v="C3 2èmeG"/>
    <s v="VP"/>
    <s v="BERLINE"/>
    <s v="VP"/>
    <s v="GO"/>
    <s v="CRIT AIR 2"/>
    <x v="15"/>
    <s v="ADT75/77"/>
    <m/>
    <m/>
  </r>
  <r>
    <n v="1"/>
    <s v="DR-500-JX"/>
    <d v="2015-05-11T00:00:00"/>
    <n v="6.9753424657534246"/>
    <s v="PEUGEOT"/>
    <s v="FM"/>
    <s v="PEUG EXP"/>
    <s v="VU"/>
    <s v="FOURGONNETTE"/>
    <s v="VU"/>
    <s v="GO"/>
    <s v="CRIT AIR 2"/>
    <x v="2"/>
    <s v="ESO"/>
    <s v="BARBES"/>
    <m/>
  </r>
  <r>
    <n v="1"/>
    <s v="DR-491-GZ"/>
    <d v="2015-05-06T00:00:00"/>
    <n v="6.9890410958904106"/>
    <s v="CITR"/>
    <s v="VPP"/>
    <s v="C3 2èmeG"/>
    <s v="VP"/>
    <s v="BERLINE"/>
    <s v="VP"/>
    <s v="GO"/>
    <s v="CRIT AIR 2"/>
    <x v="2"/>
    <s v="OIT"/>
    <m/>
    <m/>
  </r>
  <r>
    <n v="1"/>
    <s v="DR-477-JX"/>
    <d v="2015-05-11T00:00:00"/>
    <n v="6.9753424657534246"/>
    <s v="PEUGEOT"/>
    <s v="FG"/>
    <s v="PEUG BOX"/>
    <s v="VU"/>
    <s v="FOURGON &lt; 3,5T"/>
    <s v="VU"/>
    <s v="GO"/>
    <s v="CRIT AIR 2"/>
    <x v="2"/>
    <s v="VOIE"/>
    <s v="CIP"/>
    <s v="VMI"/>
  </r>
  <r>
    <n v="1"/>
    <s v="DR-452-GZ"/>
    <d v="2015-05-06T00:00:00"/>
    <n v="6.9890410958904106"/>
    <s v="CITR"/>
    <s v="VPP"/>
    <s v="C3 2èmeG"/>
    <s v="VP"/>
    <s v="BERLINE"/>
    <s v="VP"/>
    <s v="GO"/>
    <s v="CRIT AIR 2"/>
    <x v="2"/>
    <s v="OIT"/>
    <m/>
    <m/>
  </r>
  <r>
    <n v="1"/>
    <s v="DR-443-JX"/>
    <d v="2015-05-11T00:00:00"/>
    <n v="6.9753424657534246"/>
    <s v="PEUGEOT"/>
    <s v="FG"/>
    <s v="PEUG BOX"/>
    <s v="VU"/>
    <s v="FOURGON &lt; 3,5T"/>
    <s v="VU"/>
    <s v="GO"/>
    <s v="CRIT AIR 2"/>
    <x v="4"/>
    <s v="AC"/>
    <s v="MVA"/>
    <s v="RELAIS ACCUEIL"/>
  </r>
  <r>
    <n v="1"/>
    <s v="DR-410-JX"/>
    <d v="2015-05-11T00:00:00"/>
    <n v="6.9753424657534246"/>
    <s v="CITR"/>
    <s v="VPP"/>
    <s v="CITR BER"/>
    <s v="VP"/>
    <s v="BREAK"/>
    <s v="VP"/>
    <s v="GO"/>
    <s v="CRIT AIR 2"/>
    <x v="4"/>
    <s v="SRG - T6"/>
    <s v="DIR-EXP"/>
    <m/>
  </r>
  <r>
    <n v="1"/>
    <s v="DR-408-GZ"/>
    <d v="2015-05-06T00:00:00"/>
    <n v="6.9890410958904106"/>
    <s v="CITR"/>
    <s v="VPP"/>
    <s v="C3 2èmeG"/>
    <s v="VP"/>
    <s v="BERLINE"/>
    <s v="VP"/>
    <s v="GO"/>
    <s v="CRIT AIR 2"/>
    <x v="2"/>
    <s v="STF"/>
    <m/>
    <m/>
  </r>
  <r>
    <n v="1"/>
    <s v="DR-051-WH"/>
    <d v="2015-05-28T00:00:00"/>
    <n v="6.9287671232876713"/>
    <s v="CITR"/>
    <s v="VPP"/>
    <s v="CITR BER"/>
    <s v="VP"/>
    <s v="BREAK"/>
    <s v="VP"/>
    <s v="ESSENCE"/>
    <s v="CRIT AIR 1"/>
    <x v="1"/>
    <s v="SRM"/>
    <s v="KHBOB"/>
    <m/>
  </r>
  <r>
    <n v="1"/>
    <s v="DR-018-YT"/>
    <d v="2015-06-01T00:00:00"/>
    <n v="6.9178082191780819"/>
    <s v="PEUGEOT"/>
    <s v="FG"/>
    <s v="PEUG BOX"/>
    <s v="VU"/>
    <s v="FOURGON &lt; 3,5T"/>
    <s v="VU"/>
    <s v="GO"/>
    <s v="CRIT AIR 2"/>
    <x v="4"/>
    <s v="AC"/>
    <s v="MR"/>
    <m/>
  </r>
  <r>
    <n v="1"/>
    <s v="DQ-960-DB"/>
    <d v="2015-03-25T00:00:00"/>
    <n v="7.1041095890410961"/>
    <s v="RENAULT"/>
    <s v="VPP"/>
    <s v="ZOE"/>
    <s v="VP"/>
    <s v="BERLINE"/>
    <s v="VP"/>
    <s v="ELECTRIQUE"/>
    <s v="CRIT AIR VERTE"/>
    <x v="14"/>
    <s v="STE"/>
    <s v="GESTION DE PARC"/>
    <m/>
  </r>
  <r>
    <n v="1"/>
    <s v="DQ-805-KJ"/>
    <d v="2015-04-02T00:00:00"/>
    <n v="7.0821917808219181"/>
    <s v="PEUGEOT"/>
    <s v="FP"/>
    <s v="PEUG PAR"/>
    <s v="VU"/>
    <s v="FOURGONNETTE"/>
    <s v="VU"/>
    <s v="GO"/>
    <s v="CRIT AIR 2"/>
    <x v="17"/>
    <s v="RESSOURCES"/>
    <m/>
    <m/>
  </r>
  <r>
    <n v="1"/>
    <s v="DQ-791-FB"/>
    <d v="2015-03-17T00:00:00"/>
    <n v="7.1260273972602741"/>
    <s v="PEUGEOT"/>
    <s v="FG"/>
    <s v="PEUG BOX"/>
    <s v="VU"/>
    <s v="FOURGON &lt; 3,5T"/>
    <s v="VU"/>
    <s v="GO"/>
    <s v="CRIT AIR 2"/>
    <x v="4"/>
    <s v="AC"/>
    <s v="DEPANNAGE"/>
    <s v="BASTILLE"/>
  </r>
  <r>
    <n v="1"/>
    <s v="DQ-775-KJ"/>
    <d v="2015-04-02T00:00:00"/>
    <n v="7.0821917808219181"/>
    <s v="PEUGEOT"/>
    <s v="VSP"/>
    <s v="PEUG 208"/>
    <s v="VU"/>
    <s v="VEHICULE DE SOCIETE"/>
    <s v="VASP"/>
    <s v="GO"/>
    <s v="CRIT AIR 2"/>
    <x v="10"/>
    <s v="CP-PP"/>
    <m/>
    <m/>
  </r>
  <r>
    <n v="1"/>
    <s v="DQ-753-FB"/>
    <d v="2015-03-27T00:00:00"/>
    <n v="7.0986301369863014"/>
    <s v="PEUGEOT"/>
    <s v="VSP"/>
    <s v="PEUG 208"/>
    <s v="VU"/>
    <s v="VEHICULE DE SOCIETE"/>
    <s v="VASP"/>
    <s v="GO"/>
    <s v="CRIT AIR 2"/>
    <x v="10"/>
    <s v="CP-PP"/>
    <m/>
    <m/>
  </r>
  <r>
    <n v="1"/>
    <s v="DQ-735-KJ"/>
    <d v="2015-04-02T00:00:00"/>
    <n v="7.0821917808219181"/>
    <s v="PEUGEOT"/>
    <s v="VSP"/>
    <s v="PEUG 208"/>
    <s v="VU"/>
    <s v="VEHICULE DE SOCIETE"/>
    <s v="VASP"/>
    <s v="GO"/>
    <s v="CRIT AIR 2"/>
    <x v="2"/>
    <s v="ISE"/>
    <m/>
    <m/>
  </r>
  <r>
    <n v="1"/>
    <s v="DQ-632-QB"/>
    <d v="2015-04-10T00:00:00"/>
    <n v="7.0602739726027401"/>
    <s v="RENAULT"/>
    <s v="VPP"/>
    <s v="ZOE"/>
    <s v="VP"/>
    <s v="BERLINE"/>
    <s v="VP"/>
    <s v="ELECTRIQUE"/>
    <s v="CRIT AIR VERTE"/>
    <x v="3"/>
    <s v="IPM"/>
    <s v="EMB"/>
    <m/>
  </r>
  <r>
    <n v="1"/>
    <s v="DQ-446-NM"/>
    <d v="2015-04-09T00:00:00"/>
    <n v="7.0630136986301366"/>
    <s v="CITR"/>
    <s v="VPP"/>
    <s v="C3 2èmeG"/>
    <s v="VP"/>
    <s v="BERLINE"/>
    <s v="VP"/>
    <s v="GO"/>
    <s v="CRIT AIR 2"/>
    <x v="2"/>
    <s v="OIT"/>
    <m/>
    <m/>
  </r>
  <r>
    <n v="1"/>
    <s v="DQ-433-NM"/>
    <d v="2015-04-09T00:00:00"/>
    <n v="7.0630136986301366"/>
    <s v="CITR"/>
    <s v="VPP"/>
    <s v="C3 2èmeG"/>
    <s v="VP"/>
    <s v="BERLINE"/>
    <s v="VP"/>
    <s v="GO"/>
    <s v="CRIT AIR 2"/>
    <x v="2"/>
    <s v="OIT"/>
    <m/>
    <m/>
  </r>
  <r>
    <n v="1"/>
    <s v="DQ-420-NM"/>
    <d v="2015-04-09T00:00:00"/>
    <n v="7.0630136986301366"/>
    <s v="CITR"/>
    <s v="VPP"/>
    <s v="C3 2èmeG"/>
    <s v="VP"/>
    <s v="BERLINE"/>
    <s v="VP"/>
    <s v="GO"/>
    <s v="CRIT AIR 2"/>
    <x v="10"/>
    <s v="DIR"/>
    <m/>
    <m/>
  </r>
  <r>
    <n v="1"/>
    <s v="DQ-374-NM"/>
    <d v="2015-04-09T00:00:00"/>
    <n v="7.0630136986301366"/>
    <s v="CITR"/>
    <s v="VPP"/>
    <s v="C3 2èmeG"/>
    <s v="VP"/>
    <s v="BERLINE"/>
    <s v="VP"/>
    <s v="GO"/>
    <s v="CRIT AIR 2"/>
    <x v="10"/>
    <s v="DIR"/>
    <m/>
    <m/>
  </r>
  <r>
    <n v="1"/>
    <s v="DQ-334-KJ"/>
    <d v="2015-04-02T00:00:00"/>
    <n v="7.0821917808219181"/>
    <s v="PEUGEOT"/>
    <s v="VSP"/>
    <s v="PEUG 208"/>
    <s v="VU"/>
    <s v="VEHICULE DE SOCIETE"/>
    <s v="VASP"/>
    <s v="GO"/>
    <s v="CRIT AIR 2"/>
    <x v="4"/>
    <s v="STL"/>
    <m/>
    <m/>
  </r>
  <r>
    <n v="1"/>
    <s v="DQ-321-NM"/>
    <d v="2015-04-09T00:00:00"/>
    <n v="7.0630136986301366"/>
    <s v="CITR"/>
    <s v="VPP"/>
    <s v="C3 2èmeG"/>
    <s v="VP"/>
    <s v="BERLINE"/>
    <s v="VP"/>
    <s v="GO"/>
    <s v="CRIT AIR 2"/>
    <x v="2"/>
    <s v="OIT"/>
    <m/>
    <m/>
  </r>
  <r>
    <n v="1"/>
    <s v="DQ-291-QB"/>
    <d v="2015-04-10T00:00:00"/>
    <n v="7.0602739726027401"/>
    <s v="RENAULT"/>
    <s v="VPP"/>
    <s v="ZOE"/>
    <s v="VP"/>
    <s v="BERLINE"/>
    <s v="VP"/>
    <s v="ELECTRIQUE"/>
    <s v="CRIT AIR VERTE"/>
    <x v="3"/>
    <s v="MRCE"/>
    <s v="CONTROLE"/>
    <m/>
  </r>
  <r>
    <n v="1"/>
    <s v="DP-997-EW"/>
    <d v="2015-02-20T00:00:00"/>
    <n v="7.1945205479452055"/>
    <s v="PEUGEOT"/>
    <s v="FP"/>
    <s v="PEUG PAR"/>
    <s v="VU"/>
    <s v="FOURGONNETTE"/>
    <s v="VU"/>
    <s v="GO"/>
    <s v="CRIT AIR 2"/>
    <x v="9"/>
    <s v="TSI"/>
    <s v="DES"/>
    <m/>
  </r>
  <r>
    <n v="1"/>
    <s v="DP-991-WC"/>
    <d v="2015-03-16T00:00:00"/>
    <n v="7.1287671232876715"/>
    <s v="PEUGEOT"/>
    <s v="VSP"/>
    <s v="PEUG 208"/>
    <s v="VU"/>
    <s v="VEHICULE DE SOCIETE"/>
    <s v="VASP"/>
    <s v="GO"/>
    <s v="CRIT AIR 2"/>
    <x v="2"/>
    <s v="ISE"/>
    <m/>
    <m/>
  </r>
  <r>
    <n v="1"/>
    <s v="DP-966-HJ"/>
    <d v="2015-02-25T00:00:00"/>
    <n v="7.1808219178082195"/>
    <s v="RENAULT TRUCKS"/>
    <s v="PLG"/>
    <s v="D 18 H"/>
    <s v="PL"/>
    <s v="CAMION PORTEUR"/>
    <s v="VU"/>
    <s v="GO"/>
    <s v="CRIT AIR 2"/>
    <x v="5"/>
    <s v="LDT"/>
    <s v="TRANSPORT"/>
    <s v="BOISSY"/>
  </r>
  <r>
    <n v="1"/>
    <s v="DP-961-WC"/>
    <d v="2015-03-16T00:00:00"/>
    <n v="7.1287671232876715"/>
    <s v="PEUGEOT"/>
    <s v="FP"/>
    <s v="PEUG PAR"/>
    <s v="VU"/>
    <s v="FOURGONNETTE"/>
    <s v="VU"/>
    <s v="GO"/>
    <s v="CRIT AIR 2"/>
    <x v="2"/>
    <s v="CT"/>
    <s v="ESAEM"/>
    <m/>
  </r>
  <r>
    <n v="1"/>
    <s v="DP-844-WC"/>
    <d v="2015-03-16T00:00:00"/>
    <n v="7.1287671232876715"/>
    <s v="PEUGEOT"/>
    <s v="FP"/>
    <s v="PEUG BIPPER"/>
    <s v="VU"/>
    <s v="FOURGONNETTE"/>
    <s v="VU"/>
    <s v="GO"/>
    <s v="CRIT AIR 2"/>
    <x v="3"/>
    <s v="IPM"/>
    <s v="II"/>
    <s v="PM"/>
  </r>
  <r>
    <n v="1"/>
    <s v="DP-700-VD"/>
    <d v="2015-03-13T00:00:00"/>
    <n v="7.1369863013698627"/>
    <s v="RENAULT"/>
    <s v="FP"/>
    <s v="RENA KAN ZE"/>
    <s v="VU"/>
    <s v="FOURGONNETTE"/>
    <s v="VU"/>
    <s v="ELECTRIQUE"/>
    <s v="CRIT AIR VERTE"/>
    <x v="2"/>
    <s v="DTI"/>
    <m/>
    <m/>
  </r>
  <r>
    <n v="1"/>
    <s v="DP-489-NK"/>
    <d v="2015-03-04T00:00:00"/>
    <n v="7.161643835616438"/>
    <s v="LOUAULT"/>
    <s v="REMS"/>
    <s v="SR15"/>
    <s v="RE"/>
    <s v="SEMI-REMORQUE"/>
    <s v="VU"/>
    <m/>
    <s v="SANS"/>
    <x v="5"/>
    <s v="LDT"/>
    <s v="TRANSPORT"/>
    <m/>
  </r>
  <r>
    <n v="1"/>
    <s v="DP-372-HK"/>
    <d v="2015-02-25T00:00:00"/>
    <n v="7.1808219178082195"/>
    <s v="RENAULT TRUCKS"/>
    <s v="PLG"/>
    <s v="D 18 H"/>
    <s v="PL"/>
    <s v="CAMION PORTEUR"/>
    <s v="VU"/>
    <s v="GO"/>
    <s v="CRIT AIR 2"/>
    <x v="5"/>
    <s v="LDT"/>
    <s v="TRANSPORT"/>
    <s v="BOISSY"/>
  </r>
  <r>
    <n v="1"/>
    <s v="DP-139-FN"/>
    <d v="2015-02-23T00:00:00"/>
    <n v="7.1863013698630134"/>
    <s v="RENAULT"/>
    <s v="VPP"/>
    <s v="ZOE"/>
    <s v="VP"/>
    <s v="BERLINE"/>
    <s v="VP"/>
    <s v="ELECTRIQUE"/>
    <s v="CRIT AIR VERTE"/>
    <x v="5"/>
    <s v="LDT"/>
    <s v="DIR"/>
    <m/>
  </r>
  <r>
    <n v="1"/>
    <s v="DP-135-EX"/>
    <d v="2015-02-20T00:00:00"/>
    <n v="7.1945205479452055"/>
    <s v="PEUGEOT"/>
    <s v="FG"/>
    <s v="PEUG BOX"/>
    <s v="VU"/>
    <s v="FOURGON &lt; 3,5T"/>
    <s v="VU"/>
    <s v="GO"/>
    <s v="CRIT AIR 2"/>
    <x v="2"/>
    <s v="VOIE"/>
    <s v="MO"/>
    <m/>
  </r>
  <r>
    <n v="1"/>
    <s v="DP-117-WD"/>
    <d v="2015-03-16T00:00:00"/>
    <n v="7.1287671232876715"/>
    <s v="PEUGEOT"/>
    <s v="FM"/>
    <s v="PEUG EXP"/>
    <s v="VU"/>
    <s v="FOURGONNETTE"/>
    <s v="VU"/>
    <s v="GO"/>
    <s v="CRIT AIR 2"/>
    <x v="2"/>
    <s v="VOIE"/>
    <s v="MO"/>
    <s v="EVS"/>
  </r>
  <r>
    <n v="1"/>
    <s v="DP-079-EX"/>
    <d v="2015-02-20T00:00:00"/>
    <n v="7.1945205479452055"/>
    <s v="PEUGEOT"/>
    <s v="FM"/>
    <s v="PEUG EXP"/>
    <s v="VU"/>
    <s v="FOURGONNETTE"/>
    <s v="VU"/>
    <s v="GO"/>
    <s v="CRIT AIR 2"/>
    <x v="7"/>
    <s v="L05"/>
    <m/>
    <m/>
  </r>
  <r>
    <n v="1"/>
    <s v="DP-060-WD"/>
    <d v="2015-03-16T00:00:00"/>
    <n v="7.1287671232876715"/>
    <s v="PEUGEOT"/>
    <s v="VSP"/>
    <s v="PEUG 208"/>
    <s v="VU"/>
    <s v="VEHICULE DE SOCIETE"/>
    <s v="VASP"/>
    <s v="GO"/>
    <s v="CRIT AIR 2"/>
    <x v="2"/>
    <s v="ISE"/>
    <m/>
    <m/>
  </r>
  <r>
    <n v="1"/>
    <s v="DP-053-EX"/>
    <d v="2015-02-20T00:00:00"/>
    <n v="7.1945205479452055"/>
    <s v="PEUGEOT"/>
    <s v="VSP"/>
    <s v="PEUG 208"/>
    <s v="VU"/>
    <s v="VEHICULE DE SOCIETE"/>
    <s v="VASP"/>
    <s v="GO"/>
    <s v="CRIT AIR 2"/>
    <x v="10"/>
    <s v="PMO"/>
    <m/>
    <m/>
  </r>
  <r>
    <n v="1"/>
    <s v="DP-027-EX"/>
    <d v="2015-02-20T00:00:00"/>
    <n v="7.1945205479452055"/>
    <s v="PEUGEOT"/>
    <s v="FP"/>
    <s v="PEUG PAR"/>
    <s v="VU"/>
    <s v="FOURGONNETTE"/>
    <s v="VU"/>
    <s v="GO"/>
    <s v="CRIT AIR 2"/>
    <x v="3"/>
    <s v="Maintenance courante"/>
    <s v="EEM"/>
    <s v="CHATELET"/>
  </r>
  <r>
    <n v="1"/>
    <s v="DP-021-WD"/>
    <d v="2015-03-16T00:00:00"/>
    <n v="7.1287671232876715"/>
    <s v="PEUGEOT"/>
    <s v="FG"/>
    <s v="PEUG BOX"/>
    <s v="VU"/>
    <s v="FOURGON &lt; 3,5T"/>
    <s v="VU"/>
    <s v="GO"/>
    <s v="CRIT AIR 2"/>
    <x v="4"/>
    <s v="AC"/>
    <s v="DEPANNAGE"/>
    <s v="BASTILLE"/>
  </r>
  <r>
    <n v="1"/>
    <s v="DP-015-KB"/>
    <d v="2015-02-26T00:00:00"/>
    <n v="7.1780821917808222"/>
    <s v="RENAULT"/>
    <s v="FP"/>
    <s v="RENA KAN ZE"/>
    <s v="VU"/>
    <s v="FOURGONNETTE"/>
    <s v="VU"/>
    <s v="ELECTRIQUE"/>
    <s v="CRIT AIR VERTE"/>
    <x v="2"/>
    <s v="ESO"/>
    <s v="BARBES"/>
    <m/>
  </r>
  <r>
    <n v="1"/>
    <s v="DN-672-GV"/>
    <d v="2015-01-16T00:00:00"/>
    <n v="7.2904109589041095"/>
    <s v="CITR"/>
    <s v="VPP"/>
    <s v="C3 2èmeG"/>
    <s v="VP"/>
    <s v="BERLINE"/>
    <s v="VP"/>
    <s v="GO"/>
    <s v="CRIT AIR 2"/>
    <x v="9"/>
    <s v="TSI"/>
    <s v="DPS-DSC"/>
    <m/>
  </r>
  <r>
    <n v="1"/>
    <s v="DN-331-PP"/>
    <d v="2015-01-28T00:00:00"/>
    <n v="7.2575342465753421"/>
    <s v="RENAULT"/>
    <s v="FP"/>
    <s v="RENA KAN ZE"/>
    <s v="VU"/>
    <s v="FOURGONNETTE"/>
    <s v="VU"/>
    <s v="ELECTRIQUE"/>
    <s v="CRIT AIR VERTE"/>
    <x v="4"/>
    <s v="QDS"/>
    <s v="MAINT-IVRY"/>
    <m/>
  </r>
  <r>
    <n v="1"/>
    <s v="DN-291-FZ"/>
    <d v="2015-01-15T00:00:00"/>
    <n v="7.2931506849315069"/>
    <s v="PEUGEOT"/>
    <s v="FP"/>
    <s v="PEUG PAR"/>
    <s v="VU"/>
    <s v="FOURGONNETTE"/>
    <s v="VU"/>
    <s v="GO"/>
    <s v="CRIT AIR 2"/>
    <x v="3"/>
    <s v="Maintenance courante"/>
    <s v="II"/>
    <s v="GALY"/>
  </r>
  <r>
    <n v="1"/>
    <s v="DN-235-PR"/>
    <d v="2015-01-28T00:00:00"/>
    <n v="7.2575342465753421"/>
    <s v="PEUGEOT"/>
    <s v="FP"/>
    <s v="PEUG PAR"/>
    <s v="VU"/>
    <s v="FOURGONNETTE"/>
    <s v="VU"/>
    <s v="GO"/>
    <s v="CRIT AIR 2"/>
    <x v="2"/>
    <s v="CT"/>
    <s v="ESMCM"/>
    <s v="MC"/>
  </r>
  <r>
    <n v="1"/>
    <s v="DN-144-PR"/>
    <d v="2015-01-28T00:00:00"/>
    <n v="7.2575342465753421"/>
    <s v="PEUGEOT"/>
    <s v="FP"/>
    <s v="PEUG PAR"/>
    <s v="VU"/>
    <s v="FOURGONNETTE"/>
    <s v="VU"/>
    <s v="GO"/>
    <s v="CRIT AIR 2"/>
    <x v="2"/>
    <s v="CT"/>
    <s v="ESMCM"/>
    <s v="MC"/>
  </r>
  <r>
    <n v="1"/>
    <s v="DM-999-NY"/>
    <d v="2014-12-15T00:00:00"/>
    <n v="7.3780821917808215"/>
    <s v="RENAULT"/>
    <s v="VPP"/>
    <s v="ZOE"/>
    <s v="VP"/>
    <s v="BERLINE"/>
    <s v="VP"/>
    <s v="ELECTRIQUE"/>
    <s v="CRIT AIR VERTE"/>
    <x v="4"/>
    <s v="MONTROUGE"/>
    <s v="MAINT-MASSY"/>
    <m/>
  </r>
  <r>
    <n v="1"/>
    <s v="DM-941-HG"/>
    <d v="2014-12-05T00:00:00"/>
    <n v="7.4054794520547942"/>
    <s v="IVEC"/>
    <s v="FG+"/>
    <s v="IVEC DAI"/>
    <s v="VU"/>
    <s v="FOURGONNETTE"/>
    <s v="VU"/>
    <s v="GO"/>
    <s v="CRIT AIR 2"/>
    <x v="2"/>
    <s v="ESO"/>
    <s v="BARBES"/>
    <m/>
  </r>
  <r>
    <n v="1"/>
    <s v="DM-737-TS"/>
    <d v="2014-12-22T00:00:00"/>
    <n v="7.3589041095890408"/>
    <s v="RENAULT"/>
    <s v="VPP"/>
    <s v="ZOE"/>
    <s v="VP"/>
    <s v="BERLINE"/>
    <s v="VP"/>
    <s v="ELECTRIQUE"/>
    <s v="CRIT AIR VERTE"/>
    <x v="4"/>
    <s v="DFSO"/>
    <s v="DIR-EXP"/>
    <s v="NANTERRE"/>
  </r>
  <r>
    <n v="1"/>
    <s v="DM-716-WH"/>
    <d v="2014-12-24T00:00:00"/>
    <n v="7.353424657534247"/>
    <s v="PEUGEOT"/>
    <s v="FP"/>
    <s v="PEUG PAR"/>
    <s v="VU"/>
    <s v="FOURGONNETTE"/>
    <s v="VU"/>
    <s v="GO"/>
    <s v="CRIT AIR 2"/>
    <x v="3"/>
    <s v="Maintenance courante"/>
    <s v="II"/>
    <s v="LADE-PM"/>
  </r>
  <r>
    <n v="1"/>
    <s v="DM-706-NZ"/>
    <d v="2014-12-15T00:00:00"/>
    <n v="7.3780821917808215"/>
    <s v="RENAULT"/>
    <s v="VPP"/>
    <s v="ZOE"/>
    <s v="VP"/>
    <s v="BERLINE"/>
    <s v="VP"/>
    <s v="ELECTRIQUE"/>
    <s v="CRIT AIR VERTE"/>
    <x v="3"/>
    <s v="Maintenance courante"/>
    <s v="II"/>
    <s v="BGNX"/>
  </r>
  <r>
    <n v="1"/>
    <s v="DM-693-WH"/>
    <d v="2014-12-24T00:00:00"/>
    <n v="7.353424657534247"/>
    <s v="PEUGEOT"/>
    <s v="FP"/>
    <s v="PEUG PAR"/>
    <s v="VU"/>
    <s v="FOURGONNETTE"/>
    <s v="VU"/>
    <s v="GO"/>
    <s v="CRIT AIR 2"/>
    <x v="2"/>
    <s v="CT"/>
    <s v="ESMCM"/>
    <s v="MC"/>
  </r>
  <r>
    <n v="1"/>
    <s v="DM-669-WH"/>
    <d v="2014-12-24T00:00:00"/>
    <n v="7.353424657534247"/>
    <s v="PEUGEOT"/>
    <s v="FG"/>
    <s v="PEUG BOX"/>
    <s v="VU"/>
    <s v="FOURGON &lt; 3,5T"/>
    <s v="VU"/>
    <s v="GO"/>
    <s v="CRIT AIR 2"/>
    <x v="2"/>
    <s v="CT"/>
    <s v="ESMCM"/>
    <s v="MC"/>
  </r>
  <r>
    <n v="1"/>
    <s v="DM-652-HH"/>
    <d v="2014-12-05T00:00:00"/>
    <n v="7.4054794520547942"/>
    <s v="PEUGEOT"/>
    <s v="FG"/>
    <s v="PEUG BOX"/>
    <s v="VU"/>
    <s v="FOURGON &lt; 3,5T"/>
    <s v="VU"/>
    <s v="GO"/>
    <s v="CRIT AIR 2"/>
    <x v="2"/>
    <s v="VOIE"/>
    <s v="MO"/>
    <s v="MET-NUIT"/>
  </r>
  <r>
    <n v="1"/>
    <s v="DM-621-HH"/>
    <d v="2014-12-05T00:00:00"/>
    <n v="7.4054794520547942"/>
    <s v="PEUGEOT"/>
    <s v="FM"/>
    <s v="PEUG EXP"/>
    <s v="VU"/>
    <s v="FOURGONNETTE"/>
    <s v="VU"/>
    <s v="GO"/>
    <s v="CRIT AIR 2"/>
    <x v="2"/>
    <s v="TDE/EMHT"/>
    <s v="EMI"/>
    <s v="EPI/LACHAISE"/>
  </r>
  <r>
    <n v="1"/>
    <s v="DM-583-HH"/>
    <d v="2014-12-05T00:00:00"/>
    <n v="7.4054794520547942"/>
    <s v="PEUGEOT"/>
    <s v="FM"/>
    <s v="PEUG EXP"/>
    <s v="VU"/>
    <s v="FOURGONNETTE"/>
    <s v="VU"/>
    <s v="GO"/>
    <s v="CRIT AIR 2"/>
    <x v="2"/>
    <s v="TDE/EMHT"/>
    <s v="EMI"/>
    <s v="EPI/LACHAISE"/>
  </r>
  <r>
    <n v="1"/>
    <s v="DM-540-HH"/>
    <d v="2014-12-05T00:00:00"/>
    <n v="7.4054794520547942"/>
    <s v="PEUGEOT"/>
    <s v="FM"/>
    <s v="PEUG EXP"/>
    <s v="VU"/>
    <s v="FOURGONNETTE"/>
    <s v="VU"/>
    <s v="GO"/>
    <s v="CRIT AIR 2"/>
    <x v="2"/>
    <s v="TDE/EMHT"/>
    <s v="EMI"/>
    <s v="EPI/LACHAISE"/>
  </r>
  <r>
    <n v="1"/>
    <s v="DM-495-HH"/>
    <d v="2014-12-05T00:00:00"/>
    <n v="7.4054794520547942"/>
    <s v="PEUGEOT"/>
    <s v="FM"/>
    <s v="PEUG EXP"/>
    <s v="VU"/>
    <s v="FOURGONNETTE"/>
    <s v="VU"/>
    <s v="GO"/>
    <s v="CRIT AIR 2"/>
    <x v="2"/>
    <s v="TDE/EMHT"/>
    <s v="EMI"/>
    <s v="EPI/LACHAISE"/>
  </r>
  <r>
    <n v="1"/>
    <s v="DM-423-HH"/>
    <d v="2014-12-05T00:00:00"/>
    <n v="7.4054794520547942"/>
    <s v="PEUGEOT"/>
    <s v="FM"/>
    <s v="PEUG EXP"/>
    <s v="VU"/>
    <s v="FOURGONNETTE"/>
    <s v="VU"/>
    <s v="GO"/>
    <s v="CRIT AIR 2"/>
    <x v="3"/>
    <s v="Maintenance courante"/>
    <s v="II"/>
    <s v="BGNX-PM"/>
  </r>
  <r>
    <n v="1"/>
    <s v="DM-096-VJ"/>
    <d v="2014-12-23T00:00:00"/>
    <n v="7.3561643835616435"/>
    <s v="RENAULT"/>
    <s v="VPP"/>
    <s v="ZOE"/>
    <s v="VP"/>
    <s v="BERLINE"/>
    <s v="VP"/>
    <s v="ELECTRIQUE"/>
    <s v="CRIT AIR VERTE"/>
    <x v="3"/>
    <s v="Maintenance patrimoniale et travaux"/>
    <s v="SDAC"/>
    <s v="DI"/>
  </r>
  <r>
    <n v="1"/>
    <s v="DL-611-XY"/>
    <d v="2014-11-21T00:00:00"/>
    <n v="7.4438356164383563"/>
    <s v="PEUGEOT"/>
    <s v="VPP"/>
    <s v="PEUG 2008"/>
    <s v="VP"/>
    <s v="BREAK"/>
    <s v="VP"/>
    <s v="GO"/>
    <s v="CRIT AIR 2"/>
    <x v="2"/>
    <s v="ESO"/>
    <s v="IMPSEC"/>
    <m/>
  </r>
  <r>
    <n v="1"/>
    <s v="DL-557-XY"/>
    <d v="2014-11-21T00:00:00"/>
    <n v="7.4438356164383563"/>
    <s v="PEUGEOT"/>
    <s v="VSP"/>
    <s v="PEUG 208"/>
    <s v="VU"/>
    <s v="VEHICULE DE SOCIETE"/>
    <s v="VASP"/>
    <s v="GO"/>
    <s v="CRIT AIR 2"/>
    <x v="0"/>
    <s v="CCAS"/>
    <s v="PEE"/>
    <m/>
  </r>
  <r>
    <n v="1"/>
    <s v="DL-375-DT"/>
    <d v="2014-10-23T00:00:00"/>
    <n v="7.5232876712328771"/>
    <s v="PEUGEOT"/>
    <s v="FM"/>
    <s v="PEUG EXP"/>
    <s v="VU"/>
    <s v="FOURGONNETTE"/>
    <s v="VU"/>
    <s v="GO"/>
    <s v="CRIT AIR 2"/>
    <x v="3"/>
    <s v="Maintenance courante"/>
    <s v="II"/>
    <s v="GALY"/>
  </r>
  <r>
    <n v="1"/>
    <s v="DL-349-DT"/>
    <d v="2014-10-23T00:00:00"/>
    <n v="7.5232876712328771"/>
    <s v="PEUGEOT"/>
    <s v="FM"/>
    <s v="PEUG EXP"/>
    <s v="VU"/>
    <s v="FOURGONNETTE"/>
    <s v="VU"/>
    <s v="GO"/>
    <s v="CRIT AIR 2"/>
    <x v="2"/>
    <s v="VOIE"/>
    <s v="MO"/>
    <s v="LA-ENC"/>
  </r>
  <r>
    <n v="1"/>
    <s v="DL-306-DT"/>
    <d v="2014-10-23T00:00:00"/>
    <n v="7.5232876712328771"/>
    <s v="PEUGEOT"/>
    <s v="FM"/>
    <s v="PEUG EXP"/>
    <s v="VU"/>
    <s v="FOURGONNETTE"/>
    <s v="VU"/>
    <s v="GO"/>
    <s v="CRIT AIR 2"/>
    <x v="3"/>
    <s v="Maintenance courante"/>
    <s v="EEM"/>
    <s v="CERISAIE EMB"/>
  </r>
  <r>
    <n v="1"/>
    <s v="DL-248-DT"/>
    <d v="2014-10-23T00:00:00"/>
    <n v="7.5232876712328771"/>
    <s v="CITR"/>
    <s v="VPP"/>
    <s v="C3 2èmeG"/>
    <s v="VP"/>
    <s v="BERLINE"/>
    <s v="VP"/>
    <s v="GO"/>
    <s v="CRIT AIR 2"/>
    <x v="4"/>
    <s v="FLANDRE"/>
    <s v="DIR-EXP"/>
    <m/>
  </r>
  <r>
    <n v="1"/>
    <s v="DK-655-DJ"/>
    <d v="2014-09-17T00:00:00"/>
    <n v="7.6219178082191785"/>
    <s v="PEUGEOT"/>
    <s v="FP"/>
    <s v="PEUG PAR"/>
    <s v="VU"/>
    <s v="FOURGONNETTE"/>
    <s v="VU"/>
    <s v="GO"/>
    <s v="CRIT AIR 2"/>
    <x v="3"/>
    <s v="Maintenance courante"/>
    <s v="PM"/>
    <s v="LADE"/>
  </r>
  <r>
    <n v="1"/>
    <s v="DK-563-DJ"/>
    <d v="2014-09-17T00:00:00"/>
    <n v="7.6219178082191785"/>
    <s v="PEUGEOT"/>
    <s v="FM"/>
    <s v="PEUG EXP"/>
    <s v="VU"/>
    <s v="FOURGONNETTE"/>
    <s v="VU"/>
    <s v="GO"/>
    <s v="CRIT AIR 2"/>
    <x v="2"/>
    <s v="ESO"/>
    <s v="BARBES"/>
    <m/>
  </r>
  <r>
    <n v="1"/>
    <s v="DK-563-CZ"/>
    <d v="2014-09-16T00:00:00"/>
    <n v="7.624657534246575"/>
    <s v="RENAULT"/>
    <s v="FP"/>
    <s v="RENA KAN ZE"/>
    <s v="VU"/>
    <s v="FOURGONNETTE"/>
    <s v="VU"/>
    <s v="ELECTRIQUE"/>
    <s v="CRIT AIR VERTE"/>
    <x v="2"/>
    <s v="VOIE"/>
    <s v="MO"/>
    <s v="MET-NUIT"/>
  </r>
  <r>
    <n v="1"/>
    <s v="DK-544-DA"/>
    <d v="2014-09-16T00:00:00"/>
    <n v="7.624657534246575"/>
    <s v="RENAULT"/>
    <s v="FP"/>
    <s v="RENA KAN ZE"/>
    <s v="VU"/>
    <s v="FOURGONNETTE"/>
    <s v="VU"/>
    <s v="ELECTRIQUE"/>
    <s v="CRIT AIR VERTE"/>
    <x v="4"/>
    <s v="RVN - T8"/>
    <s v="DIR-EXP"/>
    <m/>
  </r>
  <r>
    <n v="1"/>
    <s v="DK-535-DJ"/>
    <d v="2014-09-17T00:00:00"/>
    <n v="7.6219178082191785"/>
    <s v="PEUGEOT"/>
    <s v="FM"/>
    <s v="PEUG EXP"/>
    <s v="VU"/>
    <s v="FOURGONNETTE"/>
    <s v="VU"/>
    <s v="GO"/>
    <s v="CRIT AIR 2"/>
    <x v="4"/>
    <s v="AC"/>
    <s v="MVA"/>
    <s v="RELAIS ACCUEIL"/>
  </r>
  <r>
    <n v="1"/>
    <s v="DK-527-DA"/>
    <d v="2014-09-16T00:00:00"/>
    <n v="7.624657534246575"/>
    <s v="RENAULT"/>
    <s v="FP"/>
    <s v="RENA KAN ZE"/>
    <s v="VU"/>
    <s v="FOURGONNETTE"/>
    <s v="VU"/>
    <s v="ELECTRIQUE"/>
    <s v="CRIT AIR VERTE"/>
    <x v="4"/>
    <s v="QDS"/>
    <s v="DIR-EXP"/>
    <s v="LEBRUN"/>
  </r>
  <r>
    <n v="1"/>
    <s v="DK-511-DJ"/>
    <d v="2014-09-17T00:00:00"/>
    <n v="7.6219178082191785"/>
    <s v="PEUGEOT"/>
    <s v="FM"/>
    <s v="PEUG EXP"/>
    <s v="VU"/>
    <s v="FOURGONNETTE"/>
    <s v="VU"/>
    <s v="GO"/>
    <s v="CRIT AIR 2"/>
    <x v="7"/>
    <s v="L07"/>
    <s v="MAITRISE DU TERRITOIRE"/>
    <m/>
  </r>
  <r>
    <n v="1"/>
    <s v="DK-504-DA"/>
    <d v="2014-09-16T00:00:00"/>
    <n v="7.624657534246575"/>
    <s v="RENAULT"/>
    <s v="FP"/>
    <s v="RENA KAN ZE"/>
    <s v="VU"/>
    <s v="FOURGONNETTE"/>
    <s v="VU"/>
    <s v="ELECTRIQUE"/>
    <s v="CRIT AIR VERTE"/>
    <x v="2"/>
    <s v="TDE/PEFC"/>
    <s v="PEF CABLES"/>
    <m/>
  </r>
  <r>
    <n v="1"/>
    <s v="DK-430-SG"/>
    <d v="2014-10-06T00:00:00"/>
    <n v="7.5698630136986305"/>
    <s v="PEUGEOT"/>
    <s v="FP"/>
    <s v="PEUG PAR"/>
    <s v="VU"/>
    <s v="FOURGONNETTE"/>
    <s v="VU"/>
    <s v="GO"/>
    <s v="CRIT AIR 2"/>
    <x v="3"/>
    <s v="Maintenance courante"/>
    <s v="PM"/>
    <s v="LADE"/>
  </r>
  <r>
    <n v="1"/>
    <s v="DK-394-SG"/>
    <d v="2014-10-06T00:00:00"/>
    <n v="7.5698630136986305"/>
    <s v="PEUGEOT"/>
    <s v="VSP"/>
    <s v="PEUG 208"/>
    <s v="VU"/>
    <s v="VEHICULE DE SOCIETE"/>
    <s v="VASP"/>
    <s v="GO"/>
    <s v="CRIT AIR 2"/>
    <x v="3"/>
    <s v="Maintenance courante"/>
    <s v="ECAP"/>
    <s v="BGNX"/>
  </r>
  <r>
    <n v="1"/>
    <s v="DK-375-SG"/>
    <d v="2014-10-06T00:00:00"/>
    <n v="7.5698630136986305"/>
    <s v="PEUGEOT"/>
    <s v="VSP"/>
    <s v="PEUG 208"/>
    <s v="VU"/>
    <s v="VEHICULE DE SOCIETE"/>
    <s v="VASP"/>
    <s v="GO"/>
    <s v="CRIT AIR 2"/>
    <x v="10"/>
    <s v="CP-PP"/>
    <m/>
    <m/>
  </r>
  <r>
    <n v="1"/>
    <s v="DK-312-ED"/>
    <d v="2014-09-18T00:00:00"/>
    <n v="7.6191780821917812"/>
    <s v="PEUGEOT"/>
    <s v="FG"/>
    <s v="PEUG BOX"/>
    <s v="VU"/>
    <s v="FOURGON &lt; 3,5T"/>
    <s v="VU"/>
    <s v="GO"/>
    <s v="CRIT AIR 2"/>
    <x v="2"/>
    <s v="DTI"/>
    <m/>
    <m/>
  </r>
  <r>
    <n v="1"/>
    <s v="DK-282-ED"/>
    <d v="2014-09-18T00:00:00"/>
    <n v="7.6191780821917812"/>
    <s v="PEUGEOT"/>
    <s v="FP"/>
    <s v="PEUG PAR"/>
    <s v="VU"/>
    <s v="FOURGONNETTE"/>
    <s v="VU"/>
    <s v="GO"/>
    <s v="CRIT AIR 2"/>
    <x v="3"/>
    <s v="Maintenance courante"/>
    <s v="PM"/>
    <s v="LADE"/>
  </r>
  <r>
    <n v="1"/>
    <s v="DK-258-DA"/>
    <d v="2014-09-16T00:00:00"/>
    <n v="7.624657534246575"/>
    <s v="RENAULT"/>
    <s v="FP"/>
    <s v="RENA KAN ZE"/>
    <s v="VU"/>
    <s v="FOURGONNETTE"/>
    <s v="VU"/>
    <s v="ELECTRIQUE"/>
    <s v="CRIT AIR VERTE"/>
    <x v="3"/>
    <s v="Maintenance courante"/>
    <s v="EEM"/>
    <s v="BGNX"/>
  </r>
  <r>
    <n v="1"/>
    <s v="DK-243-ED"/>
    <d v="2014-09-18T00:00:00"/>
    <n v="7.6191780821917812"/>
    <s v="PEUGEOT"/>
    <s v="FP"/>
    <s v="PEUG PAR"/>
    <s v="VU"/>
    <s v="FOURGONNETTE"/>
    <s v="VU"/>
    <s v="GO"/>
    <s v="CRIT AIR 2"/>
    <x v="3"/>
    <s v="Maintenance courante"/>
    <s v="II"/>
    <s v="BGNX"/>
  </r>
  <r>
    <n v="1"/>
    <s v="DK-243-DA"/>
    <d v="2014-09-16T00:00:00"/>
    <n v="7.624657534246575"/>
    <s v="RENAULT"/>
    <s v="FP"/>
    <s v="RENA KAN ZE"/>
    <s v="VU"/>
    <s v="FOURGONNETTE"/>
    <s v="VU"/>
    <s v="ELECTRIQUE"/>
    <s v="CRIT AIR VERTE"/>
    <x v="4"/>
    <s v="QDS"/>
    <s v="DIR-EXP"/>
    <s v="LEBRUN"/>
  </r>
  <r>
    <n v="1"/>
    <s v="DK-055-CY"/>
    <d v="2014-09-16T00:00:00"/>
    <n v="7.624657534246575"/>
    <s v="PEUGEOT"/>
    <s v="FG"/>
    <s v="PEUG BOX"/>
    <s v="VU"/>
    <s v="FOURGON &lt; 3,5T"/>
    <s v="VU"/>
    <s v="GO"/>
    <s v="CRIT AIR 2"/>
    <x v="4"/>
    <s v="AC"/>
    <s v="DEPANNAGE"/>
    <s v="BASTILLE"/>
  </r>
  <r>
    <n v="1"/>
    <s v="DK-048-CY"/>
    <d v="2014-09-16T00:00:00"/>
    <n v="7.624657534246575"/>
    <s v="PEUGEOT"/>
    <s v="FG"/>
    <s v="PEUG BOX"/>
    <s v="VU"/>
    <s v="FOURGON &lt; 3,5T"/>
    <s v="VU"/>
    <s v="GO"/>
    <s v="CRIT AIR 2"/>
    <x v="4"/>
    <s v="AC"/>
    <s v="DEPANNAGE"/>
    <s v="BASTILLE"/>
  </r>
  <r>
    <n v="1"/>
    <s v="DK-032-CY"/>
    <d v="2014-09-16T00:00:00"/>
    <n v="7.624657534246575"/>
    <s v="PEUGEOT"/>
    <s v="FG"/>
    <s v="PEUG BOX"/>
    <s v="VU"/>
    <s v="FOURGON &lt; 3,5T"/>
    <s v="VU"/>
    <s v="GO"/>
    <s v="CRIT AIR 2"/>
    <x v="4"/>
    <s v="AC"/>
    <s v="DEPANNAGE"/>
    <s v="BASTILLE"/>
  </r>
  <r>
    <n v="1"/>
    <s v="DJ-939-FQ"/>
    <d v="2014-08-06T00:00:00"/>
    <n v="7.7369863013698632"/>
    <s v="CITR"/>
    <s v="VPP"/>
    <s v="CITR BER"/>
    <s v="VP"/>
    <s v="BREAK"/>
    <s v="VP"/>
    <s v="GO"/>
    <s v="CRIT AIR 2"/>
    <x v="1"/>
    <s v="SRM"/>
    <s v="POLICE"/>
    <m/>
  </r>
  <r>
    <n v="1"/>
    <s v="DJ-885-NS"/>
    <d v="2014-08-22T00:00:00"/>
    <n v="7.6931506849315072"/>
    <s v="PEUGEOT"/>
    <s v="FP"/>
    <s v="PEUG PAR"/>
    <s v="VU"/>
    <s v="FOURGONNETTE"/>
    <s v="VU"/>
    <s v="GO"/>
    <s v="CRIT AIR 2"/>
    <x v="3"/>
    <s v="Maintenance courante"/>
    <s v="PM"/>
    <s v="LADE"/>
  </r>
  <r>
    <n v="1"/>
    <s v="DJ-867-FQ"/>
    <d v="2014-08-06T00:00:00"/>
    <n v="7.7369863013698632"/>
    <s v="PEUGEOT"/>
    <s v="VSP"/>
    <s v="PEUG 208"/>
    <s v="VU"/>
    <s v="VEHICULE DE SOCIETE"/>
    <s v="VASP"/>
    <s v="GO"/>
    <s v="CRIT AIR 2"/>
    <x v="9"/>
    <s v="ETI"/>
    <s v="IMB"/>
    <m/>
  </r>
  <r>
    <n v="1"/>
    <s v="DJ-867-AN"/>
    <d v="2014-07-29T00:00:00"/>
    <n v="7.7589041095890412"/>
    <s v="PEUGEOT"/>
    <s v="FG"/>
    <s v="PEUG BOX"/>
    <s v="VU"/>
    <s v="FOURGON &lt; 3,5T"/>
    <s v="VU"/>
    <s v="GO"/>
    <s v="CRIT AIR 2"/>
    <x v="3"/>
    <s v="Maintenance courante"/>
    <s v="BNE"/>
    <s v="CHZY"/>
  </r>
  <r>
    <n v="1"/>
    <s v="DJ-832-FQ"/>
    <d v="2014-08-06T00:00:00"/>
    <n v="7.7369863013698632"/>
    <s v="PEUGEOT"/>
    <s v="FP"/>
    <s v="PEUG PAR"/>
    <s v="VU"/>
    <s v="FOURGONNETTE"/>
    <s v="VU"/>
    <s v="GO"/>
    <s v="CRIT AIR 2"/>
    <x v="3"/>
    <s v="Maintenance patrimoniale et travaux"/>
    <s v="SDAC"/>
    <s v="ASC"/>
  </r>
  <r>
    <n v="1"/>
    <s v="DJ-788-FQ"/>
    <d v="2014-08-06T00:00:00"/>
    <n v="7.7369863013698632"/>
    <s v="PEUGEOT"/>
    <s v="FM"/>
    <s v="PEUG EXP"/>
    <s v="VU"/>
    <s v="FOURGONNETTE"/>
    <s v="VU"/>
    <s v="GO"/>
    <s v="CRIT AIR 2"/>
    <x v="3"/>
    <s v="DIR"/>
    <s v="RELAIS TAPISTE"/>
    <m/>
  </r>
  <r>
    <n v="1"/>
    <s v="DJ-762-EL"/>
    <d v="2014-08-05T00:00:00"/>
    <n v="7.7397260273972606"/>
    <s v="PEUGEOT"/>
    <s v="FM"/>
    <s v="PEUG EXP"/>
    <s v="VU"/>
    <s v="FOURGONNETTE"/>
    <s v="VU"/>
    <s v="GO"/>
    <s v="CRIT AIR 2"/>
    <x v="4"/>
    <s v="AC"/>
    <s v="MVA"/>
    <s v="RELAIS ACCUEIL"/>
  </r>
  <r>
    <n v="1"/>
    <s v="DJ-753-AN"/>
    <d v="2014-07-29T00:00:00"/>
    <n v="7.7589041095890412"/>
    <s v="PEUGEOT"/>
    <s v="FP"/>
    <s v="PEUG PAR"/>
    <s v="VU"/>
    <s v="FOURGONNETTE"/>
    <s v="VU"/>
    <s v="GO"/>
    <s v="CRIT AIR 2"/>
    <x v="9"/>
    <s v="TSI"/>
    <s v="DES"/>
    <m/>
  </r>
  <r>
    <n v="1"/>
    <s v="DJ-721-DP"/>
    <d v="2014-08-01T00:00:00"/>
    <n v="7.7506849315068491"/>
    <s v="PEUGEOT"/>
    <s v="FP"/>
    <s v="PEUG PAR"/>
    <s v="VU"/>
    <s v="FOURGONNETTE"/>
    <s v="VU"/>
    <s v="GO"/>
    <s v="CRIT AIR 2"/>
    <x v="2"/>
    <s v="TDE/MCBT"/>
    <s v="NANT"/>
    <m/>
  </r>
  <r>
    <n v="1"/>
    <s v="DJ-715-DP"/>
    <d v="2014-08-01T00:00:00"/>
    <n v="7.7506849315068491"/>
    <s v="PEUGEOT"/>
    <s v="FP"/>
    <s v="PEUG PAR"/>
    <s v="VU"/>
    <s v="FOURGONNETTE"/>
    <s v="VU"/>
    <s v="GO"/>
    <s v="CRIT AIR 2"/>
    <x v="3"/>
    <s v="Maintenance courante"/>
    <s v="BGC"/>
    <s v="STAG"/>
  </r>
  <r>
    <n v="1"/>
    <s v="DJ-713-EL"/>
    <d v="2014-08-05T00:00:00"/>
    <n v="7.7397260273972606"/>
    <s v="PEUGEOT"/>
    <s v="FM"/>
    <s v="PEUG EXP"/>
    <s v="VU"/>
    <s v="FOURGONNETTE"/>
    <s v="VU"/>
    <s v="GO"/>
    <s v="CRIT AIR 2"/>
    <x v="7"/>
    <s v="L07"/>
    <s v="MAITRISE DU TERRITOIRE"/>
    <m/>
  </r>
  <r>
    <n v="1"/>
    <s v="DJ-696-DP"/>
    <d v="2014-08-01T00:00:00"/>
    <n v="7.7506849315068491"/>
    <s v="PEUGEOT"/>
    <s v="FP"/>
    <s v="PEUG PAR"/>
    <s v="VU"/>
    <s v="FOURGONNETTE"/>
    <s v="VU"/>
    <s v="GO"/>
    <s v="CRIT AIR 2"/>
    <x v="3"/>
    <s v="Maintenance courante"/>
    <s v="EEM"/>
    <s v="AUBER"/>
  </r>
  <r>
    <n v="1"/>
    <s v="DJ-688-DP"/>
    <d v="2014-08-01T00:00:00"/>
    <n v="7.7506849315068491"/>
    <s v="PEUGEOT"/>
    <s v="FP"/>
    <s v="PEUG PAR"/>
    <s v="VU"/>
    <s v="FOURGONNETTE"/>
    <s v="VU"/>
    <s v="GO"/>
    <s v="CRIT AIR 2"/>
    <x v="3"/>
    <s v="Maintenance patrimoniale et travaux"/>
    <s v="SDAC"/>
    <s v="ASC"/>
  </r>
  <r>
    <n v="1"/>
    <s v="DJ-685-EL"/>
    <d v="2014-08-05T00:00:00"/>
    <n v="7.7397260273972606"/>
    <s v="PEUGEOT"/>
    <s v="FM"/>
    <s v="PEUG EXP"/>
    <s v="VU"/>
    <s v="FOURGONNETTE"/>
    <s v="VU"/>
    <s v="GO"/>
    <s v="CRIT AIR 2"/>
    <x v="3"/>
    <s v="MRCE"/>
    <s v="CONTROLE"/>
    <m/>
  </r>
  <r>
    <n v="1"/>
    <s v="DJ-675-DP"/>
    <d v="2014-08-01T00:00:00"/>
    <n v="7.7506849315068491"/>
    <s v="PEUGEOT"/>
    <s v="FP"/>
    <s v="PEUG PAR"/>
    <s v="VU"/>
    <s v="FOURGONNETTE"/>
    <s v="VU"/>
    <s v="GO"/>
    <s v="CRIT AIR 2"/>
    <x v="3"/>
    <s v="Maintenance patrimoniale et travaux"/>
    <s v="SDAC"/>
    <s v="ASC"/>
  </r>
  <r>
    <n v="1"/>
    <s v="DJ-656-DP"/>
    <d v="2014-08-01T00:00:00"/>
    <n v="7.7506849315068491"/>
    <s v="PEUGEOT"/>
    <s v="FP"/>
    <s v="PEUG PAR"/>
    <s v="VU"/>
    <s v="FOURGONNETTE"/>
    <s v="VU"/>
    <s v="GO"/>
    <s v="CRIT AIR 2"/>
    <x v="3"/>
    <s v="DIR"/>
    <s v="RELAIS TAPISTE"/>
    <m/>
  </r>
  <r>
    <n v="1"/>
    <s v="DJ-643-DP"/>
    <d v="2014-08-01T00:00:00"/>
    <n v="7.7506849315068491"/>
    <s v="PEUGEOT"/>
    <s v="FP"/>
    <s v="PEUG PAR"/>
    <s v="VU"/>
    <s v="FOURGONNETTE"/>
    <s v="VU"/>
    <s v="GO"/>
    <s v="CRIT AIR 2"/>
    <x v="3"/>
    <s v="Maintenance patrimoniale et travaux"/>
    <s v="SDAC"/>
    <s v="ASC"/>
  </r>
  <r>
    <n v="1"/>
    <s v="DJ-633-DP"/>
    <d v="2014-08-01T00:00:00"/>
    <n v="7.7506849315068491"/>
    <s v="PEUGEOT"/>
    <s v="FP"/>
    <s v="PEUG PAR"/>
    <s v="VU"/>
    <s v="FOURGONNETTE"/>
    <s v="VU"/>
    <s v="GO"/>
    <s v="CRIT AIR 2"/>
    <x v="3"/>
    <s v="Maintenance patrimoniale et travaux"/>
    <s v="SDAC"/>
    <s v="ASC"/>
  </r>
  <r>
    <n v="1"/>
    <s v="DJ-612-DP"/>
    <d v="2014-08-01T00:00:00"/>
    <n v="7.7506849315068491"/>
    <s v="PEUGEOT"/>
    <s v="FP"/>
    <s v="PEUG PAR"/>
    <s v="VU"/>
    <s v="FOURGONNETTE"/>
    <s v="VU"/>
    <s v="GO"/>
    <s v="CRIT AIR 2"/>
    <x v="3"/>
    <s v="Maintenance courante"/>
    <s v="II"/>
    <s v="STAG-ITV"/>
  </r>
  <r>
    <n v="1"/>
    <s v="DJ-607-AN"/>
    <d v="2014-07-29T00:00:00"/>
    <n v="7.7589041095890412"/>
    <s v="PEUGEOT"/>
    <s v="FP"/>
    <s v="PEUG PAR"/>
    <s v="VU"/>
    <s v="FOURGONNETTE"/>
    <s v="VU"/>
    <s v="GO"/>
    <s v="CRIT AIR 2"/>
    <x v="3"/>
    <s v="Maintenance patrimoniale et travaux"/>
    <s v="SDAC"/>
    <s v="ASC"/>
  </r>
  <r>
    <n v="1"/>
    <s v="DJ-531-LP"/>
    <d v="2014-08-19T00:00:00"/>
    <n v="7.7013698630136984"/>
    <s v="PEUGEOT"/>
    <s v="FG+"/>
    <s v="PEUG BOX"/>
    <s v="VU"/>
    <s v="UTILITAIRE NACELLE"/>
    <s v="VASP"/>
    <s v="GO"/>
    <s v="CRIT AIR 2"/>
    <x v="3"/>
    <s v="Maintenance courante"/>
    <s v="EEM"/>
    <s v="CHOISY EMB"/>
  </r>
  <r>
    <n v="1"/>
    <s v="DJ-512-AN"/>
    <d v="2014-07-29T00:00:00"/>
    <n v="7.7589041095890412"/>
    <s v="PEUGEOT"/>
    <s v="FP"/>
    <s v="PEUG PAR"/>
    <s v="VU"/>
    <s v="FOURGONNETTE"/>
    <s v="VU"/>
    <s v="GO"/>
    <s v="CRIT AIR 2"/>
    <x v="3"/>
    <s v="Maintenance courante"/>
    <s v="EEM"/>
    <s v="AUBER"/>
  </r>
  <r>
    <n v="1"/>
    <s v="DJ-471-AN"/>
    <d v="2014-07-29T00:00:00"/>
    <n v="7.7589041095890412"/>
    <s v="PEUGEOT"/>
    <s v="FP"/>
    <s v="PEUG PAR"/>
    <s v="VU"/>
    <s v="FOURGONNETTE"/>
    <s v="VU"/>
    <s v="GO"/>
    <s v="CRIT AIR 2"/>
    <x v="3"/>
    <s v="Maintenance courante"/>
    <s v="PM"/>
    <s v="LADE"/>
  </r>
  <r>
    <n v="1"/>
    <s v="DJ-446-AN"/>
    <d v="2014-07-29T00:00:00"/>
    <n v="7.7589041095890412"/>
    <s v="PEUGEOT"/>
    <s v="FP"/>
    <s v="PEUG PAR"/>
    <s v="VU"/>
    <s v="FOURGONNETTE"/>
    <s v="VU"/>
    <s v="GO"/>
    <s v="CRIT AIR 2"/>
    <x v="4"/>
    <s v="AC"/>
    <s v="MR"/>
    <s v="MAINT-TRAVAUX"/>
  </r>
  <r>
    <n v="1"/>
    <s v="DJ-380-QL"/>
    <d v="2014-08-27T00:00:00"/>
    <n v="7.6794520547945204"/>
    <s v="CITR"/>
    <s v="VPP"/>
    <s v="C3 2èmeG"/>
    <s v="VP"/>
    <s v="BERLINE"/>
    <s v="VP"/>
    <s v="GO"/>
    <s v="CRIT AIR 2"/>
    <x v="4"/>
    <s v="GEST ACTIF BUS"/>
    <m/>
    <m/>
  </r>
  <r>
    <n v="1"/>
    <s v="DJ-357-FR"/>
    <d v="2014-08-06T00:00:00"/>
    <n v="7.7369863013698632"/>
    <s v="CITR"/>
    <s v="VPP"/>
    <s v="CITR BER"/>
    <s v="VP"/>
    <s v="BREAK"/>
    <s v="VP"/>
    <s v="GO"/>
    <s v="CRIT AIR 2"/>
    <x v="1"/>
    <s v="SRM"/>
    <s v="KHBOB"/>
    <m/>
  </r>
  <r>
    <n v="1"/>
    <s v="DJ-249-FR"/>
    <d v="2014-08-06T00:00:00"/>
    <n v="7.7369863013698632"/>
    <s v="CITR"/>
    <s v="VPH"/>
    <s v="CITR C8"/>
    <s v="VP"/>
    <s v="MONOSPACE"/>
    <s v="VP"/>
    <s v="GO"/>
    <s v="CRIT AIR 2"/>
    <x v="0"/>
    <m/>
    <m/>
    <m/>
  </r>
  <r>
    <n v="1"/>
    <s v="DJ-233-KS"/>
    <d v="2014-08-14T00:00:00"/>
    <n v="7.7150684931506852"/>
    <s v="RENAULT TRUCKS"/>
    <s v="PLG"/>
    <s v="C380"/>
    <s v="PL"/>
    <s v="CAMION PORTEUR"/>
    <s v="VU"/>
    <s v="GO"/>
    <s v="CRIT AIR 2"/>
    <x v="5"/>
    <s v="LDT"/>
    <s v="TRANSPORT"/>
    <s v="TOUL"/>
  </r>
  <r>
    <n v="1"/>
    <s v="DJ-128-FR"/>
    <d v="2014-08-06T00:00:00"/>
    <n v="7.7369863013698632"/>
    <s v="CITR"/>
    <s v="VPP"/>
    <s v="CITR BER"/>
    <s v="VP"/>
    <s v="BREAK"/>
    <s v="VP"/>
    <s v="GO"/>
    <s v="CRIT AIR 2"/>
    <x v="1"/>
    <s v="SRM"/>
    <s v="KHFO"/>
    <s v="STMR"/>
  </r>
  <r>
    <n v="1"/>
    <s v="DH-962-RY"/>
    <d v="2014-07-17T00:00:00"/>
    <n v="7.7917808219178086"/>
    <s v="RENAULT"/>
    <s v="FP"/>
    <s v="RENA KAN ZE"/>
    <s v="VU"/>
    <s v="FOURGONNETTE"/>
    <s v="VU"/>
    <s v="ELECTRIQUE"/>
    <s v="CRIT AIR VERTE"/>
    <x v="3"/>
    <s v="Maintenance courante"/>
    <s v="ITV"/>
    <s v="BGNX"/>
  </r>
  <r>
    <n v="1"/>
    <s v="DH-917-RY"/>
    <d v="2014-07-17T00:00:00"/>
    <n v="7.7917808219178086"/>
    <s v="RENAULT"/>
    <s v="FP"/>
    <s v="RENA KAN ZE"/>
    <s v="VU"/>
    <s v="FOURGONNETTE"/>
    <s v="VU"/>
    <s v="ELECTRIQUE"/>
    <s v="CRIT AIR VERTE"/>
    <x v="3"/>
    <s v="Maintenance patrimoniale et travaux"/>
    <s v="SDAC"/>
    <s v="A2I"/>
  </r>
  <r>
    <n v="1"/>
    <s v="DH-848-LF"/>
    <d v="2014-07-08T00:00:00"/>
    <n v="7.816438356164384"/>
    <s v="PEUGEOT"/>
    <s v="FP"/>
    <s v="PEUG PAR"/>
    <s v="VU"/>
    <s v="FOURGONNETTE"/>
    <s v="VU"/>
    <s v="GO"/>
    <s v="CRIT AIR 2"/>
    <x v="4"/>
    <s v="AC"/>
    <s v="MR"/>
    <s v="MAINT-TRAVAUX"/>
  </r>
  <r>
    <n v="1"/>
    <s v="DH-740-RZ"/>
    <d v="2014-07-17T00:00:00"/>
    <n v="7.7917808219178086"/>
    <s v="RENAULT"/>
    <s v="FP"/>
    <s v="RENA KAN ZE"/>
    <s v="VU"/>
    <s v="FOURGONNETTE"/>
    <s v="VU"/>
    <s v="ELECTRIQUE"/>
    <s v="CRIT AIR VERTE"/>
    <x v="3"/>
    <s v="Maintenance patrimoniale et travaux"/>
    <s v="SDAC"/>
    <s v="A2I"/>
  </r>
  <r>
    <n v="1"/>
    <s v="DH-721-RY"/>
    <d v="2014-07-17T00:00:00"/>
    <n v="7.7917808219178086"/>
    <s v="RENAULT"/>
    <s v="FP"/>
    <s v="RENA KAN ZE"/>
    <s v="VU"/>
    <s v="FOURGONNETTE"/>
    <s v="VU"/>
    <s v="ELECTRIQUE"/>
    <s v="CRIT AIR VERTE"/>
    <x v="3"/>
    <s v="Maintenance courante"/>
    <s v="ITV"/>
    <s v="BGNX"/>
  </r>
  <r>
    <n v="1"/>
    <s v="DH-055-RZ"/>
    <d v="2014-07-17T00:00:00"/>
    <n v="7.7917808219178086"/>
    <s v="RENAULT"/>
    <s v="FP"/>
    <s v="RENA KAN ZE"/>
    <s v="VU"/>
    <s v="FOURGONNETTE"/>
    <s v="VU"/>
    <s v="ELECTRIQUE"/>
    <s v="CRIT AIR VERTE"/>
    <x v="3"/>
    <s v="Maintenance patrimoniale et travaux"/>
    <s v="SDAC"/>
    <s v="DI"/>
  </r>
  <r>
    <n v="1"/>
    <s v="DH-035-LG"/>
    <d v="2014-07-08T00:00:00"/>
    <n v="7.816438356164384"/>
    <s v="PEUGEOT"/>
    <s v="FP"/>
    <s v="PEUG PAR"/>
    <s v="VU"/>
    <s v="FOURGONNETTE"/>
    <s v="VU"/>
    <s v="GO"/>
    <s v="CRIT AIR 2"/>
    <x v="4"/>
    <s v="AC"/>
    <s v="MR"/>
    <s v="MAINT-TRAVAUX"/>
  </r>
  <r>
    <n v="1"/>
    <s v="DG-818-RQ"/>
    <d v="2014-06-16T00:00:00"/>
    <n v="7.8767123287671232"/>
    <s v="PEUGEOT"/>
    <s v="FP"/>
    <s v="PEUG PAR"/>
    <s v="VU"/>
    <s v="FOURGONNETTE"/>
    <s v="VU"/>
    <s v="GO"/>
    <s v="CRIT AIR 2"/>
    <x v="3"/>
    <s v="Maintenance patrimoniale et travaux"/>
    <s v="SDAC"/>
    <s v="ASC"/>
  </r>
  <r>
    <n v="1"/>
    <s v="DG-728-CJ"/>
    <d v="2014-05-26T00:00:00"/>
    <n v="7.934246575342466"/>
    <s v="RENAULT"/>
    <s v="FP"/>
    <s v="RENA KAN ZE"/>
    <s v="VU"/>
    <s v="FOURGONNETTE"/>
    <s v="VU"/>
    <s v="ELECTRIQUE"/>
    <s v="CRIT AIR VERTE"/>
    <x v="7"/>
    <s v="L14"/>
    <m/>
    <m/>
  </r>
  <r>
    <n v="1"/>
    <s v="DG-696-RQ"/>
    <d v="2014-06-16T00:00:00"/>
    <n v="7.8767123287671232"/>
    <s v="PEUGEOT"/>
    <s v="FP"/>
    <s v="PEUG PAR"/>
    <s v="VU"/>
    <s v="FOURGONNETTE"/>
    <s v="VU"/>
    <s v="GO"/>
    <s v="CRIT AIR 2"/>
    <x v="3"/>
    <s v="Maintenance courante"/>
    <s v="BGC"/>
    <s v="BGNX"/>
  </r>
  <r>
    <n v="1"/>
    <s v="DG-657-RQ"/>
    <d v="2014-06-16T00:00:00"/>
    <n v="7.8767123287671232"/>
    <s v="PEUGEOT"/>
    <s v="FP"/>
    <s v="PEUG PAR"/>
    <s v="VU"/>
    <s v="FOURGONNETTE"/>
    <s v="VU"/>
    <s v="GO"/>
    <s v="CRIT AIR 2"/>
    <x v="3"/>
    <s v="Maintenance courante"/>
    <s v="II"/>
    <s v="LADE-PM"/>
  </r>
  <r>
    <n v="1"/>
    <s v="DG-639-CH"/>
    <d v="2014-05-26T00:00:00"/>
    <n v="7.934246575342466"/>
    <s v="RENAULT"/>
    <s v="FP"/>
    <s v="RENA KAN ZE"/>
    <s v="VU"/>
    <s v="FOURGONNETTE"/>
    <s v="VU"/>
    <s v="ELECTRIQUE"/>
    <s v="CRIT AIR VERTE"/>
    <x v="4"/>
    <s v="AC"/>
    <s v="MEI"/>
    <m/>
  </r>
  <r>
    <n v="1"/>
    <s v="DG-461-RQ"/>
    <d v="2014-06-16T00:00:00"/>
    <n v="7.8767123287671232"/>
    <s v="PEUGEOT"/>
    <s v="FP"/>
    <s v="PEUG PAR"/>
    <s v="VU"/>
    <s v="FOURGONNETTE"/>
    <s v="VU"/>
    <s v="GO"/>
    <s v="CRIT AIR 2"/>
    <x v="3"/>
    <s v="Maintenance courante"/>
    <s v="II"/>
    <s v="LADE-PM"/>
  </r>
  <r>
    <n v="1"/>
    <s v="DG-306-RQ"/>
    <d v="2014-06-16T00:00:00"/>
    <n v="7.8767123287671232"/>
    <s v="PEUGEOT"/>
    <s v="FP"/>
    <s v="PEUG PAR"/>
    <s v="VU"/>
    <s v="FOURGONNETTE"/>
    <s v="VU"/>
    <s v="GO"/>
    <s v="CRIT AIR 2"/>
    <x v="3"/>
    <s v="Maintenance courante"/>
    <s v="EEM"/>
    <s v="BGNX"/>
  </r>
  <r>
    <n v="1"/>
    <s v="DG-265-CK"/>
    <d v="2014-05-26T00:00:00"/>
    <n v="7.934246575342466"/>
    <s v="RENAULT"/>
    <s v="FP"/>
    <s v="RENA KAN ZE"/>
    <s v="VU"/>
    <s v="FOURGONNETTE"/>
    <s v="VU"/>
    <s v="ELECTRIQUE"/>
    <s v="CRIT AIR VERTE"/>
    <x v="4"/>
    <s v="AC"/>
    <s v="MEI"/>
    <m/>
  </r>
  <r>
    <n v="1"/>
    <s v="DG-251-CH"/>
    <d v="2014-05-26T00:00:00"/>
    <n v="7.934246575342466"/>
    <s v="RENAULT"/>
    <s v="FP"/>
    <s v="RENA KAN ZE"/>
    <s v="VU"/>
    <s v="FOURGONNETTE"/>
    <s v="VU"/>
    <s v="ELECTRIQUE"/>
    <s v="CRIT AIR VERTE"/>
    <x v="4"/>
    <s v="AC"/>
    <s v="MEI"/>
    <m/>
  </r>
  <r>
    <n v="1"/>
    <s v="DG-031-CK"/>
    <d v="2014-05-26T00:00:00"/>
    <n v="7.934246575342466"/>
    <s v="RENAULT"/>
    <s v="FP"/>
    <s v="RENA KAN ZE"/>
    <s v="VU"/>
    <s v="FOURGONNETTE"/>
    <s v="VU"/>
    <s v="ELECTRIQUE"/>
    <s v="CRIT AIR VERTE"/>
    <x v="11"/>
    <s v="MF67"/>
    <s v="CHOISY"/>
    <m/>
  </r>
  <r>
    <n v="1"/>
    <s v="DF-983-RD"/>
    <d v="2014-05-12T00:00:00"/>
    <n v="7.9726027397260273"/>
    <s v="PEUGEOT"/>
    <s v="FP"/>
    <s v="PEUG PAR"/>
    <s v="VU"/>
    <s v="FOURGONNETTE"/>
    <s v="VU"/>
    <s v="GO"/>
    <s v="CRIT AIR 2"/>
    <x v="3"/>
    <s v="Maintenance courante"/>
    <s v="BGC"/>
    <s v="BGNX"/>
  </r>
  <r>
    <n v="1"/>
    <s v="DF-973-RD"/>
    <d v="2014-05-12T00:00:00"/>
    <n v="7.9726027397260273"/>
    <s v="PEUGEOT"/>
    <s v="FP"/>
    <s v="PEUG PAR"/>
    <s v="VU"/>
    <s v="FOURGONNETTE"/>
    <s v="VU"/>
    <s v="GO"/>
    <s v="CRIT AIR 2"/>
    <x v="3"/>
    <s v="Maintenance courante"/>
    <s v="II"/>
    <s v="BGNX"/>
  </r>
  <r>
    <n v="1"/>
    <s v="DF-965-NV"/>
    <d v="2014-05-07T00:00:00"/>
    <n v="7.9863013698630141"/>
    <s v="PEUGEOT"/>
    <s v="FP"/>
    <s v="PEUG PAR"/>
    <s v="VU"/>
    <s v="FOURGONNETTE"/>
    <s v="VU"/>
    <s v="GO"/>
    <s v="CRIT AIR 2"/>
    <x v="3"/>
    <s v="Maintenance courante"/>
    <s v="II"/>
    <s v="BGNX"/>
  </r>
  <r>
    <n v="1"/>
    <s v="DF-936-RD"/>
    <d v="2014-05-12T00:00:00"/>
    <n v="7.9726027397260273"/>
    <s v="PEUGEOT"/>
    <s v="FP"/>
    <s v="PEUG PAR"/>
    <s v="VU"/>
    <s v="FOURGONNETTE"/>
    <s v="VU"/>
    <s v="GO"/>
    <s v="CRIT AIR 2"/>
    <x v="3"/>
    <s v="Maintenance courante"/>
    <s v="EEM"/>
    <s v="BGNX"/>
  </r>
  <r>
    <n v="1"/>
    <s v="DF-910-NV"/>
    <d v="2014-05-07T00:00:00"/>
    <n v="7.9863013698630141"/>
    <s v="PEUGEOT"/>
    <s v="FP"/>
    <s v="PEUG PAR"/>
    <s v="VU"/>
    <s v="FOURGONNETTE"/>
    <s v="VU"/>
    <s v="GO"/>
    <s v="CRIT AIR 2"/>
    <x v="3"/>
    <s v="Maintenance courante"/>
    <s v="II"/>
    <s v="BGNX"/>
  </r>
  <r>
    <n v="1"/>
    <s v="DF-861-NV"/>
    <d v="2014-05-07T00:00:00"/>
    <n v="7.9863013698630141"/>
    <s v="PEUGEOT"/>
    <s v="FP"/>
    <s v="PEUG PAR"/>
    <s v="VU"/>
    <s v="FOURGONNETTE"/>
    <s v="VU"/>
    <s v="GO"/>
    <s v="CRIT AIR 2"/>
    <x v="3"/>
    <s v="Maintenance courante"/>
    <s v="PM"/>
    <s v="BGNX"/>
  </r>
  <r>
    <n v="1"/>
    <s v="DF-616-VZ"/>
    <d v="2014-05-16T00:00:00"/>
    <n v="7.9616438356164387"/>
    <s v="PEUGEOT"/>
    <s v="FM"/>
    <s v="PEUG EXP"/>
    <s v="VU"/>
    <s v="FOURGONNETTE"/>
    <s v="VU"/>
    <s v="GO"/>
    <s v="CRIT AIR 2"/>
    <x v="3"/>
    <s v="Maintenance courante"/>
    <s v="EEM"/>
    <s v="BGNX"/>
  </r>
  <r>
    <n v="1"/>
    <s v="DF-544-DX"/>
    <d v="2014-04-23T00:00:00"/>
    <n v="8.0246575342465754"/>
    <s v="PEUGEOT"/>
    <s v="FM"/>
    <s v="PEUG EXP"/>
    <s v="VU"/>
    <s v="FOURGONNETTE"/>
    <s v="VU"/>
    <s v="GO"/>
    <s v="CRIT AIR 2"/>
    <x v="3"/>
    <s v="Maintenance courante"/>
    <s v="EEM"/>
    <s v="BGNX"/>
  </r>
  <r>
    <n v="1"/>
    <s v="DF-476-LZ"/>
    <d v="2002-12-12T00:00:00"/>
    <n v="19.394520547945206"/>
    <s v="LEVE"/>
    <s v="REMS"/>
    <s v="LEVE  QUE"/>
    <s v="RE"/>
    <s v="SEMI-REMORQUE"/>
    <s v="VU"/>
    <m/>
    <s v="SANS"/>
    <x v="11"/>
    <s v="MF67"/>
    <s v="RELEVAGE"/>
    <s v="CHOISY"/>
  </r>
  <r>
    <n v="1"/>
    <s v="DF-464-DX"/>
    <d v="2014-04-23T00:00:00"/>
    <n v="8.0246575342465754"/>
    <s v="PEUGEOT"/>
    <s v="FM"/>
    <s v="PEUG EXP"/>
    <s v="VU"/>
    <s v="FOURGONNETTE"/>
    <s v="VU"/>
    <s v="GO"/>
    <s v="CRIT AIR 2"/>
    <x v="3"/>
    <s v="Maintenance courante"/>
    <s v="EEM"/>
    <s v="BGNX"/>
  </r>
  <r>
    <n v="1"/>
    <s v="DF-159-GH"/>
    <d v="2014-04-25T00:00:00"/>
    <n v="8.0191780821917806"/>
    <s v="RENAULT"/>
    <s v="FP"/>
    <s v="RENA KAN ZE"/>
    <s v="VU"/>
    <s v="FOURGONNETTE"/>
    <s v="VU"/>
    <s v="ELECTRIQUE"/>
    <s v="CRIT AIR VERTE"/>
    <x v="14"/>
    <s v="STE"/>
    <s v="GESTION DE PARC"/>
    <m/>
  </r>
  <r>
    <n v="1"/>
    <s v="DF-108-NW"/>
    <d v="2014-05-07T00:00:00"/>
    <n v="7.9863013698630141"/>
    <s v="PEUGEOT"/>
    <s v="FM"/>
    <s v="PEUG EXP"/>
    <s v="VU"/>
    <s v="FOURGONNETTE"/>
    <s v="VU"/>
    <s v="GO"/>
    <s v="CRIT AIR 2"/>
    <x v="3"/>
    <s v="Maintenance courante"/>
    <s v="II"/>
    <s v="BGNX"/>
  </r>
  <r>
    <n v="1"/>
    <s v="DF-043-RE"/>
    <d v="2014-05-12T00:00:00"/>
    <n v="7.9726027397260273"/>
    <s v="PEUGEOT"/>
    <s v="FP"/>
    <s v="PEUG PAR"/>
    <s v="VU"/>
    <s v="FOURGONNETTE"/>
    <s v="VU"/>
    <s v="GO"/>
    <s v="CRIT AIR 2"/>
    <x v="3"/>
    <s v="Maintenance courante"/>
    <s v="EEM"/>
    <s v="BGNX"/>
  </r>
  <r>
    <n v="1"/>
    <s v="DF-023-RE"/>
    <d v="2014-05-12T00:00:00"/>
    <n v="7.9726027397260273"/>
    <s v="PEUGEOT"/>
    <s v="FP"/>
    <s v="PEUG PAR"/>
    <s v="VU"/>
    <s v="FOURGONNETTE"/>
    <s v="VU"/>
    <s v="GO"/>
    <s v="CRIT AIR 2"/>
    <x v="3"/>
    <s v="Maintenance courante"/>
    <s v="II"/>
    <s v="BGNX"/>
  </r>
  <r>
    <n v="1"/>
    <s v="DF-008-NW"/>
    <d v="2014-05-07T00:00:00"/>
    <n v="7.9863013698630141"/>
    <s v="PEUGEOT"/>
    <s v="FP"/>
    <s v="PEUG PAR"/>
    <s v="VU"/>
    <s v="FOURGONNETTE"/>
    <s v="VU"/>
    <s v="GO"/>
    <s v="CRIT AIR 2"/>
    <x v="3"/>
    <s v="Maintenance courante"/>
    <s v="EEM"/>
    <s v="BGNX"/>
  </r>
  <r>
    <n v="1"/>
    <s v="DF-002-RE"/>
    <d v="2014-05-12T00:00:00"/>
    <n v="7.9726027397260273"/>
    <s v="PEUGEOT"/>
    <s v="FP"/>
    <s v="PEUG PAR"/>
    <s v="VU"/>
    <s v="FOURGONNETTE"/>
    <s v="VU"/>
    <s v="GO"/>
    <s v="CRIT AIR 2"/>
    <x v="3"/>
    <s v="Maintenance courante"/>
    <s v="II"/>
    <s v="BGNX"/>
  </r>
  <r>
    <n v="1"/>
    <s v="DE-882-LH"/>
    <d v="2014-03-31T00:00:00"/>
    <n v="8.087671232876712"/>
    <s v="PEUGEOT"/>
    <s v="VPP"/>
    <s v="PEUG 208 VTI"/>
    <s v="VP"/>
    <s v="BERLINE"/>
    <s v="VP"/>
    <s v="ESSENCE"/>
    <s v="CRIT AIR 1"/>
    <x v="4"/>
    <s v="AC"/>
    <s v="MVA"/>
    <s v="RELAIS ACCUEIL"/>
  </r>
  <r>
    <n v="1"/>
    <s v="DE-840-LH"/>
    <d v="2014-03-31T00:00:00"/>
    <n v="8.087671232876712"/>
    <s v="PEUGEOT"/>
    <s v="FP"/>
    <s v="PEUG PAR"/>
    <s v="VU"/>
    <s v="FOURGONNETTE"/>
    <s v="VU"/>
    <s v="GO"/>
    <s v="CRIT AIR 2"/>
    <x v="3"/>
    <s v="Maintenance courante"/>
    <s v="II"/>
    <s v="BGNX-PM"/>
  </r>
  <r>
    <n v="1"/>
    <s v="DE-779-LH"/>
    <d v="2014-03-31T00:00:00"/>
    <n v="8.087671232876712"/>
    <s v="PEUGEOT"/>
    <s v="FP"/>
    <s v="PEUG PAR"/>
    <s v="VU"/>
    <s v="FOURGONNETTE"/>
    <s v="VU"/>
    <s v="GO"/>
    <s v="CRIT AIR 2"/>
    <x v="3"/>
    <s v="Maintenance courante"/>
    <s v="II"/>
    <s v="GALY-PM"/>
  </r>
  <r>
    <n v="1"/>
    <s v="DE-601-LH"/>
    <d v="2014-03-31T00:00:00"/>
    <n v="8.087671232876712"/>
    <s v="PEUGEOT"/>
    <s v="FP"/>
    <s v="PEUG PAR"/>
    <s v="VU"/>
    <s v="FOURGONNETTE"/>
    <s v="VU"/>
    <s v="GO"/>
    <s v="CRIT AIR 2"/>
    <x v="3"/>
    <s v="Maintenance courante"/>
    <s v="II"/>
    <s v="GALY-PM"/>
  </r>
  <r>
    <n v="1"/>
    <s v="DE-527-LH"/>
    <d v="2014-03-31T00:00:00"/>
    <n v="8.087671232876712"/>
    <s v="PEUGEOT"/>
    <s v="FP"/>
    <s v="PEUG PAR"/>
    <s v="VU"/>
    <s v="FOURGONNETTE"/>
    <s v="VU"/>
    <s v="GO"/>
    <s v="CRIT AIR 2"/>
    <x v="3"/>
    <s v="Maintenance courante"/>
    <s v="II"/>
    <s v="GALY-PM"/>
  </r>
  <r>
    <n v="1"/>
    <s v="DE-494-PX"/>
    <d v="2014-04-03T00:00:00"/>
    <n v="8.0794520547945208"/>
    <s v="PEUGEOT"/>
    <s v="FG"/>
    <s v="PEUG BOX"/>
    <s v="VU"/>
    <s v="FOURGON &lt; 3,5T"/>
    <s v="VU"/>
    <s v="GO"/>
    <s v="CRIT AIR 2"/>
    <x v="2"/>
    <s v="ESO"/>
    <s v="CPMO"/>
    <s v="I2P"/>
  </r>
  <r>
    <n v="1"/>
    <s v="DE-478-MA"/>
    <d v="2014-03-31T00:00:00"/>
    <n v="8.087671232876712"/>
    <s v="PEUGEOT"/>
    <s v="FP"/>
    <s v="PEUG PAR"/>
    <s v="VU"/>
    <s v="FOURGONNETTE"/>
    <s v="VU"/>
    <s v="GO"/>
    <s v="CRIT AIR 2"/>
    <x v="3"/>
    <s v="Maintenance courante"/>
    <s v="BGC"/>
    <s v="BGNX"/>
  </r>
  <r>
    <n v="1"/>
    <s v="DE-448-LH"/>
    <d v="2014-03-31T00:00:00"/>
    <n v="8.087671232876712"/>
    <s v="PEUGEOT"/>
    <s v="FP"/>
    <s v="PEUG PAR"/>
    <s v="VU"/>
    <s v="FOURGONNETTE"/>
    <s v="VU"/>
    <s v="GO"/>
    <s v="CRIT AIR 2"/>
    <x v="3"/>
    <s v="Maintenance courante"/>
    <s v="II"/>
    <s v="GALY-PM"/>
  </r>
  <r>
    <n v="1"/>
    <s v="DE-429-MA"/>
    <d v="2014-03-31T00:00:00"/>
    <n v="8.087671232876712"/>
    <s v="PEUGEOT"/>
    <s v="FP"/>
    <s v="PEUG PAR"/>
    <s v="VU"/>
    <s v="FOURGONNETTE"/>
    <s v="VU"/>
    <s v="GO"/>
    <s v="CRIT AIR 2"/>
    <x v="3"/>
    <s v="Maintenance courante"/>
    <s v="II"/>
    <s v="BGNX-PM"/>
  </r>
  <r>
    <n v="1"/>
    <s v="DE-370-KA"/>
    <d v="2014-03-28T00:00:00"/>
    <n v="8.0958904109589049"/>
    <s v="PEUGEOT"/>
    <s v="VSP"/>
    <s v="PEUG 208"/>
    <s v="VU"/>
    <s v="VEHICULE DE SOCIETE"/>
    <s v="VASP"/>
    <s v="GO"/>
    <s v="CRIT AIR 2"/>
    <x v="15"/>
    <s v="ADT93/95"/>
    <m/>
    <m/>
  </r>
  <r>
    <n v="1"/>
    <s v="DE-348-MA"/>
    <d v="2014-03-31T00:00:00"/>
    <n v="8.087671232876712"/>
    <s v="PEUGEOT"/>
    <s v="FP"/>
    <s v="PEUG PAR"/>
    <s v="VU"/>
    <s v="FOURGONNETTE"/>
    <s v="VU"/>
    <s v="GO"/>
    <s v="CRIT AIR 2"/>
    <x v="3"/>
    <s v="Maintenance courante"/>
    <s v="II"/>
    <s v="GALY-PM"/>
  </r>
  <r>
    <n v="1"/>
    <s v="DE-298-MA"/>
    <d v="2014-03-31T00:00:00"/>
    <n v="8.087671232876712"/>
    <s v="PEUGEOT"/>
    <s v="FP"/>
    <s v="PEUG PAR"/>
    <s v="VU"/>
    <s v="FOURGONNETTE"/>
    <s v="VU"/>
    <s v="GO"/>
    <s v="CRIT AIR 2"/>
    <x v="3"/>
    <s v="Maintenance courante"/>
    <s v="II"/>
    <s v="GALY-PM"/>
  </r>
  <r>
    <n v="1"/>
    <s v="DE-291-DN"/>
    <d v="2014-03-21T00:00:00"/>
    <n v="8.1150684931506856"/>
    <s v="RENAULT"/>
    <s v="FP"/>
    <s v="RENA KAN ZE"/>
    <s v="VU"/>
    <s v="FOURGONNETTE"/>
    <s v="VU"/>
    <s v="ELECTRIQUE"/>
    <s v="CRIT AIR VERTE"/>
    <x v="4"/>
    <s v="AC"/>
    <m/>
    <m/>
  </r>
  <r>
    <n v="1"/>
    <s v="DE-257-MA"/>
    <d v="2014-03-31T00:00:00"/>
    <n v="8.087671232876712"/>
    <s v="PEUGEOT"/>
    <s v="FP"/>
    <s v="PEUG PAR"/>
    <s v="VU"/>
    <s v="FOURGONNETTE"/>
    <s v="VU"/>
    <s v="GO"/>
    <s v="CRIT AIR 2"/>
    <x v="3"/>
    <s v="Maintenance courante"/>
    <s v="II"/>
    <s v="GALY-PM"/>
  </r>
  <r>
    <n v="1"/>
    <s v="DE-166-MA"/>
    <d v="2014-03-31T00:00:00"/>
    <n v="8.087671232876712"/>
    <s v="PEUGEOT"/>
    <s v="FP"/>
    <s v="PEUG PAR"/>
    <s v="VU"/>
    <s v="FOURGONNETTE"/>
    <s v="VU"/>
    <s v="GO"/>
    <s v="CRIT AIR 2"/>
    <x v="3"/>
    <s v="Maintenance courante"/>
    <s v="II"/>
    <s v="BGNX"/>
  </r>
  <r>
    <n v="1"/>
    <s v="DE-145-HH"/>
    <d v="2014-03-26T00:00:00"/>
    <n v="8.1013698630136979"/>
    <s v="RENAULT"/>
    <s v="FP"/>
    <s v="RENA KAN ZE"/>
    <s v="VU"/>
    <s v="FOURGONNETTE"/>
    <s v="VU"/>
    <s v="ELECTRIQUE"/>
    <s v="CRIT AIR VERTE"/>
    <x v="8"/>
    <s v="L13"/>
    <m/>
    <m/>
  </r>
  <r>
    <n v="1"/>
    <s v="DD-732-GT"/>
    <d v="2014-02-21T00:00:00"/>
    <n v="8.1917808219178081"/>
    <s v="RENAULT"/>
    <s v="FP"/>
    <s v="RENA KAN ZE"/>
    <s v="VU"/>
    <s v="FOURGONNETTE"/>
    <s v="VU"/>
    <s v="ELECTRIQUE"/>
    <s v="CRIT AIR VERTE"/>
    <x v="3"/>
    <s v="Maintenance patrimoniale et travaux"/>
    <s v="SDAC"/>
    <s v="EM"/>
  </r>
  <r>
    <n v="1"/>
    <s v="DD-541-EV"/>
    <d v="2014-02-19T00:00:00"/>
    <n v="8.1972602739726028"/>
    <s v="RENAULT"/>
    <s v="FP"/>
    <s v="RENA KAN ZE"/>
    <s v="VU"/>
    <s v="FOURGONNETTE"/>
    <s v="VU"/>
    <s v="ELECTRIQUE"/>
    <s v="CRIT AIR VERTE"/>
    <x v="11"/>
    <s v="MF67"/>
    <s v="ISSY"/>
    <m/>
  </r>
  <r>
    <n v="1"/>
    <s v="DD-404-YJ"/>
    <d v="2014-03-14T00:00:00"/>
    <n v="8.1342465753424662"/>
    <s v="RENAULT"/>
    <s v="FP"/>
    <s v="RENA KAN ZE"/>
    <s v="VU"/>
    <s v="FOURGONNETTE"/>
    <s v="VU"/>
    <s v="ELECTRIQUE"/>
    <s v="CRIT AIR VERTE"/>
    <x v="4"/>
    <s v="THIAIS"/>
    <s v="DIR-EXP"/>
    <m/>
  </r>
  <r>
    <n v="1"/>
    <s v="DD-357-AL"/>
    <d v="2014-02-12T00:00:00"/>
    <n v="8.2164383561643834"/>
    <s v="NewTL"/>
    <s v="REMD HVA"/>
    <m/>
    <s v="RE"/>
    <s v="REMORQUE CLASSIQUE"/>
    <s v="VU"/>
    <m/>
    <s v="SANS"/>
    <x v="11"/>
    <s v="MP"/>
    <s v="AMT T6"/>
    <m/>
  </r>
  <r>
    <n v="1"/>
    <s v="DD-342-YJ"/>
    <d v="2014-03-14T00:00:00"/>
    <n v="8.1342465753424662"/>
    <s v="RENAULT"/>
    <s v="FP"/>
    <s v="RENA KAN ZE"/>
    <s v="VU"/>
    <s v="FOURGONNETTE"/>
    <s v="VU"/>
    <s v="ELECTRIQUE"/>
    <s v="CRIT AIR VERTE"/>
    <x v="4"/>
    <s v="THIAIS"/>
    <s v="DIR-EXP"/>
    <m/>
  </r>
  <r>
    <n v="1"/>
    <s v="DD-323-PP"/>
    <d v="2014-03-04T00:00:00"/>
    <n v="8.161643835616438"/>
    <s v="CITR"/>
    <s v="VPP"/>
    <s v="CITR BER"/>
    <s v="VP"/>
    <s v="BREAK"/>
    <s v="VP"/>
    <s v="GO"/>
    <s v="CRIT AIR 2"/>
    <x v="4"/>
    <s v="THIAIS - T7"/>
    <s v="DIR-EXP"/>
    <m/>
  </r>
  <r>
    <n v="1"/>
    <s v="DC-956-BH"/>
    <d v="2014-01-09T00:00:00"/>
    <n v="8.3095890410958901"/>
    <s v="PEUGEOT"/>
    <s v="FG"/>
    <s v="PEUG BOX"/>
    <s v="VU"/>
    <s v="FOURGON &lt; 3,5T"/>
    <s v="VU"/>
    <s v="GO"/>
    <s v="CRIT AIR 2"/>
    <x v="2"/>
    <s v="TDE/MCBT"/>
    <s v="VAFO"/>
    <m/>
  </r>
  <r>
    <n v="1"/>
    <s v="DC-869-BH"/>
    <d v="2014-01-09T00:00:00"/>
    <n v="8.3095890410958901"/>
    <s v="PEUGEOT"/>
    <s v="FP"/>
    <s v="PEUG PAR"/>
    <s v="VU"/>
    <s v="FOURGONNETTE"/>
    <s v="VU"/>
    <s v="GO"/>
    <s v="CRIT AIR 2"/>
    <x v="4"/>
    <s v="MISO"/>
    <m/>
    <m/>
  </r>
  <r>
    <n v="1"/>
    <s v="DC-777-MS"/>
    <d v="2014-01-27T00:00:00"/>
    <n v="8.2602739726027394"/>
    <s v="PEUGEOT"/>
    <s v="FM"/>
    <s v="PEUG EXP"/>
    <s v="VU"/>
    <s v="FOURGONNETTE"/>
    <s v="VU"/>
    <s v="GO"/>
    <s v="CRIT AIR 2"/>
    <x v="11"/>
    <s v="AME"/>
    <s v="STOE"/>
    <m/>
  </r>
  <r>
    <n v="1"/>
    <s v="DC-747-MS"/>
    <d v="2014-01-27T00:00:00"/>
    <n v="8.2602739726027394"/>
    <s v="PEUGEOT"/>
    <s v="FP"/>
    <s v="PEUG PAR"/>
    <s v="VU"/>
    <s v="FOURGONNETTE"/>
    <s v="VU"/>
    <s v="GO"/>
    <s v="CRIT AIR 2"/>
    <x v="2"/>
    <s v="ESO"/>
    <s v="BARBES"/>
    <s v="CSA"/>
  </r>
  <r>
    <n v="1"/>
    <s v="DC-731-BH"/>
    <d v="2014-01-09T00:00:00"/>
    <n v="8.3095890410958901"/>
    <s v="PEUGEOT"/>
    <s v="VSP"/>
    <s v="PEUG 208"/>
    <s v="VU"/>
    <s v="VEHICULE DE SOCIETE"/>
    <s v="VASP"/>
    <s v="GO"/>
    <s v="CRIT AIR 2"/>
    <x v="2"/>
    <s v="ISE"/>
    <s v="EDT"/>
    <m/>
  </r>
  <r>
    <n v="1"/>
    <s v="DC-422-MR"/>
    <d v="2014-01-27T00:00:00"/>
    <n v="8.2602739726027394"/>
    <s v="RENAULT"/>
    <s v="FP"/>
    <s v="RENA KAN ZE"/>
    <s v="VU"/>
    <s v="FOURGONNETTE"/>
    <s v="VU"/>
    <s v="ELECTRIQUE"/>
    <s v="CRIT AIR VERTE"/>
    <x v="4"/>
    <s v="PARIS-EST"/>
    <s v="DIR-EXP"/>
    <s v="LILAS"/>
  </r>
  <r>
    <n v="1"/>
    <s v="DC-388-RZ"/>
    <d v="2014-01-31T00:00:00"/>
    <n v="8.24931506849315"/>
    <s v="RENAULT"/>
    <s v="FP"/>
    <s v="RENA KAN ZE"/>
    <s v="VU"/>
    <s v="FOURGONNETTE"/>
    <s v="VU"/>
    <s v="ELECTRIQUE"/>
    <s v="CRIT AIR VERTE"/>
    <x v="11"/>
    <s v="MF67"/>
    <s v="T3 LUCOTTE"/>
    <m/>
  </r>
  <r>
    <n v="1"/>
    <s v="DC-338-DV"/>
    <d v="2014-01-14T00:00:00"/>
    <n v="8.2958904109589042"/>
    <s v="REM JCR"/>
    <s v="REMD"/>
    <s v="MOBILE"/>
    <s v="RE"/>
    <s v="ROULOTTE"/>
    <s v="VU"/>
    <m/>
    <s v="SANS"/>
    <x v="4"/>
    <s v="GARE ET INFRA"/>
    <m/>
    <m/>
  </r>
  <r>
    <n v="1"/>
    <s v="DC-332-TG"/>
    <d v="2014-02-03T00:00:00"/>
    <n v="8.2410958904109588"/>
    <s v="RENAULT"/>
    <s v="FP"/>
    <s v="RENA KAN ZE"/>
    <s v="VU"/>
    <s v="FOURGONNETTE"/>
    <s v="VU"/>
    <s v="ELECTRIQUE"/>
    <s v="CRIT AIR VERTE"/>
    <x v="11"/>
    <s v="MF67"/>
    <s v="VITRY"/>
    <m/>
  </r>
  <r>
    <n v="1"/>
    <s v="DC-192-DV"/>
    <d v="2014-01-14T00:00:00"/>
    <n v="8.2958904109589042"/>
    <s v="REM JCR"/>
    <s v="REMD"/>
    <s v="MOBILE"/>
    <s v="RE"/>
    <s v="ROULOTTE"/>
    <s v="VU"/>
    <m/>
    <s v="SANS"/>
    <x v="4"/>
    <s v="GARE ET INFRA"/>
    <m/>
    <m/>
  </r>
  <r>
    <n v="1"/>
    <s v="DC-118-BJ"/>
    <d v="2014-01-09T00:00:00"/>
    <n v="8.3095890410958901"/>
    <s v="PEUGEOT"/>
    <s v="FG"/>
    <s v="PEUG BOX"/>
    <s v="VU"/>
    <s v="FOURGON &lt; 3,5T"/>
    <s v="VU"/>
    <s v="GO"/>
    <s v="CRIT AIR 2"/>
    <x v="2"/>
    <s v="TDE/MCBT"/>
    <s v="VAFO"/>
    <m/>
  </r>
  <r>
    <n v="1"/>
    <s v="DC-079-BJ"/>
    <d v="2014-01-09T00:00:00"/>
    <n v="8.3095890410958901"/>
    <s v="PEUGEOT"/>
    <s v="FG"/>
    <s v="PEUG BOX"/>
    <s v="VU"/>
    <s v="FOURGON &lt; 3,5T"/>
    <s v="VU"/>
    <s v="GO"/>
    <s v="CRIT AIR 2"/>
    <x v="2"/>
    <s v="VOIE"/>
    <s v="MO"/>
    <s v="EVS"/>
  </r>
  <r>
    <n v="1"/>
    <s v="DC-074-MR"/>
    <d v="2014-01-27T00:00:00"/>
    <n v="8.2602739726027394"/>
    <s v="RENAULT"/>
    <s v="FP"/>
    <s v="RENA KAN ZE"/>
    <s v="VU"/>
    <s v="FOURGONNETTE"/>
    <s v="VU"/>
    <s v="ELECTRIQUE"/>
    <s v="CRIT AIR VERTE"/>
    <x v="3"/>
    <s v="Maintenance patrimoniale et travaux"/>
    <s v="SDAC"/>
    <s v="EM"/>
  </r>
  <r>
    <n v="1"/>
    <s v="DC-030-BJ"/>
    <d v="2014-01-09T00:00:00"/>
    <n v="8.3095890410958901"/>
    <s v="PEUGEOT"/>
    <s v="FG"/>
    <s v="PEUG BOX"/>
    <s v="VU"/>
    <s v="FOURGON &lt; 3,5T"/>
    <s v="VU"/>
    <s v="GO"/>
    <s v="CRIT AIR 2"/>
    <x v="4"/>
    <s v="AC"/>
    <s v="DEPANNAGE"/>
    <s v="BASTILLE"/>
  </r>
  <r>
    <n v="1"/>
    <s v="DB-554-KE"/>
    <d v="2013-12-16T00:00:00"/>
    <n v="8.375342465753425"/>
    <s v="CITR"/>
    <s v="VPP"/>
    <s v="CITR BER"/>
    <s v="VP"/>
    <s v="BREAK"/>
    <s v="VP"/>
    <s v="GO"/>
    <s v="CRIT AIR 2"/>
    <x v="11"/>
    <s v="MRER"/>
    <s v="AMT SY LA"/>
    <m/>
  </r>
  <r>
    <n v="1"/>
    <s v="DB-498-EX"/>
    <d v="2013-12-10T00:00:00"/>
    <n v="8.3917808219178074"/>
    <s v="PEUGEOT"/>
    <s v="FP"/>
    <s v="PEUG PAR"/>
    <s v="VU"/>
    <s v="FOURGONNETTE"/>
    <s v="VU"/>
    <s v="GO"/>
    <s v="CRIT AIR 2"/>
    <x v="4"/>
    <s v="GEST ACTIF BUS"/>
    <m/>
    <m/>
  </r>
  <r>
    <n v="1"/>
    <s v="DB-476-EX"/>
    <d v="2013-12-10T00:00:00"/>
    <n v="8.3917808219178074"/>
    <s v="PEUGEOT"/>
    <s v="FG"/>
    <s v="PEUG BOX"/>
    <s v="VU"/>
    <s v="FOURGON &lt; 3,5T"/>
    <s v="VU"/>
    <s v="GO"/>
    <s v="CRIT AIR 2"/>
    <x v="2"/>
    <s v="TDE/MCBT"/>
    <s v="VAFO"/>
    <m/>
  </r>
  <r>
    <n v="1"/>
    <s v="DB-465-KE"/>
    <d v="2013-12-16T00:00:00"/>
    <n v="8.375342465753425"/>
    <s v="CITR"/>
    <s v="VPP"/>
    <s v="CITR BER"/>
    <s v="VP"/>
    <s v="BREAK"/>
    <s v="VP"/>
    <s v="GO"/>
    <s v="CRIT AIR 2"/>
    <x v="9"/>
    <s v="ETI"/>
    <s v="IMB"/>
    <m/>
  </r>
  <r>
    <n v="1"/>
    <s v="DB-450-EX"/>
    <d v="2013-12-10T00:00:00"/>
    <n v="8.3917808219178074"/>
    <s v="PEUGEOT"/>
    <s v="FM"/>
    <s v="PEUG EXP"/>
    <s v="VU"/>
    <s v="FOURGONNETTE"/>
    <s v="VU"/>
    <s v="GO"/>
    <s v="CRIT AIR 2"/>
    <x v="3"/>
    <s v="Maintenance courante"/>
    <s v="ITV"/>
    <s v="BGNX"/>
  </r>
  <r>
    <n v="1"/>
    <s v="DB-415-EX"/>
    <d v="2013-12-10T00:00:00"/>
    <n v="8.3917808219178074"/>
    <s v="PEUGEOT"/>
    <s v="FG"/>
    <s v="PEUG BOX"/>
    <s v="VU"/>
    <s v="FOURGON &lt; 3,5T"/>
    <s v="VU"/>
    <s v="GO"/>
    <s v="CRIT AIR 2"/>
    <x v="2"/>
    <s v="CT"/>
    <s v="MSR-SMC"/>
    <m/>
  </r>
  <r>
    <n v="1"/>
    <s v="DB-405-RT"/>
    <d v="2013-12-24T00:00:00"/>
    <n v="8.3534246575342461"/>
    <s v="IVEC"/>
    <s v="PLP"/>
    <s v="IVEC DAI"/>
    <s v="PL"/>
    <s v="CAMION PORTEUR"/>
    <s v="VU"/>
    <s v="GO"/>
    <s v="CRIT AIR 3"/>
    <x v="4"/>
    <s v="AC"/>
    <s v="DEPANNAGE"/>
    <s v="BASTILLE"/>
  </r>
  <r>
    <n v="1"/>
    <s v="DA-669-ZQ"/>
    <d v="2013-12-02T00:00:00"/>
    <n v="8.4136986301369863"/>
    <s v="PEUGEOT"/>
    <s v="FM"/>
    <s v="PEUG EXP"/>
    <s v="VU"/>
    <s v="FOURGONNETTE"/>
    <s v="VU"/>
    <s v="GO"/>
    <s v="CRIT AIR 2"/>
    <x v="3"/>
    <s v="Maintenance courante"/>
    <s v="EM"/>
    <s v="AUBR"/>
  </r>
  <r>
    <n v="1"/>
    <s v="DA-628-ZQ"/>
    <d v="2013-12-02T00:00:00"/>
    <n v="8.4136986301369863"/>
    <s v="PEUGEOT"/>
    <s v="FM"/>
    <s v="PEUG EXP"/>
    <s v="VU"/>
    <s v="FOURGONNETTE"/>
    <s v="VU"/>
    <s v="GO"/>
    <s v="CRIT AIR 2"/>
    <x v="3"/>
    <s v="Maintenance courante"/>
    <s v="PM"/>
    <s v="LADE"/>
  </r>
  <r>
    <n v="1"/>
    <s v="DA-587-SF"/>
    <d v="2013-11-25T00:00:00"/>
    <n v="8.4328767123287669"/>
    <s v="PEUGEOT"/>
    <s v="FM"/>
    <s v="PEUG EXP"/>
    <s v="VU"/>
    <s v="FOURGONNETTE"/>
    <s v="VU"/>
    <s v="GO"/>
    <s v="CRIT AIR 2"/>
    <x v="3"/>
    <s v="Maintenance courante"/>
    <s v="II"/>
    <s v="GALY"/>
  </r>
  <r>
    <n v="1"/>
    <s v="DA-553-SF"/>
    <d v="2013-11-25T00:00:00"/>
    <n v="8.4328767123287669"/>
    <s v="PEUGEOT"/>
    <s v="FM"/>
    <s v="PEUG EXP"/>
    <s v="VU"/>
    <s v="FOURGONNETTE"/>
    <s v="VU"/>
    <s v="GO"/>
    <s v="CRIT AIR 2"/>
    <x v="3"/>
    <s v="Maintenance courante"/>
    <s v="EEM"/>
    <s v="CHATELET"/>
  </r>
  <r>
    <n v="1"/>
    <s v="DA-040-DS"/>
    <d v="2013-11-05T00:00:00"/>
    <n v="8.4876712328767123"/>
    <s v="PEUGEOT"/>
    <s v="FG"/>
    <s v="PEUG BOX"/>
    <s v="VU"/>
    <s v="FOURGON &lt; 3,5T"/>
    <s v="VU"/>
    <s v="GO"/>
    <s v="CRIT AIR 2"/>
    <x v="2"/>
    <s v="TDE/MCBT"/>
    <s v="BGLR"/>
    <m/>
  </r>
  <r>
    <n v="1"/>
    <s v="CZ-797-LA"/>
    <d v="2013-10-11T00:00:00"/>
    <n v="8.5561643835616437"/>
    <s v="CITR"/>
    <s v="VPM2"/>
    <s v="CITR JPY"/>
    <s v="VP"/>
    <s v="BREAK"/>
    <s v="VP"/>
    <s v="GO"/>
    <s v="CRIT AIR 2"/>
    <x v="1"/>
    <s v="SRM"/>
    <s v="POLICE"/>
    <m/>
  </r>
  <r>
    <n v="1"/>
    <s v="CZ-676-LA"/>
    <d v="2013-10-11T00:00:00"/>
    <n v="8.5561643835616437"/>
    <s v="PEUGEOT"/>
    <s v="FG"/>
    <s v="PEUG BOX"/>
    <s v="VU"/>
    <s v="FOURGON &lt; 3,5T"/>
    <s v="VU"/>
    <s v="GO"/>
    <s v="CRIT AIR 2"/>
    <x v="2"/>
    <s v="VOIE"/>
    <s v="MO"/>
    <s v="LA-NANT-J"/>
  </r>
  <r>
    <n v="1"/>
    <s v="CZ-613-LA"/>
    <d v="2013-10-11T00:00:00"/>
    <n v="8.5561643835616437"/>
    <s v="PEUGEOT"/>
    <s v="FM"/>
    <s v="PEUG EXP"/>
    <s v="VU"/>
    <s v="FOURGONNETTE"/>
    <s v="VU"/>
    <s v="GO"/>
    <s v="CRIT AIR 2"/>
    <x v="2"/>
    <s v="TDE/MCBT"/>
    <s v="BGLR"/>
    <m/>
  </r>
  <r>
    <n v="1"/>
    <s v="CY-718-SB"/>
    <d v="2013-09-18T00:00:00"/>
    <n v="8.6191780821917803"/>
    <s v="RENAULT"/>
    <s v="FP"/>
    <s v="RENA KAN ZE"/>
    <s v="VU"/>
    <s v="FOURGONNETTE"/>
    <s v="VU"/>
    <s v="ELECTRIQUE"/>
    <s v="CRIT AIR VERTE"/>
    <x v="14"/>
    <s v="STE"/>
    <s v="GESTION DE PARC"/>
    <m/>
  </r>
  <r>
    <n v="1"/>
    <s v="CY-512-SB"/>
    <d v="2013-09-18T00:00:00"/>
    <n v="8.6191780821917803"/>
    <s v="RENAULT"/>
    <s v="FP"/>
    <s v="RENA KAN ZE"/>
    <s v="VU"/>
    <s v="FOURGONNETTE"/>
    <s v="VU"/>
    <s v="ELECTRIQUE"/>
    <s v="CRIT AIR VERTE"/>
    <x v="4"/>
    <s v="AC"/>
    <s v="MVA"/>
    <s v="PARC MUTUALISE CH34"/>
  </r>
  <r>
    <n v="1"/>
    <s v="CY-419-SB"/>
    <d v="2013-09-18T00:00:00"/>
    <n v="8.6191780821917803"/>
    <s v="RENAULT"/>
    <s v="FP"/>
    <s v="RENA KAN ZE"/>
    <s v="VU"/>
    <s v="FOURGONNETTE"/>
    <s v="VU"/>
    <s v="ELECTRIQUE"/>
    <s v="CRIT AIR VERTE"/>
    <x v="2"/>
    <s v="TDE/EMHT"/>
    <s v="SITES"/>
    <s v="ATELIER"/>
  </r>
  <r>
    <n v="1"/>
    <s v="CY-364-VA"/>
    <d v="2013-09-20T00:00:00"/>
    <n v="8.6136986301369856"/>
    <s v="CITR"/>
    <s v="VPP"/>
    <s v="CITR BER"/>
    <s v="VP"/>
    <s v="BREAK"/>
    <s v="VP"/>
    <s v="GO"/>
    <s v="CRIT AIR 2"/>
    <x v="17"/>
    <s v="RESSOURCES"/>
    <m/>
    <m/>
  </r>
  <r>
    <n v="1"/>
    <s v="CY-352-SB"/>
    <d v="2013-09-18T00:00:00"/>
    <n v="8.6191780821917803"/>
    <s v="RENAULT"/>
    <s v="FP"/>
    <s v="RENA KAN ZE"/>
    <s v="VU"/>
    <s v="FOURGONNETTE"/>
    <s v="VU"/>
    <s v="ELECTRIQUE"/>
    <s v="CRIT AIR VERTE"/>
    <x v="3"/>
    <s v="Maintenance courante"/>
    <s v="BNE"/>
    <s v="CHZY"/>
  </r>
  <r>
    <n v="1"/>
    <s v="CY-351-VA"/>
    <d v="2013-09-20T00:00:00"/>
    <n v="8.6136986301369856"/>
    <s v="PEUGEOT"/>
    <s v="FM"/>
    <s v="PEUG EXP"/>
    <s v="VU"/>
    <s v="FOURGONNETTE"/>
    <s v="VU"/>
    <s v="GO"/>
    <s v="CRIT AIR 2"/>
    <x v="3"/>
    <s v="Maintenance courante"/>
    <s v="EM"/>
    <s v="LADE"/>
  </r>
  <r>
    <n v="1"/>
    <s v="CY-336-VA"/>
    <d v="2013-09-20T00:00:00"/>
    <n v="8.6136986301369856"/>
    <s v="PEUGEOT"/>
    <s v="FM"/>
    <s v="PEUG EXP"/>
    <s v="VU"/>
    <s v="FOURGONNETTE"/>
    <s v="VU"/>
    <s v="GO"/>
    <s v="CRIT AIR 2"/>
    <x v="2"/>
    <s v="VOIE"/>
    <s v="MO"/>
    <s v="EVS"/>
  </r>
  <r>
    <n v="1"/>
    <s v="CY-309-SB"/>
    <d v="2013-09-18T00:00:00"/>
    <n v="8.6191780821917803"/>
    <s v="RENAULT"/>
    <s v="FP"/>
    <s v="RENA KAN ZE"/>
    <s v="VU"/>
    <s v="FOURGONNETTE"/>
    <s v="VU"/>
    <s v="ELECTRIQUE"/>
    <s v="CRIT AIR VERTE"/>
    <x v="3"/>
    <s v="Maintenance courante"/>
    <s v="EEM"/>
    <s v="AUBER"/>
  </r>
  <r>
    <n v="1"/>
    <s v="CY-290-SB"/>
    <d v="2013-09-18T00:00:00"/>
    <n v="8.6191780821917803"/>
    <s v="RENAULT"/>
    <s v="FP"/>
    <s v="RENA KAN ZE"/>
    <s v="VU"/>
    <s v="FOURGONNETTE"/>
    <s v="VU"/>
    <s v="ELECTRIQUE"/>
    <s v="CRIT AIR VERTE"/>
    <x v="4"/>
    <s v="SRG"/>
    <s v="MAINT-MALAKOFF"/>
    <m/>
  </r>
  <r>
    <n v="1"/>
    <s v="CY-267-SB"/>
    <d v="2013-09-18T00:00:00"/>
    <n v="8.6191780821917803"/>
    <s v="RENAULT"/>
    <s v="FP"/>
    <s v="RENA KAN ZE"/>
    <s v="VU"/>
    <s v="FOURGONNETTE"/>
    <s v="VU"/>
    <s v="ELECTRIQUE"/>
    <s v="CRIT AIR VERTE"/>
    <x v="4"/>
    <s v="AC"/>
    <s v="MVA"/>
    <s v="RELAIS ACCUEIL"/>
  </r>
  <r>
    <n v="1"/>
    <s v="CY-219-SB"/>
    <d v="2013-09-18T00:00:00"/>
    <n v="8.6191780821917803"/>
    <s v="RENAULT"/>
    <s v="FP"/>
    <s v="RENA KAN ZE"/>
    <s v="VU"/>
    <s v="FOURGONNETTE"/>
    <s v="VU"/>
    <s v="ELECTRIQUE"/>
    <s v="CRIT AIR VERTE"/>
    <x v="4"/>
    <s v="DFSO"/>
    <s v="DIR-EXP"/>
    <m/>
  </r>
  <r>
    <n v="1"/>
    <s v="CY-184-SB"/>
    <d v="2013-09-18T00:00:00"/>
    <n v="8.6191780821917803"/>
    <s v="RENAULT"/>
    <s v="FP"/>
    <s v="RENA KAN ZE"/>
    <s v="VU"/>
    <s v="FOURGONNETTE"/>
    <s v="VU"/>
    <s v="ELECTRIQUE"/>
    <s v="CRIT AIR VERTE"/>
    <x v="3"/>
    <s v="Maintenance courante"/>
    <s v="PM"/>
    <s v="BGNX"/>
  </r>
  <r>
    <n v="1"/>
    <s v="CY-181-SB"/>
    <d v="2013-09-18T00:00:00"/>
    <n v="8.6191780821917803"/>
    <s v="RENAULT"/>
    <s v="FP"/>
    <s v="RENA KAN ZE"/>
    <s v="VU"/>
    <s v="FOURGONNETTE"/>
    <s v="VU"/>
    <s v="ELECTRIQUE"/>
    <s v="CRIT AIR VERTE"/>
    <x v="3"/>
    <s v="Maintenance courante"/>
    <s v="PM"/>
    <s v="BGNX"/>
  </r>
  <r>
    <n v="1"/>
    <s v="CY-007-SC"/>
    <d v="2013-09-18T00:00:00"/>
    <n v="8.6191780821917803"/>
    <s v="RENAULT"/>
    <s v="FP"/>
    <s v="RENA KAN ZE"/>
    <s v="VU"/>
    <s v="FOURGONNETTE"/>
    <s v="VU"/>
    <s v="ELECTRIQUE"/>
    <s v="CRIT AIR VERTE"/>
    <x v="3"/>
    <s v="Maintenance patrimoniale et travaux"/>
    <s v="SDAC"/>
    <s v="EM"/>
  </r>
  <r>
    <n v="1"/>
    <s v="CX-908-EG"/>
    <d v="2013-07-23T00:00:00"/>
    <n v="8.7753424657534254"/>
    <s v="RENAULT"/>
    <s v="FP"/>
    <s v="RENA KAN ZE"/>
    <s v="VU"/>
    <s v="FOURGONNETTE"/>
    <s v="VU"/>
    <s v="ELECTRIQUE"/>
    <s v="CRIT AIR VERTE"/>
    <x v="3"/>
    <s v="Maintenance courante"/>
    <s v="BNE"/>
    <s v="CHZY"/>
  </r>
  <r>
    <n v="1"/>
    <s v="CX-872-MG"/>
    <d v="2013-08-01T00:00:00"/>
    <n v="8.75068493150685"/>
    <s v="CITR"/>
    <s v="VPP"/>
    <s v="CITR BER"/>
    <s v="VP"/>
    <s v="BREAK"/>
    <s v="VP"/>
    <s v="GO"/>
    <s v="CRIT AIR 2"/>
    <x v="9"/>
    <s v="TSI"/>
    <s v="DPS-DSC"/>
    <m/>
  </r>
  <r>
    <n v="1"/>
    <s v="CX-802-KV"/>
    <d v="2013-07-31T00:00:00"/>
    <n v="8.7534246575342465"/>
    <s v="PEUGEOT"/>
    <s v="FP"/>
    <s v="PEUG PAR"/>
    <s v="VU"/>
    <s v="FOURGONNETTE"/>
    <s v="VU"/>
    <s v="GO"/>
    <s v="CRIT AIR 2"/>
    <x v="4"/>
    <s v="AUBER"/>
    <s v="DIR-EXP"/>
    <m/>
  </r>
  <r>
    <n v="1"/>
    <s v="CX-773-EH"/>
    <d v="2013-07-23T00:00:00"/>
    <n v="8.7753424657534254"/>
    <s v="RENAULT"/>
    <s v="FP"/>
    <s v="RENA KAN ZE"/>
    <s v="VU"/>
    <s v="FOURGONNETTE"/>
    <s v="VU"/>
    <s v="ELECTRIQUE"/>
    <s v="CRIT AIR VERTE"/>
    <x v="4"/>
    <s v="DFSO"/>
    <s v="DIR-EXP"/>
    <s v="CHARLEBOURG"/>
  </r>
  <r>
    <n v="1"/>
    <s v="CX-706-WE"/>
    <d v="2013-08-16T00:00:00"/>
    <n v="8.7095890410958905"/>
    <s v="PEUGEOT"/>
    <s v="VSP"/>
    <s v="PEUG 208"/>
    <s v="VU"/>
    <s v="VEHICULE DE SOCIETE"/>
    <s v="VASP"/>
    <s v="GO"/>
    <s v="CRIT AIR 2"/>
    <x v="2"/>
    <s v="CT"/>
    <s v="MSR-SAE"/>
    <m/>
  </r>
  <r>
    <n v="1"/>
    <s v="CX-701-WE"/>
    <d v="2013-08-16T00:00:00"/>
    <n v="8.7095890410958905"/>
    <s v="PEUGEOT"/>
    <s v="VSP"/>
    <s v="PEUG 208"/>
    <s v="VU"/>
    <s v="VEHICULE DE SOCIETE"/>
    <s v="VASP"/>
    <s v="GO"/>
    <s v="CRIT AIR 2"/>
    <x v="2"/>
    <s v="CT"/>
    <s v="MSR-SAE"/>
    <m/>
  </r>
  <r>
    <n v="1"/>
    <s v="CX-681-WE"/>
    <d v="2013-08-16T00:00:00"/>
    <n v="8.7095890410958905"/>
    <s v="PEUGEOT"/>
    <s v="FP"/>
    <s v="PEUG PAR"/>
    <s v="VU"/>
    <s v="FOURGONNETTE"/>
    <s v="VU"/>
    <s v="GO"/>
    <s v="CRIT AIR 2"/>
    <x v="4"/>
    <s v="MONTROUGE"/>
    <s v="MAINT-MASSY"/>
    <m/>
  </r>
  <r>
    <n v="1"/>
    <s v="CX-678-WE"/>
    <d v="2013-08-16T00:00:00"/>
    <n v="8.7095890410958905"/>
    <s v="PEUGEOT"/>
    <s v="FP"/>
    <s v="PEUG PAR"/>
    <s v="VU"/>
    <s v="FOURGONNETTE"/>
    <s v="VU"/>
    <s v="GO"/>
    <s v="CRIT AIR 2"/>
    <x v="3"/>
    <s v="Maintenance courante"/>
    <s v="ITV"/>
    <s v="GALY"/>
  </r>
  <r>
    <n v="1"/>
    <s v="CX-667-WE"/>
    <d v="2013-08-16T00:00:00"/>
    <n v="8.7095890410958905"/>
    <s v="PEUGEOT"/>
    <s v="FP"/>
    <s v="PEUG PAR"/>
    <s v="VU"/>
    <s v="FOURGONNETTE"/>
    <s v="VU"/>
    <s v="GO"/>
    <s v="CRIT AIR 2"/>
    <x v="3"/>
    <s v="Maintenance courante"/>
    <s v="ITV"/>
    <s v="BGNX"/>
  </r>
  <r>
    <n v="1"/>
    <s v="CX-658-KV"/>
    <d v="2013-07-31T00:00:00"/>
    <n v="8.7534246575342465"/>
    <s v="PEUGEOT"/>
    <s v="FM"/>
    <s v="PEUG EXP"/>
    <s v="VU"/>
    <s v="FOURGONNETTE"/>
    <s v="VU"/>
    <s v="GO"/>
    <s v="CRIT AIR 2"/>
    <x v="3"/>
    <s v="Maintenance courante"/>
    <s v="BGC"/>
    <s v="BGNX"/>
  </r>
  <r>
    <n v="1"/>
    <s v="CX-634-EH"/>
    <d v="2013-07-23T00:00:00"/>
    <n v="8.7753424657534254"/>
    <s v="RENAULT"/>
    <s v="FP"/>
    <s v="RENA KAN ZE"/>
    <s v="VU"/>
    <s v="FOURGONNETTE"/>
    <s v="VU"/>
    <s v="ELECTRIQUE"/>
    <s v="CRIT AIR VERTE"/>
    <x v="5"/>
    <s v="LDT"/>
    <s v="TRANSPORT"/>
    <s v="ORNANO"/>
  </r>
  <r>
    <n v="1"/>
    <s v="CX-562-KV"/>
    <d v="2013-07-31T00:00:00"/>
    <n v="8.7534246575342465"/>
    <s v="PEUGEOT"/>
    <s v="FM"/>
    <s v="PEUG EXP"/>
    <s v="VU"/>
    <s v="FOURGONNETTE"/>
    <s v="VU"/>
    <s v="GO"/>
    <s v="CRIT AIR 2"/>
    <x v="3"/>
    <s v="Maintenance courante"/>
    <s v="BGC"/>
    <s v="BGNX"/>
  </r>
  <r>
    <n v="1"/>
    <s v="CX-486-TE"/>
    <d v="2013-08-12T00:00:00"/>
    <n v="8.7205479452054799"/>
    <s v="IVEC"/>
    <s v="PLG"/>
    <s v="ML 150 E 22"/>
    <s v="PL"/>
    <s v="CAMION PORTEUR"/>
    <s v="VU"/>
    <s v="GO"/>
    <s v="CRIT AIR 3"/>
    <x v="2"/>
    <s v="VOIE"/>
    <s v="MO"/>
    <m/>
  </r>
  <r>
    <n v="1"/>
    <s v="CX-291-EH"/>
    <d v="2013-07-23T00:00:00"/>
    <n v="8.7753424657534254"/>
    <s v="RENAULT"/>
    <s v="FP"/>
    <s v="RENA KAN ZE"/>
    <s v="VU"/>
    <s v="FOURGONNETTE"/>
    <s v="VU"/>
    <s v="ELECTRIQUE"/>
    <s v="CRIT AIR VERTE"/>
    <x v="11"/>
    <s v="MF67"/>
    <s v="BOB TRAM"/>
    <m/>
  </r>
  <r>
    <n v="1"/>
    <s v="CX-283-QE"/>
    <d v="2013-08-06T00:00:00"/>
    <n v="8.7369863013698623"/>
    <s v="CITR"/>
    <s v="VPP"/>
    <s v="CITR DS3"/>
    <s v="VP"/>
    <s v="BERLINE"/>
    <s v="VP"/>
    <s v="ESSENCE"/>
    <s v="CRIT AIR 1"/>
    <x v="11"/>
    <s v="DIR"/>
    <m/>
    <m/>
  </r>
  <r>
    <n v="1"/>
    <s v="CX-229-QE"/>
    <d v="2013-08-06T00:00:00"/>
    <n v="8.7369863013698623"/>
    <s v="CITR"/>
    <s v="VPP"/>
    <s v="C3 2èmeG"/>
    <s v="VP"/>
    <s v="BERLINE"/>
    <s v="VP"/>
    <s v="GO"/>
    <s v="CRIT AIR 2"/>
    <x v="2"/>
    <s v="CSC"/>
    <m/>
    <m/>
  </r>
  <r>
    <n v="1"/>
    <s v="CX-178-QE"/>
    <d v="2013-08-06T00:00:00"/>
    <n v="8.7369863013698623"/>
    <s v="CITR"/>
    <s v="VPP"/>
    <s v="C3 2èmeG"/>
    <s v="VP"/>
    <s v="BERLINE"/>
    <s v="VP"/>
    <s v="GO"/>
    <s v="CRIT AIR 2"/>
    <x v="9"/>
    <s v="TSI"/>
    <s v="DES"/>
    <m/>
  </r>
  <r>
    <n v="1"/>
    <s v="CX-153-QE"/>
    <d v="2013-08-06T00:00:00"/>
    <n v="8.7369863013698623"/>
    <s v="PEUGEOT"/>
    <s v="FM"/>
    <s v="PEUG EXP"/>
    <s v="VU"/>
    <s v="FOURGONNETTE"/>
    <s v="VU"/>
    <s v="GO"/>
    <s v="CRIT AIR 2"/>
    <x v="2"/>
    <s v="TDE/EMHT"/>
    <m/>
    <m/>
  </r>
  <r>
    <n v="1"/>
    <s v="CX-109-QE"/>
    <d v="2013-08-06T00:00:00"/>
    <n v="8.7369863013698623"/>
    <s v="PEUGEOT"/>
    <s v="FM"/>
    <s v="PEUG EXP"/>
    <s v="VU"/>
    <s v="FOURGONNETTE"/>
    <s v="VU"/>
    <s v="GO"/>
    <s v="CRIT AIR 2"/>
    <x v="7"/>
    <s v="L07"/>
    <s v="MAITRISE DU TERRITOIRE"/>
    <m/>
  </r>
  <r>
    <n v="1"/>
    <s v="CX-031-QE"/>
    <d v="2013-08-06T00:00:00"/>
    <n v="8.7369863013698623"/>
    <s v="PEUGEOT"/>
    <s v="FM"/>
    <s v="PEUG EXP"/>
    <s v="VU"/>
    <s v="FOURGONNETTE"/>
    <s v="VU"/>
    <s v="GO"/>
    <s v="CRIT AIR 2"/>
    <x v="2"/>
    <s v="TDE/MCBT"/>
    <s v="NANT"/>
    <m/>
  </r>
  <r>
    <n v="1"/>
    <s v="CX-027-JC"/>
    <d v="2013-07-29T00:00:00"/>
    <n v="8.7589041095890412"/>
    <s v="RENAULT"/>
    <s v="FP"/>
    <s v="RENA KAN ZE"/>
    <s v="VU"/>
    <s v="FOURGONNETTE"/>
    <s v="VU"/>
    <s v="ELECTRIQUE"/>
    <s v="CRIT AIR VERTE"/>
    <x v="3"/>
    <s v="Maintenance courante"/>
    <s v="BNE"/>
    <s v="CHZY"/>
  </r>
  <r>
    <n v="1"/>
    <s v="CW-986-PL"/>
    <d v="2013-07-04T00:00:00"/>
    <n v="8.8273972602739725"/>
    <s v="PEUGEOT"/>
    <s v="FP"/>
    <s v="PEUG BIPPER"/>
    <s v="VU"/>
    <s v="FOURGONNETTE"/>
    <s v="VU"/>
    <s v="GO"/>
    <s v="CRIT AIR 2"/>
    <x v="4"/>
    <s v="AC"/>
    <s v="MR"/>
    <s v="MAINT-TRAVAUX"/>
  </r>
  <r>
    <n v="1"/>
    <s v="CW-963-PL"/>
    <d v="2013-07-04T00:00:00"/>
    <n v="8.8273972602739725"/>
    <s v="PEUGEOT"/>
    <s v="FM"/>
    <s v="PEUG EXP"/>
    <s v="VU"/>
    <s v="FOURGONNETTE"/>
    <s v="VU"/>
    <s v="GO"/>
    <s v="CRIT AIR 2"/>
    <x v="3"/>
    <s v="Maintenance courante"/>
    <s v="BGC"/>
    <s v="STAG"/>
  </r>
  <r>
    <n v="1"/>
    <s v="CW-938-PL"/>
    <d v="2013-07-04T00:00:00"/>
    <n v="8.8273972602739725"/>
    <s v="PEUGEOT"/>
    <s v="FM"/>
    <s v="PEUG EXP"/>
    <s v="VU"/>
    <s v="FOURGONNETTE"/>
    <s v="VU"/>
    <s v="GO"/>
    <s v="CRIT AIR 2"/>
    <x v="3"/>
    <s v="Maintenance courante"/>
    <s v="BGC"/>
    <s v="BGNX"/>
  </r>
  <r>
    <n v="1"/>
    <s v="CW-882-CR"/>
    <d v="2013-06-24T00:00:00"/>
    <n v="8.8547945205479444"/>
    <s v="PEUGEOT"/>
    <s v="FG"/>
    <s v="PEUG BOX"/>
    <s v="VU"/>
    <s v="FOURGON &lt; 3,5T"/>
    <s v="VU"/>
    <s v="GO"/>
    <s v="CRIT AIR 2"/>
    <x v="4"/>
    <s v="PASO"/>
    <s v="MAINT-CXNV"/>
    <m/>
  </r>
  <r>
    <n v="1"/>
    <s v="CW-873-XX"/>
    <d v="2013-07-15T00:00:00"/>
    <n v="8.7972602739726025"/>
    <s v="PEUGEOT"/>
    <s v="FM"/>
    <s v="PEUG EXP"/>
    <s v="VU"/>
    <s v="FOURGONNETTE"/>
    <s v="VU"/>
    <s v="GO"/>
    <s v="CRIT AIR 2"/>
    <x v="7"/>
    <s v="L12"/>
    <m/>
    <m/>
  </r>
  <r>
    <n v="1"/>
    <s v="CW-858-JZ"/>
    <d v="2013-06-28T00:00:00"/>
    <n v="8.8438356164383567"/>
    <s v="PEUGEOT"/>
    <s v="FM"/>
    <s v="PEUG EXP"/>
    <s v="VU"/>
    <s v="FOURGONNETTE"/>
    <s v="VU"/>
    <s v="GO"/>
    <s v="CRIT AIR 2"/>
    <x v="3"/>
    <s v="Maintenance courante"/>
    <s v="BGC"/>
    <s v="STAG"/>
  </r>
  <r>
    <n v="1"/>
    <s v="CW-848-PL"/>
    <d v="2013-07-04T00:00:00"/>
    <n v="8.8273972602739725"/>
    <s v="PEUGEOT"/>
    <s v="FG"/>
    <s v="PEUG BOX"/>
    <s v="VU"/>
    <s v="FOURGON &lt; 3,5T"/>
    <s v="VU"/>
    <s v="GO"/>
    <s v="CRIT AIR 2"/>
    <x v="4"/>
    <s v="SRG"/>
    <s v="MAINT-FONTENAY"/>
    <m/>
  </r>
  <r>
    <n v="1"/>
    <s v="CW-840-CR"/>
    <d v="2013-06-24T00:00:00"/>
    <n v="8.8547945205479444"/>
    <s v="PEUGEOT"/>
    <s v="FM"/>
    <s v="PEUG EXP"/>
    <s v="VU"/>
    <s v="FOURGONNETTE"/>
    <s v="VU"/>
    <s v="GO"/>
    <s v="CRIT AIR 2"/>
    <x v="3"/>
    <s v="Maintenance courante"/>
    <s v="EM"/>
    <s v="AUBR"/>
  </r>
  <r>
    <n v="1"/>
    <s v="CW-829-JT"/>
    <d v="2013-06-28T00:00:00"/>
    <n v="8.8438356164383567"/>
    <s v="RENAULT"/>
    <s v="FP"/>
    <s v="RENA KAN ZE"/>
    <s v="VU"/>
    <s v="FOURGONNETTE"/>
    <s v="VU"/>
    <s v="ELECTRIQUE"/>
    <s v="CRIT AIR VERTE"/>
    <x v="14"/>
    <s v="STE"/>
    <s v="GESTION DE PARC"/>
    <m/>
  </r>
  <r>
    <n v="1"/>
    <s v="CW-769-CR"/>
    <d v="2013-06-24T00:00:00"/>
    <n v="8.8547945205479444"/>
    <s v="PEUGEOT"/>
    <s v="FG"/>
    <s v="PEUG BOX"/>
    <s v="VU"/>
    <s v="FOURGON &lt; 3,5T"/>
    <s v="VU"/>
    <s v="GO"/>
    <s v="CRIT AIR 2"/>
    <x v="3"/>
    <s v="Maintenance courante"/>
    <s v="BNE"/>
    <s v="CHZY"/>
  </r>
  <r>
    <n v="1"/>
    <s v="CW-759-PL"/>
    <d v="2013-07-04T00:00:00"/>
    <n v="8.8273972602739725"/>
    <s v="PEUGEOT"/>
    <s v="FM"/>
    <s v="PEUG EXP"/>
    <s v="VU"/>
    <s v="FOURGONNETTE"/>
    <s v="VU"/>
    <s v="GO"/>
    <s v="CRIT AIR 2"/>
    <x v="3"/>
    <s v="Maintenance courante"/>
    <s v="EEM"/>
    <s v="CHNS"/>
  </r>
  <r>
    <n v="1"/>
    <s v="CW-691-JZ"/>
    <d v="2013-06-28T00:00:00"/>
    <n v="8.8438356164383567"/>
    <s v="PEUGEOT"/>
    <s v="FP"/>
    <s v="PEUG PAR"/>
    <s v="VU"/>
    <s v="FOURGONNETTE"/>
    <s v="VU"/>
    <s v="GO"/>
    <s v="CRIT AIR 2"/>
    <x v="4"/>
    <s v="GEST ACTIF BUS"/>
    <m/>
    <m/>
  </r>
  <r>
    <n v="1"/>
    <s v="CW-625-JZ"/>
    <d v="2013-06-28T00:00:00"/>
    <n v="8.8438356164383567"/>
    <s v="PEUGEOT"/>
    <s v="FG"/>
    <s v="PEUG BOX"/>
    <s v="VU"/>
    <s v="FOURGON &lt; 3,5T"/>
    <s v="VU"/>
    <s v="GO"/>
    <s v="CRIT AIR 2"/>
    <x v="3"/>
    <s v="Maintenance patrimoniale et travaux"/>
    <s v="SDAC"/>
    <s v="EM"/>
  </r>
  <r>
    <n v="1"/>
    <s v="CW-580-CR"/>
    <d v="2013-06-24T00:00:00"/>
    <n v="8.8547945205479444"/>
    <s v="PEUGEOT"/>
    <s v="FG"/>
    <s v="PEUG BOX"/>
    <s v="VU"/>
    <s v="FOURGON &lt; 3,5T"/>
    <s v="VU"/>
    <s v="GO"/>
    <s v="CRIT AIR 2"/>
    <x v="4"/>
    <s v="AC"/>
    <s v="MVA"/>
    <s v="RELAIS ACCUEIL"/>
  </r>
  <r>
    <n v="1"/>
    <s v="CW-499-JV"/>
    <d v="2013-06-28T00:00:00"/>
    <n v="8.8438356164383567"/>
    <s v="RENAULT"/>
    <s v="FP"/>
    <s v="RENA KAN ZE"/>
    <s v="VU"/>
    <s v="FOURGONNETTE"/>
    <s v="VU"/>
    <s v="ELECTRIQUE"/>
    <s v="CRIT AIR VERTE"/>
    <x v="14"/>
    <s v="STE"/>
    <s v="GESTION DE PARC"/>
    <m/>
  </r>
  <r>
    <n v="1"/>
    <s v="CW-232-XY"/>
    <d v="2013-07-15T00:00:00"/>
    <n v="8.7972602739726025"/>
    <s v="PEUGEOT"/>
    <s v="FG"/>
    <s v="PEUG BOX"/>
    <s v="VU"/>
    <s v="FOURGON &lt; 3,5T"/>
    <s v="VU"/>
    <s v="GO"/>
    <s v="CRIT AIR 2"/>
    <x v="4"/>
    <s v="AC"/>
    <s v="MVA"/>
    <s v="MAINTENANCE"/>
  </r>
  <r>
    <n v="1"/>
    <s v="CW-100-CS"/>
    <d v="2013-06-24T00:00:00"/>
    <n v="8.8547945205479444"/>
    <s v="PEUGEOT"/>
    <s v="FG"/>
    <s v="PEUG BOX"/>
    <s v="VU"/>
    <s v="FOURGON &lt; 3,5T"/>
    <s v="VU"/>
    <s v="GO"/>
    <s v="CRIT AIR 2"/>
    <x v="4"/>
    <s v="AC"/>
    <s v="MEI"/>
    <m/>
  </r>
  <r>
    <n v="1"/>
    <s v="CW-069-CS"/>
    <d v="2013-06-24T00:00:00"/>
    <n v="8.8547945205479444"/>
    <s v="PEUGEOT"/>
    <s v="FM"/>
    <s v="PEUG EXP"/>
    <s v="VU"/>
    <s v="FOURGONNETTE"/>
    <s v="VU"/>
    <s v="GO"/>
    <s v="CRIT AIR 2"/>
    <x v="3"/>
    <s v="Maintenance courante"/>
    <s v="II"/>
    <s v="GALY"/>
  </r>
  <r>
    <n v="1"/>
    <s v="CW-046-XS"/>
    <d v="2013-07-15T00:00:00"/>
    <n v="8.7972602739726025"/>
    <s v="CITR"/>
    <s v="VPP"/>
    <s v="CITR BER"/>
    <s v="VP"/>
    <s v="BREAK"/>
    <s v="VP"/>
    <s v="GO"/>
    <s v="CRIT AIR 2"/>
    <x v="9"/>
    <s v="TSI"/>
    <s v="DES"/>
    <m/>
  </r>
  <r>
    <n v="1"/>
    <s v="CW-038-CS"/>
    <d v="2013-06-24T00:00:00"/>
    <n v="8.8547945205479444"/>
    <s v="PEUGEOT"/>
    <s v="FM"/>
    <s v="PEUG EXP"/>
    <s v="VU"/>
    <s v="FOURGONNETTE"/>
    <s v="VU"/>
    <s v="GO"/>
    <s v="CRIT AIR 2"/>
    <x v="3"/>
    <s v="Maintenance courante"/>
    <s v="EEM"/>
    <s v="LADE"/>
  </r>
  <r>
    <n v="1"/>
    <s v="CW-030-PM"/>
    <d v="2013-07-04T00:00:00"/>
    <n v="8.8273972602739725"/>
    <s v="PEUGEOT"/>
    <s v="FM"/>
    <s v="PEUG EXP"/>
    <s v="VU"/>
    <s v="FOURGONNETTE"/>
    <s v="VU"/>
    <s v="GO"/>
    <s v="CRIT AIR 2"/>
    <x v="3"/>
    <s v="Maintenance courante"/>
    <s v="BGC"/>
    <s v="CHZY"/>
  </r>
  <r>
    <n v="1"/>
    <s v="CW-008-PM"/>
    <d v="2013-07-04T00:00:00"/>
    <n v="8.8273972602739725"/>
    <s v="PEUGEOT"/>
    <s v="FP"/>
    <s v="PEUG PAR"/>
    <s v="VU"/>
    <s v="FOURGONNETTE"/>
    <s v="VU"/>
    <s v="GO"/>
    <s v="CRIT AIR 2"/>
    <x v="3"/>
    <s v="Maintenance courante"/>
    <s v="ECAP"/>
    <s v="BGNX"/>
  </r>
  <r>
    <n v="1"/>
    <s v="CV-774-JP"/>
    <d v="2013-06-03T00:00:00"/>
    <n v="8.912328767123288"/>
    <s v="PEUGEOT"/>
    <s v="FM"/>
    <s v="PEUG EXP"/>
    <s v="VU"/>
    <s v="FOURGONNETTE"/>
    <s v="VU"/>
    <s v="GO"/>
    <s v="CRIT AIR 2"/>
    <x v="3"/>
    <s v="Maintenance courante"/>
    <s v="BGC"/>
    <s v="STAG"/>
  </r>
  <r>
    <n v="1"/>
    <s v="CV-708-JP"/>
    <d v="2013-06-03T00:00:00"/>
    <n v="8.912328767123288"/>
    <s v="PEUGEOT"/>
    <s v="FM"/>
    <s v="PEUG EXP"/>
    <s v="VU"/>
    <s v="FOURGONNETTE"/>
    <s v="VU"/>
    <s v="GO"/>
    <s v="CRIT AIR 2"/>
    <x v="3"/>
    <s v="Maintenance courante"/>
    <s v="BGC"/>
    <s v="STAG"/>
  </r>
  <r>
    <n v="1"/>
    <s v="CV-671-JP"/>
    <d v="2013-06-03T00:00:00"/>
    <n v="8.912328767123288"/>
    <s v="PEUGEOT"/>
    <s v="VSP"/>
    <s v="PEUG 208"/>
    <s v="VU"/>
    <s v="VEHICULE DE SOCIETE"/>
    <s v="VASP"/>
    <s v="GO"/>
    <s v="CRIT AIR 2"/>
    <x v="9"/>
    <s v="ETI"/>
    <s v="IMB"/>
    <s v="BRY"/>
  </r>
  <r>
    <n v="1"/>
    <s v="CV-130-DX"/>
    <d v="2013-05-28T00:00:00"/>
    <n v="8.9287671232876704"/>
    <s v="PEUGEOT"/>
    <s v="FM"/>
    <s v="PEUG EXP"/>
    <s v="VU"/>
    <s v="FOURGONNETTE"/>
    <s v="VU"/>
    <s v="GO"/>
    <s v="CRIT AIR 2"/>
    <x v="1"/>
    <s v="SRM"/>
    <s v="CYNO"/>
    <m/>
  </r>
  <r>
    <n v="1"/>
    <s v="CV-103-DX"/>
    <d v="2013-05-28T00:00:00"/>
    <n v="8.9287671232876704"/>
    <s v="CITR"/>
    <s v="VPP"/>
    <s v="C3 2èmeG"/>
    <s v="VP"/>
    <s v="BERLINE"/>
    <s v="VP"/>
    <s v="GO"/>
    <s v="CRIT AIR 2"/>
    <x v="4"/>
    <s v="SDN"/>
    <s v="DIR-EXP"/>
    <m/>
  </r>
  <r>
    <n v="1"/>
    <s v="CV-072-RY"/>
    <d v="2013-06-11T00:00:00"/>
    <n v="8.8904109589041092"/>
    <s v="PEUGEOT"/>
    <s v="FP"/>
    <s v="PEUG PAR"/>
    <s v="VU"/>
    <s v="FOURGONNETTE"/>
    <s v="VU"/>
    <s v="GO"/>
    <s v="CRIT AIR 2"/>
    <x v="2"/>
    <s v="ESO"/>
    <s v="CPMO"/>
    <m/>
  </r>
  <r>
    <n v="1"/>
    <s v="CV-061-RY"/>
    <d v="2013-06-11T00:00:00"/>
    <n v="8.8904109589041092"/>
    <s v="PEUGEOT"/>
    <s v="FG"/>
    <s v="PEUG BOX"/>
    <s v="VU"/>
    <s v="FOURGON &lt; 3,5T"/>
    <s v="VU"/>
    <s v="GO"/>
    <s v="CRIT AIR 2"/>
    <x v="3"/>
    <s v="Maintenance courante"/>
    <s v="BNE"/>
    <s v="CHZY"/>
  </r>
  <r>
    <n v="1"/>
    <s v="CT-792-GZ"/>
    <d v="2013-04-29T00:00:00"/>
    <n v="9.0082191780821912"/>
    <s v="RENAULT TRUCKS"/>
    <s v="DEP"/>
    <s v="RVI 310"/>
    <s v="DE"/>
    <s v="CAMION ATELIER"/>
    <s v="VASP"/>
    <s v="GO"/>
    <s v="CRIT AIR 2"/>
    <x v="4"/>
    <s v="AC"/>
    <s v="DEPANNAGE"/>
    <s v="BASTILLE"/>
  </r>
  <r>
    <n v="1"/>
    <s v="CT-621-XR"/>
    <d v="2013-05-21T00:00:00"/>
    <n v="8.9479452054794528"/>
    <s v="PEUGEOT"/>
    <s v="VSP"/>
    <s v="PEUG 208"/>
    <s v="VU"/>
    <s v="VEHICULE DE SOCIETE"/>
    <s v="VASP"/>
    <s v="GO"/>
    <s v="CRIT AIR 2"/>
    <x v="2"/>
    <s v="STF"/>
    <s v="RS"/>
    <m/>
  </r>
  <r>
    <n v="1"/>
    <s v="CT-590-XR"/>
    <d v="2013-05-21T00:00:00"/>
    <n v="8.9479452054794528"/>
    <s v="PEUGEOT"/>
    <s v="VSP"/>
    <s v="PEUG 208"/>
    <s v="VU"/>
    <s v="VEHICULE DE SOCIETE"/>
    <s v="VASP"/>
    <s v="GO"/>
    <s v="CRIT AIR 2"/>
    <x v="9"/>
    <s v="TSI"/>
    <s v="DES"/>
    <m/>
  </r>
  <r>
    <n v="1"/>
    <s v="CT-558-XR"/>
    <d v="2013-05-21T00:00:00"/>
    <n v="8.9479452054794528"/>
    <s v="PEUGEOT"/>
    <s v="FM"/>
    <s v="PEUG EXP"/>
    <s v="VU"/>
    <s v="FOURGONNETTE"/>
    <s v="VU"/>
    <s v="GO"/>
    <s v="CRIT AIR 2"/>
    <x v="2"/>
    <s v="VOIE"/>
    <s v="MO"/>
    <s v="MET- JOUR"/>
  </r>
  <r>
    <n v="1"/>
    <s v="CT-515-PA"/>
    <d v="2013-05-07T00:00:00"/>
    <n v="8.9863013698630141"/>
    <s v="PEUGEOT"/>
    <s v="FP"/>
    <s v="PEUG PAR"/>
    <s v="VU"/>
    <s v="FOURGONNETTE"/>
    <s v="VU"/>
    <s v="GO"/>
    <s v="CRIT AIR 2"/>
    <x v="3"/>
    <s v="Maintenance courante"/>
    <s v="PM"/>
    <s v="LADE"/>
  </r>
  <r>
    <n v="1"/>
    <s v="CT-382-BN"/>
    <d v="2013-04-23T00:00:00"/>
    <n v="9.0246575342465754"/>
    <s v="CITR"/>
    <s v="VPP"/>
    <s v="CITR BER"/>
    <s v="VP"/>
    <s v="BREAK"/>
    <s v="VP"/>
    <s v="GO"/>
    <s v="CRIT AIR 2"/>
    <x v="4"/>
    <s v="PASO - T2"/>
    <s v="DIR-EXP"/>
    <m/>
  </r>
  <r>
    <n v="1"/>
    <s v="CS-840-CB"/>
    <d v="2013-03-25T00:00:00"/>
    <n v="9.1041095890410961"/>
    <s v="PEUGEOT"/>
    <s v="FG"/>
    <s v="PEUG BOX"/>
    <s v="VU"/>
    <s v="FOURGON &lt; 3,5T"/>
    <s v="VU"/>
    <s v="GO"/>
    <s v="CRIT AIR 2"/>
    <x v="2"/>
    <s v="VOIE"/>
    <s v="MO"/>
    <s v="LA-ENC"/>
  </r>
  <r>
    <n v="1"/>
    <s v="CS-585-TN"/>
    <d v="2013-04-12T00:00:00"/>
    <n v="9.0547945205479454"/>
    <s v="PEUGEOT"/>
    <s v="FG"/>
    <s v="PEUG BOX"/>
    <s v="VU"/>
    <s v="FOURGON &lt; 3,5T"/>
    <s v="VU"/>
    <s v="GO"/>
    <s v="CRIT AIR 2"/>
    <x v="4"/>
    <s v="AC"/>
    <s v="MEI"/>
    <m/>
  </r>
  <r>
    <n v="1"/>
    <s v="CS-564-TN"/>
    <d v="2013-04-12T00:00:00"/>
    <n v="9.0547945205479454"/>
    <s v="PEUGEOT"/>
    <s v="VSP"/>
    <s v="PEUG 208"/>
    <s v="VU"/>
    <s v="VEHICULE DE SOCIETE"/>
    <s v="VASP"/>
    <s v="GO"/>
    <s v="CRIT AIR 2"/>
    <x v="15"/>
    <s v="ADT93/95"/>
    <m/>
    <m/>
  </r>
  <r>
    <n v="1"/>
    <s v="CS-247-PP"/>
    <d v="2013-04-09T00:00:00"/>
    <n v="9.0630136986301366"/>
    <s v="JOHN DEERE"/>
    <s v="DIV HVA"/>
    <s v="L001CD44"/>
    <s v="PL"/>
    <s v="TRACTEUR AGRICOLE"/>
    <s v="VU"/>
    <s v="GO"/>
    <s v="CRIT AIR 2"/>
    <x v="11"/>
    <s v="MP"/>
    <s v="AMT T6"/>
    <m/>
  </r>
  <r>
    <n v="1"/>
    <s v="CR-578-CQ"/>
    <d v="2013-02-25T00:00:00"/>
    <n v="9.1808219178082187"/>
    <s v="PEUGEOT"/>
    <s v="FG"/>
    <s v="PEUG BOX"/>
    <s v="VU"/>
    <s v="FOURGON &lt; 3,5T"/>
    <s v="VU"/>
    <s v="GO"/>
    <s v="CRIT AIR 2"/>
    <x v="3"/>
    <s v="Maintenance courante"/>
    <s v="II"/>
    <s v="BGNX"/>
  </r>
  <r>
    <n v="1"/>
    <s v="CR-543-CQ"/>
    <d v="2013-02-25T00:00:00"/>
    <n v="9.1808219178082187"/>
    <s v="PEUGEOT"/>
    <s v="FG"/>
    <s v="PEUG BOX"/>
    <s v="VU"/>
    <s v="FOURGON &lt; 3,5T"/>
    <s v="VU"/>
    <s v="GO"/>
    <s v="CRIT AIR 2"/>
    <x v="3"/>
    <s v="Maintenance courante"/>
    <s v="EM"/>
    <s v="AUBR"/>
  </r>
  <r>
    <n v="1"/>
    <s v="CR-533-JK"/>
    <d v="2013-03-04T00:00:00"/>
    <n v="9.161643835616438"/>
    <s v="CITR"/>
    <s v="VPP"/>
    <s v="CITR NEMO"/>
    <s v="VP"/>
    <s v="BERLINE"/>
    <s v="VP"/>
    <s v="GO"/>
    <s v="CRIT AIR 2"/>
    <x v="2"/>
    <s v="COP"/>
    <s v="PAO"/>
    <m/>
  </r>
  <r>
    <n v="1"/>
    <s v="CR-449-NJ"/>
    <d v="2013-03-08T00:00:00"/>
    <n v="9.1506849315068486"/>
    <s v="RENAULT TRUCKS"/>
    <s v="PLG"/>
    <s v="RVI MIDLUM"/>
    <s v="PL"/>
    <s v="CAMION PORTEUR"/>
    <s v="VU"/>
    <s v="GO"/>
    <s v="CRIT AIR 2"/>
    <x v="5"/>
    <s v="LDT"/>
    <s v="TRANSPORT"/>
    <s v="BOISSY"/>
  </r>
  <r>
    <n v="1"/>
    <s v="CR-412-CQ"/>
    <d v="2013-02-25T00:00:00"/>
    <n v="9.1808219178082187"/>
    <s v="CITR"/>
    <s v="FM"/>
    <s v="CITR JPY"/>
    <s v="VU"/>
    <s v="FOURGONNETTE"/>
    <s v="VU"/>
    <s v="GO"/>
    <s v="CRIT AIR 2"/>
    <x v="3"/>
    <s v="Maintenance courante"/>
    <s v="ITV"/>
    <s v="BGNX"/>
  </r>
  <r>
    <n v="1"/>
    <s v="CQ-404-CP"/>
    <d v="2013-01-24T00:00:00"/>
    <n v="9.2684931506849306"/>
    <s v="PEUGEOT"/>
    <s v="FP"/>
    <s v="PEUG PAR"/>
    <s v="VU"/>
    <s v="FOURGONNETTE"/>
    <s v="VU"/>
    <s v="GO"/>
    <s v="CRIT AIR 2"/>
    <x v="3"/>
    <s v="DIR"/>
    <s v="RELAIS TAPISTE"/>
    <m/>
  </r>
  <r>
    <n v="1"/>
    <s v="CQ-333-PM"/>
    <d v="2013-02-07T00:00:00"/>
    <n v="9.2301369863013694"/>
    <s v="PEUGEOT"/>
    <s v="FP"/>
    <s v="PEUG PAR"/>
    <s v="VU"/>
    <s v="FOURGONNETTE"/>
    <s v="VU"/>
    <s v="GO"/>
    <s v="CRIT AIR 2"/>
    <x v="2"/>
    <s v="CT"/>
    <s v="ESMCM"/>
    <s v="SIG"/>
  </r>
  <r>
    <n v="1"/>
    <s v="CQ-320-CP"/>
    <d v="2013-01-24T00:00:00"/>
    <n v="9.2684931506849306"/>
    <s v="PEUGEOT"/>
    <s v="FP"/>
    <s v="PEUG PAR"/>
    <s v="VU"/>
    <s v="FOURGONNETTE"/>
    <s v="VU"/>
    <s v="GO"/>
    <s v="CRIT AIR 2"/>
    <x v="3"/>
    <s v="Maintenance courante"/>
    <s v="ITV"/>
    <s v="GALY"/>
  </r>
  <r>
    <n v="1"/>
    <s v="CQ-315-PM"/>
    <d v="2013-02-07T00:00:00"/>
    <n v="9.2301369863013694"/>
    <s v="PEUGEOT"/>
    <s v="FP"/>
    <s v="PEUG PAR"/>
    <s v="VU"/>
    <s v="FOURGONNETTE"/>
    <s v="VU"/>
    <s v="GO"/>
    <s v="CRIT AIR 2"/>
    <x v="3"/>
    <s v="Maintenance courante"/>
    <s v="BGC"/>
    <s v="STAG"/>
  </r>
  <r>
    <n v="1"/>
    <s v="CQ-314-YW"/>
    <d v="2013-02-19T00:00:00"/>
    <n v="9.1972602739726028"/>
    <s v="CITR"/>
    <s v="VPM2"/>
    <s v="CITR JPY"/>
    <s v="VP"/>
    <s v="BREAK"/>
    <s v="VP"/>
    <s v="GO"/>
    <s v="CRIT AIR 2"/>
    <x v="4"/>
    <s v="PVNS"/>
    <s v="DIR-EXP"/>
    <m/>
  </r>
  <r>
    <n v="1"/>
    <s v="CQ-225-YW"/>
    <d v="2013-02-19T00:00:00"/>
    <n v="9.1972602739726028"/>
    <s v="CITR"/>
    <s v="VPP"/>
    <s v="C3 2èmeG"/>
    <s v="VP"/>
    <s v="BERLINE"/>
    <s v="VP"/>
    <s v="GO"/>
    <s v="CRIT AIR 2"/>
    <x v="9"/>
    <s v="TSI"/>
    <s v="DES"/>
    <m/>
  </r>
  <r>
    <n v="1"/>
    <s v="CQ-175-YW"/>
    <d v="2013-02-19T00:00:00"/>
    <n v="9.1972602739726028"/>
    <s v="CITR"/>
    <s v="VPM2"/>
    <s v="CITR JPY"/>
    <s v="VP"/>
    <s v="BREAK"/>
    <s v="VP"/>
    <s v="GO"/>
    <s v="CRIT AIR 2"/>
    <x v="4"/>
    <s v="PARIS-EST"/>
    <s v="DIR-EXP"/>
    <m/>
  </r>
  <r>
    <n v="1"/>
    <s v="CQ-132-YW"/>
    <d v="2013-02-19T00:00:00"/>
    <n v="9.1972602739726028"/>
    <s v="CITR"/>
    <s v="VPM2"/>
    <s v="CITR JPY"/>
    <s v="VP"/>
    <s v="BREAK"/>
    <s v="VP"/>
    <s v="GO"/>
    <s v="CRIT AIR 2"/>
    <x v="4"/>
    <s v="PARIS-EST"/>
    <s v="DIR-EXP"/>
    <m/>
  </r>
  <r>
    <n v="1"/>
    <s v="CQ-051-YW"/>
    <d v="2013-02-19T00:00:00"/>
    <n v="9.1972602739726028"/>
    <s v="CITR"/>
    <s v="VPP"/>
    <s v="C3 2èmeG"/>
    <s v="VP"/>
    <s v="BERLINE"/>
    <s v="VP"/>
    <s v="GO"/>
    <s v="CRIT AIR 2"/>
    <x v="4"/>
    <s v="RVN"/>
    <s v="DIR-EXP"/>
    <s v="ASNIERES"/>
  </r>
  <r>
    <n v="1"/>
    <s v="CP-916-GA"/>
    <d v="2012-12-26T00:00:00"/>
    <n v="9.3479452054794514"/>
    <s v="PEUGEOT"/>
    <s v="FM"/>
    <s v="PEUG EXP"/>
    <s v="VU"/>
    <s v="FOURGONNETTE"/>
    <s v="VU"/>
    <s v="GO"/>
    <s v="CRIT AIR 2"/>
    <x v="3"/>
    <s v="Maintenance courante"/>
    <s v="BGC"/>
    <s v="BGNX"/>
  </r>
  <r>
    <n v="1"/>
    <s v="CP-872-TZ"/>
    <d v="2013-01-14T00:00:00"/>
    <n v="9.2958904109589042"/>
    <s v="PEUGEOT"/>
    <s v="FM"/>
    <s v="PEUG EXP"/>
    <s v="VU"/>
    <s v="FOURGONNETTE"/>
    <s v="VU"/>
    <s v="GO"/>
    <s v="CRIT AIR 2"/>
    <x v="3"/>
    <s v="Maintenance courante"/>
    <s v="ITV"/>
    <s v="STAG"/>
  </r>
  <r>
    <n v="1"/>
    <s v="CP-399-AW"/>
    <d v="2012-12-18T00:00:00"/>
    <n v="9.3698630136986303"/>
    <s v="CITR"/>
    <s v="VPP"/>
    <s v="CITR BER"/>
    <s v="VP"/>
    <s v="BREAK"/>
    <s v="VP"/>
    <s v="GO"/>
    <s v="CRIT AIR 2"/>
    <x v="9"/>
    <s v="TSI"/>
    <s v="DES"/>
    <m/>
  </r>
  <r>
    <n v="1"/>
    <s v="CP-136-VA"/>
    <d v="2013-01-14T00:00:00"/>
    <n v="9.2958904109589042"/>
    <s v="PEUGEOT"/>
    <s v="FM"/>
    <s v="PEUG EXP"/>
    <s v="VU"/>
    <s v="FOURGONNETTE"/>
    <s v="VU"/>
    <s v="GO"/>
    <s v="CRIT AIR 2"/>
    <x v="3"/>
    <s v="Maintenance courante"/>
    <s v="EM"/>
    <s v="LADE"/>
  </r>
  <r>
    <n v="1"/>
    <s v="CP-035-VA"/>
    <d v="2013-01-14T00:00:00"/>
    <n v="9.2958904109589042"/>
    <s v="CITR"/>
    <s v="VPP"/>
    <s v="C3 2èmeG"/>
    <s v="VP"/>
    <s v="BERLINE"/>
    <s v="VP"/>
    <s v="GO"/>
    <s v="CRIT AIR 2"/>
    <x v="4"/>
    <s v="PASO"/>
    <s v="DIR-EXP"/>
    <s v="CROIX-NIVERT"/>
  </r>
  <r>
    <n v="1"/>
    <s v="CN-865-PK"/>
    <d v="2012-12-05T00:00:00"/>
    <n v="9.4054794520547951"/>
    <s v="PEUGEOT"/>
    <s v="FM"/>
    <s v="PEUG EXP"/>
    <s v="VU"/>
    <s v="FOURGONNETTE"/>
    <s v="VU"/>
    <s v="GO"/>
    <s v="CRIT AIR 2"/>
    <x v="3"/>
    <s v="Maintenance courante"/>
    <s v="BNE"/>
    <s v="CHZY"/>
  </r>
  <r>
    <n v="1"/>
    <s v="CN-707-PK"/>
    <d v="2012-12-05T00:00:00"/>
    <n v="9.4054794520547951"/>
    <s v="PEUGEOT"/>
    <s v="FM"/>
    <s v="PEUG EXP"/>
    <s v="VU"/>
    <s v="FOURGONNETTE"/>
    <s v="VU"/>
    <s v="GO"/>
    <s v="CRIT AIR 2"/>
    <x v="3"/>
    <s v="Maintenance courante"/>
    <s v="EEM"/>
    <s v="CERISAIE EMB"/>
  </r>
  <r>
    <n v="1"/>
    <s v="CN-550-PK"/>
    <d v="2012-12-05T00:00:00"/>
    <n v="9.4054794520547951"/>
    <s v="PEUGEOT"/>
    <s v="FM"/>
    <s v="PEUG EXP"/>
    <s v="VU"/>
    <s v="FOURGONNETTE"/>
    <s v="VU"/>
    <s v="GO"/>
    <s v="CRIT AIR 2"/>
    <x v="3"/>
    <s v="Maintenance courante"/>
    <s v="BNE"/>
    <s v="CHZY"/>
  </r>
  <r>
    <n v="1"/>
    <s v="CN-054-EH"/>
    <d v="2012-11-23T00:00:00"/>
    <n v="9.4383561643835616"/>
    <s v="PEUGEOT"/>
    <s v="FG"/>
    <s v="PEUG BOX"/>
    <s v="VU"/>
    <s v="FOURGON &lt; 3,5T"/>
    <s v="VU"/>
    <s v="GO"/>
    <s v="CRIT AIR 2"/>
    <x v="3"/>
    <s v="Maintenance courante"/>
    <s v="BGC"/>
    <s v="BGNX"/>
  </r>
  <r>
    <n v="1"/>
    <s v="CM-319-CN"/>
    <d v="2012-10-23T00:00:00"/>
    <n v="9.5232876712328771"/>
    <s v="PEUGEOT"/>
    <s v="FM"/>
    <s v="PEUG EXP"/>
    <s v="VU"/>
    <s v="FOURGONNETTE"/>
    <s v="VU"/>
    <s v="GO"/>
    <s v="CRIT AIR 2"/>
    <x v="2"/>
    <s v="VOIE"/>
    <s v="MET"/>
    <s v="MTW1"/>
  </r>
  <r>
    <n v="1"/>
    <s v="CM-311-SF"/>
    <d v="2012-11-09T00:00:00"/>
    <n v="9.4767123287671229"/>
    <s v="PEUGEOT"/>
    <s v="FG"/>
    <s v="PEUG BOX"/>
    <s v="VU"/>
    <s v="FOURGON &lt; 3,5T"/>
    <s v="VU"/>
    <s v="GO"/>
    <s v="CRIT AIR 2"/>
    <x v="4"/>
    <s v="AC"/>
    <s v="MEI"/>
    <m/>
  </r>
  <r>
    <n v="1"/>
    <s v="CM-291-CN"/>
    <d v="2012-10-23T00:00:00"/>
    <n v="9.5232876712328771"/>
    <s v="PEUGEOT"/>
    <s v="FG"/>
    <s v="PEUG BOX"/>
    <s v="VU"/>
    <s v="FOURGON &lt; 3,5T"/>
    <s v="VU"/>
    <s v="GO"/>
    <s v="CRIT AIR 2"/>
    <x v="2"/>
    <s v="DTI"/>
    <m/>
    <m/>
  </r>
  <r>
    <n v="1"/>
    <s v="CM-269-CN"/>
    <d v="2012-10-23T00:00:00"/>
    <n v="9.5232876712328771"/>
    <s v="CITR"/>
    <s v="VPP"/>
    <s v="CITR BER"/>
    <s v="VP"/>
    <s v="BREAK"/>
    <s v="VP"/>
    <s v="GO"/>
    <s v="CRIT AIR 2"/>
    <x v="4"/>
    <s v="QDS"/>
    <s v="DIR-EXP"/>
    <s v="LEBRUN"/>
  </r>
  <r>
    <n v="1"/>
    <s v="CM-257-SF"/>
    <d v="2012-11-09T00:00:00"/>
    <n v="9.4767123287671229"/>
    <s v="PEUGEOT"/>
    <s v="FG"/>
    <s v="PEUG BOX"/>
    <s v="VU"/>
    <s v="FOURGON &lt; 3,5T"/>
    <s v="VU"/>
    <s v="GO"/>
    <s v="CRIT AIR 2"/>
    <x v="3"/>
    <s v="Maintenance courante"/>
    <s v="BNE"/>
    <s v="CHZY"/>
  </r>
  <r>
    <n v="1"/>
    <s v="CM-212-RE"/>
    <d v="2012-11-08T00:00:00"/>
    <n v="9.4794520547945211"/>
    <s v="RENAULT TRUCKS"/>
    <s v="PLG"/>
    <s v="RVI 380"/>
    <s v="PL"/>
    <s v="POLYBENNE"/>
    <s v="VU"/>
    <s v="GO"/>
    <s v="CRIT AIR 2"/>
    <x v="4"/>
    <s v="AC"/>
    <s v="DEPANNAGE"/>
    <s v="BASTILLE"/>
  </r>
  <r>
    <n v="1"/>
    <s v="CM-207-SF"/>
    <d v="2012-11-09T00:00:00"/>
    <n v="9.4767123287671229"/>
    <s v="CITR"/>
    <s v="VPM2"/>
    <s v="CITR JPY"/>
    <s v="VP"/>
    <s v="BREAK"/>
    <s v="VP"/>
    <s v="GO"/>
    <s v="CRIT AIR 2"/>
    <x v="4"/>
    <s v="PVNS"/>
    <s v="DIR-EXP"/>
    <m/>
  </r>
  <r>
    <n v="1"/>
    <s v="CM-164-SF"/>
    <d v="2012-11-09T00:00:00"/>
    <n v="9.4767123287671229"/>
    <s v="CITR"/>
    <s v="VPM2"/>
    <s v="CITR JPY"/>
    <s v="VP"/>
    <s v="BREAK"/>
    <s v="VP"/>
    <s v="GO"/>
    <s v="CRIT AIR 2"/>
    <x v="4"/>
    <s v="PVNS"/>
    <s v="DIR-EXP"/>
    <m/>
  </r>
  <r>
    <n v="1"/>
    <s v="CL-727-SM"/>
    <d v="2012-10-11T00:00:00"/>
    <n v="9.5561643835616437"/>
    <s v="PEUGEOT"/>
    <s v="FG"/>
    <s v="PEUG BOX"/>
    <s v="VU"/>
    <s v="FOURGON &lt; 3,5T"/>
    <s v="VU"/>
    <s v="GO"/>
    <s v="CRIT AIR 2"/>
    <x v="3"/>
    <s v="Maintenance courante"/>
    <s v="EEM"/>
    <s v="BGNX"/>
  </r>
  <r>
    <n v="1"/>
    <s v="CL-446-DL"/>
    <d v="1992-05-06T00:00:00"/>
    <n v="30.002739726027396"/>
    <s v="MERCEDES"/>
    <s v="PLG+"/>
    <m/>
    <s v="PL"/>
    <s v="CAMION RAIL/ROUTE"/>
    <s v="VASP"/>
    <s v="GO"/>
    <s v="SANS"/>
    <x v="2"/>
    <s v="TDE/MCBT"/>
    <s v="NANT"/>
    <m/>
  </r>
  <r>
    <n v="1"/>
    <s v="CK-696-ZF"/>
    <d v="2012-09-21T00:00:00"/>
    <n v="9.6109589041095891"/>
    <s v="PEUGEOT"/>
    <s v="FG"/>
    <s v="PEUG BOX"/>
    <s v="VU"/>
    <s v="FOURGON &lt; 3,5T"/>
    <s v="VU"/>
    <s v="GO"/>
    <s v="CRIT AIR 2"/>
    <x v="3"/>
    <s v="Maintenance courante"/>
    <s v="BGC"/>
    <s v="BGNX"/>
  </r>
  <r>
    <n v="1"/>
    <s v="CK-635-ZF"/>
    <d v="2012-09-21T00:00:00"/>
    <n v="9.6109589041095891"/>
    <s v="PEUGEOT"/>
    <s v="FM"/>
    <s v="PEUG EXP"/>
    <s v="VU"/>
    <s v="FOURGONNETTE"/>
    <s v="VU"/>
    <s v="GO"/>
    <s v="CRIT AIR 2"/>
    <x v="3"/>
    <s v="Maintenance courante"/>
    <s v="EEM"/>
    <s v="CHATELET"/>
  </r>
  <r>
    <n v="1"/>
    <s v="CK-596-ZF"/>
    <d v="2012-09-21T00:00:00"/>
    <n v="9.6109589041095891"/>
    <s v="PEUGEOT"/>
    <s v="FM"/>
    <s v="PEUG EXP"/>
    <s v="VU"/>
    <s v="FOURGONNETTE"/>
    <s v="VU"/>
    <s v="GO"/>
    <s v="CRIT AIR 2"/>
    <x v="3"/>
    <s v="Maintenance courante"/>
    <s v="EEM"/>
    <s v="CHATELET"/>
  </r>
  <r>
    <n v="1"/>
    <s v="CK-560-ZF"/>
    <d v="2012-09-21T00:00:00"/>
    <n v="9.6109589041095891"/>
    <s v="PEUGEOT"/>
    <s v="FM"/>
    <s v="PEUG EXP"/>
    <s v="VU"/>
    <s v="FOURGONNETTE"/>
    <s v="VU"/>
    <s v="GO"/>
    <s v="CRIT AIR 2"/>
    <x v="3"/>
    <s v="Maintenance courante"/>
    <s v="EEM"/>
    <s v="CHATELET"/>
  </r>
  <r>
    <n v="1"/>
    <s v="CK-553-ZF"/>
    <d v="2012-09-21T00:00:00"/>
    <n v="9.6109589041095891"/>
    <s v="PEUGEOT"/>
    <s v="FM"/>
    <s v="PEUG EXP"/>
    <s v="VU"/>
    <s v="FOURGONNETTE"/>
    <s v="VU"/>
    <s v="GO"/>
    <s v="CRIT AIR 2"/>
    <x v="3"/>
    <s v="Maintenance courante"/>
    <s v="BGC"/>
    <s v="CHZY"/>
  </r>
  <r>
    <n v="1"/>
    <s v="CK-536-WE"/>
    <d v="2012-09-18T00:00:00"/>
    <n v="9.6191780821917803"/>
    <s v="PEUGEOT"/>
    <s v="FG"/>
    <s v="PEUG BOX"/>
    <s v="VU"/>
    <s v="FOURGON &lt; 3,5T"/>
    <s v="VU"/>
    <s v="GO"/>
    <s v="CRIT AIR 2"/>
    <x v="3"/>
    <s v="Maintenance courante"/>
    <s v="BNE"/>
    <s v="CHZY"/>
  </r>
  <r>
    <n v="1"/>
    <s v="CK-515-WE"/>
    <d v="2012-09-18T00:00:00"/>
    <n v="9.6191780821917803"/>
    <s v="PEUGEOT"/>
    <s v="FM"/>
    <s v="PEUG EXP"/>
    <s v="VU"/>
    <s v="FOURGONNETTE"/>
    <s v="VU"/>
    <s v="GO"/>
    <s v="CRIT AIR 2"/>
    <x v="3"/>
    <s v="MRCE"/>
    <s v="CONTROLE"/>
    <m/>
  </r>
  <r>
    <n v="1"/>
    <s v="CK-485-WE"/>
    <d v="2012-09-18T00:00:00"/>
    <n v="9.6191780821917803"/>
    <s v="PEUGEOT"/>
    <s v="FM"/>
    <s v="PEUG EXP"/>
    <s v="VU"/>
    <s v="FOURGONNETTE"/>
    <s v="VU"/>
    <s v="GO"/>
    <s v="CRIT AIR 2"/>
    <x v="3"/>
    <s v="Maintenance courante"/>
    <s v="BGC"/>
    <s v="STAG"/>
  </r>
  <r>
    <n v="1"/>
    <s v="CK-405-WE"/>
    <d v="2012-09-18T00:00:00"/>
    <n v="9.6191780821917803"/>
    <s v="PEUGEOT"/>
    <s v="FM"/>
    <s v="PEUG EXP"/>
    <s v="VU"/>
    <s v="FOURGONNETTE"/>
    <s v="VU"/>
    <s v="GO"/>
    <s v="CRIT AIR 2"/>
    <x v="3"/>
    <s v="Maintenance courante"/>
    <s v="BGC"/>
    <s v="BGNX"/>
  </r>
  <r>
    <n v="1"/>
    <s v="CK-382-WE"/>
    <d v="2012-09-18T00:00:00"/>
    <n v="9.6191780821917803"/>
    <s v="PEUGEOT"/>
    <s v="FM"/>
    <s v="PEUG EXP"/>
    <s v="VU"/>
    <s v="FOURGONNETTE"/>
    <s v="VU"/>
    <s v="GO"/>
    <s v="CRIT AIR 2"/>
    <x v="3"/>
    <s v="Maintenance courante"/>
    <s v="EEM"/>
    <s v="LADE"/>
  </r>
  <r>
    <n v="1"/>
    <s v="CK-349-WE"/>
    <d v="2012-09-18T00:00:00"/>
    <n v="9.6191780821917803"/>
    <s v="PEUGEOT"/>
    <s v="FM"/>
    <s v="PEUG EXP"/>
    <s v="VU"/>
    <s v="FOURGONNETTE"/>
    <s v="VU"/>
    <s v="GO"/>
    <s v="CRIT AIR 2"/>
    <x v="3"/>
    <s v="Maintenance courante"/>
    <s v="PM"/>
    <s v="LADE"/>
  </r>
  <r>
    <n v="1"/>
    <s v="CJ-522-EL"/>
    <d v="2012-07-27T00:00:00"/>
    <n v="9.7643835616438359"/>
    <s v="PEUGEOT"/>
    <s v="FP"/>
    <s v="PEUG PAR"/>
    <s v="VU"/>
    <s v="FOURGONNETTE"/>
    <s v="VU"/>
    <s v="GO"/>
    <s v="CRIT AIR 2"/>
    <x v="3"/>
    <s v="Maintenance courante"/>
    <s v="PM"/>
    <s v="BGNX"/>
  </r>
  <r>
    <n v="1"/>
    <s v="CJ-439-EL"/>
    <d v="2012-07-27T00:00:00"/>
    <n v="9.7643835616438359"/>
    <s v="PEUGEOT"/>
    <s v="FP"/>
    <s v="PEUG PAR"/>
    <s v="VU"/>
    <s v="FOURGONNETTE"/>
    <s v="VU"/>
    <s v="GO"/>
    <s v="CRIT AIR 2"/>
    <x v="4"/>
    <s v="MONTROUGE"/>
    <s v="DIR-EXP"/>
    <s v="CORENTIN"/>
  </r>
  <r>
    <n v="1"/>
    <s v="CJ-372-AW"/>
    <d v="2012-07-24T00:00:00"/>
    <n v="9.7726027397260271"/>
    <s v="RENAULT TRUCKS"/>
    <s v="PLG"/>
    <s v="RVI MIDLUM"/>
    <s v="PL"/>
    <s v="CAMION PORTEUR"/>
    <s v="VU"/>
    <s v="GO"/>
    <s v="CRIT AIR 2"/>
    <x v="5"/>
    <s v="LDT"/>
    <s v="TRANSPORT"/>
    <s v="ORNANO"/>
  </r>
  <r>
    <n v="1"/>
    <s v="CJ-357-YE"/>
    <d v="2012-08-21T00:00:00"/>
    <n v="9.6958904109589046"/>
    <s v="PEUGEOT"/>
    <s v="FM"/>
    <s v="PEUG EXP"/>
    <s v="VU"/>
    <s v="FOURGONNETTE"/>
    <s v="VU"/>
    <s v="GO"/>
    <s v="CRIT AIR 2"/>
    <x v="3"/>
    <s v="Maintenance courante"/>
    <s v="EEM"/>
    <s v="CHATELET"/>
  </r>
  <r>
    <n v="1"/>
    <s v="CJ-349-EL"/>
    <d v="2012-07-27T00:00:00"/>
    <n v="9.7643835616438359"/>
    <s v="PEUGEOT"/>
    <s v="FP"/>
    <s v="PEUG PAR"/>
    <s v="VU"/>
    <s v="FOURGONNETTE"/>
    <s v="VU"/>
    <s v="GO"/>
    <s v="CRIT AIR 2"/>
    <x v="3"/>
    <s v="Maintenance courante"/>
    <s v="BGC"/>
    <s v="BGNX"/>
  </r>
  <r>
    <n v="1"/>
    <s v="CJ-348-YE"/>
    <d v="2012-08-21T00:00:00"/>
    <n v="9.6958904109589046"/>
    <s v="PEUGEOT"/>
    <s v="FP"/>
    <s v="PEUG BIPPER"/>
    <s v="VU"/>
    <s v="FOURGONNETTE"/>
    <s v="VU"/>
    <s v="GO"/>
    <s v="CRIT AIR 2"/>
    <x v="4"/>
    <s v="MONTROUGE"/>
    <s v="DIR-EXP"/>
    <m/>
  </r>
  <r>
    <n v="1"/>
    <s v="CJ-338-YE"/>
    <d v="2012-08-21T00:00:00"/>
    <n v="9.6958904109589046"/>
    <s v="PEUGEOT"/>
    <s v="FP"/>
    <s v="PEUG PAR"/>
    <s v="VU"/>
    <s v="FOURGONNETTE"/>
    <s v="VU"/>
    <s v="GO"/>
    <s v="CRIT AIR 2"/>
    <x v="3"/>
    <s v="DIR"/>
    <s v="RELAIS TAPISTE"/>
    <m/>
  </r>
  <r>
    <n v="1"/>
    <s v="CJ-333-YE"/>
    <d v="2012-08-21T00:00:00"/>
    <n v="9.6958904109589046"/>
    <s v="PEUGEOT"/>
    <s v="FP"/>
    <s v="PEUG PAR"/>
    <s v="VU"/>
    <s v="FOURGONNETTE"/>
    <s v="VU"/>
    <s v="GO"/>
    <s v="CRIT AIR 2"/>
    <x v="3"/>
    <s v="Maintenance courante"/>
    <s v="ITV PM"/>
    <s v="BGNX"/>
  </r>
  <r>
    <n v="1"/>
    <s v="CJ-304-AW"/>
    <d v="2012-07-24T00:00:00"/>
    <n v="9.7726027397260271"/>
    <s v="PEUGEOT"/>
    <s v="FG"/>
    <s v="PEUG BOX"/>
    <s v="VU"/>
    <s v="FOURGON &lt; 3,5T"/>
    <s v="VU"/>
    <s v="GO"/>
    <s v="CRIT AIR 2"/>
    <x v="4"/>
    <s v="AC"/>
    <s v="MEI"/>
    <m/>
  </r>
  <r>
    <n v="1"/>
    <s v="CH-857-RC"/>
    <d v="2012-07-12T00:00:00"/>
    <n v="9.8054794520547937"/>
    <s v="PEUGEOT"/>
    <s v="FP"/>
    <s v="PEUG PAR"/>
    <s v="VU"/>
    <s v="FOURGONNETTE"/>
    <s v="VU"/>
    <s v="GO"/>
    <s v="CRIT AIR 2"/>
    <x v="2"/>
    <s v="ESO"/>
    <s v="CGSI"/>
    <m/>
  </r>
  <r>
    <n v="1"/>
    <s v="CH-849-RC"/>
    <d v="2012-07-12T00:00:00"/>
    <n v="9.8054794520547937"/>
    <s v="PEUGEOT"/>
    <s v="FM"/>
    <s v="PEUG EXP"/>
    <s v="VU"/>
    <s v="FOURGONNETTE"/>
    <s v="VU"/>
    <s v="GO"/>
    <s v="CRIT AIR 2"/>
    <x v="1"/>
    <s v="SRM"/>
    <s v="CYNO"/>
    <m/>
  </r>
  <r>
    <n v="1"/>
    <s v="CH-842-RC"/>
    <d v="2012-07-12T00:00:00"/>
    <n v="9.8054794520547937"/>
    <s v="PEUGEOT"/>
    <s v="FM"/>
    <s v="PEUG EXP"/>
    <s v="VU"/>
    <s v="FOURGONNETTE"/>
    <s v="VU"/>
    <s v="GO"/>
    <s v="CRIT AIR 2"/>
    <x v="1"/>
    <s v="SRM"/>
    <s v="CYNO"/>
    <m/>
  </r>
  <r>
    <n v="1"/>
    <s v="CH-831-RC"/>
    <d v="2012-07-12T00:00:00"/>
    <n v="9.8054794520547937"/>
    <s v="CITR"/>
    <s v="VPM2"/>
    <s v="CITR JPY"/>
    <s v="VP"/>
    <s v="BREAK"/>
    <s v="VP"/>
    <s v="GO"/>
    <s v="CRIT AIR 2"/>
    <x v="4"/>
    <s v="BDM"/>
    <s v="DIR-EXP"/>
    <m/>
  </r>
  <r>
    <n v="1"/>
    <s v="CH-818-RC"/>
    <d v="2012-07-12T00:00:00"/>
    <n v="9.8054794520547937"/>
    <s v="CITR"/>
    <s v="VPM2"/>
    <s v="CITR JPY"/>
    <s v="VP"/>
    <s v="BREAK"/>
    <s v="VP"/>
    <s v="GO"/>
    <s v="CRIT AIR 2"/>
    <x v="4"/>
    <s v="PASO"/>
    <s v="DIR-EXP"/>
    <m/>
  </r>
  <r>
    <n v="1"/>
    <s v="CH-806-RC"/>
    <d v="2012-07-12T00:00:00"/>
    <n v="9.8054794520547937"/>
    <s v="CITR"/>
    <s v="VPM2"/>
    <s v="CITR JPY"/>
    <s v="VP"/>
    <s v="BREAK"/>
    <s v="VP"/>
    <s v="GO"/>
    <s v="CRIT AIR 2"/>
    <x v="4"/>
    <s v="SDN - T3A"/>
    <s v="DIR-EXP"/>
    <m/>
  </r>
  <r>
    <n v="1"/>
    <s v="CH-793-RC"/>
    <d v="2012-07-12T00:00:00"/>
    <n v="9.8054794520547937"/>
    <s v="CITR"/>
    <s v="VPM2"/>
    <s v="CITR JPY"/>
    <s v="VP"/>
    <s v="BREAK"/>
    <s v="VP"/>
    <s v="GO"/>
    <s v="CRIT AIR 2"/>
    <x v="4"/>
    <s v="RVN"/>
    <s v="DIR-EXP"/>
    <s v="PLEYEL"/>
  </r>
  <r>
    <n v="1"/>
    <s v="CH-782-RC"/>
    <d v="2012-07-12T00:00:00"/>
    <n v="9.8054794520547937"/>
    <s v="CITR"/>
    <s v="VPM2"/>
    <s v="CITR JPY"/>
    <s v="VP"/>
    <s v="BREAK"/>
    <s v="VP"/>
    <s v="GO"/>
    <s v="CRIT AIR 2"/>
    <x v="4"/>
    <s v="AUBER"/>
    <s v="DIR-EXP"/>
    <m/>
  </r>
  <r>
    <n v="1"/>
    <s v="CH-754-BL"/>
    <d v="2012-06-28T00:00:00"/>
    <n v="9.8438356164383567"/>
    <s v="PEUGEOT"/>
    <s v="FP"/>
    <s v="PEUG PAR"/>
    <s v="VU"/>
    <s v="FOURGONNETTE"/>
    <s v="VU"/>
    <s v="GO"/>
    <s v="CRIT AIR 2"/>
    <x v="3"/>
    <s v="Maintenance courante"/>
    <s v="ITV PM"/>
    <s v="BGNX"/>
  </r>
  <r>
    <n v="1"/>
    <s v="CH-726-CX"/>
    <d v="2005-02-03T00:00:00"/>
    <n v="17.246575342465754"/>
    <s v="ASCA"/>
    <s v="REMS"/>
    <s v="ASCA SEM"/>
    <s v="RE"/>
    <s v="SEMI-REMORQUE"/>
    <s v="VU"/>
    <m/>
    <s v="SANS"/>
    <x v="4"/>
    <s v="AC"/>
    <s v="DEPANNAGE"/>
    <s v="BASTILLE"/>
  </r>
  <r>
    <n v="1"/>
    <s v="CH-657-BL"/>
    <d v="2012-06-28T00:00:00"/>
    <n v="9.8438356164383567"/>
    <s v="PEUGEOT"/>
    <s v="FG"/>
    <s v="PEUG BOX"/>
    <s v="VU"/>
    <s v="FOURGON &lt; 3,5T"/>
    <s v="VU"/>
    <s v="GO"/>
    <s v="CRIT AIR 2"/>
    <x v="2"/>
    <s v="TDE/EMHT"/>
    <s v="SITES"/>
    <s v="ATELIER"/>
  </r>
  <r>
    <n v="1"/>
    <s v="CH-578-BL"/>
    <d v="2012-06-28T00:00:00"/>
    <n v="9.8438356164383567"/>
    <s v="PEUGEOT"/>
    <s v="FG"/>
    <s v="PEUG BOX"/>
    <s v="VU"/>
    <s v="FOURGON &lt; 3,5T"/>
    <s v="VU"/>
    <s v="GO"/>
    <s v="CRIT AIR 2"/>
    <x v="3"/>
    <s v="Maintenance courante"/>
    <s v="BGC"/>
    <s v="BGNX"/>
  </r>
  <r>
    <n v="1"/>
    <s v="CH-516-BL"/>
    <d v="2012-06-28T00:00:00"/>
    <n v="9.8438356164383567"/>
    <s v="PEUGEOT"/>
    <s v="FG"/>
    <s v="PEUG BOX"/>
    <s v="VU"/>
    <s v="FOURGON &lt; 3,5T"/>
    <s v="VU"/>
    <s v="GO"/>
    <s v="CRIT AIR 2"/>
    <x v="3"/>
    <s v="Maintenance courante"/>
    <s v="BGC"/>
    <s v="BGNX"/>
  </r>
  <r>
    <n v="1"/>
    <s v="CH-440-BL"/>
    <d v="2012-06-28T00:00:00"/>
    <n v="9.8438356164383567"/>
    <s v="PEUGEOT"/>
    <s v="FG"/>
    <s v="PEUG BOX"/>
    <s v="VU"/>
    <s v="FOURGON &lt; 3,5T"/>
    <s v="VU"/>
    <s v="GO"/>
    <s v="CRIT AIR 2"/>
    <x v="3"/>
    <s v="Maintenance courante"/>
    <s v="BNE"/>
    <s v="CHZY"/>
  </r>
  <r>
    <n v="1"/>
    <s v="CG-221-RW"/>
    <d v="2012-06-21T00:00:00"/>
    <n v="9.8630136986301373"/>
    <s v="PEUGEOT"/>
    <s v="FG"/>
    <s v="PEUG BOX"/>
    <s v="VU"/>
    <s v="FOURGON &lt; 3,5T"/>
    <s v="VU"/>
    <s v="GO"/>
    <s v="CRIT AIR 2"/>
    <x v="4"/>
    <s v="AC"/>
    <s v="MEI"/>
    <m/>
  </r>
  <r>
    <n v="1"/>
    <s v="CG-177-RW"/>
    <d v="2012-06-21T00:00:00"/>
    <n v="9.8630136986301373"/>
    <s v="PEUGEOT"/>
    <s v="FG"/>
    <s v="PEUG BOX"/>
    <s v="VU"/>
    <s v="FOURGON &lt; 3,5T"/>
    <s v="VU"/>
    <s v="GO"/>
    <s v="CRIT AIR 2"/>
    <x v="3"/>
    <s v="Maintenance courante"/>
    <s v="BGC"/>
    <s v="BGNX"/>
  </r>
  <r>
    <n v="1"/>
    <s v="CG-140-RW"/>
    <d v="2012-06-21T00:00:00"/>
    <n v="9.8630136986301373"/>
    <s v="PEUGEOT"/>
    <s v="FG"/>
    <s v="PEUG BOX"/>
    <s v="VU"/>
    <s v="FOURGON &lt; 3,5T"/>
    <s v="VU"/>
    <s v="GO"/>
    <s v="CRIT AIR 2"/>
    <x v="2"/>
    <s v="ESO"/>
    <s v="CPMO"/>
    <s v="VI"/>
  </r>
  <r>
    <n v="1"/>
    <s v="CG-101-RW"/>
    <d v="2012-06-21T00:00:00"/>
    <n v="9.8630136986301373"/>
    <s v="PEUGEOT"/>
    <s v="FG"/>
    <s v="PEUG BOX"/>
    <s v="VU"/>
    <s v="FOURGON &lt; 3,5T"/>
    <s v="VU"/>
    <s v="GO"/>
    <s v="CRIT AIR 2"/>
    <x v="11"/>
    <s v="MF77-VMI"/>
    <s v="AR LOG"/>
    <m/>
  </r>
  <r>
    <n v="1"/>
    <s v="CG-067-RW"/>
    <d v="2012-06-21T00:00:00"/>
    <n v="9.8630136986301373"/>
    <s v="PEUGEOT"/>
    <s v="FG"/>
    <s v="PEUG BOX"/>
    <s v="VU"/>
    <s v="FOURGON &lt; 3,5T"/>
    <s v="VU"/>
    <s v="GO"/>
    <s v="CRIT AIR 2"/>
    <x v="11"/>
    <s v="AME"/>
    <s v="STOE"/>
    <m/>
  </r>
  <r>
    <n v="1"/>
    <s v="CF-992-ZS"/>
    <d v="2012-06-05T00:00:00"/>
    <n v="9.9068493150684933"/>
    <s v="PEUGEOT"/>
    <s v="FG"/>
    <s v="PEUG BOX"/>
    <s v="VU"/>
    <s v="FOURGON &lt; 3,5T"/>
    <s v="VU"/>
    <s v="GO"/>
    <s v="CRIT AIR 2"/>
    <x v="2"/>
    <s v="TDE/MCBT"/>
    <s v="BGLR"/>
    <m/>
  </r>
  <r>
    <n v="1"/>
    <s v="CF-869-VR"/>
    <d v="2012-05-31T00:00:00"/>
    <n v="9.9205479452054792"/>
    <s v="PEUGEOT"/>
    <s v="FP"/>
    <s v="PEUG PAR"/>
    <s v="VU"/>
    <s v="FOURGONNETTE"/>
    <s v="VU"/>
    <s v="GO"/>
    <s v="CRIT AIR 2"/>
    <x v="2"/>
    <s v="CT"/>
    <s v="MSR-SAE"/>
    <m/>
  </r>
  <r>
    <n v="1"/>
    <s v="CF-723-ZS"/>
    <d v="2012-06-05T00:00:00"/>
    <n v="9.9068493150684933"/>
    <s v="RENAULT TRUCKS"/>
    <s v="PLG"/>
    <s v="RVI MIDLUM"/>
    <s v="PL"/>
    <s v="CAMION PORTEUR"/>
    <s v="VU"/>
    <s v="GO"/>
    <s v="CRIT AIR 2"/>
    <x v="5"/>
    <s v="LDT"/>
    <s v="TRANSPORT"/>
    <s v="ORNANO"/>
  </r>
  <r>
    <n v="1"/>
    <s v="CF-558-LC"/>
    <d v="2012-05-23T00:00:00"/>
    <n v="9.9424657534246581"/>
    <s v="CITR"/>
    <s v="VPP"/>
    <s v="C3 2èmeG"/>
    <s v="VP"/>
    <s v="BERLINE"/>
    <s v="VP"/>
    <s v="GO"/>
    <s v="CRIT AIR 2"/>
    <x v="1"/>
    <s v="SRM"/>
    <s v="KHBOB"/>
    <m/>
  </r>
  <r>
    <n v="1"/>
    <s v="CF-532-LC"/>
    <d v="2012-05-23T00:00:00"/>
    <n v="9.9424657534246581"/>
    <s v="CITR"/>
    <s v="FM"/>
    <s v="CITR JPY"/>
    <s v="VU"/>
    <s v="FOURGONNETTE"/>
    <s v="VU"/>
    <s v="GO"/>
    <s v="CRIT AIR 2"/>
    <x v="2"/>
    <s v="TDE/EMHT"/>
    <s v="EMI"/>
    <s v="EPI/LACHAISE"/>
  </r>
  <r>
    <n v="1"/>
    <s v="CF-496-LC"/>
    <d v="2012-05-23T00:00:00"/>
    <n v="9.9424657534246581"/>
    <s v="CITR"/>
    <s v="VPP"/>
    <s v="C3 2èmeG"/>
    <s v="VP"/>
    <s v="BERLINE"/>
    <s v="VP"/>
    <s v="GO"/>
    <s v="CRIT AIR 2"/>
    <x v="1"/>
    <s v="SRM"/>
    <s v="POLICE"/>
    <m/>
  </r>
  <r>
    <n v="1"/>
    <s v="CF-179-ZT"/>
    <d v="2012-06-05T00:00:00"/>
    <n v="9.9068493150684933"/>
    <s v="CITR"/>
    <s v="VPM2"/>
    <s v="CITR JPY"/>
    <s v="VP"/>
    <s v="BREAK"/>
    <s v="VP"/>
    <s v="GO"/>
    <s v="CRIT AIR 2"/>
    <x v="7"/>
    <s v="GARES A"/>
    <m/>
    <m/>
  </r>
  <r>
    <n v="1"/>
    <s v="CF-159-ZT"/>
    <d v="2012-06-05T00:00:00"/>
    <n v="9.9068493150684933"/>
    <s v="CITR"/>
    <s v="VPM2"/>
    <s v="CITR JPY"/>
    <s v="VP"/>
    <s v="BREAK"/>
    <s v="VP"/>
    <s v="GO"/>
    <s v="CRIT AIR 2"/>
    <x v="4"/>
    <s v="THIAIS"/>
    <s v="DIR-EXP"/>
    <m/>
  </r>
  <r>
    <n v="1"/>
    <s v="CF-135-ZT"/>
    <d v="2012-06-05T00:00:00"/>
    <n v="9.9068493150684933"/>
    <s v="CITR"/>
    <s v="VPM2"/>
    <s v="CITR JPY"/>
    <s v="VP"/>
    <s v="BREAK"/>
    <s v="VP"/>
    <s v="GO"/>
    <s v="CRIT AIR 2"/>
    <x v="4"/>
    <s v="THIAIS"/>
    <s v="DIR-EXP"/>
    <m/>
  </r>
  <r>
    <n v="1"/>
    <s v="CF-111-ZT"/>
    <d v="2012-06-05T00:00:00"/>
    <n v="9.9068493150684933"/>
    <s v="CITR"/>
    <s v="VPM2"/>
    <s v="CITR JPY"/>
    <s v="VP"/>
    <s v="BREAK"/>
    <s v="VP"/>
    <s v="GO"/>
    <s v="CRIT AIR 2"/>
    <x v="4"/>
    <s v="BELL - T3B"/>
    <m/>
    <m/>
  </r>
  <r>
    <n v="1"/>
    <s v="CF-029-ZT"/>
    <d v="2012-06-05T00:00:00"/>
    <n v="9.9068493150684933"/>
    <s v="CITR"/>
    <s v="VPM2"/>
    <s v="CITR JPY"/>
    <s v="VP"/>
    <s v="BREAK"/>
    <s v="VP"/>
    <s v="GO"/>
    <s v="CRIT AIR 2"/>
    <x v="4"/>
    <s v="THIAIS"/>
    <s v="DIR-EXP"/>
    <m/>
  </r>
  <r>
    <n v="1"/>
    <s v="CE-885-DL"/>
    <d v="2012-04-18T00:00:00"/>
    <n v="10.038356164383561"/>
    <s v="RENAULT TRUCKS"/>
    <s v="PLG"/>
    <s v="RVI MIDLUM"/>
    <s v="PL"/>
    <s v="CAMION PORTEUR"/>
    <s v="VU"/>
    <s v="GO"/>
    <s v="CRIT AIR 2"/>
    <x v="5"/>
    <s v="LDT"/>
    <s v="TRANSPORT"/>
    <s v="ORNANO"/>
  </r>
  <r>
    <n v="1"/>
    <s v="CE-828-RA"/>
    <d v="2012-04-30T00:00:00"/>
    <n v="10.005479452054795"/>
    <s v="PEUGEOT"/>
    <s v="FP"/>
    <s v="PEUG BIPPER"/>
    <s v="VU"/>
    <s v="FOURGONNETTE"/>
    <s v="VU"/>
    <s v="GO"/>
    <s v="CRIT AIR 2"/>
    <x v="4"/>
    <s v="FLANDRE"/>
    <s v="DIR-EXP"/>
    <m/>
  </r>
  <r>
    <n v="1"/>
    <s v="CE-801-RA"/>
    <d v="2012-04-30T00:00:00"/>
    <n v="10.005479452054795"/>
    <s v="PEUGEOT"/>
    <s v="FP"/>
    <s v="PEUG PAR"/>
    <s v="VU"/>
    <s v="FOURGONNETTE"/>
    <s v="VU"/>
    <s v="GO"/>
    <s v="CRIT AIR 2"/>
    <x v="11"/>
    <s v="AME"/>
    <s v="STOE"/>
    <m/>
  </r>
  <r>
    <n v="1"/>
    <s v="CE-786-RA"/>
    <d v="2012-04-30T00:00:00"/>
    <n v="10.005479452054795"/>
    <s v="PEUGEOT"/>
    <s v="FP"/>
    <s v="PEUG PAR"/>
    <s v="VU"/>
    <s v="FOURGONNETTE"/>
    <s v="VU"/>
    <s v="GO"/>
    <s v="CRIT AIR 2"/>
    <x v="11"/>
    <s v="MF67"/>
    <s v="ST FARG"/>
    <m/>
  </r>
  <r>
    <n v="1"/>
    <s v="CE-776-RA"/>
    <d v="2012-04-30T00:00:00"/>
    <n v="10.005479452054795"/>
    <s v="PEUGEOT"/>
    <s v="FP"/>
    <s v="PEUG PAR"/>
    <s v="VU"/>
    <s v="FOURGONNETTE"/>
    <s v="VU"/>
    <s v="GO"/>
    <s v="CRIT AIR 2"/>
    <x v="11"/>
    <s v="MRER"/>
    <s v="SY REV4"/>
    <m/>
  </r>
  <r>
    <n v="1"/>
    <s v="CE-752-RA"/>
    <d v="2012-04-30T00:00:00"/>
    <n v="10.005479452054795"/>
    <s v="PEUGEOT"/>
    <s v="FM"/>
    <s v="PEUG EXP"/>
    <s v="VU"/>
    <s v="FOURGONNETTE"/>
    <s v="VU"/>
    <s v="GO"/>
    <s v="CRIT AIR 2"/>
    <x v="1"/>
    <s v="MISSION DEFENSE"/>
    <m/>
    <m/>
  </r>
  <r>
    <n v="1"/>
    <s v="CD-472-FG"/>
    <d v="2005-02-03T00:00:00"/>
    <n v="17.246575342465754"/>
    <s v="ASCA"/>
    <s v="REMS"/>
    <s v="ASCA SEM"/>
    <s v="RE"/>
    <s v="SEMI-REMORQUE"/>
    <s v="VU"/>
    <m/>
    <s v="SANS"/>
    <x v="4"/>
    <s v="AC"/>
    <s v="DEPANNAGE"/>
    <s v="BASTILLE"/>
  </r>
  <r>
    <n v="1"/>
    <s v="CC-980-WE"/>
    <d v="2012-03-19T00:00:00"/>
    <n v="10.12054794520548"/>
    <s v="PEUGEOT"/>
    <s v="FG"/>
    <s v="PEUG BOX"/>
    <s v="VU"/>
    <s v="FOURGON &lt; 3,5T"/>
    <s v="VU"/>
    <s v="GO"/>
    <s v="CRIT AIR 2"/>
    <x v="4"/>
    <s v="AC"/>
    <s v="MVA"/>
    <s v="RELAIS ACCUEIL"/>
  </r>
  <r>
    <n v="1"/>
    <s v="CC-949-WE"/>
    <d v="2012-03-19T00:00:00"/>
    <n v="10.12054794520548"/>
    <s v="PEUGEOT"/>
    <s v="FG"/>
    <s v="PEUG BOX"/>
    <s v="VU"/>
    <s v="FOURGON &lt; 3,5T"/>
    <s v="VU"/>
    <s v="GO"/>
    <s v="CRIT AIR 2"/>
    <x v="3"/>
    <s v="Maintenance courante"/>
    <s v="EEM"/>
    <s v="BGNX"/>
  </r>
  <r>
    <n v="1"/>
    <s v="CC-272-GF"/>
    <d v="2012-03-05T00:00:00"/>
    <n v="10.158904109589042"/>
    <s v="PEUGEOT"/>
    <s v="FG"/>
    <s v="PEUG BOX"/>
    <s v="VU"/>
    <s v="FOURGON &lt; 3,5T"/>
    <s v="VU"/>
    <s v="GO"/>
    <s v="CRIT AIR 2"/>
    <x v="4"/>
    <s v="FLANDRE"/>
    <s v="MAINT-FLANDRE"/>
    <m/>
  </r>
  <r>
    <n v="1"/>
    <s v="CC-065-GF"/>
    <d v="2012-03-05T00:00:00"/>
    <n v="10.158904109589042"/>
    <s v="IVEC"/>
    <s v="PLG"/>
    <s v="ML190 EL 25P"/>
    <s v="PL"/>
    <s v="CAMION PORTEUR"/>
    <s v="VU"/>
    <s v="GO"/>
    <s v="CRIT AIR 2"/>
    <x v="5"/>
    <s v="LDT"/>
    <s v="TRANSPORT"/>
    <s v="BOISSY"/>
  </r>
  <r>
    <n v="1"/>
    <s v="CA-896-DS"/>
    <d v="2012-01-12T00:00:00"/>
    <n v="10.304109589041095"/>
    <s v="CITR"/>
    <s v="VPP"/>
    <s v="CITR NEMO"/>
    <s v="VP"/>
    <s v="BERLINE"/>
    <s v="VP"/>
    <s v="GO"/>
    <s v="CRIT AIR 2"/>
    <x v="9"/>
    <s v="TSI"/>
    <s v="DES"/>
    <m/>
  </r>
  <r>
    <n v="1"/>
    <s v="CA-873-DS"/>
    <d v="2012-01-12T00:00:00"/>
    <n v="10.304109589041095"/>
    <s v="PEUGEOT"/>
    <s v="FP"/>
    <s v="PEUG PAR"/>
    <s v="VU"/>
    <s v="FOURGONNETTE"/>
    <s v="VU"/>
    <s v="GO"/>
    <s v="CRIT AIR 2"/>
    <x v="3"/>
    <s v="Maintenance courante"/>
    <s v="II"/>
    <s v="STAG"/>
  </r>
  <r>
    <n v="1"/>
    <s v="CA-830-DS"/>
    <d v="2012-01-12T00:00:00"/>
    <n v="10.304109589041095"/>
    <s v="PEUGEOT"/>
    <s v="FP"/>
    <s v="PEUG PAR"/>
    <s v="VU"/>
    <s v="FOURGONNETTE"/>
    <s v="VU"/>
    <s v="GO"/>
    <s v="CRIT AIR 2"/>
    <x v="7"/>
    <s v="GARES A"/>
    <m/>
    <m/>
  </r>
  <r>
    <n v="1"/>
    <s v="CA-576-NK"/>
    <d v="2012-01-23T00:00:00"/>
    <n v="10.273972602739725"/>
    <s v="REM JCR"/>
    <s v="REMD"/>
    <s v="CITADINE"/>
    <s v="RE"/>
    <s v="ROULOTTE"/>
    <s v="VU"/>
    <m/>
    <s v="SANS"/>
    <x v="2"/>
    <s v="TDE/EMHT"/>
    <s v="PEC"/>
    <m/>
  </r>
  <r>
    <n v="1"/>
    <s v="CA-541-NK"/>
    <d v="2012-01-23T00:00:00"/>
    <n v="10.273972602739725"/>
    <s v="REM JCR"/>
    <s v="REMD"/>
    <s v="CITADINE"/>
    <s v="RE"/>
    <s v="ROULOTTE"/>
    <s v="VU"/>
    <m/>
    <s v="SANS"/>
    <x v="2"/>
    <s v="TDE/EMHT"/>
    <s v="PEC"/>
    <m/>
  </r>
  <r>
    <n v="1"/>
    <s v="CA-477-NK"/>
    <d v="2012-01-23T00:00:00"/>
    <n v="10.273972602739725"/>
    <s v="REM JCR"/>
    <s v="REMD"/>
    <s v="CITADINE"/>
    <s v="RE"/>
    <s v="ROULOTTE"/>
    <s v="VU"/>
    <m/>
    <s v="SANS"/>
    <x v="2"/>
    <s v="TDE/EMHT"/>
    <s v="PEC"/>
    <m/>
  </r>
  <r>
    <n v="1"/>
    <s v="CA-411-MT"/>
    <d v="2012-01-20T00:00:00"/>
    <n v="10.282191780821918"/>
    <s v="IVEC"/>
    <s v="PLG"/>
    <s v="ML190 EL 25P"/>
    <s v="PL"/>
    <s v="CAMION PORTEUR"/>
    <s v="VU"/>
    <s v="GO"/>
    <s v="CRIT AIR 2"/>
    <x v="5"/>
    <s v="LDT"/>
    <s v="TRANSPORT"/>
    <s v="BOISSY"/>
  </r>
  <r>
    <n v="1"/>
    <s v="CA-312-NK"/>
    <d v="2012-01-23T00:00:00"/>
    <n v="10.273972602739725"/>
    <s v="REM JCR"/>
    <s v="REMD"/>
    <s v="CITADINE"/>
    <s v="RE"/>
    <s v="ROULOTTE"/>
    <s v="VU"/>
    <m/>
    <s v="SANS"/>
    <x v="2"/>
    <s v="TDE/EMHT"/>
    <s v="PEC"/>
    <m/>
  </r>
  <r>
    <n v="1"/>
    <s v="CA-094-DY"/>
    <d v="2012-01-12T00:00:00"/>
    <n v="10.304109589041095"/>
    <s v="PEUGEOT"/>
    <s v="FP"/>
    <s v="PEUG PAR"/>
    <s v="VU"/>
    <s v="FOURGONNETTE"/>
    <s v="VU"/>
    <s v="GO"/>
    <s v="CRIT AIR 2"/>
    <x v="4"/>
    <s v="BELL"/>
    <s v="DIR-EXP"/>
    <m/>
  </r>
  <r>
    <n v="1"/>
    <s v="BZ-842-ED"/>
    <d v="2011-12-19T00:00:00"/>
    <n v="10.36986301369863"/>
    <s v="RENAULT TRUCKS"/>
    <s v="DEP"/>
    <s v="RVI 310"/>
    <s v="DE"/>
    <s v="CAMION ATELIER"/>
    <s v="VASP"/>
    <s v="GO"/>
    <s v="CRIT AIR 2"/>
    <x v="4"/>
    <s v="AC"/>
    <s v="DEPANNAGE"/>
    <s v="BASTILLE"/>
  </r>
  <r>
    <n v="1"/>
    <s v="BZ-191-EG"/>
    <d v="2011-12-19T00:00:00"/>
    <n v="10.36986301369863"/>
    <s v="PEUGEOT"/>
    <s v="FP"/>
    <s v="PEUG PAR"/>
    <s v="VU"/>
    <s v="FOURGONNETTE"/>
    <s v="VU"/>
    <s v="GO"/>
    <s v="CRIT AIR 2"/>
    <x v="10"/>
    <s v="CP-PP"/>
    <m/>
    <m/>
  </r>
  <r>
    <n v="1"/>
    <s v="BZ-171-AG"/>
    <d v="1994-01-27T00:00:00"/>
    <n v="28.273972602739725"/>
    <s v="MERCEDES"/>
    <s v="PLG+"/>
    <m/>
    <s v="PL"/>
    <s v="CAMION RAIL/ROUTE"/>
    <s v="VASP"/>
    <s v="GO"/>
    <s v="SANS"/>
    <x v="2"/>
    <s v="TDE/MCBT"/>
    <s v="NANT"/>
    <m/>
  </r>
  <r>
    <n v="1"/>
    <s v="BY-633-ZW"/>
    <d v="2011-12-14T00:00:00"/>
    <n v="10.383561643835616"/>
    <s v="PEUGEOT"/>
    <s v="FG"/>
    <s v="PEUG BOX"/>
    <s v="VU"/>
    <s v="FOURGON &lt; 3,5T"/>
    <s v="VU"/>
    <s v="GO"/>
    <s v="CRIT AIR 2"/>
    <x v="2"/>
    <s v="CT"/>
    <s v="MSR-SMC"/>
    <m/>
  </r>
  <r>
    <n v="1"/>
    <s v="BY-588-ZW"/>
    <d v="2011-12-14T00:00:00"/>
    <n v="10.383561643835616"/>
    <s v="RENAULT TRUCKS"/>
    <s v="DEP"/>
    <s v="RVI MIDLUM"/>
    <s v="DE"/>
    <s v="CAMION PLATEAU"/>
    <s v="VASP"/>
    <s v="GO"/>
    <s v="CRIT AIR 2"/>
    <x v="4"/>
    <s v="AC"/>
    <s v="DEPANNAGE"/>
    <s v="BASTILLE"/>
  </r>
  <r>
    <n v="1"/>
    <s v="BY-186-QW"/>
    <d v="2011-12-06T00:00:00"/>
    <n v="10.405479452054795"/>
    <s v="CITR"/>
    <s v="VPP"/>
    <s v="CITR NEMO"/>
    <s v="VP"/>
    <s v="BERLINE"/>
    <s v="VP"/>
    <s v="GO"/>
    <s v="CRIT AIR 2"/>
    <x v="9"/>
    <s v="TSI"/>
    <s v="DPS-DSC"/>
    <m/>
  </r>
  <r>
    <n v="1"/>
    <s v="BY-169-QW"/>
    <d v="2011-12-06T00:00:00"/>
    <n v="10.405479452054795"/>
    <s v="CITR"/>
    <s v="VPP"/>
    <s v="C3 2èmeG"/>
    <s v="VP"/>
    <s v="BERLINE"/>
    <s v="VP"/>
    <s v="GO"/>
    <s v="CRIT AIR 2"/>
    <x v="4"/>
    <s v="AC"/>
    <s v="MVA"/>
    <s v="RELAIS ACCUEIL"/>
  </r>
  <r>
    <n v="1"/>
    <s v="BY-156-QW"/>
    <d v="2011-12-06T00:00:00"/>
    <n v="10.405479452054795"/>
    <s v="CITR"/>
    <s v="VPP"/>
    <s v="CITR NEMO"/>
    <s v="VP"/>
    <s v="BERLINE"/>
    <s v="VP"/>
    <s v="GO"/>
    <s v="CRIT AIR 2"/>
    <x v="9"/>
    <s v="TSI"/>
    <s v="DPS-DSC"/>
    <m/>
  </r>
  <r>
    <n v="1"/>
    <s v="BW-943-XB"/>
    <d v="2011-10-26T00:00:00"/>
    <n v="10.517808219178082"/>
    <s v="IVEC"/>
    <s v="PLG"/>
    <s v="ML190 EL 28P"/>
    <s v="PL"/>
    <s v="CAMION PORTEUR"/>
    <s v="VU"/>
    <s v="GO"/>
    <s v="CRIT AIR 2"/>
    <x v="5"/>
    <s v="LDT"/>
    <s v="TRANSPORT"/>
    <s v="ORNANO"/>
  </r>
  <r>
    <n v="1"/>
    <s v="BW-921-PM"/>
    <d v="2011-10-19T00:00:00"/>
    <n v="10.536986301369863"/>
    <s v="PEUGEOT"/>
    <s v="FP"/>
    <s v="PEUG PAR"/>
    <s v="VU"/>
    <s v="FOURGONNETTE"/>
    <s v="VU"/>
    <s v="GO"/>
    <s v="CRIT AIR 3"/>
    <x v="4"/>
    <s v="NEF"/>
    <m/>
    <m/>
  </r>
  <r>
    <n v="1"/>
    <s v="BW-603-GH"/>
    <d v="2011-10-12T00:00:00"/>
    <n v="10.556164383561644"/>
    <s v="CITR"/>
    <s v="VPM2"/>
    <s v="CITR JPY"/>
    <s v="VP"/>
    <s v="BREAK"/>
    <s v="VP"/>
    <s v="GO"/>
    <s v="CRIT AIR 2"/>
    <x v="4"/>
    <s v="BELL"/>
    <s v="DIR-EXP"/>
    <m/>
  </r>
  <r>
    <n v="1"/>
    <s v="BW-532-GH"/>
    <d v="2011-10-12T00:00:00"/>
    <n v="10.556164383561644"/>
    <s v="CITR"/>
    <s v="VPM2"/>
    <s v="CITR JPY"/>
    <s v="VP"/>
    <s v="BREAK"/>
    <s v="VP"/>
    <s v="GO"/>
    <s v="CRIT AIR 2"/>
    <x v="4"/>
    <s v="CSM"/>
    <s v="DIR-EXP"/>
    <s v="CRETEIL"/>
  </r>
  <r>
    <n v="1"/>
    <s v="BW-451-GH"/>
    <d v="2011-10-12T00:00:00"/>
    <n v="10.556164383561644"/>
    <s v="CITR"/>
    <s v="VPM2"/>
    <s v="CITR JPY"/>
    <s v="VP"/>
    <s v="BREAK"/>
    <s v="VP"/>
    <s v="GO"/>
    <s v="CRIT AIR 2"/>
    <x v="4"/>
    <s v="AUBER - T1"/>
    <s v="DIR-EXP"/>
    <m/>
  </r>
  <r>
    <n v="1"/>
    <s v="BW-246-XG"/>
    <d v="2011-10-26T00:00:00"/>
    <n v="10.517808219178082"/>
    <s v="PEUGEOT"/>
    <s v="FG"/>
    <s v="PEUG BOX"/>
    <s v="VU"/>
    <s v="FOURGON &lt; 3,5T"/>
    <s v="VU"/>
    <s v="GO"/>
    <s v="CRIT AIR 3"/>
    <x v="2"/>
    <s v="ESO"/>
    <s v="BARBES"/>
    <m/>
  </r>
  <r>
    <n v="1"/>
    <s v="BV-985-NQ"/>
    <d v="2011-09-27T00:00:00"/>
    <n v="10.597260273972603"/>
    <s v="RENAULT TRUCKS"/>
    <s v="DEP"/>
    <s v="RVI 310"/>
    <s v="DE"/>
    <s v="CAMION ATELIER"/>
    <s v="VASP"/>
    <s v="GO"/>
    <s v="CRIT AIR 2"/>
    <x v="4"/>
    <s v="AC"/>
    <s v="DEPANNAGE"/>
    <s v="BASTILLE"/>
  </r>
  <r>
    <n v="1"/>
    <s v="BV-947-YN"/>
    <d v="2011-10-05T00:00:00"/>
    <n v="10.575342465753424"/>
    <s v="CITR"/>
    <s v="VPM2"/>
    <s v="CITR JPY"/>
    <s v="VP"/>
    <s v="BREAK"/>
    <s v="VP"/>
    <s v="GO"/>
    <s v="CRIT AIR 2"/>
    <x v="4"/>
    <s v="MONTROUGE"/>
    <s v="DIR-EXP"/>
    <m/>
  </r>
  <r>
    <n v="1"/>
    <s v="BV-918-YN"/>
    <d v="2011-10-05T00:00:00"/>
    <n v="10.575342465753424"/>
    <s v="CITR"/>
    <s v="VPM2"/>
    <s v="CITR JPY"/>
    <s v="VP"/>
    <s v="BREAK"/>
    <s v="VP"/>
    <s v="GO"/>
    <s v="CRIT AIR 2"/>
    <x v="4"/>
    <s v="BELL"/>
    <s v="DIR-EXP"/>
    <m/>
  </r>
  <r>
    <n v="1"/>
    <s v="BV-885-YN"/>
    <d v="2011-10-05T00:00:00"/>
    <n v="10.575342465753424"/>
    <s v="CITR"/>
    <s v="VPM2"/>
    <s v="CITR JPY"/>
    <s v="VP"/>
    <s v="BREAK"/>
    <s v="VP"/>
    <s v="GO"/>
    <s v="CRIT AIR 2"/>
    <x v="4"/>
    <s v="MONTROUGE"/>
    <s v="DIR-EXP"/>
    <m/>
  </r>
  <r>
    <n v="1"/>
    <s v="BV-856-YN"/>
    <d v="2011-10-05T00:00:00"/>
    <n v="10.575342465753424"/>
    <s v="CITR"/>
    <s v="VPM2"/>
    <s v="CITR JPY"/>
    <s v="VP"/>
    <s v="BREAK"/>
    <s v="VP"/>
    <s v="GO"/>
    <s v="CRIT AIR 2"/>
    <x v="7"/>
    <s v="GARES B"/>
    <m/>
    <m/>
  </r>
  <r>
    <n v="1"/>
    <s v="BV-578-YN"/>
    <d v="2011-10-05T00:00:00"/>
    <n v="10.575342465753424"/>
    <s v="CITR"/>
    <s v="VPM2"/>
    <s v="CITR JPY"/>
    <s v="VP"/>
    <s v="BREAK"/>
    <s v="VP"/>
    <s v="GO"/>
    <s v="CRIT AIR 2"/>
    <x v="4"/>
    <s v="RVN - T2"/>
    <s v="DIR-EXP"/>
    <m/>
  </r>
  <r>
    <n v="1"/>
    <s v="BV-349-DD"/>
    <d v="2011-09-19T00:00:00"/>
    <n v="10.61917808219178"/>
    <s v="PEUGEOT"/>
    <s v="FG"/>
    <s v="PEUG BOX"/>
    <s v="VU"/>
    <s v="FOURGON &lt; 3,5T"/>
    <s v="VU"/>
    <s v="GO"/>
    <s v="CRIT AIR 2"/>
    <x v="3"/>
    <s v="Maintenance courante"/>
    <s v="BNE"/>
    <s v="CHZY"/>
  </r>
  <r>
    <n v="1"/>
    <s v="BV-265-DD"/>
    <d v="2011-09-19T00:00:00"/>
    <n v="10.61917808219178"/>
    <s v="PEUGEOT"/>
    <s v="FP"/>
    <s v="PEUG PAR"/>
    <s v="VU"/>
    <s v="FOURGONNETTE"/>
    <s v="VU"/>
    <s v="GO"/>
    <s v="CRIT AIR 2"/>
    <x v="4"/>
    <s v="GEST ACTIF BUS"/>
    <m/>
    <m/>
  </r>
  <r>
    <n v="1"/>
    <s v="BV-167-QG"/>
    <d v="2011-09-28T00:00:00"/>
    <n v="10.594520547945205"/>
    <s v="NEW HOLLAND"/>
    <s v="DIV HVA"/>
    <s v="BDDC7B"/>
    <s v="PL"/>
    <s v="TRACTEUR AGRICOLE"/>
    <s v="VU"/>
    <s v="GO"/>
    <s v="CRIT AIR 2"/>
    <x v="11"/>
    <s v="MP"/>
    <s v="AMT T5"/>
    <m/>
  </r>
  <r>
    <n v="1"/>
    <s v="BT-803-WX"/>
    <d v="2011-09-12T00:00:00"/>
    <n v="10.638356164383561"/>
    <s v="CITR"/>
    <s v="FG"/>
    <s v="CITR JPR"/>
    <s v="VU"/>
    <s v="FOURGON &lt; 3,5T"/>
    <s v="VU"/>
    <s v="GO"/>
    <s v="CRIT AIR 3"/>
    <x v="4"/>
    <s v="AC"/>
    <s v="MR"/>
    <m/>
  </r>
  <r>
    <n v="1"/>
    <s v="BS-872-KE"/>
    <d v="2011-08-04T00:00:00"/>
    <n v="10.745205479452055"/>
    <s v="PEUGEOT"/>
    <s v="FG"/>
    <s v="PEUG BOX"/>
    <s v="VU"/>
    <s v="FOURGON &lt; 3,5T"/>
    <s v="VU"/>
    <s v="GO"/>
    <s v="CRIT AIR 3"/>
    <x v="3"/>
    <s v="Maintenance courante"/>
    <s v="BNE"/>
    <s v="CHZY"/>
  </r>
  <r>
    <n v="1"/>
    <s v="BS-616-BK"/>
    <d v="2011-07-27T00:00:00"/>
    <n v="10.767123287671232"/>
    <s v="PEUGEOT"/>
    <s v="FG"/>
    <s v="PEUG BOX"/>
    <s v="VU"/>
    <s v="FOURGON &lt; 3,5T"/>
    <s v="VU"/>
    <s v="GO"/>
    <s v="CRIT AIR 3"/>
    <x v="3"/>
    <s v="Maintenance courante"/>
    <s v="II"/>
    <s v="BGNX"/>
  </r>
  <r>
    <n v="1"/>
    <s v="BS-550-KF"/>
    <d v="2011-08-04T00:00:00"/>
    <n v="10.745205479452055"/>
    <s v="PEUGEOT"/>
    <s v="FM"/>
    <s v="PEUG EXP"/>
    <s v="VU"/>
    <s v="FOURGONNETTE"/>
    <s v="VU"/>
    <s v="GO"/>
    <s v="CRIT AIR 3"/>
    <x v="3"/>
    <s v="Maintenance courante"/>
    <s v="PM"/>
    <s v="LADE"/>
  </r>
  <r>
    <n v="1"/>
    <s v="BS-425-BK"/>
    <d v="2011-07-27T00:00:00"/>
    <n v="10.767123287671232"/>
    <s v="PEUGEOT"/>
    <s v="FG"/>
    <s v="PEUG BOX"/>
    <s v="VU"/>
    <s v="FOURGON &lt; 3,5T"/>
    <s v="VU"/>
    <s v="GO"/>
    <s v="CRIT AIR 3"/>
    <x v="3"/>
    <s v="Maintenance courante"/>
    <s v="BNE"/>
    <s v="CHZY"/>
  </r>
  <r>
    <n v="1"/>
    <s v="BS-068-CJ"/>
    <d v="2011-07-28T00:00:00"/>
    <n v="10.764383561643836"/>
    <s v="CITR"/>
    <s v="FP"/>
    <s v="CITR BER"/>
    <s v="VU"/>
    <s v="FOURGONNETTE"/>
    <s v="VU"/>
    <s v="GO"/>
    <s v="CRIT AIR 3"/>
    <x v="1"/>
    <s v="SRM"/>
    <s v="CICO"/>
    <m/>
  </r>
  <r>
    <n v="1"/>
    <s v="BQ-896-TK"/>
    <d v="2011-06-29T00:00:00"/>
    <n v="10.843835616438357"/>
    <s v="PEUGEOT"/>
    <s v="FG"/>
    <s v="PEUG BOX"/>
    <s v="VU"/>
    <s v="FOURGON &lt; 3,5T"/>
    <s v="VU"/>
    <s v="GO"/>
    <s v="CRIT AIR 3"/>
    <x v="4"/>
    <s v="BELL"/>
    <s v="MAINT-BELL"/>
    <m/>
  </r>
  <r>
    <n v="1"/>
    <s v="BQ-740-TJ"/>
    <d v="2011-06-29T00:00:00"/>
    <n v="10.843835616438357"/>
    <s v="CITR"/>
    <s v="FM"/>
    <s v="CITR JPY"/>
    <s v="VU"/>
    <s v="FOURGONNETTE"/>
    <s v="VU"/>
    <s v="GO"/>
    <s v="CRIT AIR 3"/>
    <x v="1"/>
    <s v="SRM"/>
    <s v="CYNO"/>
    <m/>
  </r>
  <r>
    <n v="1"/>
    <s v="BQ-271-TK"/>
    <d v="2011-06-29T00:00:00"/>
    <n v="10.843835616438357"/>
    <s v="PEUGEOT"/>
    <s v="FG"/>
    <s v="PEUG BOX"/>
    <s v="VU"/>
    <s v="FOURGON &lt; 3,5T"/>
    <s v="VU"/>
    <s v="GO"/>
    <s v="CRIT AIR 3"/>
    <x v="1"/>
    <s v="SRM"/>
    <s v="CYNO"/>
    <m/>
  </r>
  <r>
    <n v="1"/>
    <s v="BP-697-SZ"/>
    <d v="2011-06-09T00:00:00"/>
    <n v="10.898630136986302"/>
    <s v="PEUGEOT"/>
    <s v="FP"/>
    <s v="PEUG PAR"/>
    <s v="VU"/>
    <s v="FOURGONNETTE"/>
    <s v="VU"/>
    <s v="GO"/>
    <s v="CRIT AIR 3"/>
    <x v="2"/>
    <s v="ESO"/>
    <s v="CPMO"/>
    <s v="I2P"/>
  </r>
  <r>
    <n v="1"/>
    <s v="BN-126-GS"/>
    <d v="2011-05-11T00:00:00"/>
    <n v="10.978082191780821"/>
    <s v="PEUGEOT"/>
    <s v="FM"/>
    <s v="PEUG EXP"/>
    <s v="VU"/>
    <s v="FOURGONNETTE"/>
    <s v="VU"/>
    <s v="GO"/>
    <s v="CRIT AIR 3"/>
    <x v="3"/>
    <s v="Maintenance courante"/>
    <s v="EM"/>
    <s v="LADE"/>
  </r>
  <r>
    <n v="1"/>
    <s v="BN-120-RX"/>
    <d v="2011-05-19T00:00:00"/>
    <n v="10.956164383561644"/>
    <s v="PEUGEOT"/>
    <s v="FP"/>
    <s v="PEUG BIPPER"/>
    <s v="VU"/>
    <s v="FOURGONNETTE"/>
    <s v="VU"/>
    <s v="GO"/>
    <s v="CRIT AIR 3"/>
    <x v="9"/>
    <s v="ETI"/>
    <s v="IMB"/>
    <m/>
  </r>
  <r>
    <n v="1"/>
    <s v="BM-947-BW"/>
    <d v="2011-04-15T00:00:00"/>
    <n v="11.049315068493151"/>
    <s v="PEUGEOT"/>
    <s v="FG"/>
    <s v="PEUG BOX"/>
    <s v="VU"/>
    <s v="FOURGON &lt; 3,5T"/>
    <s v="VU"/>
    <s v="GO"/>
    <s v="CRIT AIR 3"/>
    <x v="4"/>
    <s v="BDM"/>
    <s v="MAINT-NEUILLY"/>
    <m/>
  </r>
  <r>
    <n v="1"/>
    <s v="BM-861-XR"/>
    <d v="2011-05-03T00:00:00"/>
    <n v="11"/>
    <s v="PEUGEOT"/>
    <s v="FG"/>
    <s v="PEUG BOX"/>
    <s v="VU"/>
    <s v="FOURGON &lt; 3,5T"/>
    <s v="VU"/>
    <s v="GO"/>
    <s v="CRIT AIR 3"/>
    <x v="3"/>
    <s v="Maintenance courante"/>
    <s v="EM"/>
    <s v="LADE"/>
  </r>
  <r>
    <n v="1"/>
    <s v="BM-811-SL"/>
    <d v="2011-04-29T00:00:00"/>
    <n v="11.010958904109589"/>
    <s v="CITR"/>
    <s v="FM"/>
    <s v="CITR JPY"/>
    <s v="VU"/>
    <s v="FOURGONNETTE"/>
    <s v="VU"/>
    <s v="GO"/>
    <s v="CRIT AIR 3"/>
    <x v="7"/>
    <s v="L01"/>
    <s v="MAITRISE DU TERRITOIRE"/>
    <m/>
  </r>
  <r>
    <n v="1"/>
    <s v="BM-707-SL"/>
    <d v="2011-04-29T00:00:00"/>
    <n v="11.010958904109589"/>
    <s v="PEUGEOT"/>
    <s v="FG"/>
    <s v="PEUG BOX"/>
    <s v="VU"/>
    <s v="FOURGON &lt; 3,5T"/>
    <s v="VU"/>
    <s v="GO"/>
    <s v="CRIT AIR 3"/>
    <x v="4"/>
    <s v="AC"/>
    <s v="MR"/>
    <m/>
  </r>
  <r>
    <n v="1"/>
    <s v="BM-306-EA"/>
    <d v="2011-04-18T00:00:00"/>
    <n v="11.04109589041096"/>
    <s v="IVEC"/>
    <s v="PLP"/>
    <s v="IVEC DAI"/>
    <s v="PL"/>
    <s v="CAMION PORTEUR"/>
    <s v="VU"/>
    <s v="GO"/>
    <s v="CRIT AIR 2"/>
    <x v="2"/>
    <s v="TDE/MCBT"/>
    <s v="VAFO"/>
    <m/>
  </r>
  <r>
    <n v="1"/>
    <s v="BM-133-EB"/>
    <d v="2001-02-02T00:00:00"/>
    <n v="21.252054794520546"/>
    <s v="AMCA-NOVAL"/>
    <s v="REMD"/>
    <s v="REMORQUE"/>
    <s v="RE"/>
    <s v="REMORQUE CLASSIQUE"/>
    <s v="VU"/>
    <m/>
    <s v="SANS"/>
    <x v="2"/>
    <s v="VOIE"/>
    <s v="MO"/>
    <s v="MET- JOUR"/>
  </r>
  <r>
    <n v="1"/>
    <s v="BK-515-CZ"/>
    <d v="2011-03-10T00:00:00"/>
    <n v="11.147945205479452"/>
    <s v="FIAT"/>
    <s v="FM"/>
    <s v="FIAT SCUD"/>
    <s v="VU"/>
    <s v="FOURGONNETTE"/>
    <s v="VU"/>
    <s v="GO"/>
    <s v="CRIT AIR 3"/>
    <x v="3"/>
    <s v="Maintenance courante"/>
    <s v="BNE"/>
    <s v="CHZY"/>
  </r>
  <r>
    <n v="1"/>
    <s v="BJ-339-QH"/>
    <d v="2003-08-19T00:00:00"/>
    <n v="18.709589041095889"/>
    <s v="RENAULT TRUCKS"/>
    <s v="PLG"/>
    <s v="RVI MIDLUM"/>
    <s v="PL"/>
    <s v="CAMION PORTEUR"/>
    <s v="VU"/>
    <s v="GO"/>
    <s v="CRIT AIR 4"/>
    <x v="2"/>
    <s v="VOIE"/>
    <s v="MO"/>
    <s v="LA-ENC"/>
  </r>
  <r>
    <n v="1"/>
    <s v="BH-568-VH"/>
    <d v="2011-02-15T00:00:00"/>
    <n v="11.210958904109589"/>
    <s v="CITR"/>
    <s v="FP"/>
    <s v="CITR BER"/>
    <s v="VU"/>
    <s v="FOURGONNETTE"/>
    <s v="VU"/>
    <s v="GO"/>
    <s v="CRIT AIR 3"/>
    <x v="4"/>
    <s v="AC"/>
    <s v="MVA"/>
    <s v="RELAIS ACCUEIL"/>
  </r>
  <r>
    <n v="1"/>
    <s v="BH-393-VH"/>
    <d v="2011-02-15T00:00:00"/>
    <n v="11.210958904109589"/>
    <s v="PEUGEOT"/>
    <s v="FP"/>
    <s v="PEUG PAR"/>
    <s v="VU"/>
    <s v="FOURGONNETTE"/>
    <s v="VU"/>
    <s v="GO"/>
    <s v="CRIT AIR 3"/>
    <x v="3"/>
    <s v="Maintenance courante"/>
    <s v="PM"/>
    <s v="BGNX"/>
  </r>
  <r>
    <n v="1"/>
    <s v="BG-351-MN"/>
    <d v="2011-01-20T00:00:00"/>
    <n v="11.282191780821918"/>
    <s v="CITR"/>
    <s v="VPM2"/>
    <s v="CITR JPY"/>
    <s v="VP"/>
    <s v="BREAK"/>
    <s v="VP"/>
    <s v="GO"/>
    <s v="CRIT AIR 3"/>
    <x v="4"/>
    <s v="DFSO"/>
    <s v="DIR-EXP"/>
    <s v="CHARLEBOURG"/>
  </r>
  <r>
    <n v="1"/>
    <s v="BG-280-MN"/>
    <d v="2011-01-20T00:00:00"/>
    <n v="11.282191780821918"/>
    <s v="RENAULT TRUCKS"/>
    <s v="PLG"/>
    <s v="RVI MIDLUM"/>
    <s v="PL"/>
    <s v="CAMION PORTEUR"/>
    <s v="VU"/>
    <s v="GO"/>
    <s v="CRIT AIR 2"/>
    <x v="5"/>
    <s v="LDT"/>
    <s v="TRANSPORT"/>
    <s v="ORNANO"/>
  </r>
  <r>
    <n v="1"/>
    <s v="BF-572-XM"/>
    <d v="2011-01-07T00:00:00"/>
    <n v="11.317808219178081"/>
    <s v="FIAT"/>
    <s v="FG"/>
    <s v="FIAT DUC"/>
    <s v="VU"/>
    <s v="FOURGON &lt; 3,5T"/>
    <s v="VU"/>
    <s v="GO"/>
    <s v="CRIT AIR 3"/>
    <x v="3"/>
    <s v="Maintenance courante"/>
    <s v="BNE"/>
    <s v="CHZY"/>
  </r>
  <r>
    <n v="1"/>
    <s v="BF-412-XM"/>
    <d v="2011-01-07T00:00:00"/>
    <n v="11.317808219178081"/>
    <s v="CITR"/>
    <s v="VPM2"/>
    <s v="CITR JPY"/>
    <s v="VP"/>
    <s v="BREAK"/>
    <s v="VP"/>
    <s v="GO"/>
    <s v="CRIT AIR 3"/>
    <x v="4"/>
    <s v="PARIS-EST"/>
    <s v="DIR-EXP"/>
    <m/>
  </r>
  <r>
    <n v="1"/>
    <s v="BF-304-ZE"/>
    <d v="2011-01-10T00:00:00"/>
    <n v="11.30958904109589"/>
    <s v="RENAULT TRUCKS"/>
    <s v="DEP"/>
    <s v="RVI 310"/>
    <s v="DE"/>
    <s v="CAMION ATELIER"/>
    <s v="VASP"/>
    <s v="GO"/>
    <s v="CRIT AIR 2"/>
    <x v="4"/>
    <s v="AC"/>
    <s v="DEPANNAGE"/>
    <s v="BASTILLE"/>
  </r>
  <r>
    <n v="1"/>
    <s v="BF-113-XM"/>
    <d v="2011-01-07T00:00:00"/>
    <n v="11.317808219178081"/>
    <s v="PEUGEOT"/>
    <s v="VSP"/>
    <s v="PEUG 206 +"/>
    <s v="VU"/>
    <s v="VEHICULE DE SOCIETE"/>
    <s v="VASP"/>
    <s v="GO"/>
    <s v="CRIT AIR 3"/>
    <x v="0"/>
    <s v="CCAS"/>
    <s v="PEE"/>
    <m/>
  </r>
  <r>
    <n v="1"/>
    <s v="BE-502-WG"/>
    <d v="2010-12-16T00:00:00"/>
    <n v="11.378082191780821"/>
    <s v="CITR"/>
    <s v="VPM2"/>
    <s v="CITR JPY"/>
    <s v="VP"/>
    <s v="BREAK"/>
    <s v="VP"/>
    <s v="GO"/>
    <s v="CRIT AIR 3"/>
    <x v="4"/>
    <s v="VITRY"/>
    <s v="DIR-EXP"/>
    <m/>
  </r>
  <r>
    <n v="1"/>
    <s v="BE-161-CE"/>
    <d v="2010-12-02T00:00:00"/>
    <n v="11.416438356164383"/>
    <s v="CITR"/>
    <s v="VPM2"/>
    <s v="CITR JPY"/>
    <s v="VP"/>
    <s v="BREAK"/>
    <s v="VP"/>
    <s v="GO"/>
    <s v="CRIT AIR 3"/>
    <x v="4"/>
    <s v="PVNS - T1"/>
    <s v="DIR-EXP"/>
    <m/>
  </r>
  <r>
    <n v="1"/>
    <s v="BE-096-CE"/>
    <d v="2010-12-02T00:00:00"/>
    <n v="11.416438356164383"/>
    <s v="CITR"/>
    <s v="VPM2"/>
    <s v="CITR JPY"/>
    <s v="VP"/>
    <s v="BREAK"/>
    <s v="VP"/>
    <s v="GO"/>
    <s v="CRIT AIR 3"/>
    <x v="4"/>
    <s v="CSM"/>
    <s v="DIR-EXP"/>
    <s v="CRETEIL"/>
  </r>
  <r>
    <n v="1"/>
    <s v="BD-544-BK"/>
    <d v="2010-11-15T00:00:00"/>
    <n v="11.463013698630137"/>
    <s v="FIAT"/>
    <s v="FM"/>
    <s v="FIAT SCUD"/>
    <s v="VU"/>
    <s v="FOURGONNETTE"/>
    <s v="VU"/>
    <s v="GO"/>
    <s v="CRIT AIR 3"/>
    <x v="4"/>
    <s v="AC"/>
    <s v="MR"/>
    <s v="MAINT-TRAVAUX"/>
  </r>
  <r>
    <n v="1"/>
    <s v="BC-956-AH"/>
    <d v="2010-10-22T00:00:00"/>
    <n v="11.528767123287672"/>
    <s v="FIAT"/>
    <s v="FG"/>
    <s v="FIAT DUC"/>
    <s v="VU"/>
    <s v="FOURGON &lt; 3,5T"/>
    <s v="VU"/>
    <s v="GO"/>
    <s v="CRIT AIR 3"/>
    <x v="11"/>
    <s v="MF67"/>
    <s v="CHOISY"/>
    <s v="RELEVAGE"/>
  </r>
  <r>
    <n v="1"/>
    <s v="BC-360-WD"/>
    <d v="2010-11-08T00:00:00"/>
    <n v="11.482191780821918"/>
    <s v="FIAT"/>
    <s v="FP"/>
    <s v="FIAT DOBLO"/>
    <s v="VU"/>
    <s v="FOURGONNETTE"/>
    <s v="VU"/>
    <s v="GO"/>
    <s v="CRIT AIR 3"/>
    <x v="2"/>
    <s v="ESO"/>
    <s v="CPMO"/>
    <m/>
  </r>
  <r>
    <n v="1"/>
    <s v="BB-128-KQ"/>
    <d v="2010-10-11T00:00:00"/>
    <n v="11.558904109589042"/>
    <s v="FIAT"/>
    <s v="FG"/>
    <s v="FIAT DUC"/>
    <s v="VU"/>
    <s v="FOURGON &lt; 3,5T"/>
    <s v="VU"/>
    <s v="GO"/>
    <s v="CRIT AIR 3"/>
    <x v="2"/>
    <s v="VOIE"/>
    <s v="MET"/>
    <s v="MTW2"/>
  </r>
  <r>
    <n v="1"/>
    <s v="AZ-979-TX"/>
    <d v="2010-09-10T00:00:00"/>
    <n v="11.643835616438356"/>
    <s v="CITR"/>
    <s v="VSP"/>
    <s v="CITR C3 ENT"/>
    <s v="VU"/>
    <s v="VEHICULE DE SOCIETE"/>
    <s v="VASP"/>
    <s v="GO"/>
    <s v="CRIT AIR 3"/>
    <x v="9"/>
    <s v="ETI"/>
    <s v="TRAVAUX"/>
    <m/>
  </r>
  <r>
    <n v="1"/>
    <s v="AZ-796-TX"/>
    <d v="2010-09-10T00:00:00"/>
    <n v="11.643835616438356"/>
    <s v="RENAULT"/>
    <s v="FG"/>
    <s v="MAX"/>
    <s v="VU"/>
    <s v="FOURGON &lt; 3,5T"/>
    <s v="VU"/>
    <s v="GO"/>
    <s v="CRIT AIR 3"/>
    <x v="3"/>
    <s v="Maintenance patrimoniale et travaux"/>
    <s v="SDAC"/>
    <s v="EM"/>
  </r>
  <r>
    <n v="1"/>
    <s v="AY-421-KR"/>
    <d v="2010-08-13T00:00:00"/>
    <n v="11.72054794520548"/>
    <s v="FIAT"/>
    <s v="FG"/>
    <s v="FIAT DUC"/>
    <s v="VU"/>
    <s v="FOURGON &lt; 3,5T"/>
    <s v="VU"/>
    <s v="GO"/>
    <s v="CRIT AIR 3"/>
    <x v="11"/>
    <s v="MF67"/>
    <s v="CHOISY"/>
    <s v="MEI"/>
  </r>
  <r>
    <n v="1"/>
    <s v="AX-132-QK"/>
    <d v="2010-07-29T00:00:00"/>
    <n v="11.761643835616438"/>
    <s v="FIAT"/>
    <s v="FM"/>
    <s v="FIAT SCUD"/>
    <s v="VU"/>
    <s v="FOURGONNETTE"/>
    <s v="VU"/>
    <s v="GO"/>
    <s v="CRIT AIR 3"/>
    <x v="4"/>
    <s v="AC"/>
    <s v="MR"/>
    <s v="MAINT-TRAVAUX"/>
  </r>
  <r>
    <n v="1"/>
    <s v="AV-672-BS"/>
    <d v="2010-06-16T00:00:00"/>
    <n v="11.87945205479452"/>
    <s v="CITR"/>
    <s v="FP"/>
    <s v="CITR BER"/>
    <s v="VU"/>
    <s v="FOURGONNETTE"/>
    <s v="VU"/>
    <s v="GO"/>
    <s v="CRIT AIR 3"/>
    <x v="4"/>
    <s v="SDN"/>
    <s v="DIR-EXP"/>
    <m/>
  </r>
  <r>
    <n v="1"/>
    <s v="AV-468-AZ"/>
    <d v="2010-06-15T00:00:00"/>
    <n v="11.882191780821918"/>
    <s v="FIAT"/>
    <s v="FG"/>
    <s v="FIAT DUC"/>
    <s v="VU"/>
    <s v="FOURGON &lt; 3,5T"/>
    <s v="VU"/>
    <s v="GO"/>
    <s v="CRIT AIR 3"/>
    <x v="4"/>
    <s v="AC"/>
    <s v="MR"/>
    <s v="MAINT-TRAVAUX"/>
  </r>
  <r>
    <n v="1"/>
    <s v="AV-237-AZ"/>
    <d v="2005-12-01T00:00:00"/>
    <n v="16.421917808219177"/>
    <s v="RENAULT TRUCKS"/>
    <s v="PLG"/>
    <s v="RVI MIDLUM"/>
    <s v="PL"/>
    <s v="CAMION PORTEUR"/>
    <s v="VU"/>
    <s v="GO"/>
    <s v="CRIT AIR 4"/>
    <x v="2"/>
    <s v="TDE/MCBT"/>
    <s v="BGLR"/>
    <m/>
  </r>
  <r>
    <n v="1"/>
    <s v="AS-594-XA"/>
    <d v="1996-01-04T00:00:00"/>
    <n v="26.336986301369862"/>
    <s v="MERCEDES"/>
    <s v="PLG+"/>
    <m/>
    <s v="PL"/>
    <s v="CAMION RAIL/ROUTE"/>
    <s v="VASP"/>
    <s v="GO"/>
    <s v="SANS"/>
    <x v="2"/>
    <s v="VOIE"/>
    <s v="MO"/>
    <s v="MET- JOUR"/>
  </r>
  <r>
    <n v="1"/>
    <s v="AS-020-RT"/>
    <d v="2010-05-25T00:00:00"/>
    <n v="11.93972602739726"/>
    <s v="IVEC"/>
    <s v="PLG"/>
    <s v="ML 150 E 22"/>
    <s v="PL"/>
    <s v="CAMION PORTEUR"/>
    <s v="VU"/>
    <s v="GO"/>
    <s v="CRIT AIR 3"/>
    <x v="5"/>
    <s v="LDT"/>
    <s v="TRANSPORT"/>
    <s v="ORNANO"/>
  </r>
  <r>
    <n v="1"/>
    <s v="AP-373-KY"/>
    <d v="2010-03-30T00:00:00"/>
    <n v="12.093150684931507"/>
    <s v="MAN"/>
    <s v="PLG"/>
    <s v="MAN 10-180"/>
    <s v="PL"/>
    <s v="CAMION PORTEUR"/>
    <s v="VASP"/>
    <s v="GO"/>
    <s v="CRIT AIR 3"/>
    <x v="2"/>
    <s v="TDE/MCBT"/>
    <s v="VAFO"/>
    <m/>
  </r>
  <r>
    <n v="1"/>
    <s v="AN-689-SV"/>
    <d v="2010-03-19T00:00:00"/>
    <n v="12.123287671232877"/>
    <s v="FIAT"/>
    <s v="FG"/>
    <s v="FIAT DUC"/>
    <s v="VU"/>
    <s v="FOURGON &lt; 3,5T"/>
    <s v="VU"/>
    <s v="GO"/>
    <s v="CRIT AIR 3"/>
    <x v="4"/>
    <s v="QDS"/>
    <s v="MAINT-IVRY"/>
    <m/>
  </r>
  <r>
    <n v="1"/>
    <s v="AN-570-SV"/>
    <d v="2010-03-19T00:00:00"/>
    <n v="12.123287671232877"/>
    <s v="FIAT"/>
    <s v="FM"/>
    <s v="FIAT SCUD"/>
    <s v="VU"/>
    <s v="FOURGONNETTE"/>
    <s v="VU"/>
    <s v="GO"/>
    <s v="CRIT AIR 3"/>
    <x v="4"/>
    <s v="RVN"/>
    <s v="MAINT-ASNIERES"/>
    <m/>
  </r>
  <r>
    <n v="1"/>
    <s v="AL-843-DY"/>
    <d v="2010-02-05T00:00:00"/>
    <n v="12.238356164383562"/>
    <s v="CITR"/>
    <s v="FP"/>
    <s v="CITR BER"/>
    <s v="VU"/>
    <s v="FOURGONNETTE"/>
    <s v="VU"/>
    <s v="GO"/>
    <s v="CRIT AIR 3"/>
    <x v="15"/>
    <s v="ADT93/95"/>
    <m/>
    <m/>
  </r>
  <r>
    <n v="1"/>
    <s v="AK-695-QV"/>
    <d v="2010-01-28T00:00:00"/>
    <n v="12.260273972602739"/>
    <s v="SIPREL-RASSOL"/>
    <s v="REMD"/>
    <s v="S 2500 A"/>
    <s v="RE"/>
    <s v="REMORQUE CLASSIQUE"/>
    <s v="VU"/>
    <m/>
    <s v="SANS"/>
    <x v="2"/>
    <s v="TDE/MCBT"/>
    <s v="NANT"/>
    <m/>
  </r>
  <r>
    <n v="1"/>
    <s v="AK-454-QV"/>
    <d v="2010-01-28T00:00:00"/>
    <n v="12.260273972602739"/>
    <s v="CITR"/>
    <s v="FP"/>
    <s v="CITR BER"/>
    <s v="VU"/>
    <s v="FOURGONNETTE"/>
    <s v="VU"/>
    <s v="GO"/>
    <s v="CRIT AIR 3"/>
    <x v="7"/>
    <s v="L01"/>
    <s v="MAITRISE DU TERRITOIRE"/>
    <m/>
  </r>
  <r>
    <n v="1"/>
    <s v="AK-409-QV"/>
    <d v="2010-01-28T00:00:00"/>
    <n v="12.260273972602739"/>
    <s v="CITR"/>
    <s v="FP"/>
    <s v="CITR BER"/>
    <s v="VU"/>
    <s v="FOURGONNETTE"/>
    <s v="VU"/>
    <s v="GO"/>
    <s v="CRIT AIR 3"/>
    <x v="4"/>
    <s v="MISO"/>
    <m/>
    <m/>
  </r>
  <r>
    <n v="1"/>
    <s v="AJ-447-KY"/>
    <d v="2010-01-07T00:00:00"/>
    <n v="12.317808219178081"/>
    <s v="FIAT"/>
    <s v="FG+"/>
    <s v="FIAT DUC"/>
    <s v="VU"/>
    <s v="UTILITAIRE NACELLE"/>
    <s v="VASP"/>
    <s v="GO"/>
    <s v="CRIT AIR 3"/>
    <x v="2"/>
    <s v="ESO"/>
    <s v="CPMO"/>
    <s v="VI"/>
  </r>
  <r>
    <n v="1"/>
    <s v="AD-667-KW"/>
    <d v="2009-10-15T00:00:00"/>
    <n v="12.547945205479452"/>
    <s v="VOLK"/>
    <s v="MB"/>
    <s v="CRAFTER 50"/>
    <s v="MB"/>
    <s v="CRAFTER"/>
    <s v="VU"/>
    <s v="GO"/>
    <s v="CRIT AIR 3"/>
    <x v="4"/>
    <s v="AC"/>
    <s v="MVA"/>
    <s v="RELAIS ACCUEIL"/>
  </r>
  <r>
    <n v="1"/>
    <s v="983RJT75"/>
    <d v="2008-09-30T00:00:00"/>
    <n v="13.58904109589041"/>
    <s v="RENAULT TRUCKS"/>
    <s v="PLG"/>
    <s v="RVI 370"/>
    <s v="PL"/>
    <s v="POLYBENNE"/>
    <s v="VU"/>
    <s v="GO"/>
    <s v="CRIT AIR 3"/>
    <x v="5"/>
    <s v="LDT"/>
    <s v="TRANSPORT"/>
    <s v="BASTILLE"/>
  </r>
  <r>
    <n v="1"/>
    <s v="975RJT75"/>
    <d v="2008-09-30T00:00:00"/>
    <n v="13.58904109589041"/>
    <s v="RENAULT TRUCKS"/>
    <s v="PLG"/>
    <s v="RVI 370"/>
    <s v="PL"/>
    <s v="POLYBENNE"/>
    <s v="VU"/>
    <s v="GO"/>
    <s v="CRIT AIR 3"/>
    <x v="5"/>
    <s v="LDT"/>
    <s v="TRANSPORT"/>
    <s v="ORNANO"/>
  </r>
  <r>
    <n v="1"/>
    <s v="966RJQ75"/>
    <d v="2008-09-24T00:00:00"/>
    <n v="13.605479452054794"/>
    <s v="FIAT"/>
    <s v="FM"/>
    <s v="FIAT SCUD"/>
    <s v="VU"/>
    <s v="FOURGONNETTE"/>
    <s v="VU"/>
    <s v="GO"/>
    <s v="CRIT AIR 3"/>
    <x v="4"/>
    <s v="SDN"/>
    <s v="MAINT-ST DENIS"/>
    <m/>
  </r>
  <r>
    <n v="1"/>
    <s v="938RJQ75"/>
    <d v="2008-09-24T00:00:00"/>
    <n v="13.605479452054794"/>
    <s v="FIAT"/>
    <s v="FM"/>
    <s v="FIAT SCUD"/>
    <s v="VU"/>
    <s v="FOURGONNETTE"/>
    <s v="VU"/>
    <s v="GO"/>
    <s v="CRIT AIR 3"/>
    <x v="3"/>
    <s v="Maintenance courante"/>
    <s v="ITV"/>
    <s v="STAG"/>
  </r>
  <r>
    <n v="1"/>
    <s v="937RGB75"/>
    <d v="2008-05-26T00:00:00"/>
    <n v="13.936986301369863"/>
    <s v="MAN"/>
    <s v="PLG"/>
    <s v="MAN 10-180"/>
    <s v="PL"/>
    <s v="CAMION PORTEUR"/>
    <s v="VASP"/>
    <s v="GO"/>
    <s v="CRIT AIR 3"/>
    <x v="2"/>
    <s v="TDE/MCBT"/>
    <s v="NANT"/>
    <m/>
  </r>
  <r>
    <n v="1"/>
    <s v="9002YT93"/>
    <d v="2004-11-23T00:00:00"/>
    <n v="17.443835616438356"/>
    <s v="MERCEDES"/>
    <s v="PLG+"/>
    <m/>
    <s v="PL"/>
    <s v="CAMION RAIL/ROUTE"/>
    <s v="VASP"/>
    <s v="GO"/>
    <s v="CRIT AIR 4"/>
    <x v="11"/>
    <s v="MF67"/>
    <s v="BOB TRAM"/>
    <m/>
  </r>
  <r>
    <n v="1"/>
    <s v="867QMG75"/>
    <d v="2006-02-15T00:00:00"/>
    <n v="16.213698630136985"/>
    <s v="FIAT"/>
    <s v="FG"/>
    <s v="FIAT DUC"/>
    <s v="VU"/>
    <s v="FOURGON &lt; 3,5T"/>
    <s v="VU"/>
    <s v="GO"/>
    <s v="CRIT AIR 3"/>
    <x v="4"/>
    <s v="AC"/>
    <s v="MVA"/>
    <s v="MAINTENANCE"/>
  </r>
  <r>
    <n v="1"/>
    <s v="854PSY75"/>
    <d v="2004-01-06T00:00:00"/>
    <n v="18.326027397260273"/>
    <s v="FIAT"/>
    <s v="FG"/>
    <s v="FIAT DUC"/>
    <s v="VU"/>
    <s v="FOURGON &lt; 3,5T"/>
    <s v="VU"/>
    <s v="GO"/>
    <s v="CRIT AIR 4"/>
    <x v="11"/>
    <s v="MRER"/>
    <s v="AMT TORCY"/>
    <m/>
  </r>
  <r>
    <n v="1"/>
    <s v="832RLT75"/>
    <d v="2009-01-16T00:00:00"/>
    <n v="13.293150684931506"/>
    <s v="FIAT"/>
    <s v="FM"/>
    <s v="FIAT SCUD"/>
    <s v="VU"/>
    <s v="FOURGONNETTE"/>
    <s v="VU"/>
    <s v="GO"/>
    <s v="CRIT AIR 3"/>
    <x v="4"/>
    <s v="AC"/>
    <s v="DEPANNAGE"/>
    <s v="BASTILLE"/>
  </r>
  <r>
    <n v="1"/>
    <s v="815NLN75"/>
    <d v="2000-12-26T00:00:00"/>
    <n v="21.356164383561644"/>
    <s v="NOOT"/>
    <s v="REMS"/>
    <s v="NOOT EBOO"/>
    <s v="RE"/>
    <s v="SEMI-REMORQUE"/>
    <s v="VU"/>
    <m/>
    <s v="SANS"/>
    <x v="5"/>
    <s v="LDT"/>
    <s v="TRANSPORT"/>
    <m/>
  </r>
  <r>
    <n v="1"/>
    <s v="813QKN75"/>
    <d v="2005-11-25T00:00:00"/>
    <n v="16.438356164383563"/>
    <s v="FIAT"/>
    <s v="FG"/>
    <s v="FIAT DUC"/>
    <s v="VU"/>
    <s v="FOURGON &lt; 3,5T"/>
    <s v="VU"/>
    <s v="GO"/>
    <s v="CRIT AIR 3"/>
    <x v="4"/>
    <s v="DFSO"/>
    <s v="MAINT-CHARL"/>
    <m/>
  </r>
  <r>
    <n v="1"/>
    <s v="790RKH75"/>
    <d v="2008-10-28T00:00:00"/>
    <n v="13.512328767123288"/>
    <s v="FIAT"/>
    <s v="FM"/>
    <s v="FIAT SCUD"/>
    <s v="VU"/>
    <s v="FOURGONNETTE"/>
    <s v="VU"/>
    <s v="GO"/>
    <s v="CRIT AIR 3"/>
    <x v="9"/>
    <s v="TSI"/>
    <s v="DES"/>
    <m/>
  </r>
  <r>
    <n v="1"/>
    <s v="774QLG75"/>
    <d v="2005-12-28T00:00:00"/>
    <n v="16.347945205479451"/>
    <s v="FIAT"/>
    <s v="FG"/>
    <s v="FIAT DUC"/>
    <s v="VU"/>
    <s v="FOURGON &lt; 3,5T"/>
    <s v="VU"/>
    <s v="GO"/>
    <s v="CRIT AIR 3"/>
    <x v="4"/>
    <s v="DFSO"/>
    <s v="MAINT-NANTERRE"/>
    <m/>
  </r>
  <r>
    <n v="1"/>
    <s v="760QZD75"/>
    <d v="2007-06-28T00:00:00"/>
    <n v="14.849315068493151"/>
    <s v="FIAT"/>
    <s v="FM"/>
    <s v="FIAT SCUD"/>
    <s v="VU"/>
    <s v="FOURGONNETTE"/>
    <s v="VU"/>
    <s v="GO"/>
    <s v="CRIT AIR 3"/>
    <x v="7"/>
    <s v="L01"/>
    <s v="MAITRISE DU TERRITOIRE"/>
    <m/>
  </r>
  <r>
    <n v="1"/>
    <s v="735QZD75"/>
    <d v="2007-06-28T00:00:00"/>
    <n v="14.849315068493151"/>
    <s v="FIAT"/>
    <s v="FM"/>
    <s v="FIAT SCUD"/>
    <s v="VU"/>
    <s v="FOURGONNETTE"/>
    <s v="VU"/>
    <s v="GO"/>
    <s v="CRIT AIR 3"/>
    <x v="7"/>
    <s v="L04"/>
    <m/>
    <m/>
  </r>
  <r>
    <n v="1"/>
    <s v="710JSM75"/>
    <d v="1992-01-02T00:00:00"/>
    <n v="30.345205479452055"/>
    <s v="HUBI"/>
    <s v="REMS"/>
    <s v="HUBI CHANZ"/>
    <s v="RE"/>
    <s v="REMORQUE CLASSIQUE"/>
    <s v="VU"/>
    <m/>
    <s v="SANS"/>
    <x v="2"/>
    <s v="ESO"/>
    <m/>
    <m/>
  </r>
  <r>
    <n v="1"/>
    <s v="665RHM75"/>
    <d v="2008-07-23T00:00:00"/>
    <n v="13.778082191780822"/>
    <s v="RENAULT TRUCKS"/>
    <s v="PLG"/>
    <s v="RVI 280"/>
    <s v="PL"/>
    <s v="CAMION PORTEUR"/>
    <s v="VU"/>
    <s v="GO"/>
    <s v="CRIT AIR 3"/>
    <x v="5"/>
    <s v="LDT"/>
    <s v="TRANSPORT"/>
    <s v="ORNANO"/>
  </r>
  <r>
    <n v="1"/>
    <s v="655PQV75"/>
    <d v="2003-10-01T00:00:00"/>
    <n v="18.591780821917808"/>
    <s v="MAN"/>
    <s v="DEP"/>
    <s v="MAN 41460"/>
    <s v="DE"/>
    <s v="CAMION GRUE"/>
    <s v="VASP"/>
    <s v="GO"/>
    <s v="CRIT AIR 4"/>
    <x v="4"/>
    <s v="AC"/>
    <s v="DEPANNAGE"/>
    <s v="BASTILLE"/>
  </r>
  <r>
    <n v="1"/>
    <s v="637QVJ75"/>
    <d v="2007-01-10T00:00:00"/>
    <n v="15.312328767123288"/>
    <s v="FIAT"/>
    <s v="FG"/>
    <s v="FIAT DUC"/>
    <s v="VU"/>
    <s v="FOURGON &lt; 3,5T"/>
    <s v="VU"/>
    <s v="GO"/>
    <s v="CRIT AIR 3"/>
    <x v="4"/>
    <s v="VITRY"/>
    <s v="MAINT-VITRY"/>
    <m/>
  </r>
  <r>
    <n v="1"/>
    <s v="595RNC75"/>
    <d v="2009-03-26T00:00:00"/>
    <n v="13.104109589041096"/>
    <s v="FIAT"/>
    <s v="FM"/>
    <s v="FIAT SCUD"/>
    <s v="VU"/>
    <s v="FOURGONNETTE"/>
    <s v="VU"/>
    <s v="GO"/>
    <s v="CRIT AIR 3"/>
    <x v="7"/>
    <s v="L14"/>
    <m/>
    <m/>
  </r>
  <r>
    <n v="1"/>
    <s v="566RHR75"/>
    <d v="2008-07-30T00:00:00"/>
    <n v="13.758904109589041"/>
    <s v="RENAULT TRUCKS"/>
    <s v="PLG"/>
    <s v="RVI MIDLUM"/>
    <s v="PL"/>
    <s v="CAMION PORTEUR"/>
    <s v="VASP"/>
    <s v="GO"/>
    <s v="CRIT AIR 3"/>
    <x v="2"/>
    <s v="TDE/MCBT"/>
    <s v="VAFO"/>
    <m/>
  </r>
  <r>
    <n v="1"/>
    <s v="525PPY75"/>
    <d v="2003-08-19T00:00:00"/>
    <n v="18.709589041095889"/>
    <s v="RENAULT TRUCKS"/>
    <s v="PLG"/>
    <s v="RVI MIDLUM"/>
    <s v="PL"/>
    <s v="CAMION PORTEUR"/>
    <s v="VU"/>
    <s v="GO"/>
    <s v="CRIT AIR 4"/>
    <x v="2"/>
    <s v="VOIE"/>
    <s v="MO"/>
    <s v="LB-MASSY-J"/>
  </r>
  <r>
    <n v="1"/>
    <s v="523PPY75"/>
    <d v="2003-08-19T00:00:00"/>
    <n v="18.709589041095889"/>
    <s v="RENAULT TRUCKS"/>
    <s v="PLG"/>
    <s v="RVI MIDLUM"/>
    <s v="PL"/>
    <s v="CAMION PORTEUR"/>
    <s v="VU"/>
    <s v="GO"/>
    <s v="CRIT AIR 4"/>
    <x v="2"/>
    <s v="VOIE"/>
    <s v="MO"/>
    <s v="LA-ENC"/>
  </r>
  <r>
    <n v="1"/>
    <s v="499QCD75"/>
    <d v="2004-12-31T00:00:00"/>
    <n v="17.339726027397262"/>
    <s v="MAN"/>
    <s v="PLGS"/>
    <s v="MAN 18483"/>
    <s v="PL"/>
    <s v="TRACTEUR ROUTIER"/>
    <s v="VASP"/>
    <s v="GO"/>
    <s v="CRIT AIR 4"/>
    <x v="4"/>
    <s v="AC"/>
    <s v="DEPANNAGE"/>
    <s v="BASTILLE"/>
  </r>
  <r>
    <n v="1"/>
    <s v="482QLB75"/>
    <d v="2005-12-19T00:00:00"/>
    <n v="16.372602739726027"/>
    <s v="RENAULT TRUCKS"/>
    <s v="PLG"/>
    <s v="RVI MIDLUM"/>
    <s v="PL"/>
    <s v="CAMION PORTEUR"/>
    <s v="VU"/>
    <s v="GO"/>
    <s v="CRIT AIR 4"/>
    <x v="2"/>
    <s v="TDE/MCBT"/>
    <s v="BGLR"/>
    <m/>
  </r>
  <r>
    <n v="1"/>
    <s v="390NWQ75"/>
    <d v="2001-11-07T00:00:00"/>
    <n v="20.490410958904111"/>
    <s v="RENAULT TRUCKS"/>
    <s v="PLG+"/>
    <s v="RVI RAIL"/>
    <s v="PL"/>
    <s v="CAMION RAIL/ROUTE"/>
    <s v="VASP"/>
    <s v="GO"/>
    <s v="CRIT AIR 4"/>
    <x v="2"/>
    <s v="VOIE"/>
    <s v="MO"/>
    <s v="LB-MASSY-J"/>
  </r>
  <r>
    <n v="1"/>
    <s v="330QFF75"/>
    <d v="2005-03-31T00:00:00"/>
    <n v="17.093150684931508"/>
    <s v="TRAX"/>
    <s v="REMS"/>
    <m/>
    <s v="RE"/>
    <s v="SEMI-REMORQUE"/>
    <s v="VU"/>
    <m/>
    <s v="SANS"/>
    <x v="4"/>
    <s v="AC"/>
    <s v="DEPANNAGE"/>
    <s v="BASTILLE"/>
  </r>
  <r>
    <n v="1"/>
    <s v="324RFX75"/>
    <d v="2008-05-16T00:00:00"/>
    <n v="13.964383561643835"/>
    <s v="MAN"/>
    <s v="PLG"/>
    <s v="MAN 10-180"/>
    <s v="PL"/>
    <s v="CAMION PORTEUR"/>
    <s v="VASP"/>
    <s v="GO"/>
    <s v="CRIT AIR 3"/>
    <x v="2"/>
    <s v="TDE/MCBT"/>
    <s v="NANT"/>
    <m/>
  </r>
  <r>
    <n v="1"/>
    <s v="313QHY75"/>
    <d v="2005-09-14T00:00:00"/>
    <n v="16.635616438356163"/>
    <s v="MERCEDES"/>
    <s v="PLG+"/>
    <m/>
    <s v="PL"/>
    <s v="CAMION RAIL/ROUTE"/>
    <s v="VASP"/>
    <s v="GO"/>
    <s v="CRIT AIR 4"/>
    <x v="11"/>
    <s v="MF67"/>
    <s v="CHOISY"/>
    <s v="RELEVAGE"/>
  </r>
  <r>
    <n v="1"/>
    <s v="255RDW75"/>
    <d v="2008-02-08T00:00:00"/>
    <n v="14.232876712328768"/>
    <s v="FIAT"/>
    <s v="FG"/>
    <s v="FIAT DUC"/>
    <s v="VU"/>
    <s v="FOURGON &lt; 3,5T"/>
    <s v="VU"/>
    <s v="GO"/>
    <s v="CRIT AIR 3"/>
    <x v="4"/>
    <s v="QDS"/>
    <s v="DIR-EXP"/>
    <s v="LEBRUN"/>
  </r>
  <r>
    <n v="1"/>
    <s v="207RBY75"/>
    <d v="2007-11-06T00:00:00"/>
    <n v="14.490410958904109"/>
    <s v="HUBI"/>
    <s v="REMD"/>
    <s v="CITERNE"/>
    <s v="RE"/>
    <s v="REMORQUE CLASSIQUE"/>
    <s v="VU"/>
    <m/>
    <s v="SANS"/>
    <x v="2"/>
    <s v="VOIE"/>
    <s v="CIP"/>
    <s v="OVM-AV"/>
  </r>
  <r>
    <n v="1"/>
    <s v="157NGM75"/>
    <d v="2000-07-18T00:00:00"/>
    <n v="21.797260273972604"/>
    <m/>
    <s v="REMS"/>
    <m/>
    <s v="RE"/>
    <s v="REMORQUE CLASSIQUE"/>
    <s v="VU"/>
    <m/>
    <s v="SANS"/>
    <x v="4"/>
    <s v="AC"/>
    <s v="DEPANNAGE"/>
    <s v="BASTILLE"/>
  </r>
  <r>
    <n v="1"/>
    <s v="133RMK75"/>
    <d v="2009-02-19T00:00:00"/>
    <n v="13.2"/>
    <s v="FIAT"/>
    <s v="FP"/>
    <s v="FIAT DOB"/>
    <s v="VU"/>
    <s v="FOURGONNETTE"/>
    <s v="VU"/>
    <s v="GO"/>
    <s v="CRIT AIR 3"/>
    <x v="3"/>
    <s v="Maintenance courante"/>
    <s v="ITV"/>
    <s v="GALY"/>
  </r>
  <r>
    <n v="1"/>
    <s v="125RMK75"/>
    <d v="2009-02-19T00:00:00"/>
    <n v="13.2"/>
    <s v="RENAULT"/>
    <s v="FG"/>
    <s v="MAX"/>
    <s v="VU"/>
    <s v="FOURGON &lt; 3,5T"/>
    <s v="VU"/>
    <s v="GO"/>
    <s v="CRIT AIR 3"/>
    <x v="3"/>
    <s v="Maintenance patrimoniale et travaux"/>
    <s v="SDAC"/>
    <s v="EM"/>
  </r>
  <r>
    <n v="1"/>
    <s v="124RMK75"/>
    <d v="2009-02-19T00:00:00"/>
    <n v="13.2"/>
    <s v="VOLVO"/>
    <s v="PLG+"/>
    <s v="FL"/>
    <s v="PL"/>
    <s v="CAMION RAIL/ROUTE"/>
    <s v="VASP"/>
    <s v="GO"/>
    <s v="CRIT AIR 3"/>
    <x v="2"/>
    <s v="TDE/MCBT"/>
    <s v="BGLR"/>
    <m/>
  </r>
  <r>
    <n v="1"/>
    <s v="043MPJ75"/>
    <d v="1998-12-23T00:00:00"/>
    <n v="23.367123287671234"/>
    <s v="TOYO"/>
    <s v="DEP"/>
    <s v="TOYO 4X4"/>
    <s v="DE"/>
    <s v="4x4 TOUT TERRAIN"/>
    <s v="VASP"/>
    <s v="GO"/>
    <s v="CRIT AIR 5"/>
    <x v="4"/>
    <s v="AC"/>
    <s v="DEPANNAGE"/>
    <s v="BASTILLE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514">
  <r>
    <n v="1"/>
    <s v="GF-622-JS"/>
    <d v="2022-03-23T00:00:00"/>
    <n v="0.10410958904109589"/>
    <s v="PEUGEOT"/>
    <s v="VPM1"/>
    <n v="308"/>
    <s v="VP"/>
    <s v="BERLINE"/>
    <s v="VP"/>
    <s v="ESSENCE"/>
    <x v="0"/>
    <x v="0"/>
  </r>
  <r>
    <n v="1"/>
    <s v="GE-628-VP"/>
    <d v="2022-02-22T00:00:00"/>
    <n v="0.18356164383561643"/>
    <s v="CITR"/>
    <s v="VPP"/>
    <s v="C3 3èmeG"/>
    <s v="VU"/>
    <s v="VEHICULE DE SOCIETE"/>
    <s v="VASP"/>
    <s v="ESSENCE"/>
    <x v="0"/>
    <x v="1"/>
  </r>
  <r>
    <n v="1"/>
    <s v="GE-591-VP"/>
    <d v="2022-02-22T00:00:00"/>
    <n v="0.18356164383561643"/>
    <s v="CITR"/>
    <s v="VPP"/>
    <s v="C3 3èmeG"/>
    <s v="VU"/>
    <s v="VEHICULE DE SOCIETE"/>
    <s v="VASP"/>
    <s v="ESSENCE"/>
    <x v="0"/>
    <x v="1"/>
  </r>
  <r>
    <n v="1"/>
    <s v="GE-526-VP"/>
    <d v="2022-02-22T00:00:00"/>
    <n v="0.18356164383561643"/>
    <s v="CITR"/>
    <s v="VPP"/>
    <s v="C3 3èmeG"/>
    <s v="VU"/>
    <s v="VEHICULE DE SOCIETE"/>
    <s v="VASP"/>
    <s v="ESSENCE"/>
    <x v="0"/>
    <x v="1"/>
  </r>
  <r>
    <n v="1"/>
    <s v="GE-123-DB"/>
    <d v="2022-01-14T00:00:00"/>
    <n v="0.29041095890410956"/>
    <s v="PEUGEOT"/>
    <s v="FG"/>
    <s v="PEUG BOX"/>
    <s v="VU"/>
    <s v="FOURGON &lt; 3,5T"/>
    <s v="VU"/>
    <s v="GO"/>
    <x v="1"/>
    <x v="2"/>
  </r>
  <r>
    <n v="1"/>
    <s v="GE-119-JG"/>
    <d v="2022-01-27T00:00:00"/>
    <n v="0.25479452054794521"/>
    <s v="PEUGEOT"/>
    <s v="VPM1"/>
    <s v="PEUG 2008"/>
    <s v="VP"/>
    <s v="BERLINE"/>
    <s v="VP"/>
    <s v="ESSENCE"/>
    <x v="0"/>
    <x v="1"/>
  </r>
  <r>
    <n v="1"/>
    <s v="GD-781-GR"/>
    <d v="2021-11-30T00:00:00"/>
    <n v="0.41369863013698632"/>
    <s v="PEUGEOT"/>
    <s v="FG"/>
    <s v="PEUG BOX"/>
    <s v="VU"/>
    <s v="FOURGON &lt; 3,5T"/>
    <s v="VU"/>
    <s v="GO"/>
    <x v="1"/>
    <x v="3"/>
  </r>
  <r>
    <n v="1"/>
    <s v="GD-752-GR"/>
    <d v="2021-11-30T00:00:00"/>
    <n v="0.41369863013698632"/>
    <s v="PEUGEOT"/>
    <s v="FP"/>
    <s v="PEUG EXP 4"/>
    <s v="VU"/>
    <s v="FOURGONNETTE"/>
    <s v="VU"/>
    <s v="GO"/>
    <x v="1"/>
    <x v="2"/>
  </r>
  <r>
    <n v="1"/>
    <s v="GD-718-GR"/>
    <d v="2021-11-30T00:00:00"/>
    <n v="0.41369863013698632"/>
    <s v="CITR"/>
    <s v="VPM2"/>
    <s v="CITR JPY"/>
    <s v="VU"/>
    <s v="FOURGONNETTE"/>
    <s v="VU"/>
    <s v="GO"/>
    <x v="1"/>
    <x v="3"/>
  </r>
  <r>
    <n v="1"/>
    <s v="GD-687-GR"/>
    <d v="2021-11-30T00:00:00"/>
    <n v="0.41369863013698632"/>
    <s v="PEUGEOT"/>
    <s v="FP"/>
    <s v="PEUG EXP 4"/>
    <s v="VU"/>
    <s v="FOURGONNETTE"/>
    <s v="VU"/>
    <s v="GO"/>
    <x v="1"/>
    <x v="2"/>
  </r>
  <r>
    <n v="1"/>
    <s v="GD-545-CX"/>
    <d v="2021-11-24T00:00:00"/>
    <n v="0.43013698630136987"/>
    <s v="PEUGEOT"/>
    <s v="FP"/>
    <s v="PEUG EXP 4"/>
    <s v="VU"/>
    <s v="FOURGONNETTE"/>
    <s v="VU"/>
    <s v="GO"/>
    <x v="1"/>
    <x v="2"/>
  </r>
  <r>
    <n v="1"/>
    <s v="GD-541-CX"/>
    <d v="2021-11-24T00:00:00"/>
    <n v="0.43013698630136987"/>
    <s v="PEUGEOT"/>
    <s v="FP"/>
    <s v="PEUG EXP 4"/>
    <s v="VU"/>
    <s v="FOURGONNETTE"/>
    <s v="VU"/>
    <s v="GO"/>
    <x v="1"/>
    <x v="3"/>
  </r>
  <r>
    <n v="1"/>
    <s v="GD-376-LQ"/>
    <d v="2021-12-09T00:00:00"/>
    <n v="0.38904109589041097"/>
    <s v="PEUGEOT"/>
    <s v="FG"/>
    <s v="PEUG BOX"/>
    <s v="VU"/>
    <s v="FOURGON &lt; 3,5T"/>
    <s v="VU"/>
    <s v="GO"/>
    <x v="1"/>
    <x v="3"/>
  </r>
  <r>
    <n v="1"/>
    <s v="GC-941-KA"/>
    <d v="2021-10-14T00:00:00"/>
    <n v="0.54246575342465753"/>
    <s v="PEUGEOT"/>
    <s v="FP"/>
    <s v="PEUG PAR"/>
    <s v="VU"/>
    <s v="FOURGONNETTE"/>
    <s v="VU"/>
    <s v="GO"/>
    <x v="1"/>
    <x v="4"/>
  </r>
  <r>
    <n v="1"/>
    <s v="GC-940-JA"/>
    <d v="2021-10-13T00:00:00"/>
    <n v="0.54520547945205478"/>
    <s v="RENAULT TRUCKS"/>
    <s v="PLG"/>
    <s v="D26 WIDE P6X2 CNG"/>
    <s v="PL"/>
    <s v="CAMION PORTEUR"/>
    <s v="VU"/>
    <s v="GNV"/>
    <x v="0"/>
    <x v="5"/>
  </r>
  <r>
    <n v="1"/>
    <s v="GC-939-KA"/>
    <d v="2021-10-14T00:00:00"/>
    <n v="0.54246575342465753"/>
    <s v="PEUGEOT"/>
    <s v="VPM2"/>
    <s v="PEUG 3008"/>
    <s v="VP"/>
    <s v="BERLINE"/>
    <s v="VP"/>
    <s v="ESSENCE"/>
    <x v="0"/>
    <x v="6"/>
  </r>
  <r>
    <n v="1"/>
    <s v="GC-578-KP"/>
    <d v="2021-10-15T00:00:00"/>
    <n v="0.53972602739726028"/>
    <s v="PEUGEOT"/>
    <s v="FP"/>
    <s v="PEUG EXP 4"/>
    <s v="VU"/>
    <s v="FOURGONNETTE"/>
    <s v="VU"/>
    <s v="GO"/>
    <x v="1"/>
    <x v="2"/>
  </r>
  <r>
    <n v="1"/>
    <s v="GC-432-VP"/>
    <d v="2021-11-04T00:00:00"/>
    <n v="0.48493150684931507"/>
    <s v="PEUGEOT"/>
    <s v="FP"/>
    <s v="PEUG EXP 4"/>
    <s v="VU"/>
    <s v="FOURGONNETTE"/>
    <s v="VU"/>
    <s v="GO"/>
    <x v="1"/>
    <x v="3"/>
  </r>
  <r>
    <n v="1"/>
    <s v="GC-429-VP"/>
    <d v="2021-11-04T00:00:00"/>
    <n v="0.48493150684931507"/>
    <s v="PEUGEOT"/>
    <s v="FP"/>
    <s v="PEUG EXP 4"/>
    <s v="VU"/>
    <s v="FOURGONNETTE"/>
    <s v="VU"/>
    <s v="GO"/>
    <x v="1"/>
    <x v="3"/>
  </r>
  <r>
    <n v="1"/>
    <s v="GC-410-VP"/>
    <d v="2021-11-04T00:00:00"/>
    <n v="0.48493150684931507"/>
    <s v="PEUGEOT"/>
    <s v="FP"/>
    <s v="PEUG EXP 4"/>
    <s v="VU"/>
    <s v="FOURGONNETTE"/>
    <s v="VU"/>
    <s v="GO"/>
    <x v="1"/>
    <x v="3"/>
  </r>
  <r>
    <n v="1"/>
    <s v="GC-280-JB"/>
    <d v="2021-10-13T00:00:00"/>
    <n v="0.54520547945205478"/>
    <s v="RENAULT TRUCKS"/>
    <s v="PLG"/>
    <s v="D26 WIDE P6X2 CNG"/>
    <s v="PL"/>
    <s v="CAMION PORTEUR"/>
    <s v="VU"/>
    <s v="GNV"/>
    <x v="0"/>
    <x v="5"/>
  </r>
  <r>
    <n v="1"/>
    <s v="GC-205-JB"/>
    <d v="2021-10-13T00:00:00"/>
    <n v="0.54520547945205478"/>
    <s v="RENAULT TRUCKS"/>
    <s v="PLG"/>
    <s v="D26 WIDE P6X2 CNG"/>
    <s v="PL"/>
    <s v="CAMION PORTEUR"/>
    <s v="VU"/>
    <s v="GNV"/>
    <x v="0"/>
    <x v="5"/>
  </r>
  <r>
    <n v="1"/>
    <s v="GC-124-SH"/>
    <d v="2021-10-29T00:00:00"/>
    <n v="0.50136986301369868"/>
    <s v="RENAULT TRUCKS"/>
    <s v="PLG"/>
    <s v="D26 WIDE P6X2 CNG"/>
    <s v="PL"/>
    <s v="CAMION PORTEUR"/>
    <s v="VU"/>
    <s v="GNV"/>
    <x v="0"/>
    <x v="5"/>
  </r>
  <r>
    <n v="1"/>
    <s v="GC-098-JB"/>
    <d v="2021-10-13T00:00:00"/>
    <n v="0.54520547945205478"/>
    <s v="RENAULT TRUCKS"/>
    <s v="PLG"/>
    <s v="D26 WIDE P6X2 CNG"/>
    <s v="PL"/>
    <s v="CAMION PORTEUR"/>
    <s v="VU"/>
    <s v="GNV"/>
    <x v="0"/>
    <x v="5"/>
  </r>
  <r>
    <n v="1"/>
    <s v="GC-074-GW"/>
    <d v="2021-11-08T00:00:00"/>
    <n v="0.47397260273972602"/>
    <s v="PEUGEOT"/>
    <s v="FP"/>
    <s v="PEUG EXP 4"/>
    <s v="VU"/>
    <s v="FOURGONNETTE"/>
    <s v="VU"/>
    <s v="GO"/>
    <x v="1"/>
    <x v="2"/>
  </r>
  <r>
    <n v="1"/>
    <s v="GC-009-RA"/>
    <d v="2021-10-27T00:00:00"/>
    <n v="0.50684931506849318"/>
    <s v="PEUGEOT"/>
    <s v="FM"/>
    <s v="E-EXPERT"/>
    <s v="VU"/>
    <s v="FOURGONNETTE"/>
    <s v="VU"/>
    <s v="ELECTRIQUE"/>
    <x v="2"/>
    <x v="7"/>
  </r>
  <r>
    <n v="1"/>
    <s v="GB-751-VH"/>
    <d v="2021-09-16T00:00:00"/>
    <n v="0.61917808219178083"/>
    <s v="PEUGEOT"/>
    <s v="FG"/>
    <s v="PEUG BOX"/>
    <s v="VU"/>
    <s v="FOURGON &lt; 3,5T"/>
    <s v="VU"/>
    <s v="GO"/>
    <x v="1"/>
    <x v="3"/>
  </r>
  <r>
    <n v="1"/>
    <s v="GB-748-VH"/>
    <d v="2021-09-16T00:00:00"/>
    <n v="0.61917808219178083"/>
    <s v="PEUGEOT"/>
    <s v="FG"/>
    <s v="PEUG BOX"/>
    <s v="VU"/>
    <s v="FOURGON &lt; 3,5T"/>
    <s v="VU"/>
    <s v="GO"/>
    <x v="1"/>
    <x v="3"/>
  </r>
  <r>
    <n v="1"/>
    <s v="GB-744-VH"/>
    <d v="2021-09-16T00:00:00"/>
    <n v="0.61917808219178083"/>
    <s v="PEUGEOT"/>
    <s v="FG"/>
    <s v="PEUG BOX"/>
    <s v="VU"/>
    <s v="FOURGON &lt; 3,5T"/>
    <s v="VU"/>
    <s v="GO"/>
    <x v="1"/>
    <x v="3"/>
  </r>
  <r>
    <n v="1"/>
    <s v="GB-615-QN"/>
    <d v="2021-09-07T00:00:00"/>
    <n v="0.64383561643835618"/>
    <s v="PEUGEOT"/>
    <s v="VPM1"/>
    <s v="PEUG 2008"/>
    <s v="VP"/>
    <s v="BERLINE"/>
    <s v="VP"/>
    <s v="ESSENCE"/>
    <x v="0"/>
    <x v="8"/>
  </r>
  <r>
    <n v="1"/>
    <s v="GB-597-TM"/>
    <d v="2021-09-14T00:00:00"/>
    <n v="0.62465753424657533"/>
    <s v="PEUGEOT"/>
    <s v="FP"/>
    <s v="PEUG EXP 4"/>
    <s v="VU"/>
    <s v="FOURGONNETTE"/>
    <s v="VU"/>
    <s v="GO"/>
    <x v="1"/>
    <x v="3"/>
  </r>
  <r>
    <n v="1"/>
    <s v="GB-564-TM"/>
    <d v="2021-09-14T00:00:00"/>
    <n v="0.62465753424657533"/>
    <s v="PEUGEOT"/>
    <s v="FP"/>
    <s v="PEUG EXP 4"/>
    <s v="VU"/>
    <s v="FOURGONNETTE"/>
    <s v="VU"/>
    <s v="GO"/>
    <x v="1"/>
    <x v="3"/>
  </r>
  <r>
    <n v="1"/>
    <s v="GB-563-TM"/>
    <d v="2021-09-14T00:00:00"/>
    <n v="0.62465753424657533"/>
    <s v="PEUGEOT"/>
    <s v="FP"/>
    <s v="PEUG EXP 4"/>
    <s v="VU"/>
    <s v="FOURGONNETTE"/>
    <s v="VU"/>
    <s v="GO"/>
    <x v="1"/>
    <x v="2"/>
  </r>
  <r>
    <n v="1"/>
    <s v="GB-553-TM"/>
    <d v="2021-09-14T00:00:00"/>
    <n v="0.62465753424657533"/>
    <s v="CITR"/>
    <s v="VPM2"/>
    <s v="CITR JPY"/>
    <s v="VU"/>
    <s v="FOURGONNETTE"/>
    <s v="VU"/>
    <s v="GO"/>
    <x v="1"/>
    <x v="3"/>
  </r>
  <r>
    <n v="1"/>
    <s v="GB-528-TM"/>
    <d v="2021-09-14T00:00:00"/>
    <n v="0.62465753424657533"/>
    <s v="PEUGEOT"/>
    <s v="FP"/>
    <s v="PEUG EXP 4"/>
    <s v="VU"/>
    <s v="FOURGONNETTE"/>
    <s v="VU"/>
    <s v="GO"/>
    <x v="1"/>
    <x v="2"/>
  </r>
  <r>
    <n v="1"/>
    <s v="GB-525-KS"/>
    <d v="2021-08-26T00:00:00"/>
    <n v="0.67671232876712328"/>
    <s v="CITR"/>
    <s v="VPP"/>
    <s v="C3 3èmeG"/>
    <s v="VU"/>
    <s v="VEHICULE DE SOCIETE"/>
    <s v="VASP"/>
    <s v="ESSENCE"/>
    <x v="0"/>
    <x v="2"/>
  </r>
  <r>
    <n v="1"/>
    <s v="GB-369-NL"/>
    <d v="2021-09-01T00:00:00"/>
    <n v="0.66027397260273968"/>
    <s v="CITR"/>
    <s v="VPP"/>
    <s v="C3 3èmeG"/>
    <s v="VU"/>
    <s v="VEHICULE DE SOCIETE"/>
    <s v="VASP"/>
    <s v="ESSENCE"/>
    <x v="0"/>
    <x v="2"/>
  </r>
  <r>
    <n v="1"/>
    <s v="GB-339-NL"/>
    <d v="2021-09-01T00:00:00"/>
    <n v="0.66027397260273968"/>
    <s v="CITR"/>
    <s v="VPP"/>
    <s v="C3 3èmeG"/>
    <s v="VU"/>
    <s v="VEHICULE DE SOCIETE"/>
    <s v="VASP"/>
    <s v="ESSENCE"/>
    <x v="0"/>
    <x v="2"/>
  </r>
  <r>
    <n v="1"/>
    <s v="GA-571-XC"/>
    <d v="2021-07-22T00:00:00"/>
    <n v="0.77260273972602744"/>
    <s v="RENAULT"/>
    <s v="VPP"/>
    <s v="ZOE 2"/>
    <s v="VP"/>
    <s v="BERLINE"/>
    <s v="VP"/>
    <s v="ELECTRIQUE"/>
    <x v="2"/>
    <x v="3"/>
  </r>
  <r>
    <n v="1"/>
    <s v="GA-558-CH"/>
    <d v="2021-06-18T00:00:00"/>
    <n v="0.86575342465753424"/>
    <s v="PEUGEOT"/>
    <s v="FP"/>
    <s v="PEUG EXP 4"/>
    <s v="VU"/>
    <s v="FOURGONNETTE"/>
    <s v="VU"/>
    <s v="GO"/>
    <x v="1"/>
    <x v="2"/>
  </r>
  <r>
    <n v="1"/>
    <s v="GA-291-TH"/>
    <d v="2021-07-16T00:00:00"/>
    <n v="0.78904109589041094"/>
    <s v="PEUGEOT"/>
    <s v="FP"/>
    <s v="PEUG EXP 4"/>
    <s v="VU"/>
    <s v="FOURGONNETTE"/>
    <s v="VU"/>
    <s v="GO"/>
    <x v="1"/>
    <x v="3"/>
  </r>
  <r>
    <n v="1"/>
    <s v="GA-278-TH"/>
    <d v="2021-07-16T00:00:00"/>
    <n v="0.78904109589041094"/>
    <s v="PEUGEOT"/>
    <s v="FG"/>
    <s v="PEUG BOX"/>
    <s v="VU"/>
    <s v="FOURGON &lt; 3,5T"/>
    <s v="VU"/>
    <s v="GO"/>
    <x v="1"/>
    <x v="3"/>
  </r>
  <r>
    <n v="1"/>
    <s v="GA-255-MK"/>
    <d v="2021-07-01T00:00:00"/>
    <n v="0.83013698630136989"/>
    <s v="PEUGEOT"/>
    <s v="VPM2"/>
    <s v="PEUG 3008"/>
    <s v="VP"/>
    <s v="BERLINE"/>
    <s v="VP"/>
    <s v="ESSENCE"/>
    <x v="0"/>
    <x v="3"/>
  </r>
  <r>
    <n v="1"/>
    <s v="GA-229-TH"/>
    <d v="2021-07-16T00:00:00"/>
    <n v="0.78904109589041094"/>
    <s v="PEUGEOT"/>
    <s v="FP"/>
    <s v="PEUG PAR"/>
    <s v="VU"/>
    <s v="FOURGONNETTE"/>
    <s v="VU"/>
    <s v="GO"/>
    <x v="1"/>
    <x v="2"/>
  </r>
  <r>
    <n v="1"/>
    <s v="GA-222-MK"/>
    <d v="2021-07-01T00:00:00"/>
    <n v="0.83013698630136989"/>
    <s v="PEUGEOT"/>
    <s v="FP"/>
    <s v="E-EXPERT"/>
    <s v="VU"/>
    <s v="FOURGONNETTE"/>
    <s v="VU"/>
    <s v="ELECTRIQUE"/>
    <x v="2"/>
    <x v="5"/>
  </r>
  <r>
    <n v="1"/>
    <s v="GA-201-MK"/>
    <d v="2021-07-01T00:00:00"/>
    <n v="0.83013698630136989"/>
    <s v="PEUGEOT"/>
    <s v="FP"/>
    <s v="E-EXPERT"/>
    <s v="VU"/>
    <s v="FOURGONNETTE"/>
    <s v="VU"/>
    <s v="ELECTRIQUE"/>
    <x v="2"/>
    <x v="2"/>
  </r>
  <r>
    <n v="1"/>
    <s v="GA-106-GJ"/>
    <d v="2021-06-25T00:00:00"/>
    <n v="0.84657534246575339"/>
    <s v="PEUGEOT"/>
    <s v="FP"/>
    <s v="PEUG EXP 4"/>
    <s v="VU"/>
    <s v="FOURGONNETTE"/>
    <s v="VU"/>
    <s v="GO"/>
    <x v="1"/>
    <x v="2"/>
  </r>
  <r>
    <n v="1"/>
    <s v="GA-098-GJ"/>
    <d v="2021-06-25T00:00:00"/>
    <n v="0.84657534246575339"/>
    <s v="PEUGEOT"/>
    <s v="FP"/>
    <s v="PEUG PAR"/>
    <s v="VU"/>
    <s v="FOURGONNETTE"/>
    <s v="VU"/>
    <s v="ESSENCE"/>
    <x v="0"/>
    <x v="3"/>
  </r>
  <r>
    <n v="1"/>
    <s v="FZ-664-TJ"/>
    <d v="2021-06-04T00:00:00"/>
    <n v="0.90410958904109584"/>
    <s v="RENAULT"/>
    <s v="VPP"/>
    <s v="ZOE 2"/>
    <s v="VP"/>
    <s v="BERLINE"/>
    <s v="VP"/>
    <s v="ELECTRIQUE"/>
    <x v="2"/>
    <x v="9"/>
  </r>
  <r>
    <n v="1"/>
    <s v="FZ-262-QP"/>
    <d v="2021-05-31T00:00:00"/>
    <n v="0.91506849315068495"/>
    <s v="RENAULT"/>
    <s v="VPP"/>
    <s v="ZOE 2"/>
    <s v="VP"/>
    <s v="BERLINE"/>
    <s v="VP"/>
    <s v="ELECTRIQUE"/>
    <x v="2"/>
    <x v="2"/>
  </r>
  <r>
    <n v="1"/>
    <s v="FZ-106-JK"/>
    <d v="2021-05-20T00:00:00"/>
    <n v="0.9452054794520548"/>
    <s v="PEUGEOT"/>
    <s v="FP"/>
    <s v="PEUG PAR"/>
    <s v="VU"/>
    <s v="FOURGONNETTE"/>
    <s v="VU"/>
    <s v="ESSENCE"/>
    <x v="0"/>
    <x v="3"/>
  </r>
  <r>
    <n v="1"/>
    <s v="FZ-104-JK"/>
    <d v="2021-05-20T00:00:00"/>
    <n v="0.9452054794520548"/>
    <s v="PEUGEOT"/>
    <s v="FP"/>
    <s v="PEUG PAR"/>
    <s v="VU"/>
    <s v="FOURGONNETTE"/>
    <s v="VU"/>
    <s v="ESSENCE"/>
    <x v="0"/>
    <x v="3"/>
  </r>
  <r>
    <n v="1"/>
    <s v="FZ-096-YF"/>
    <d v="2021-06-11T00:00:00"/>
    <n v="0.8849315068493151"/>
    <s v="PEUGEOT"/>
    <s v="FP"/>
    <s v="PEUG PAR"/>
    <s v="VU"/>
    <s v="FOURGONNETTE"/>
    <s v="VU"/>
    <s v="ESSENCE"/>
    <x v="0"/>
    <x v="3"/>
  </r>
  <r>
    <n v="1"/>
    <s v="FZ-094-JK"/>
    <d v="2021-05-20T00:00:00"/>
    <n v="0.9452054794520548"/>
    <s v="PEUGEOT"/>
    <s v="FP"/>
    <s v="PEUG EXP 4"/>
    <s v="VU"/>
    <s v="FOURGONNETTE"/>
    <s v="VU"/>
    <s v="GO"/>
    <x v="1"/>
    <x v="2"/>
  </r>
  <r>
    <n v="1"/>
    <s v="FZ-087-JK"/>
    <d v="2021-05-20T00:00:00"/>
    <n v="0.9452054794520548"/>
    <s v="PEUGEOT"/>
    <s v="FP"/>
    <s v="PEUG PAR"/>
    <s v="VU"/>
    <s v="FOURGONNETTE"/>
    <s v="VU"/>
    <s v="ESSENCE"/>
    <x v="0"/>
    <x v="3"/>
  </r>
  <r>
    <n v="1"/>
    <s v="FZ-082-JK"/>
    <d v="2021-05-20T00:00:00"/>
    <n v="0.9452054794520548"/>
    <s v="PEUGEOT"/>
    <s v="FP"/>
    <s v="PEUG PAR"/>
    <s v="VU"/>
    <s v="FOURGONNETTE"/>
    <s v="VU"/>
    <s v="ESSENCE"/>
    <x v="0"/>
    <x v="3"/>
  </r>
  <r>
    <n v="1"/>
    <s v="FZ-067-JK"/>
    <d v="2021-05-20T00:00:00"/>
    <n v="0.9452054794520548"/>
    <s v="PEUGEOT"/>
    <s v="FP"/>
    <s v="PEUG EXP 4"/>
    <s v="VU"/>
    <s v="FOURGONNETTE"/>
    <s v="VU"/>
    <s v="GO"/>
    <x v="1"/>
    <x v="2"/>
  </r>
  <r>
    <n v="1"/>
    <s v="FZ-057-JK"/>
    <d v="2021-05-20T00:00:00"/>
    <n v="0.9452054794520548"/>
    <s v="PEUGEOT"/>
    <s v="FG"/>
    <s v="PEUG BOX"/>
    <s v="VU"/>
    <s v="FOURGON &lt; 3,5T"/>
    <s v="VU"/>
    <s v="GO"/>
    <x v="1"/>
    <x v="4"/>
  </r>
  <r>
    <n v="1"/>
    <s v="FZ-052-JK"/>
    <d v="2021-05-20T00:00:00"/>
    <n v="0.9452054794520548"/>
    <s v="PEUGEOT"/>
    <s v="FP"/>
    <s v="PEUG PAR"/>
    <s v="VU"/>
    <s v="FOURGONNETTE"/>
    <s v="VU"/>
    <s v="ESSENCE"/>
    <x v="0"/>
    <x v="3"/>
  </r>
  <r>
    <n v="1"/>
    <s v="FZ-050-JK"/>
    <d v="2021-05-20T00:00:00"/>
    <n v="0.9452054794520548"/>
    <s v="PEUGEOT"/>
    <s v="FP"/>
    <s v="PEUG EXP 4"/>
    <s v="VU"/>
    <s v="FOURGONNETTE"/>
    <s v="VU"/>
    <s v="GO"/>
    <x v="1"/>
    <x v="2"/>
  </r>
  <r>
    <n v="1"/>
    <s v="FZ-043-JK"/>
    <d v="2021-05-20T00:00:00"/>
    <n v="0.9452054794520548"/>
    <s v="PEUGEOT"/>
    <s v="FP"/>
    <s v="PEUG EXP 4"/>
    <s v="VU"/>
    <s v="FOURGONNETTE"/>
    <s v="VU"/>
    <s v="GO"/>
    <x v="1"/>
    <x v="2"/>
  </r>
  <r>
    <n v="1"/>
    <s v="FZ-040-YF"/>
    <d v="2021-06-11T00:00:00"/>
    <n v="0.8849315068493151"/>
    <s v="PEUGEOT"/>
    <s v="FP"/>
    <s v="PEUG EXP 4"/>
    <s v="VU"/>
    <s v="FOURGONNETTE"/>
    <s v="VU"/>
    <s v="GO"/>
    <x v="1"/>
    <x v="2"/>
  </r>
  <r>
    <n v="1"/>
    <s v="FZ-028-JK"/>
    <d v="2021-05-20T00:00:00"/>
    <n v="0.9452054794520548"/>
    <s v="PEUGEOT"/>
    <s v="FP"/>
    <s v="PEUG PAR"/>
    <s v="VU"/>
    <s v="FOURGONNETTE"/>
    <s v="VU"/>
    <s v="ESSENCE"/>
    <x v="0"/>
    <x v="3"/>
  </r>
  <r>
    <n v="1"/>
    <s v="FZ-027-JK"/>
    <d v="2021-05-20T00:00:00"/>
    <n v="0.9452054794520548"/>
    <s v="RENAULT"/>
    <s v="VPP"/>
    <s v="ZOE 2"/>
    <s v="VP"/>
    <s v="BERLINE"/>
    <s v="VP"/>
    <s v="ELECTRIQUE"/>
    <x v="2"/>
    <x v="4"/>
  </r>
  <r>
    <n v="1"/>
    <s v="FZ-026-YF"/>
    <d v="2021-06-11T00:00:00"/>
    <n v="0.8849315068493151"/>
    <s v="PEUGEOT"/>
    <s v="FP"/>
    <s v="PEUG EXP 4"/>
    <s v="VU"/>
    <s v="FOURGONNETTE"/>
    <s v="VU"/>
    <s v="GO"/>
    <x v="1"/>
    <x v="2"/>
  </r>
  <r>
    <n v="1"/>
    <s v="FZ-025-JK"/>
    <d v="2021-05-20T00:00:00"/>
    <n v="0.9452054794520548"/>
    <s v="PEUGEOT"/>
    <s v="FP"/>
    <s v="PEUG PAR"/>
    <s v="VU"/>
    <s v="FOURGONNETTE"/>
    <s v="VU"/>
    <s v="ESSENCE"/>
    <x v="0"/>
    <x v="3"/>
  </r>
  <r>
    <n v="1"/>
    <s v="FZ-024-JK"/>
    <d v="2021-05-20T00:00:00"/>
    <n v="0.9452054794520548"/>
    <s v="PEUGEOT"/>
    <s v="FP"/>
    <s v="PEUG PAR"/>
    <s v="VU"/>
    <s v="FOURGONNETTE"/>
    <s v="VU"/>
    <s v="GO"/>
    <x v="1"/>
    <x v="4"/>
  </r>
  <r>
    <n v="1"/>
    <s v="FY-925-HH"/>
    <d v="2021-03-31T00:00:00"/>
    <n v="1.0821917808219179"/>
    <s v="PEUGEOT"/>
    <s v="FP"/>
    <s v="PEUG EXP 4"/>
    <s v="VU"/>
    <s v="FOURGONNETTE"/>
    <s v="VU"/>
    <s v="GO"/>
    <x v="1"/>
    <x v="3"/>
  </r>
  <r>
    <n v="1"/>
    <s v="FY-835-CC"/>
    <d v="2021-03-25T00:00:00"/>
    <n v="1.0986301369863014"/>
    <s v="RENAULT"/>
    <s v="FG"/>
    <s v="RENA MAS"/>
    <s v="VU"/>
    <s v="FOURGON &lt; 3,5T"/>
    <s v="VU"/>
    <s v="GO"/>
    <x v="1"/>
    <x v="2"/>
  </r>
  <r>
    <n v="1"/>
    <s v="FY-545-QL"/>
    <d v="2021-04-16T00:00:00"/>
    <n v="1.0383561643835617"/>
    <s v="PEUGEOT"/>
    <s v="FG"/>
    <s v="PEUG BOX"/>
    <s v="VU"/>
    <s v="FOURGON &lt; 3,5T"/>
    <s v="VASP"/>
    <s v="GO"/>
    <x v="1"/>
    <x v="1"/>
  </r>
  <r>
    <n v="1"/>
    <s v="FY-276-JN"/>
    <d v="2021-04-02T00:00:00"/>
    <n v="1.0767123287671232"/>
    <s v="CITR"/>
    <s v="VPP"/>
    <s v="C3 3èmeG"/>
    <s v="VP"/>
    <s v="BERLINE"/>
    <s v="VP"/>
    <s v="ESSENCE"/>
    <x v="0"/>
    <x v="10"/>
  </r>
  <r>
    <n v="1"/>
    <s v="FY-159-KH"/>
    <d v="2021-04-06T00:00:00"/>
    <n v="1.0657534246575342"/>
    <s v="RENAULT"/>
    <s v="FG"/>
    <s v="RENA MAS"/>
    <s v="VU"/>
    <s v="FOURGON &lt; 3,5T"/>
    <s v="VU"/>
    <s v="GO"/>
    <x v="1"/>
    <x v="2"/>
  </r>
  <r>
    <n v="1"/>
    <s v="FX-975-CY"/>
    <d v="2021-02-12T00:00:00"/>
    <n v="1.210958904109589"/>
    <s v="RENAULT"/>
    <s v="FG"/>
    <s v="RENA MAS"/>
    <s v="VU"/>
    <s v="FOURGON &lt; 3,5T"/>
    <s v="VU"/>
    <s v="GO"/>
    <x v="1"/>
    <x v="2"/>
  </r>
  <r>
    <n v="1"/>
    <s v="FX-845-BT"/>
    <d v="2021-02-10T00:00:00"/>
    <n v="1.2164383561643837"/>
    <s v="CITR"/>
    <s v="VPP"/>
    <s v="C3 3èmeG"/>
    <s v="VP"/>
    <s v="BERLINE"/>
    <s v="VP"/>
    <s v="ESSENCE"/>
    <x v="0"/>
    <x v="7"/>
  </r>
  <r>
    <n v="1"/>
    <s v="FX-767-BT"/>
    <d v="2021-02-10T00:00:00"/>
    <n v="1.2164383561643837"/>
    <s v="PEUGEOT"/>
    <s v="VPM2"/>
    <s v="508 II"/>
    <s v="VP"/>
    <s v="BERLINE"/>
    <s v="VP"/>
    <s v="ESSENCE"/>
    <x v="0"/>
    <x v="6"/>
  </r>
  <r>
    <n v="1"/>
    <s v="FX-685-XT"/>
    <d v="2021-03-17T00:00:00"/>
    <n v="1.1205479452054794"/>
    <s v="RENAULT"/>
    <s v="FP"/>
    <s v="RENA KAN ZE"/>
    <s v="VU"/>
    <s v="FOURGONNETTE"/>
    <s v="VU"/>
    <s v="ELECTRIQUE"/>
    <x v="2"/>
    <x v="11"/>
  </r>
  <r>
    <n v="1"/>
    <s v="FX-672-AL"/>
    <d v="2021-02-08T00:00:00"/>
    <n v="1.2219178082191782"/>
    <s v="RENAULT"/>
    <s v="FP"/>
    <s v="RENA KAN ZE"/>
    <s v="VU"/>
    <s v="FOURGONNETTE"/>
    <s v="VU"/>
    <s v="ELECTRIQUE"/>
    <x v="2"/>
    <x v="7"/>
  </r>
  <r>
    <n v="1"/>
    <s v="FX-444-YS"/>
    <d v="2021-03-19T00:00:00"/>
    <n v="1.1150684931506849"/>
    <s v="DS"/>
    <s v="VPM2"/>
    <s v="DS 7"/>
    <s v="VP"/>
    <s v="BERLINE"/>
    <s v="VP"/>
    <s v="ELECTRIQUE+ ESSENCE"/>
    <x v="0"/>
    <x v="6"/>
  </r>
  <r>
    <n v="1"/>
    <s v="FX-350-SC"/>
    <d v="2021-03-09T00:00:00"/>
    <n v="1.1424657534246576"/>
    <s v="PEUGEOT"/>
    <s v="FP"/>
    <s v="PEUG PAR"/>
    <s v="VU"/>
    <s v="FOURGONNETTE"/>
    <s v="VU"/>
    <s v="GO"/>
    <x v="1"/>
    <x v="7"/>
  </r>
  <r>
    <n v="1"/>
    <s v="FX-341-SC"/>
    <d v="2021-03-09T00:00:00"/>
    <n v="1.1424657534246576"/>
    <s v="PEUGEOT"/>
    <s v="FP"/>
    <s v="PEUG PAR"/>
    <s v="VU"/>
    <s v="FOURGONNETTE"/>
    <s v="VU"/>
    <s v="GO"/>
    <x v="1"/>
    <x v="3"/>
  </r>
  <r>
    <n v="1"/>
    <s v="FX-287-SC"/>
    <d v="2021-03-09T00:00:00"/>
    <n v="1.1424657534246576"/>
    <s v="RENAULT"/>
    <s v="FG"/>
    <s v="RENA MAS"/>
    <s v="VU"/>
    <s v="FOURGON &lt; 3,5T"/>
    <s v="VU"/>
    <s v="GO"/>
    <x v="1"/>
    <x v="2"/>
  </r>
  <r>
    <n v="1"/>
    <s v="FX-279-AN"/>
    <d v="2021-02-08T00:00:00"/>
    <n v="1.2219178082191782"/>
    <s v="PEUGEOT"/>
    <s v="FP"/>
    <s v="PEUG PAR"/>
    <s v="VU"/>
    <s v="FOURGONNETTE"/>
    <s v="VU"/>
    <s v="ESSENCE"/>
    <x v="0"/>
    <x v="3"/>
  </r>
  <r>
    <n v="1"/>
    <s v="FX-090-CZ"/>
    <d v="2021-02-12T00:00:00"/>
    <n v="1.210958904109589"/>
    <s v="RENAULT"/>
    <s v="FP"/>
    <s v="RENA KAN ZE"/>
    <s v="VU"/>
    <s v="FOURGONNETTE"/>
    <s v="VU"/>
    <s v="ELECTRIQUE"/>
    <x v="2"/>
    <x v="7"/>
  </r>
  <r>
    <n v="1"/>
    <s v="FX-082-GN"/>
    <d v="2021-02-19T00:00:00"/>
    <n v="1.1917808219178083"/>
    <s v="PEUGEOT"/>
    <s v="VPM2"/>
    <s v="EXPERT TRAVELLER"/>
    <s v="VP"/>
    <s v="BREAK"/>
    <s v="VP"/>
    <s v="GO"/>
    <x v="1"/>
    <x v="1"/>
  </r>
  <r>
    <n v="1"/>
    <s v="FX-044-GN"/>
    <d v="2021-02-19T00:00:00"/>
    <n v="1.1917808219178083"/>
    <s v="CITR"/>
    <s v="VPM2"/>
    <s v="CITR JPY"/>
    <s v="VU"/>
    <s v="FOURGONNETTE"/>
    <s v="VU"/>
    <s v="GO"/>
    <x v="1"/>
    <x v="2"/>
  </r>
  <r>
    <n v="1"/>
    <s v="FX-034-SV"/>
    <d v="2021-03-10T00:00:00"/>
    <n v="1.1397260273972603"/>
    <s v="PEUGEOT"/>
    <s v="VPM2"/>
    <s v="EXPERT TRAVELLER"/>
    <s v="VP"/>
    <s v="BREAK"/>
    <s v="VP"/>
    <s v="GO"/>
    <x v="1"/>
    <x v="1"/>
  </r>
  <r>
    <n v="1"/>
    <s v="FW-983-TT"/>
    <d v="2021-01-27T00:00:00"/>
    <n v="1.2547945205479452"/>
    <s v="PEUGEOT"/>
    <s v="FG"/>
    <s v="PEUG BOX"/>
    <s v="VU"/>
    <s v="FOURGON &lt; 3,5T"/>
    <s v="VU"/>
    <s v="GO"/>
    <x v="1"/>
    <x v="8"/>
  </r>
  <r>
    <n v="1"/>
    <s v="FW-931-VN"/>
    <d v="2021-01-28T00:00:00"/>
    <n v="1.252054794520548"/>
    <s v="FRUEHAUF"/>
    <s v="REMS"/>
    <s v="FST4FC"/>
    <s v="RE"/>
    <s v="SEMI-REMORQUE"/>
    <s v="VU"/>
    <m/>
    <x v="3"/>
    <x v="5"/>
  </r>
  <r>
    <n v="1"/>
    <s v="FW-919-ZT"/>
    <d v="2021-02-05T00:00:00"/>
    <n v="1.2301369863013698"/>
    <s v="RENAULT"/>
    <s v="FG"/>
    <s v="RENA MAS"/>
    <s v="VU"/>
    <s v="FOURGON &lt; 3,5T"/>
    <s v="VU"/>
    <s v="GO"/>
    <x v="1"/>
    <x v="2"/>
  </r>
  <r>
    <n v="1"/>
    <s v="FW-898-ZT"/>
    <d v="2021-02-05T00:00:00"/>
    <n v="1.2301369863013698"/>
    <s v="RENAULT"/>
    <s v="FG"/>
    <s v="RENA MAS"/>
    <s v="VU"/>
    <s v="FOURGON &lt; 3,5T"/>
    <s v="VU"/>
    <s v="GO"/>
    <x v="1"/>
    <x v="2"/>
  </r>
  <r>
    <n v="1"/>
    <s v="FW-892-ZT"/>
    <d v="2021-02-05T00:00:00"/>
    <n v="1.2301369863013698"/>
    <s v="RENAULT"/>
    <s v="FG"/>
    <s v="RENA MAS"/>
    <s v="VU"/>
    <s v="FOURGON &lt; 3,5T"/>
    <s v="VU"/>
    <s v="GO"/>
    <x v="1"/>
    <x v="2"/>
  </r>
  <r>
    <n v="1"/>
    <s v="FW-841-ZT"/>
    <d v="2021-02-05T00:00:00"/>
    <n v="1.2301369863013698"/>
    <s v="PEUGEOT"/>
    <s v="VPM2"/>
    <s v="EXPERT TRAVELLER"/>
    <s v="VP"/>
    <s v="BREAK"/>
    <s v="VP"/>
    <s v="GO"/>
    <x v="1"/>
    <x v="1"/>
  </r>
  <r>
    <n v="1"/>
    <s v="FW-829-ZT"/>
    <d v="2021-02-05T00:00:00"/>
    <n v="1.2301369863013698"/>
    <s v="PEUGEOT"/>
    <s v="VPM2"/>
    <s v="EXPERT TRAVELLER"/>
    <s v="VP"/>
    <s v="BREAK"/>
    <s v="VP"/>
    <s v="GO"/>
    <x v="1"/>
    <x v="1"/>
  </r>
  <r>
    <n v="1"/>
    <s v="FW-816-GM"/>
    <d v="2021-01-04T00:00:00"/>
    <n v="1.3178082191780822"/>
    <s v="PEUGEOT"/>
    <s v="FP"/>
    <s v="PEUG PAR"/>
    <s v="VU"/>
    <s v="FOURGONNETTE"/>
    <s v="VU"/>
    <s v="ESSENCE"/>
    <x v="0"/>
    <x v="4"/>
  </r>
  <r>
    <n v="1"/>
    <s v="FW-807-PZ"/>
    <d v="2021-01-20T00:00:00"/>
    <n v="1.273972602739726"/>
    <s v="PEUGEOT"/>
    <s v="VPM1"/>
    <s v="PEUG 2008"/>
    <s v="VP"/>
    <s v="BERLINE"/>
    <s v="VP"/>
    <s v="ESSENCE"/>
    <x v="0"/>
    <x v="12"/>
  </r>
  <r>
    <n v="1"/>
    <s v="FW-775-GM"/>
    <d v="2021-01-04T00:00:00"/>
    <n v="1.3178082191780822"/>
    <s v="PEUGEOT"/>
    <s v="FP"/>
    <s v="PEUG PAR"/>
    <s v="VU"/>
    <s v="FOURGONNETTE"/>
    <s v="VU"/>
    <s v="ESSENCE"/>
    <x v="0"/>
    <x v="3"/>
  </r>
  <r>
    <n v="1"/>
    <s v="FW-440-XY"/>
    <d v="2021-02-02T00:00:00"/>
    <n v="1.2383561643835617"/>
    <s v="RENAULT TRUCKS"/>
    <s v="PLG"/>
    <s v="D19 WIDE P4X2 CNG"/>
    <s v="PL"/>
    <s v="CAMION PORTEUR"/>
    <s v="VU"/>
    <s v="GNV"/>
    <x v="0"/>
    <x v="5"/>
  </r>
  <r>
    <n v="1"/>
    <s v="FW-345-SZ"/>
    <d v="2021-01-26T00:00:00"/>
    <n v="1.2575342465753425"/>
    <s v="RENAULT"/>
    <s v="FP"/>
    <s v="RENA KAN ZE"/>
    <s v="VU"/>
    <s v="FOURGONNETTE"/>
    <s v="VU"/>
    <s v="ELECTRIQUE"/>
    <x v="2"/>
    <x v="7"/>
  </r>
  <r>
    <n v="1"/>
    <s v="FW-095-VT"/>
    <d v="2021-01-28T00:00:00"/>
    <n v="1.252054794520548"/>
    <s v="CITR"/>
    <s v="VPM2"/>
    <s v="CITR JPY"/>
    <s v="VU"/>
    <s v="FOURGONNETTE"/>
    <s v="VU"/>
    <s v="GO"/>
    <x v="1"/>
    <x v="2"/>
  </r>
  <r>
    <n v="1"/>
    <s v="FW-035-XM"/>
    <d v="2021-02-01T00:00:00"/>
    <n v="1.2410958904109588"/>
    <s v="RENAULT"/>
    <s v="FP"/>
    <s v="RENA KAN ZE"/>
    <s v="VU"/>
    <s v="FOURGONNETTE"/>
    <s v="VU"/>
    <s v="ELECTRIQUE"/>
    <x v="2"/>
    <x v="13"/>
  </r>
  <r>
    <n v="1"/>
    <s v="FV-966-LX"/>
    <d v="2020-11-30T00:00:00"/>
    <n v="1.4136986301369863"/>
    <s v="PEUGEOT"/>
    <s v="FP"/>
    <s v="PEUG PAR"/>
    <s v="VU"/>
    <s v="FOURGONNETTE"/>
    <s v="VU"/>
    <s v="ESSENCE"/>
    <x v="0"/>
    <x v="3"/>
  </r>
  <r>
    <n v="1"/>
    <s v="FV-893-LX"/>
    <d v="2020-11-30T00:00:00"/>
    <n v="1.4136986301369863"/>
    <s v="PEUGEOT"/>
    <s v="FG"/>
    <s v="PEUG BOX"/>
    <s v="VU"/>
    <s v="FOURGON &lt; 3,5T"/>
    <s v="VU"/>
    <s v="GO"/>
    <x v="1"/>
    <x v="4"/>
  </r>
  <r>
    <n v="1"/>
    <s v="FV-888-LX"/>
    <d v="2020-11-30T00:00:00"/>
    <n v="1.4136986301369863"/>
    <s v="PEUGEOT"/>
    <s v="FP"/>
    <s v="PEUG PAR"/>
    <s v="VU"/>
    <s v="FOURGONNETTE"/>
    <s v="VU"/>
    <s v="ESSENCE"/>
    <x v="0"/>
    <x v="3"/>
  </r>
  <r>
    <n v="1"/>
    <s v="FV-886-LX"/>
    <d v="2020-11-30T00:00:00"/>
    <n v="1.4136986301369863"/>
    <s v="PEUGEOT"/>
    <s v="FP"/>
    <s v="PEUG PAR"/>
    <s v="VU"/>
    <s v="FOURGONNETTE"/>
    <s v="VU"/>
    <s v="ESSENCE"/>
    <x v="0"/>
    <x v="3"/>
  </r>
  <r>
    <n v="1"/>
    <s v="FV-861-LX"/>
    <d v="2020-11-30T00:00:00"/>
    <n v="1.4136986301369863"/>
    <s v="PEUGEOT"/>
    <s v="FP"/>
    <s v="PEUG PAR"/>
    <s v="VU"/>
    <s v="FOURGONNETTE"/>
    <s v="VU"/>
    <s v="ESSENCE"/>
    <x v="0"/>
    <x v="3"/>
  </r>
  <r>
    <n v="1"/>
    <s v="FV-769-LX"/>
    <d v="2020-11-30T00:00:00"/>
    <n v="1.4136986301369863"/>
    <s v="PEUGEOT"/>
    <s v="FP"/>
    <s v="PEUG PAR"/>
    <s v="VU"/>
    <s v="FOURGONNETTE"/>
    <s v="VU"/>
    <s v="ESSENCE"/>
    <x v="0"/>
    <x v="3"/>
  </r>
  <r>
    <n v="1"/>
    <s v="FV-759-LX"/>
    <d v="2020-11-30T00:00:00"/>
    <n v="1.4136986301369863"/>
    <s v="PEUGEOT"/>
    <s v="FP"/>
    <s v="PEUG PAR"/>
    <s v="VU"/>
    <s v="FOURGONNETTE"/>
    <s v="VU"/>
    <s v="ESSENCE"/>
    <x v="0"/>
    <x v="3"/>
  </r>
  <r>
    <n v="1"/>
    <s v="FV-512-EL"/>
    <d v="2020-11-18T00:00:00"/>
    <n v="1.4465753424657535"/>
    <s v="PEUGEOT"/>
    <s v="FP"/>
    <s v="PEUG PAR"/>
    <s v="VU"/>
    <s v="FOURGONNETTE"/>
    <s v="VU"/>
    <s v="ESSENCE"/>
    <x v="0"/>
    <x v="3"/>
  </r>
  <r>
    <n v="1"/>
    <s v="FV-506-EL"/>
    <d v="2020-11-18T00:00:00"/>
    <n v="1.4465753424657535"/>
    <s v="PEUGEOT"/>
    <s v="FP"/>
    <s v="PEUG PAR"/>
    <s v="VU"/>
    <s v="FOURGONNETTE"/>
    <s v="VU"/>
    <s v="ESSENCE"/>
    <x v="0"/>
    <x v="3"/>
  </r>
  <r>
    <n v="1"/>
    <s v="FV-495-EL"/>
    <d v="2020-11-18T00:00:00"/>
    <n v="1.4465753424657535"/>
    <s v="PEUGEOT"/>
    <s v="FG"/>
    <s v="PEUG BOX"/>
    <s v="VU"/>
    <s v="FOURGON &lt; 3,5T"/>
    <s v="VU"/>
    <s v="GO"/>
    <x v="1"/>
    <x v="4"/>
  </r>
  <r>
    <n v="1"/>
    <s v="FV-494-EL"/>
    <d v="2020-11-18T00:00:00"/>
    <n v="1.4465753424657535"/>
    <s v="PEUGEOT"/>
    <s v="FP"/>
    <s v="PEUG PAR"/>
    <s v="VU"/>
    <s v="FOURGONNETTE"/>
    <s v="VU"/>
    <s v="ESSENCE"/>
    <x v="0"/>
    <x v="3"/>
  </r>
  <r>
    <n v="1"/>
    <s v="FV-491-EL"/>
    <d v="2020-11-18T00:00:00"/>
    <n v="1.4465753424657535"/>
    <s v="PEUGEOT"/>
    <s v="FG"/>
    <s v="PEUG BOX"/>
    <s v="VU"/>
    <s v="FOURGON &lt; 3,5T"/>
    <s v="VU"/>
    <s v="GO"/>
    <x v="1"/>
    <x v="2"/>
  </r>
  <r>
    <n v="1"/>
    <s v="FV-485-EL"/>
    <d v="2020-11-18T00:00:00"/>
    <n v="1.4465753424657535"/>
    <s v="PEUGEOT"/>
    <s v="FP"/>
    <s v="PEUG PAR"/>
    <s v="VU"/>
    <s v="FOURGONNETTE"/>
    <s v="VU"/>
    <s v="ESSENCE"/>
    <x v="0"/>
    <x v="3"/>
  </r>
  <r>
    <n v="1"/>
    <s v="FV-475-EL"/>
    <d v="2020-11-18T00:00:00"/>
    <n v="1.4465753424657535"/>
    <s v="PEUGEOT"/>
    <s v="FP"/>
    <s v="PEUG PAR"/>
    <s v="VU"/>
    <s v="FOURGONNETTE"/>
    <s v="VU"/>
    <s v="ESSENCE"/>
    <x v="0"/>
    <x v="3"/>
  </r>
  <r>
    <n v="1"/>
    <s v="FV-463-EL"/>
    <d v="2020-11-18T00:00:00"/>
    <n v="1.4465753424657535"/>
    <s v="PEUGEOT"/>
    <s v="FP"/>
    <s v="PEUG PAR"/>
    <s v="VU"/>
    <s v="FOURGONNETTE"/>
    <s v="VU"/>
    <s v="ESSENCE"/>
    <x v="0"/>
    <x v="3"/>
  </r>
  <r>
    <n v="1"/>
    <s v="FV-458-EL"/>
    <d v="2020-11-18T00:00:00"/>
    <n v="1.4465753424657535"/>
    <s v="PEUGEOT"/>
    <s v="FP"/>
    <s v="PEUG PAR"/>
    <s v="VU"/>
    <s v="FOURGONNETTE"/>
    <s v="VU"/>
    <s v="ESSENCE"/>
    <x v="0"/>
    <x v="3"/>
  </r>
  <r>
    <n v="1"/>
    <s v="FV-456-EL"/>
    <d v="2020-11-18T00:00:00"/>
    <n v="1.4465753424657535"/>
    <s v="PEUGEOT"/>
    <s v="FP"/>
    <s v="PEUG PAR"/>
    <s v="VU"/>
    <s v="FOURGONNETTE"/>
    <s v="VU"/>
    <s v="ESSENCE"/>
    <x v="0"/>
    <x v="3"/>
  </r>
  <r>
    <n v="1"/>
    <s v="FV-445-NH"/>
    <d v="2020-12-02T00:00:00"/>
    <n v="1.4082191780821918"/>
    <s v="PEUGEOT"/>
    <s v="FG"/>
    <s v="PEUG BOX"/>
    <s v="VU"/>
    <s v="FOURGON &lt; 3,5T"/>
    <s v="VU"/>
    <s v="GO"/>
    <x v="1"/>
    <x v="2"/>
  </r>
  <r>
    <n v="1"/>
    <s v="FV-440-NH"/>
    <d v="2020-12-02T00:00:00"/>
    <n v="1.4082191780821918"/>
    <s v="PEUGEOT"/>
    <s v="FG"/>
    <s v="PEUG BOX"/>
    <s v="VU"/>
    <s v="FOURGON &lt; 3,5T"/>
    <s v="VU"/>
    <s v="GO"/>
    <x v="1"/>
    <x v="2"/>
  </r>
  <r>
    <n v="1"/>
    <s v="FV-431-KJ"/>
    <d v="2020-11-27T00:00:00"/>
    <n v="1.4219178082191781"/>
    <s v="PEUGEOT"/>
    <s v="FG"/>
    <s v="PEUG BOX"/>
    <s v="VU"/>
    <s v="FOURGON &lt; 3,5T"/>
    <s v="VU"/>
    <s v="GO"/>
    <x v="1"/>
    <x v="2"/>
  </r>
  <r>
    <n v="1"/>
    <s v="FV-430-KJ"/>
    <d v="2020-11-27T00:00:00"/>
    <n v="1.4219178082191781"/>
    <s v="RENAULT"/>
    <s v="VPP"/>
    <s v="ZOE 2"/>
    <s v="VP"/>
    <s v="BERLINE"/>
    <s v="VP"/>
    <s v="ELECTRIQUE"/>
    <x v="2"/>
    <x v="4"/>
  </r>
  <r>
    <n v="1"/>
    <s v="FV-416-FF"/>
    <d v="2020-11-19T00:00:00"/>
    <n v="1.4438356164383561"/>
    <s v="CITR"/>
    <s v="VPP"/>
    <s v="C3 3èmeG"/>
    <s v="VP"/>
    <s v="BERLINE"/>
    <s v="VP"/>
    <s v="ESSENCE"/>
    <x v="0"/>
    <x v="9"/>
  </r>
  <r>
    <n v="1"/>
    <s v="FV-401-FF"/>
    <d v="2020-11-19T00:00:00"/>
    <n v="1.4438356164383561"/>
    <s v="CITR"/>
    <s v="VPP"/>
    <s v="C3 3èmeG"/>
    <s v="VU"/>
    <s v="VEHICULE DE SOCIETE"/>
    <s v="VASP"/>
    <s v="ESSENCE"/>
    <x v="0"/>
    <x v="2"/>
  </r>
  <r>
    <n v="1"/>
    <s v="FV-362-FF"/>
    <d v="2020-11-19T00:00:00"/>
    <n v="1.4438356164383561"/>
    <s v="CITR"/>
    <s v="VPP"/>
    <s v="C3 3èmeG"/>
    <s v="VU"/>
    <s v="VEHICULE DE SOCIETE"/>
    <s v="VASP"/>
    <s v="ESSENCE"/>
    <x v="0"/>
    <x v="9"/>
  </r>
  <r>
    <n v="1"/>
    <s v="FV-337-GS"/>
    <d v="2020-11-23T00:00:00"/>
    <n v="1.4328767123287671"/>
    <s v="PEUGEOT"/>
    <s v="FG"/>
    <s v="PEUG BOX"/>
    <s v="VU"/>
    <s v="FOURGON &lt; 3,5T"/>
    <s v="VU"/>
    <s v="GO"/>
    <x v="1"/>
    <x v="2"/>
  </r>
  <r>
    <n v="1"/>
    <s v="FV-329-GS"/>
    <d v="2020-11-23T00:00:00"/>
    <n v="1.4328767123287671"/>
    <s v="PEUGEOT"/>
    <s v="FG"/>
    <s v="PEUG BOX"/>
    <s v="VU"/>
    <s v="FOURGON &lt; 3,5T"/>
    <s v="VU"/>
    <s v="GO"/>
    <x v="1"/>
    <x v="3"/>
  </r>
  <r>
    <n v="1"/>
    <s v="FV-309-GS"/>
    <d v="2020-11-23T00:00:00"/>
    <n v="1.4328767123287671"/>
    <s v="PEUGEOT"/>
    <s v="FG"/>
    <s v="PEUG BOX"/>
    <s v="VU"/>
    <s v="FOURGON &lt; 3,5T"/>
    <s v="VU"/>
    <s v="GO"/>
    <x v="1"/>
    <x v="4"/>
  </r>
  <r>
    <n v="1"/>
    <s v="FV-287-FF"/>
    <d v="2020-11-19T00:00:00"/>
    <n v="1.4438356164383561"/>
    <s v="CITR"/>
    <s v="VPP"/>
    <s v="C3 3èmeG"/>
    <s v="VP"/>
    <s v="BERLINE"/>
    <s v="VP"/>
    <s v="ESSENCE"/>
    <x v="0"/>
    <x v="1"/>
  </r>
  <r>
    <n v="1"/>
    <s v="FV-284-FF"/>
    <d v="2020-11-19T00:00:00"/>
    <n v="1.4438356164383561"/>
    <s v="CITR"/>
    <s v="VPP"/>
    <s v="C3 3èmeG"/>
    <s v="VU"/>
    <s v="VEHICULE DE SOCIETE"/>
    <s v="VASP"/>
    <s v="ESSENCE"/>
    <x v="0"/>
    <x v="9"/>
  </r>
  <r>
    <n v="1"/>
    <s v="FV-270-FF"/>
    <d v="2020-11-19T00:00:00"/>
    <n v="1.4438356164383561"/>
    <s v="CITR"/>
    <s v="VPP"/>
    <s v="C3 3èmeG"/>
    <s v="VP"/>
    <s v="BERLINE"/>
    <s v="VP"/>
    <s v="ESSENCE"/>
    <x v="0"/>
    <x v="9"/>
  </r>
  <r>
    <n v="1"/>
    <s v="FV-251-FF"/>
    <d v="2020-11-19T00:00:00"/>
    <n v="1.4438356164383561"/>
    <s v="CITR"/>
    <s v="VPP"/>
    <s v="C3 3èmeG"/>
    <s v="VP"/>
    <s v="BERLINE"/>
    <s v="VP"/>
    <s v="ESSENCE"/>
    <x v="0"/>
    <x v="14"/>
  </r>
  <r>
    <n v="1"/>
    <s v="FV-247-RJ"/>
    <d v="2020-12-08T00:00:00"/>
    <n v="1.3917808219178083"/>
    <s v="PEUGEOT"/>
    <s v="FG"/>
    <s v="PEUG BOX"/>
    <s v="VU"/>
    <s v="FOURGON &lt; 3,5T"/>
    <s v="VU"/>
    <s v="GO"/>
    <x v="1"/>
    <x v="4"/>
  </r>
  <r>
    <n v="1"/>
    <s v="FV-207-KV"/>
    <d v="2020-11-27T00:00:00"/>
    <n v="1.4219178082191781"/>
    <s v="PEUGEOT"/>
    <s v="VPP"/>
    <s v="RIFTER"/>
    <s v="VP"/>
    <s v="BREAK"/>
    <s v="VP"/>
    <s v="ESSENCE"/>
    <x v="0"/>
    <x v="1"/>
  </r>
  <r>
    <n v="1"/>
    <s v="FV-204-KV"/>
    <d v="2020-11-27T00:00:00"/>
    <n v="1.4219178082191781"/>
    <s v="PEUGEOT"/>
    <s v="VPP"/>
    <s v="RIFTER"/>
    <s v="VP"/>
    <s v="BREAK"/>
    <s v="VP"/>
    <s v="ESSENCE"/>
    <x v="0"/>
    <x v="1"/>
  </r>
  <r>
    <n v="1"/>
    <s v="FV-185-KV"/>
    <d v="2020-11-27T00:00:00"/>
    <n v="1.4219178082191781"/>
    <s v="PEUGEOT"/>
    <s v="VPP"/>
    <s v="RIFTER"/>
    <s v="VP"/>
    <s v="BREAK"/>
    <s v="VP"/>
    <s v="ESSENCE"/>
    <x v="0"/>
    <x v="1"/>
  </r>
  <r>
    <n v="1"/>
    <s v="FV-170-KV"/>
    <d v="2020-11-27T00:00:00"/>
    <n v="1.4219178082191781"/>
    <s v="PEUGEOT"/>
    <s v="VPP"/>
    <s v="RIFTER"/>
    <s v="VP"/>
    <s v="BREAK"/>
    <s v="VP"/>
    <s v="ESSENCE"/>
    <x v="0"/>
    <x v="1"/>
  </r>
  <r>
    <n v="1"/>
    <s v="FV-145-KV"/>
    <d v="2020-11-27T00:00:00"/>
    <n v="1.4219178082191781"/>
    <s v="PEUGEOT"/>
    <s v="VPP"/>
    <s v="RIFTER"/>
    <s v="VP"/>
    <s v="BREAK"/>
    <s v="VP"/>
    <s v="ESSENCE"/>
    <x v="0"/>
    <x v="1"/>
  </r>
  <r>
    <n v="1"/>
    <s v="FV-141-KV"/>
    <d v="2020-11-27T00:00:00"/>
    <n v="1.4219178082191781"/>
    <s v="PEUGEOT"/>
    <s v="VPP"/>
    <s v="RIFTER"/>
    <s v="VP"/>
    <s v="BREAK"/>
    <s v="VP"/>
    <s v="ESSENCE"/>
    <x v="0"/>
    <x v="1"/>
  </r>
  <r>
    <n v="1"/>
    <s v="FV-133-KV"/>
    <d v="2020-11-27T00:00:00"/>
    <n v="1.4219178082191781"/>
    <s v="PEUGEOT"/>
    <s v="FP"/>
    <s v="PEUG PAR"/>
    <s v="VU"/>
    <s v="FOURGONNETTE"/>
    <s v="VU"/>
    <s v="ESSENCE"/>
    <x v="0"/>
    <x v="2"/>
  </r>
  <r>
    <n v="1"/>
    <s v="FV-101-KV"/>
    <d v="2020-11-27T00:00:00"/>
    <n v="1.4219178082191781"/>
    <s v="PEUGEOT"/>
    <s v="FP"/>
    <s v="PEUG PAR"/>
    <s v="VU"/>
    <s v="FOURGONNETTE"/>
    <s v="VU"/>
    <s v="ESSENCE"/>
    <x v="0"/>
    <x v="3"/>
  </r>
  <r>
    <n v="1"/>
    <s v="FV-091-KV"/>
    <d v="2020-11-27T00:00:00"/>
    <n v="1.4219178082191781"/>
    <s v="PEUGEOT"/>
    <s v="VPP"/>
    <s v="RIFTER"/>
    <s v="VP"/>
    <s v="BREAK"/>
    <s v="VP"/>
    <s v="ESSENCE"/>
    <x v="0"/>
    <x v="1"/>
  </r>
  <r>
    <n v="1"/>
    <s v="FV-083-KV"/>
    <d v="2020-11-27T00:00:00"/>
    <n v="1.4219178082191781"/>
    <s v="PEUGEOT"/>
    <s v="VPP"/>
    <s v="RIFTER"/>
    <s v="VP"/>
    <s v="BREAK"/>
    <s v="VP"/>
    <s v="ESSENCE"/>
    <x v="0"/>
    <x v="1"/>
  </r>
  <r>
    <n v="1"/>
    <s v="FV-079-KV"/>
    <d v="2020-11-27T00:00:00"/>
    <n v="1.4219178082191781"/>
    <s v="PEUGEOT"/>
    <s v="FP"/>
    <s v="PEUG PAR"/>
    <s v="VU"/>
    <s v="FOURGONNETTE"/>
    <s v="VU"/>
    <s v="ESSENCE"/>
    <x v="0"/>
    <x v="3"/>
  </r>
  <r>
    <n v="1"/>
    <s v="FV-071-KV"/>
    <d v="2020-11-27T00:00:00"/>
    <n v="1.4219178082191781"/>
    <s v="PEUGEOT"/>
    <s v="VPP"/>
    <s v="RIFTER"/>
    <s v="VP"/>
    <s v="BREAK"/>
    <s v="VP"/>
    <s v="ESSENCE"/>
    <x v="0"/>
    <x v="1"/>
  </r>
  <r>
    <n v="1"/>
    <s v="FV-038-KV"/>
    <d v="2020-11-27T00:00:00"/>
    <n v="1.4219178082191781"/>
    <s v="PEUGEOT"/>
    <s v="VPP"/>
    <s v="RIFTER"/>
    <s v="VP"/>
    <s v="BREAK"/>
    <s v="VP"/>
    <s v="ESSENCE"/>
    <x v="0"/>
    <x v="1"/>
  </r>
  <r>
    <n v="1"/>
    <s v="FV-024-KV"/>
    <d v="2020-11-27T00:00:00"/>
    <n v="1.4219178082191781"/>
    <s v="PEUGEOT"/>
    <s v="VPP"/>
    <s v="RIFTER"/>
    <s v="VP"/>
    <s v="BREAK"/>
    <s v="VP"/>
    <s v="ESSENCE"/>
    <x v="0"/>
    <x v="1"/>
  </r>
  <r>
    <n v="1"/>
    <s v="FV-007-KV"/>
    <d v="2020-11-27T00:00:00"/>
    <n v="1.4219178082191781"/>
    <s v="PEUGEOT"/>
    <s v="VPP"/>
    <s v="RIFTER"/>
    <s v="VP"/>
    <s v="BREAK"/>
    <s v="VP"/>
    <s v="ESSENCE"/>
    <x v="0"/>
    <x v="1"/>
  </r>
  <r>
    <n v="1"/>
    <s v="FT-998-DV"/>
    <d v="2020-10-02T00:00:00"/>
    <n v="1.5753424657534247"/>
    <s v="RENAULT"/>
    <s v="FG"/>
    <s v="RENA MAS"/>
    <s v="VU"/>
    <s v="FOURGON &lt; 3,5T"/>
    <s v="VU"/>
    <s v="GO"/>
    <x v="1"/>
    <x v="2"/>
  </r>
  <r>
    <n v="1"/>
    <s v="FT-521-AD"/>
    <d v="2020-09-28T00:00:00"/>
    <n v="1.5863013698630137"/>
    <s v="RENAULT"/>
    <s v="FG"/>
    <s v="RENA MAS"/>
    <s v="VU"/>
    <s v="FOURGON &lt; 3,5T"/>
    <s v="VU"/>
    <s v="GO"/>
    <x v="1"/>
    <x v="2"/>
  </r>
  <r>
    <n v="1"/>
    <s v="FT-477-FJ"/>
    <d v="2014-06-16T00:00:00"/>
    <n v="7.8767123287671232"/>
    <s v="PEUGEOT"/>
    <s v="FP"/>
    <s v="PEUG PAR"/>
    <s v="VU"/>
    <s v="FOURGONNETTE"/>
    <s v="VU"/>
    <s v="GO"/>
    <x v="1"/>
    <x v="3"/>
  </r>
  <r>
    <n v="1"/>
    <s v="FT-476-BN"/>
    <d v="2020-09-29T00:00:00"/>
    <n v="1.5835616438356164"/>
    <s v="RENAULT"/>
    <s v="FG"/>
    <s v="RENA MAS"/>
    <s v="VU"/>
    <s v="FOURGON &lt; 3,5T"/>
    <s v="VU"/>
    <s v="GO"/>
    <x v="1"/>
    <x v="2"/>
  </r>
  <r>
    <n v="1"/>
    <s v="FT-392-HX"/>
    <d v="2020-10-12T00:00:00"/>
    <n v="1.547945205479452"/>
    <s v="RENAULT"/>
    <s v="FP"/>
    <s v="RENA KAN ZE"/>
    <s v="VU"/>
    <s v="FOURGONNETTE"/>
    <s v="VU"/>
    <s v="ELECTRIQUE"/>
    <x v="2"/>
    <x v="4"/>
  </r>
  <r>
    <n v="1"/>
    <s v="FT-373-AD"/>
    <d v="2020-09-28T00:00:00"/>
    <n v="1.5863013698630137"/>
    <s v="RENAULT"/>
    <s v="FG"/>
    <s v="RENA MAS"/>
    <s v="VU"/>
    <s v="FOURGON &lt; 3,5T"/>
    <s v="VU"/>
    <s v="GO"/>
    <x v="1"/>
    <x v="2"/>
  </r>
  <r>
    <n v="1"/>
    <s v="FT-053-DW"/>
    <d v="2020-10-02T00:00:00"/>
    <n v="1.5753424657534247"/>
    <s v="CITR"/>
    <s v="VPP"/>
    <s v="C3 3èmeG"/>
    <s v="VP"/>
    <s v="BERLINE"/>
    <s v="VP"/>
    <s v="ESSENCE"/>
    <x v="0"/>
    <x v="1"/>
  </r>
  <r>
    <n v="1"/>
    <s v="FS-884-XJ"/>
    <d v="2020-09-24T00:00:00"/>
    <n v="1.5972602739726027"/>
    <s v="FIAT"/>
    <s v="FG"/>
    <s v="FIAT DUC"/>
    <s v="VU"/>
    <s v="FOURGON &lt; 3,5T"/>
    <s v="VU"/>
    <s v="GNV"/>
    <x v="0"/>
    <x v="5"/>
  </r>
  <r>
    <n v="1"/>
    <s v="FS-878-XJ"/>
    <d v="2020-09-24T00:00:00"/>
    <n v="1.5972602739726027"/>
    <s v="FIAT"/>
    <s v="FG"/>
    <s v="FIAT DUC"/>
    <s v="VU"/>
    <s v="FOURGON &lt; 3,5T"/>
    <s v="VU"/>
    <s v="GNV"/>
    <x v="0"/>
    <x v="5"/>
  </r>
  <r>
    <n v="1"/>
    <s v="FS-344-TX"/>
    <d v="2020-09-18T00:00:00"/>
    <n v="1.6136986301369862"/>
    <s v="RENAULT"/>
    <s v="FP"/>
    <s v="RENA KAN ZE"/>
    <s v="VU"/>
    <s v="FOURGONNETTE"/>
    <s v="VU"/>
    <s v="ELECTRIQUE"/>
    <x v="2"/>
    <x v="8"/>
  </r>
  <r>
    <n v="1"/>
    <s v="FS-135-RD"/>
    <d v="2020-09-14T00:00:00"/>
    <n v="1.6246575342465754"/>
    <s v="RENAULT"/>
    <s v="FP"/>
    <s v="RENA KAN ZE"/>
    <s v="VU"/>
    <s v="FOURGONNETTE"/>
    <s v="VU"/>
    <s v="ELECTRIQUE"/>
    <x v="2"/>
    <x v="7"/>
  </r>
  <r>
    <n v="1"/>
    <s v="FS-065-RD"/>
    <d v="2020-09-14T00:00:00"/>
    <n v="1.6246575342465754"/>
    <s v="RENAULT"/>
    <s v="FG"/>
    <s v="RENA MAS"/>
    <s v="VU"/>
    <s v="FOURGON &lt; 3,5T"/>
    <s v="VU"/>
    <s v="GO"/>
    <x v="1"/>
    <x v="2"/>
  </r>
  <r>
    <n v="1"/>
    <s v="FS-060-RD"/>
    <d v="2020-09-14T00:00:00"/>
    <n v="1.6246575342465754"/>
    <s v="RENAULT"/>
    <s v="FG"/>
    <s v="RENA MAS"/>
    <s v="VU"/>
    <s v="FOURGON &lt; 3,5T"/>
    <s v="VU"/>
    <s v="GO"/>
    <x v="1"/>
    <x v="2"/>
  </r>
  <r>
    <n v="1"/>
    <s v="FR-998-VN"/>
    <d v="2020-07-30T00:00:00"/>
    <n v="1.7506849315068493"/>
    <s v="RENAULT"/>
    <s v="VPP"/>
    <s v="ZOE 2"/>
    <s v="VP"/>
    <s v="BERLINE"/>
    <s v="VP"/>
    <s v="ELECTRIQUE"/>
    <x v="2"/>
    <x v="4"/>
  </r>
  <r>
    <n v="1"/>
    <s v="FR-984-VN"/>
    <d v="2020-07-30T00:00:00"/>
    <n v="1.7506849315068493"/>
    <s v="RENAULT"/>
    <s v="FP"/>
    <s v="RENA TRAF"/>
    <s v="VU"/>
    <s v="FOURGONNETTE"/>
    <s v="VU"/>
    <s v="GO"/>
    <x v="1"/>
    <x v="2"/>
  </r>
  <r>
    <n v="1"/>
    <s v="FR-898-RS"/>
    <d v="2020-07-27T00:00:00"/>
    <n v="1.7589041095890412"/>
    <s v="RENAULT"/>
    <s v="FP"/>
    <s v="RENA TRAF"/>
    <s v="VU"/>
    <s v="FOURGONNETTE"/>
    <s v="VU"/>
    <s v="GO"/>
    <x v="1"/>
    <x v="7"/>
  </r>
  <r>
    <n v="1"/>
    <s v="FR-830-RQ"/>
    <d v="2020-07-27T00:00:00"/>
    <n v="1.7589041095890412"/>
    <s v="RENAULT"/>
    <s v="FP"/>
    <s v="RENA TRAF"/>
    <s v="VU"/>
    <s v="FOURGONNETTE"/>
    <s v="VU"/>
    <s v="GO"/>
    <x v="1"/>
    <x v="3"/>
  </r>
  <r>
    <n v="1"/>
    <s v="FR-788-HF"/>
    <d v="2020-07-10T00:00:00"/>
    <n v="1.8054794520547945"/>
    <s v="RENAULT"/>
    <s v="VPP"/>
    <s v="ZOE 2"/>
    <s v="VP"/>
    <s v="BERLINE"/>
    <s v="VP"/>
    <s v="ELECTRIQUE"/>
    <x v="2"/>
    <x v="4"/>
  </r>
  <r>
    <n v="1"/>
    <s v="FR-737-HF"/>
    <d v="2020-07-10T00:00:00"/>
    <n v="1.8054794520547945"/>
    <s v="RENAULT"/>
    <s v="VPP"/>
    <s v="ZOE 2"/>
    <s v="VP"/>
    <s v="BERLINE"/>
    <s v="VP"/>
    <s v="ELECTRIQUE"/>
    <x v="2"/>
    <x v="4"/>
  </r>
  <r>
    <n v="1"/>
    <s v="FR-560-LK"/>
    <d v="2020-07-17T00:00:00"/>
    <n v="1.7863013698630137"/>
    <s v="RENAULT"/>
    <s v="FP"/>
    <s v="RENA TRAF"/>
    <s v="VU"/>
    <s v="FOURGONNETTE"/>
    <s v="VU"/>
    <s v="GO"/>
    <x v="1"/>
    <x v="4"/>
  </r>
  <r>
    <n v="1"/>
    <s v="FR-376-SQ"/>
    <d v="2020-07-28T00:00:00"/>
    <n v="1.7561643835616438"/>
    <s v="PEUGEOT"/>
    <s v="FP"/>
    <s v="PEUG PAR"/>
    <s v="VU"/>
    <s v="FOURGONNETTE"/>
    <s v="VU"/>
    <s v="ESSENCE"/>
    <x v="0"/>
    <x v="3"/>
  </r>
  <r>
    <n v="1"/>
    <s v="FR-251-SQ"/>
    <d v="2020-07-28T00:00:00"/>
    <n v="1.7561643835616438"/>
    <s v="PEUGEOT"/>
    <s v="FP"/>
    <s v="PEUG PAR"/>
    <s v="VU"/>
    <s v="FOURGONNETTE"/>
    <s v="VU"/>
    <s v="ESSENCE"/>
    <x v="0"/>
    <x v="7"/>
  </r>
  <r>
    <n v="1"/>
    <s v="FR-232-YX"/>
    <d v="2020-08-06T00:00:00"/>
    <n v="1.7315068493150685"/>
    <s v="PEUGEOT"/>
    <s v="FP"/>
    <s v="PEUG PAR"/>
    <s v="VU"/>
    <s v="FOURGONNETTE"/>
    <s v="VU"/>
    <s v="ESSENCE"/>
    <x v="0"/>
    <x v="4"/>
  </r>
  <r>
    <n v="1"/>
    <s v="FR-203-YX"/>
    <d v="2020-08-06T00:00:00"/>
    <n v="1.7315068493150685"/>
    <s v="PEUGEOT"/>
    <s v="FP"/>
    <s v="PEUG PAR"/>
    <s v="VU"/>
    <s v="FOURGONNETTE"/>
    <s v="VU"/>
    <s v="ESSENCE"/>
    <x v="0"/>
    <x v="4"/>
  </r>
  <r>
    <n v="1"/>
    <s v="FR-163-QV"/>
    <d v="2020-07-24T00:00:00"/>
    <n v="1.7671232876712328"/>
    <s v="PEUGEOT"/>
    <s v="VPP"/>
    <s v="RIFTER"/>
    <s v="VP"/>
    <s v="BREAK"/>
    <s v="VP"/>
    <s v="ESSENCE"/>
    <x v="0"/>
    <x v="4"/>
  </r>
  <r>
    <n v="1"/>
    <s v="FR-147-QV"/>
    <d v="2020-07-24T00:00:00"/>
    <n v="1.7671232876712328"/>
    <s v="RENAULT"/>
    <s v="FP"/>
    <s v="RENA TRAF"/>
    <s v="VU"/>
    <s v="FOURGONNETTE"/>
    <s v="VU"/>
    <s v="GO"/>
    <x v="1"/>
    <x v="2"/>
  </r>
  <r>
    <n v="1"/>
    <s v="FR-146-GR"/>
    <d v="2020-07-09T00:00:00"/>
    <n v="1.8082191780821917"/>
    <s v="RENAULT"/>
    <s v="FP"/>
    <s v="RENA TRAF"/>
    <s v="VU"/>
    <s v="FOURGONNETTE"/>
    <s v="VU"/>
    <s v="GO"/>
    <x v="1"/>
    <x v="4"/>
  </r>
  <r>
    <n v="1"/>
    <s v="FR-141-GR"/>
    <d v="2020-07-09T00:00:00"/>
    <n v="1.8082191780821917"/>
    <s v="RENAULT"/>
    <s v="FP"/>
    <s v="RENA TRAF"/>
    <s v="VU"/>
    <s v="FOURGONNETTE"/>
    <s v="VU"/>
    <s v="GO"/>
    <x v="1"/>
    <x v="2"/>
  </r>
  <r>
    <n v="1"/>
    <s v="FR-092-QV"/>
    <d v="2020-07-24T00:00:00"/>
    <n v="1.7671232876712328"/>
    <s v="RENAULT"/>
    <s v="FP"/>
    <s v="RENA TRAF"/>
    <s v="VU"/>
    <s v="FOURGONNETTE"/>
    <s v="VU"/>
    <s v="GO"/>
    <x v="1"/>
    <x v="2"/>
  </r>
  <r>
    <n v="1"/>
    <s v="FR-071-QV"/>
    <d v="2020-07-24T00:00:00"/>
    <n v="1.7671232876712328"/>
    <s v="RENAULT"/>
    <s v="FP"/>
    <s v="RENA TRAF"/>
    <s v="VU"/>
    <s v="FOURGONNETTE"/>
    <s v="VU"/>
    <s v="GO"/>
    <x v="1"/>
    <x v="2"/>
  </r>
  <r>
    <n v="1"/>
    <s v="FR-061-QV"/>
    <d v="2020-07-24T00:00:00"/>
    <n v="1.7671232876712328"/>
    <s v="PEUGEOT"/>
    <s v="VPP"/>
    <s v="RIFTER"/>
    <s v="VP"/>
    <s v="BREAK"/>
    <s v="VP"/>
    <s v="ESSENCE"/>
    <x v="0"/>
    <x v="4"/>
  </r>
  <r>
    <n v="1"/>
    <s v="FR-058-QV"/>
    <d v="2020-07-24T00:00:00"/>
    <n v="1.7671232876712328"/>
    <s v="RENAULT"/>
    <s v="FP"/>
    <s v="RENA TRAF"/>
    <s v="VU"/>
    <s v="FOURGONNETTE"/>
    <s v="VU"/>
    <s v="GO"/>
    <x v="1"/>
    <x v="2"/>
  </r>
  <r>
    <n v="1"/>
    <s v="FQ-755-HC"/>
    <d v="2020-06-08T00:00:00"/>
    <n v="1.893150684931507"/>
    <s v="RENAULT"/>
    <s v="FP"/>
    <s v="RENA KAN ZE"/>
    <s v="VU"/>
    <s v="FOURGONNETTE"/>
    <s v="VU"/>
    <s v="ELECTRIQUE"/>
    <x v="2"/>
    <x v="7"/>
  </r>
  <r>
    <n v="1"/>
    <s v="FQ-748-HC"/>
    <d v="2020-06-08T00:00:00"/>
    <n v="1.893150684931507"/>
    <s v="RENAULT"/>
    <s v="FP"/>
    <s v="RENA KAN ZE"/>
    <s v="VU"/>
    <s v="FOURGONNETTE"/>
    <s v="VU"/>
    <s v="ELECTRIQUE"/>
    <x v="2"/>
    <x v="2"/>
  </r>
  <r>
    <n v="1"/>
    <s v="FQ-737-HC"/>
    <d v="2020-06-15T00:00:00"/>
    <n v="1.8739726027397261"/>
    <s v="RENAULT"/>
    <s v="FP"/>
    <s v="RENA KAN ZE"/>
    <s v="VU"/>
    <s v="FOURGONNETTE"/>
    <s v="VU"/>
    <s v="ELECTRIQUE"/>
    <x v="2"/>
    <x v="7"/>
  </r>
  <r>
    <n v="1"/>
    <s v="FQ-494-MF"/>
    <d v="2020-06-15T00:00:00"/>
    <n v="1.8739726027397261"/>
    <s v="RENAULT"/>
    <s v="FP"/>
    <s v="RENA KAN ZE"/>
    <s v="VU"/>
    <s v="FOURGONNETTE"/>
    <s v="VU"/>
    <s v="ELECTRIQUE"/>
    <x v="2"/>
    <x v="2"/>
  </r>
  <r>
    <n v="1"/>
    <s v="FQ-487-MF"/>
    <d v="2020-06-15T00:00:00"/>
    <n v="1.8739726027397261"/>
    <s v="RENAULT"/>
    <s v="FP"/>
    <s v="RENA KAN ZE"/>
    <s v="VU"/>
    <s v="FOURGONNETTE"/>
    <s v="VU"/>
    <s v="ELECTRIQUE"/>
    <x v="2"/>
    <x v="3"/>
  </r>
  <r>
    <n v="1"/>
    <s v="FQ-253-TW"/>
    <d v="2020-06-23T00:00:00"/>
    <n v="1.8520547945205479"/>
    <s v="PEUGEOT"/>
    <s v="FP"/>
    <s v="PEUG PAR"/>
    <s v="VU"/>
    <s v="FOURGONNETTE"/>
    <s v="VU"/>
    <s v="ESSENCE"/>
    <x v="0"/>
    <x v="3"/>
  </r>
  <r>
    <n v="1"/>
    <s v="FQ-207-TW"/>
    <d v="2020-06-23T00:00:00"/>
    <n v="1.8520547945205479"/>
    <s v="PEUGEOT"/>
    <s v="FP"/>
    <s v="PEUG PAR"/>
    <s v="VU"/>
    <s v="FOURGONNETTE"/>
    <s v="VU"/>
    <s v="ESSENCE"/>
    <x v="0"/>
    <x v="3"/>
  </r>
  <r>
    <n v="1"/>
    <s v="FQ-148-AE"/>
    <d v="2020-05-26T00:00:00"/>
    <n v="1.9287671232876713"/>
    <s v="PEUGEOT"/>
    <s v="FP"/>
    <s v="PEUG EXP 4"/>
    <s v="VU"/>
    <s v="FOURGONNETTE"/>
    <s v="VU"/>
    <s v="GO"/>
    <x v="1"/>
    <x v="3"/>
  </r>
  <r>
    <n v="1"/>
    <s v="FQ-144-AE"/>
    <d v="2020-05-26T00:00:00"/>
    <n v="1.9287671232876713"/>
    <s v="PEUGEOT"/>
    <s v="FP"/>
    <s v="PEUG EXP 4"/>
    <s v="VU"/>
    <s v="FOURGONNETTE"/>
    <s v="VU"/>
    <s v="GO"/>
    <x v="1"/>
    <x v="3"/>
  </r>
  <r>
    <n v="1"/>
    <s v="FQ-140-TW"/>
    <d v="2020-06-23T00:00:00"/>
    <n v="1.8520547945205479"/>
    <s v="PEUGEOT"/>
    <s v="FP"/>
    <s v="PEUG EXP 4"/>
    <s v="VU"/>
    <s v="FOURGONNETTE"/>
    <s v="VU"/>
    <s v="GO"/>
    <x v="1"/>
    <x v="2"/>
  </r>
  <r>
    <n v="1"/>
    <s v="FQ-135-TW"/>
    <d v="2020-06-23T00:00:00"/>
    <n v="1.8520547945205479"/>
    <s v="PEUGEOT"/>
    <s v="FP"/>
    <s v="PEUG EXP 4"/>
    <s v="VU"/>
    <s v="FOURGONNETTE"/>
    <s v="VU"/>
    <s v="GO"/>
    <x v="1"/>
    <x v="7"/>
  </r>
  <r>
    <n v="1"/>
    <s v="FQ-100-TW"/>
    <d v="2020-06-23T00:00:00"/>
    <n v="1.8520547945205479"/>
    <s v="PEUGEOT"/>
    <s v="VPP"/>
    <s v="RIFTER"/>
    <s v="VP"/>
    <s v="BREAK"/>
    <s v="VP"/>
    <s v="ESSENCE"/>
    <x v="0"/>
    <x v="4"/>
  </r>
  <r>
    <n v="1"/>
    <s v="FQ-099-VW"/>
    <d v="2020-06-24T00:00:00"/>
    <n v="1.8493150684931507"/>
    <s v="CITR"/>
    <s v="VPM2"/>
    <s v="CITR JPY"/>
    <s v="VP"/>
    <s v="BREAK"/>
    <s v="VP"/>
    <s v="GO"/>
    <x v="1"/>
    <x v="1"/>
  </r>
  <r>
    <n v="1"/>
    <s v="FQ-075-TW"/>
    <d v="2020-06-24T00:00:00"/>
    <n v="1.8493150684931507"/>
    <s v="PEUGEOT"/>
    <s v="FP"/>
    <s v="PEUG EXP 4"/>
    <s v="VU"/>
    <s v="FOURGONNETTE"/>
    <s v="VU"/>
    <s v="GO"/>
    <x v="1"/>
    <x v="3"/>
  </r>
  <r>
    <n v="1"/>
    <s v="FQ-075-AE"/>
    <d v="2020-05-26T00:00:00"/>
    <n v="1.9287671232876713"/>
    <s v="PEUGEOT"/>
    <s v="FP"/>
    <s v="PEUG EXP 4"/>
    <s v="VU"/>
    <s v="FOURGONNETTE"/>
    <s v="VU"/>
    <s v="GO"/>
    <x v="1"/>
    <x v="2"/>
  </r>
  <r>
    <n v="1"/>
    <s v="FQ-059-AE"/>
    <d v="2020-05-26T00:00:00"/>
    <n v="1.9287671232876713"/>
    <s v="PEUGEOT"/>
    <s v="VPP"/>
    <s v="RIFTER"/>
    <s v="VP"/>
    <s v="BREAK"/>
    <s v="VP"/>
    <s v="ESSENCE"/>
    <x v="0"/>
    <x v="4"/>
  </r>
  <r>
    <n v="1"/>
    <s v="FQ-012-AE"/>
    <d v="2020-05-26T00:00:00"/>
    <n v="1.9287671232876713"/>
    <s v="PEUGEOT"/>
    <s v="FP"/>
    <s v="PEUG EXP 4"/>
    <s v="VU"/>
    <s v="FOURGONNETTE"/>
    <s v="VU"/>
    <s v="GO"/>
    <x v="1"/>
    <x v="2"/>
  </r>
  <r>
    <n v="1"/>
    <s v="FP-949-ZC"/>
    <d v="2020-05-25T00:00:00"/>
    <n v="1.9315068493150684"/>
    <s v="PEUGEOT"/>
    <s v="FP"/>
    <s v="PEUG PAR"/>
    <s v="VU"/>
    <s v="FOURGONNETTE"/>
    <s v="VU"/>
    <s v="ESSENCE"/>
    <x v="0"/>
    <x v="3"/>
  </r>
  <r>
    <n v="1"/>
    <s v="FP-928-ZC"/>
    <d v="2020-05-25T00:00:00"/>
    <n v="1.9315068493150684"/>
    <s v="PEUGEOT"/>
    <s v="FP"/>
    <s v="PEUG PAR"/>
    <s v="VU"/>
    <s v="FOURGONNETTE"/>
    <s v="VU"/>
    <s v="ESSENCE"/>
    <x v="0"/>
    <x v="10"/>
  </r>
  <r>
    <n v="1"/>
    <s v="FP-846-ZC"/>
    <d v="2020-05-25T00:00:00"/>
    <n v="1.9315068493150684"/>
    <s v="PEUGEOT"/>
    <s v="FP"/>
    <s v="PEUG PAR"/>
    <s v="VU"/>
    <s v="FOURGONNETTE"/>
    <s v="VU"/>
    <s v="ESSENCE"/>
    <x v="0"/>
    <x v="3"/>
  </r>
  <r>
    <n v="1"/>
    <s v="FP-824-ZC"/>
    <d v="2020-05-25T00:00:00"/>
    <n v="1.9315068493150684"/>
    <s v="PEUGEOT"/>
    <s v="FP"/>
    <s v="PEUG PAR"/>
    <s v="VU"/>
    <s v="FOURGONNETTE"/>
    <s v="VU"/>
    <s v="ESSENCE"/>
    <x v="0"/>
    <x v="3"/>
  </r>
  <r>
    <n v="1"/>
    <s v="FP-668-GM"/>
    <d v="2020-03-06T00:00:00"/>
    <n v="2.1506849315068495"/>
    <s v="RENAULT"/>
    <s v="VPP"/>
    <s v="ZOE 2"/>
    <s v="VP"/>
    <s v="BERLINE"/>
    <s v="VP"/>
    <s v="ELECTRIQUE"/>
    <x v="2"/>
    <x v="8"/>
  </r>
  <r>
    <n v="1"/>
    <s v="FP-636-GM"/>
    <d v="2020-03-06T00:00:00"/>
    <n v="2.1506849315068495"/>
    <s v="RENAULT"/>
    <s v="VPP"/>
    <s v="ZOE 2"/>
    <s v="VP"/>
    <s v="BERLINE"/>
    <s v="VP"/>
    <s v="ELECTRIQUE"/>
    <x v="2"/>
    <x v="4"/>
  </r>
  <r>
    <n v="1"/>
    <s v="FP-484-DV"/>
    <d v="2020-03-02T00:00:00"/>
    <n v="2.1616438356164385"/>
    <s v="TOYO"/>
    <s v="VPM1"/>
    <s v="TOYO YARIS"/>
    <s v="VP"/>
    <s v="BERLINE"/>
    <s v="VP"/>
    <s v="ELECTRIQUE+ ESSENCE"/>
    <x v="0"/>
    <x v="2"/>
  </r>
  <r>
    <n v="1"/>
    <s v="FP-483-QG"/>
    <d v="2020-04-24T00:00:00"/>
    <n v="2.0164383561643837"/>
    <s v="FRUEHAUF"/>
    <s v="REMS"/>
    <s v="FST4FC"/>
    <s v="RE"/>
    <s v="SEMI-REMORQUE"/>
    <s v="VU"/>
    <m/>
    <x v="3"/>
    <x v="5"/>
  </r>
  <r>
    <n v="1"/>
    <s v="FP-403-AP"/>
    <d v="2020-02-26T00:00:00"/>
    <n v="2.1753424657534248"/>
    <s v="PEUGEOT"/>
    <s v="FG"/>
    <s v="PEUG BOX"/>
    <s v="VU"/>
    <s v="FOURGON &lt; 3,5T"/>
    <s v="VU"/>
    <s v="GO"/>
    <x v="1"/>
    <x v="2"/>
  </r>
  <r>
    <n v="1"/>
    <s v="FP-324-EP"/>
    <d v="2020-03-03T00:00:00"/>
    <n v="2.1589041095890411"/>
    <s v="RENAULT"/>
    <s v="FP"/>
    <s v="RENA KAN ZE"/>
    <s v="VU"/>
    <s v="FOURGONNETTE"/>
    <s v="VU"/>
    <s v="ELECTRIQUE"/>
    <x v="2"/>
    <x v="3"/>
  </r>
  <r>
    <n v="1"/>
    <s v="FP-290-PM"/>
    <d v="2020-04-22T00:00:00"/>
    <n v="2.021917808219178"/>
    <s v="RENAULT TRUCKS"/>
    <s v="PLG"/>
    <s v="D19 WIDE P4X2 CNG"/>
    <s v="PL"/>
    <s v="CAMION PORTEUR"/>
    <s v="VU"/>
    <s v="GNV"/>
    <x v="0"/>
    <x v="5"/>
  </r>
  <r>
    <n v="1"/>
    <s v="FP-243-PM"/>
    <d v="2020-04-22T00:00:00"/>
    <n v="2.021917808219178"/>
    <s v="RENAULT TRUCKS"/>
    <s v="PLG"/>
    <s v="D19 WIDE P4X2 CNG"/>
    <s v="PL"/>
    <s v="CAMION PORTEUR"/>
    <s v="VU"/>
    <s v="GNV"/>
    <x v="0"/>
    <x v="5"/>
  </r>
  <r>
    <n v="1"/>
    <s v="FP-126-BT"/>
    <d v="2019-06-12T00:00:00"/>
    <n v="2.8849315068493149"/>
    <s v="SCANIA"/>
    <s v="DEP"/>
    <s v="G410 B6X2 4NA"/>
    <s v="DE"/>
    <s v="CAMION GRUE"/>
    <s v="VASP"/>
    <s v="GNV"/>
    <x v="0"/>
    <x v="4"/>
  </r>
  <r>
    <n v="1"/>
    <s v="FP-110-AW"/>
    <d v="2020-02-26T00:00:00"/>
    <n v="2.1753424657534248"/>
    <s v="CITR"/>
    <s v="VPP"/>
    <s v="C3 3èmeG"/>
    <s v="VP"/>
    <s v="BERLINE"/>
    <s v="VP"/>
    <s v="ESSENCE"/>
    <x v="0"/>
    <x v="9"/>
  </r>
  <r>
    <n v="1"/>
    <s v="FP-099-AW"/>
    <d v="2020-02-26T00:00:00"/>
    <n v="2.1753424657534248"/>
    <s v="CITR"/>
    <s v="VPP"/>
    <s v="C3 3èmeG"/>
    <s v="VP"/>
    <s v="BERLINE"/>
    <s v="VP"/>
    <s v="ESSENCE"/>
    <x v="0"/>
    <x v="9"/>
  </r>
  <r>
    <n v="1"/>
    <s v="FP-081-AW"/>
    <d v="2020-02-26T00:00:00"/>
    <n v="2.1753424657534248"/>
    <s v="CITR"/>
    <s v="VPP"/>
    <s v="C3 3èmeG"/>
    <s v="VP"/>
    <s v="BERLINE"/>
    <s v="VP"/>
    <s v="ESSENCE"/>
    <x v="0"/>
    <x v="9"/>
  </r>
  <r>
    <n v="1"/>
    <s v="FN-932-BS"/>
    <d v="2020-01-16T00:00:00"/>
    <n v="2.2876712328767121"/>
    <s v="CITR"/>
    <s v="VPM2"/>
    <s v="CITR JPY"/>
    <s v="VP"/>
    <s v="BREAK"/>
    <s v="VP"/>
    <s v="GO"/>
    <x v="1"/>
    <x v="1"/>
  </r>
  <r>
    <n v="1"/>
    <s v="FN-842-XX"/>
    <d v="2020-02-21T00:00:00"/>
    <n v="2.1890410958904107"/>
    <s v="CITR"/>
    <s v="VPP"/>
    <s v="CITR BER"/>
    <s v="VP"/>
    <s v="BREAK"/>
    <s v="VP"/>
    <s v="ESSENCE"/>
    <x v="0"/>
    <x v="4"/>
  </r>
  <r>
    <n v="1"/>
    <s v="FN-831-XX"/>
    <d v="2020-02-21T00:00:00"/>
    <n v="2.1890410958904107"/>
    <s v="CITR"/>
    <s v="VPP"/>
    <s v="CITR BER"/>
    <s v="VP"/>
    <s v="BREAK"/>
    <s v="VP"/>
    <s v="ESSENCE"/>
    <x v="0"/>
    <x v="4"/>
  </r>
  <r>
    <n v="1"/>
    <s v="FN-826-XX"/>
    <d v="2020-02-21T00:00:00"/>
    <n v="2.1890410958904107"/>
    <s v="CITR"/>
    <s v="VPP"/>
    <s v="CITR BER"/>
    <s v="VP"/>
    <s v="BREAK"/>
    <s v="VP"/>
    <s v="ESSENCE"/>
    <x v="0"/>
    <x v="4"/>
  </r>
  <r>
    <n v="1"/>
    <s v="FN-820-XX"/>
    <d v="2020-02-21T00:00:00"/>
    <n v="2.1890410958904107"/>
    <s v="CITR"/>
    <s v="VPP"/>
    <s v="CITR BER"/>
    <s v="VP"/>
    <s v="BREAK"/>
    <s v="VP"/>
    <s v="ESSENCE"/>
    <x v="0"/>
    <x v="4"/>
  </r>
  <r>
    <n v="1"/>
    <s v="FN-808-XX"/>
    <d v="2020-02-21T00:00:00"/>
    <n v="2.1890410958904107"/>
    <s v="CITR"/>
    <s v="VPP"/>
    <s v="CITR BER"/>
    <s v="VP"/>
    <s v="BREAK"/>
    <s v="VP"/>
    <s v="ESSENCE"/>
    <x v="0"/>
    <x v="4"/>
  </r>
  <r>
    <n v="1"/>
    <s v="FN-780-XB"/>
    <d v="2020-02-20T00:00:00"/>
    <n v="2.1917808219178081"/>
    <s v="RENAULT TRUCKS"/>
    <s v="PLG"/>
    <s v="D19 WIDE P4X2 CNG"/>
    <s v="PL"/>
    <s v="CAMION PORTEUR"/>
    <s v="VU"/>
    <s v="GNV"/>
    <x v="0"/>
    <x v="5"/>
  </r>
  <r>
    <n v="1"/>
    <s v="FN-774-XX"/>
    <d v="2020-02-21T00:00:00"/>
    <n v="2.1890410958904107"/>
    <s v="CITR"/>
    <s v="VPP"/>
    <s v="CITR BER"/>
    <s v="VP"/>
    <s v="BREAK"/>
    <s v="VP"/>
    <s v="ESSENCE"/>
    <x v="0"/>
    <x v="4"/>
  </r>
  <r>
    <n v="1"/>
    <s v="FN-738-XX"/>
    <d v="2020-02-21T00:00:00"/>
    <n v="2.1890410958904107"/>
    <s v="CITR"/>
    <s v="VPP"/>
    <s v="CITR BER"/>
    <s v="VP"/>
    <s v="BREAK"/>
    <s v="VP"/>
    <s v="ESSENCE"/>
    <x v="0"/>
    <x v="4"/>
  </r>
  <r>
    <n v="1"/>
    <s v="FN-716-XX"/>
    <d v="2020-02-21T00:00:00"/>
    <n v="2.1890410958904107"/>
    <s v="CITR"/>
    <s v="VPP"/>
    <s v="CITR BER"/>
    <s v="VP"/>
    <s v="BREAK"/>
    <s v="VP"/>
    <s v="ESSENCE"/>
    <x v="0"/>
    <x v="4"/>
  </r>
  <r>
    <n v="1"/>
    <s v="FN-714-XG"/>
    <d v="2020-02-20T00:00:00"/>
    <n v="2.1917808219178081"/>
    <s v="PEUGEOT"/>
    <s v="FG"/>
    <s v="PEUG BOX"/>
    <s v="VU"/>
    <s v="FOURGON &lt; 3,5T"/>
    <s v="VU"/>
    <s v="GO"/>
    <x v="1"/>
    <x v="4"/>
  </r>
  <r>
    <n v="1"/>
    <s v="FN-713-XX"/>
    <d v="2020-02-21T00:00:00"/>
    <n v="2.1890410958904107"/>
    <s v="PEUGEOT"/>
    <s v="VPM2"/>
    <s v="PEUG 3008"/>
    <s v="VP"/>
    <s v="BERLINE"/>
    <s v="VP"/>
    <s v="ESSENCE"/>
    <x v="0"/>
    <x v="4"/>
  </r>
  <r>
    <n v="1"/>
    <s v="FN-706-XX"/>
    <d v="2020-02-21T00:00:00"/>
    <n v="2.1890410958904107"/>
    <s v="CITR"/>
    <s v="VPP"/>
    <s v="CITR BER"/>
    <s v="VP"/>
    <s v="BREAK"/>
    <s v="VP"/>
    <s v="ESSENCE"/>
    <x v="0"/>
    <x v="4"/>
  </r>
  <r>
    <n v="1"/>
    <s v="FN-683-XX"/>
    <d v="2020-02-21T00:00:00"/>
    <n v="2.1890410958904107"/>
    <s v="CITR"/>
    <s v="VPP"/>
    <s v="CITR BER"/>
    <s v="VP"/>
    <s v="BREAK"/>
    <s v="VP"/>
    <s v="ESSENCE"/>
    <x v="0"/>
    <x v="4"/>
  </r>
  <r>
    <n v="1"/>
    <s v="FN-671-XX"/>
    <d v="2020-02-21T00:00:00"/>
    <n v="2.1890410958904107"/>
    <s v="CITR"/>
    <s v="VPP"/>
    <s v="CITR BER"/>
    <s v="VP"/>
    <s v="BREAK"/>
    <s v="VP"/>
    <s v="ESSENCE"/>
    <x v="0"/>
    <x v="4"/>
  </r>
  <r>
    <n v="1"/>
    <s v="FN-669-XX"/>
    <d v="2020-02-21T00:00:00"/>
    <n v="2.1890410958904107"/>
    <s v="CITR"/>
    <s v="VPP"/>
    <s v="CITR BER"/>
    <s v="VP"/>
    <s v="BREAK"/>
    <s v="VP"/>
    <s v="ESSENCE"/>
    <x v="0"/>
    <x v="4"/>
  </r>
  <r>
    <n v="1"/>
    <s v="FN-667-XX"/>
    <d v="2020-02-21T00:00:00"/>
    <n v="2.1890410958904107"/>
    <s v="CITR"/>
    <s v="VPP"/>
    <s v="CITR BER"/>
    <s v="VP"/>
    <s v="BREAK"/>
    <s v="VP"/>
    <s v="ESSENCE"/>
    <x v="0"/>
    <x v="4"/>
  </r>
  <r>
    <n v="1"/>
    <s v="FN-659-XX"/>
    <d v="2020-02-21T00:00:00"/>
    <n v="2.1890410958904107"/>
    <s v="CITR"/>
    <s v="VPP"/>
    <s v="CITR BER"/>
    <s v="VP"/>
    <s v="BREAK"/>
    <s v="VP"/>
    <s v="ESSENCE"/>
    <x v="0"/>
    <x v="4"/>
  </r>
  <r>
    <n v="1"/>
    <s v="FN-654-XX"/>
    <d v="2020-02-21T00:00:00"/>
    <n v="2.1890410958904107"/>
    <s v="CITR"/>
    <s v="VPP"/>
    <s v="CITR BER"/>
    <s v="VP"/>
    <s v="BREAK"/>
    <s v="VP"/>
    <s v="ESSENCE"/>
    <x v="0"/>
    <x v="4"/>
  </r>
  <r>
    <n v="1"/>
    <s v="FN-648-XX"/>
    <d v="2020-02-21T00:00:00"/>
    <n v="2.1890410958904107"/>
    <s v="CITR"/>
    <s v="VPP"/>
    <s v="CITR BER"/>
    <s v="VP"/>
    <s v="BREAK"/>
    <s v="VP"/>
    <s v="ESSENCE"/>
    <x v="0"/>
    <x v="4"/>
  </r>
  <r>
    <n v="1"/>
    <s v="FN-643-XX"/>
    <d v="2020-02-21T00:00:00"/>
    <n v="2.1890410958904107"/>
    <s v="CITR"/>
    <s v="VPP"/>
    <s v="CITR BER"/>
    <s v="VP"/>
    <s v="BREAK"/>
    <s v="VP"/>
    <s v="ESSENCE"/>
    <x v="0"/>
    <x v="4"/>
  </r>
  <r>
    <n v="1"/>
    <s v="FN-437-CF"/>
    <d v="2020-01-17T00:00:00"/>
    <n v="2.2849315068493152"/>
    <s v="RENAULT"/>
    <s v="FP"/>
    <s v="RENA KAN ZE"/>
    <s v="VU"/>
    <s v="FOURGONNETTE"/>
    <s v="VU"/>
    <s v="ELECTRIQUE"/>
    <x v="2"/>
    <x v="3"/>
  </r>
  <r>
    <n v="1"/>
    <s v="FN-225-TW"/>
    <d v="2020-02-17T00:00:00"/>
    <n v="2.2000000000000002"/>
    <s v="CITR"/>
    <s v="VPP"/>
    <s v="C3 3èmeG"/>
    <s v="VP"/>
    <s v="BERLINE"/>
    <s v="VP"/>
    <s v="ESSENCE"/>
    <x v="0"/>
    <x v="2"/>
  </r>
  <r>
    <n v="1"/>
    <s v="FN-212-TW"/>
    <d v="2020-02-17T00:00:00"/>
    <n v="2.2000000000000002"/>
    <s v="CITR"/>
    <s v="VPP"/>
    <s v="C3 3èmeG"/>
    <s v="VP"/>
    <s v="BERLINE"/>
    <s v="VP"/>
    <s v="ESSENCE"/>
    <x v="0"/>
    <x v="4"/>
  </r>
  <r>
    <n v="1"/>
    <s v="FN-204-TW"/>
    <d v="2020-02-17T00:00:00"/>
    <n v="2.2000000000000002"/>
    <s v="CITR"/>
    <s v="VPP"/>
    <s v="C3 3èmeG"/>
    <s v="VP"/>
    <s v="BERLINE"/>
    <s v="VP"/>
    <s v="ESSENCE"/>
    <x v="0"/>
    <x v="2"/>
  </r>
  <r>
    <n v="1"/>
    <s v="FN-196-TW"/>
    <d v="2020-02-17T00:00:00"/>
    <n v="2.2000000000000002"/>
    <s v="CITR"/>
    <s v="VPP"/>
    <s v="C3 3èmeG"/>
    <s v="VP"/>
    <s v="BERLINE"/>
    <s v="VP"/>
    <s v="ESSENCE"/>
    <x v="0"/>
    <x v="2"/>
  </r>
  <r>
    <n v="1"/>
    <s v="FN-192-TW"/>
    <d v="2020-02-17T00:00:00"/>
    <n v="2.2000000000000002"/>
    <s v="CITR"/>
    <s v="VPP"/>
    <s v="C3 3èmeG"/>
    <s v="VP"/>
    <s v="BERLINE"/>
    <s v="VP"/>
    <s v="ESSENCE"/>
    <x v="0"/>
    <x v="2"/>
  </r>
  <r>
    <n v="1"/>
    <s v="FN-175-TW"/>
    <d v="2020-02-17T00:00:00"/>
    <n v="2.2000000000000002"/>
    <s v="CITR"/>
    <s v="VPP"/>
    <s v="C3 3èmeG"/>
    <s v="VP"/>
    <s v="BERLINE"/>
    <s v="VP"/>
    <s v="ESSENCE"/>
    <x v="0"/>
    <x v="2"/>
  </r>
  <r>
    <n v="1"/>
    <s v="FN-161-BP"/>
    <d v="2020-01-16T00:00:00"/>
    <n v="2.2876712328767121"/>
    <s v="RENAULT"/>
    <s v="FG"/>
    <s v="MAX"/>
    <s v="VU"/>
    <s v="FOURGON &lt; 3,5T"/>
    <s v="VU"/>
    <s v="GO"/>
    <x v="1"/>
    <x v="2"/>
  </r>
  <r>
    <n v="1"/>
    <s v="FN-050-YG"/>
    <d v="2020-02-24T00:00:00"/>
    <n v="2.1808219178082191"/>
    <s v="RENAULT TRUCKS"/>
    <s v="PLGS"/>
    <s v="D12 LOW P4X2 240 E6"/>
    <s v="PL"/>
    <s v="CAMION PORTEUR"/>
    <s v="VASP"/>
    <s v="GO"/>
    <x v="1"/>
    <x v="11"/>
  </r>
  <r>
    <n v="1"/>
    <s v="FM-932-FB"/>
    <d v="2019-12-10T00:00:00"/>
    <n v="2.3890410958904109"/>
    <s v="RENAULT"/>
    <s v="VPP"/>
    <s v="ZOE 2"/>
    <s v="VP"/>
    <s v="BERLINE"/>
    <s v="VP"/>
    <s v="ELECTRIQUE"/>
    <x v="2"/>
    <x v="4"/>
  </r>
  <r>
    <n v="1"/>
    <s v="FM-769-BR"/>
    <d v="2019-12-03T00:00:00"/>
    <n v="2.408219178082192"/>
    <s v="RENAULT"/>
    <s v="VPP"/>
    <s v="ZOE 2"/>
    <s v="VP"/>
    <s v="BERLINE"/>
    <s v="VP"/>
    <s v="ELECTRIQUE"/>
    <x v="2"/>
    <x v="4"/>
  </r>
  <r>
    <n v="1"/>
    <s v="FM-496-CZ"/>
    <d v="2019-12-05T00:00:00"/>
    <n v="2.4027397260273973"/>
    <s v="RENAULT"/>
    <s v="VPP"/>
    <s v="ZOE 2"/>
    <s v="VP"/>
    <s v="BERLINE"/>
    <s v="VP"/>
    <s v="ELECTRIQUE"/>
    <x v="2"/>
    <x v="4"/>
  </r>
  <r>
    <n v="1"/>
    <s v="FM-447-CZ"/>
    <d v="2019-12-05T00:00:00"/>
    <n v="2.4027397260273973"/>
    <s v="RENAULT"/>
    <s v="VPP"/>
    <s v="ZOE 2"/>
    <s v="VP"/>
    <s v="BERLINE"/>
    <s v="VP"/>
    <s v="ELECTRIQUE"/>
    <x v="2"/>
    <x v="4"/>
  </r>
  <r>
    <n v="1"/>
    <s v="FM-351-LJ"/>
    <d v="2019-12-18T00:00:00"/>
    <n v="2.3671232876712329"/>
    <s v="RENAULT TRUCKS"/>
    <s v="PLG"/>
    <s v="D19 WIDE P4X2 CNG"/>
    <s v="PL"/>
    <s v="CAMION PORTEUR"/>
    <s v="VU"/>
    <s v="GNV"/>
    <x v="0"/>
    <x v="5"/>
  </r>
  <r>
    <n v="1"/>
    <s v="FM-301-YE"/>
    <d v="2019-06-13T00:00:00"/>
    <n v="2.882191780821918"/>
    <s v="SCANIA"/>
    <s v="PLG"/>
    <s v="P340 B4X2NA GNV"/>
    <s v="PL"/>
    <s v="CAMION PORTEUR"/>
    <s v="VU"/>
    <s v="GNV"/>
    <x v="0"/>
    <x v="5"/>
  </r>
  <r>
    <n v="1"/>
    <s v="FL-982-VE"/>
    <d v="2019-11-25T00:00:00"/>
    <n v="2.43013698630137"/>
    <s v="RENAULT"/>
    <s v="FP"/>
    <s v="RENA KAN ZE"/>
    <s v="VU"/>
    <s v="FOURGONNETTE"/>
    <s v="VU"/>
    <s v="ELECTRIQUE"/>
    <x v="2"/>
    <x v="2"/>
  </r>
  <r>
    <n v="1"/>
    <s v="FL-892-MA"/>
    <d v="2019-11-12T00:00:00"/>
    <n v="2.4657534246575343"/>
    <s v="PEUGEOT"/>
    <s v="FP"/>
    <s v="PEUG EXP 4"/>
    <s v="VU"/>
    <s v="FOURGONNETTE"/>
    <s v="VU"/>
    <s v="GO"/>
    <x v="1"/>
    <x v="3"/>
  </r>
  <r>
    <n v="1"/>
    <s v="FL-796-LB"/>
    <d v="2019-11-07T00:00:00"/>
    <n v="2.4794520547945207"/>
    <s v="PEUGEOT"/>
    <s v="FP"/>
    <s v="PEUG EXP 4"/>
    <s v="VU"/>
    <s v="FOURGONNETTE"/>
    <s v="VU"/>
    <s v="GO"/>
    <x v="1"/>
    <x v="3"/>
  </r>
  <r>
    <n v="1"/>
    <s v="FL-785-LB"/>
    <d v="2019-11-07T00:00:00"/>
    <n v="2.4794520547945207"/>
    <s v="PEUGEOT"/>
    <s v="FP"/>
    <s v="PEUG EXP 4"/>
    <s v="VU"/>
    <s v="FOURGONNETTE"/>
    <s v="VU"/>
    <s v="GO"/>
    <x v="1"/>
    <x v="3"/>
  </r>
  <r>
    <n v="1"/>
    <s v="FL-751-LB"/>
    <d v="2019-11-07T00:00:00"/>
    <n v="2.4794520547945207"/>
    <s v="PEUGEOT"/>
    <s v="FP"/>
    <s v="PEUG PAR"/>
    <s v="VU"/>
    <s v="FOURGONNETTE"/>
    <s v="VU"/>
    <s v="ESSENCE"/>
    <x v="0"/>
    <x v="4"/>
  </r>
  <r>
    <n v="1"/>
    <s v="FL-735-LB"/>
    <d v="2019-11-07T00:00:00"/>
    <n v="2.4794520547945207"/>
    <s v="PEUGEOT"/>
    <s v="FP"/>
    <s v="PEUG PAR"/>
    <s v="VU"/>
    <s v="FOURGONNETTE"/>
    <s v="VU"/>
    <s v="ESSENCE"/>
    <x v="0"/>
    <x v="3"/>
  </r>
  <r>
    <n v="1"/>
    <s v="FL-733-LB"/>
    <d v="2019-11-07T00:00:00"/>
    <n v="2.4794520547945207"/>
    <s v="PEUGEOT"/>
    <s v="FP"/>
    <s v="PEUG PAR"/>
    <s v="VU"/>
    <s v="FOURGONNETTE"/>
    <s v="VU"/>
    <s v="ESSENCE"/>
    <x v="0"/>
    <x v="9"/>
  </r>
  <r>
    <n v="1"/>
    <s v="FL-731-LB"/>
    <d v="2019-11-07T00:00:00"/>
    <n v="2.4794520547945207"/>
    <s v="PEUGEOT"/>
    <s v="FP"/>
    <s v="PEUG EXP 4"/>
    <s v="VU"/>
    <s v="FOURGONNETTE"/>
    <s v="VU"/>
    <s v="GO"/>
    <x v="1"/>
    <x v="7"/>
  </r>
  <r>
    <n v="1"/>
    <s v="FL-700-LB"/>
    <d v="2019-11-07T00:00:00"/>
    <n v="2.4794520547945207"/>
    <s v="PEUGEOT"/>
    <s v="FP"/>
    <s v="PEUG EXP 4"/>
    <s v="VU"/>
    <s v="FOURGONNETTE"/>
    <s v="VU"/>
    <s v="GO"/>
    <x v="1"/>
    <x v="3"/>
  </r>
  <r>
    <n v="1"/>
    <s v="FL-699-LB"/>
    <d v="2019-11-07T00:00:00"/>
    <n v="2.4794520547945207"/>
    <s v="PEUGEOT"/>
    <s v="FP"/>
    <s v="PEUG PAR"/>
    <s v="VU"/>
    <s v="FOURGONNETTE"/>
    <s v="VU"/>
    <s v="ESSENCE"/>
    <x v="0"/>
    <x v="3"/>
  </r>
  <r>
    <n v="1"/>
    <s v="FL-691-LB"/>
    <d v="2019-11-07T00:00:00"/>
    <n v="2.4794520547945207"/>
    <s v="PEUGEOT"/>
    <s v="FP"/>
    <s v="PEUG EXP 4"/>
    <s v="VU"/>
    <s v="FOURGONNETTE"/>
    <s v="VU"/>
    <s v="GO"/>
    <x v="1"/>
    <x v="11"/>
  </r>
  <r>
    <n v="1"/>
    <s v="FL-687-HP"/>
    <d v="2019-10-31T00:00:00"/>
    <n v="2.4986301369863013"/>
    <s v="PEUGEOT"/>
    <s v="VPP"/>
    <s v="RIFTER"/>
    <s v="VP"/>
    <s v="BREAK"/>
    <s v="VP"/>
    <s v="ESSENCE"/>
    <x v="0"/>
    <x v="2"/>
  </r>
  <r>
    <n v="1"/>
    <s v="FL-665-LB"/>
    <d v="2019-11-07T00:00:00"/>
    <n v="2.4794520547945207"/>
    <s v="PEUGEOT"/>
    <s v="FP"/>
    <s v="PEUG EXP 4"/>
    <s v="VU"/>
    <s v="FOURGONNETTE"/>
    <s v="VU"/>
    <s v="GO"/>
    <x v="1"/>
    <x v="7"/>
  </r>
  <r>
    <n v="1"/>
    <s v="FL-644-CD"/>
    <d v="2019-10-24T00:00:00"/>
    <n v="2.5178082191780824"/>
    <s v="RENAULT"/>
    <s v="FP"/>
    <s v="RENA KAN ZE"/>
    <s v="VU"/>
    <s v="FOURGONNETTE"/>
    <s v="VU"/>
    <s v="ELECTRIQUE"/>
    <x v="2"/>
    <x v="4"/>
  </r>
  <r>
    <n v="1"/>
    <s v="FL-500-TF"/>
    <d v="2019-11-22T00:00:00"/>
    <n v="2.4383561643835616"/>
    <s v="PEUGEOT"/>
    <s v="VPP"/>
    <s v="RIFTER"/>
    <s v="VP"/>
    <s v="BREAK"/>
    <s v="VP"/>
    <s v="ESSENCE"/>
    <x v="0"/>
    <x v="1"/>
  </r>
  <r>
    <n v="1"/>
    <s v="FL-287-RA"/>
    <d v="2019-11-19T00:00:00"/>
    <n v="2.4465753424657533"/>
    <s v="RENAULT"/>
    <s v="FP"/>
    <s v="RENA KAN ZE"/>
    <s v="VU"/>
    <s v="FOURGONNETTE"/>
    <s v="VU"/>
    <s v="ELECTRIQUE"/>
    <x v="2"/>
    <x v="2"/>
  </r>
  <r>
    <n v="1"/>
    <s v="FL-236-AT"/>
    <d v="2019-10-23T00:00:00"/>
    <n v="2.5205479452054793"/>
    <s v="PEUGEOT"/>
    <s v="FP"/>
    <s v="PEUG EXP 4"/>
    <s v="VU"/>
    <s v="FOURGONNETTE"/>
    <s v="VU"/>
    <s v="GO"/>
    <x v="1"/>
    <x v="3"/>
  </r>
  <r>
    <n v="1"/>
    <s v="FL-231-AT"/>
    <d v="2019-10-23T00:00:00"/>
    <n v="2.5205479452054793"/>
    <s v="PEUGEOT"/>
    <s v="FG"/>
    <s v="PEUG BOX"/>
    <s v="VU"/>
    <s v="FOURGON &lt; 3,5T"/>
    <s v="VU"/>
    <s v="GO"/>
    <x v="1"/>
    <x v="3"/>
  </r>
  <r>
    <n v="1"/>
    <s v="FL-105-DH"/>
    <d v="2019-10-28T00:00:00"/>
    <n v="2.506849315068493"/>
    <s v="PEUGEOT"/>
    <s v="VPP"/>
    <s v="RIFTER"/>
    <s v="VP"/>
    <s v="BREAK"/>
    <s v="VP"/>
    <s v="ESSENCE"/>
    <x v="0"/>
    <x v="1"/>
  </r>
  <r>
    <n v="1"/>
    <s v="FL-100-DH"/>
    <d v="2019-10-28T00:00:00"/>
    <n v="2.506849315068493"/>
    <s v="PEUGEOT"/>
    <s v="VPP"/>
    <s v="RIFTER"/>
    <s v="VP"/>
    <s v="BREAK"/>
    <s v="VP"/>
    <s v="ESSENCE"/>
    <x v="0"/>
    <x v="1"/>
  </r>
  <r>
    <n v="1"/>
    <s v="FL-085-NX"/>
    <d v="2019-11-14T00:00:00"/>
    <n v="2.4602739726027396"/>
    <s v="RENAULT"/>
    <s v="FP"/>
    <s v="RENA KAN ZE"/>
    <s v="VU"/>
    <s v="FOURGONNETTE"/>
    <s v="VU"/>
    <s v="ELECTRIQUE"/>
    <x v="2"/>
    <x v="2"/>
  </r>
  <r>
    <n v="1"/>
    <s v="FL-058-LQ"/>
    <d v="2019-11-08T00:00:00"/>
    <n v="2.4767123287671233"/>
    <s v="RENAULT"/>
    <s v="FP"/>
    <s v="RENA KAN ZE"/>
    <s v="VU"/>
    <s v="FOURGONNETTE"/>
    <s v="VU"/>
    <s v="ELECTRIQUE"/>
    <x v="2"/>
    <x v="2"/>
  </r>
  <r>
    <n v="1"/>
    <s v="FL-039-DH"/>
    <d v="2019-10-28T00:00:00"/>
    <n v="2.506849315068493"/>
    <s v="PEUGEOT"/>
    <s v="VPP"/>
    <s v="RIFTER"/>
    <s v="VP"/>
    <s v="BREAK"/>
    <s v="VP"/>
    <s v="ESSENCE"/>
    <x v="0"/>
    <x v="1"/>
  </r>
  <r>
    <n v="1"/>
    <s v="FL-019-VL"/>
    <d v="2019-11-26T00:00:00"/>
    <n v="2.4273972602739726"/>
    <s v="VOLK"/>
    <s v="VSP"/>
    <s v="CADDY"/>
    <s v="VP"/>
    <s v="BERLINE"/>
    <s v="VU"/>
    <s v="ESSENCE"/>
    <x v="0"/>
    <x v="4"/>
  </r>
  <r>
    <n v="1"/>
    <s v="FK-987-GQ"/>
    <d v="2019-09-23T00:00:00"/>
    <n v="2.6027397260273974"/>
    <s v="RENAULT"/>
    <s v="FP"/>
    <s v="RENA KAN ZE"/>
    <s v="VU"/>
    <s v="FOURGONNETTE"/>
    <s v="VU"/>
    <s v="ELECTRIQUE"/>
    <x v="2"/>
    <x v="4"/>
  </r>
  <r>
    <n v="1"/>
    <s v="FK-885-BV"/>
    <d v="2019-09-13T00:00:00"/>
    <n v="2.6301369863013697"/>
    <s v="RENAULT"/>
    <s v="FP"/>
    <s v="RENA KAN ZE"/>
    <s v="VU"/>
    <s v="FOURGONNETTE"/>
    <s v="VU"/>
    <s v="ELECTRIQUE"/>
    <x v="2"/>
    <x v="3"/>
  </r>
  <r>
    <n v="1"/>
    <s v="FK-574-VA"/>
    <d v="2019-04-09T00:00:00"/>
    <n v="3.0602739726027397"/>
    <s v="RENAULT"/>
    <s v="VPP"/>
    <s v="ZOE"/>
    <s v="VP"/>
    <s v="BERLINE"/>
    <s v="VP"/>
    <s v="ELECTRIQUE"/>
    <x v="2"/>
    <x v="12"/>
  </r>
  <r>
    <n v="1"/>
    <s v="FK-535-TV"/>
    <d v="2019-10-10T00:00:00"/>
    <n v="2.5561643835616437"/>
    <s v="CITR"/>
    <s v="VPP"/>
    <s v="CITR BER"/>
    <s v="VP"/>
    <s v="BREAK"/>
    <s v="VP"/>
    <s v="ESSENCE"/>
    <x v="0"/>
    <x v="1"/>
  </r>
  <r>
    <n v="1"/>
    <s v="FK-500-TV"/>
    <d v="2019-10-10T00:00:00"/>
    <n v="2.5561643835616437"/>
    <s v="CITR"/>
    <s v="VPP"/>
    <s v="CITR BER"/>
    <s v="VP"/>
    <s v="BREAK"/>
    <s v="VP"/>
    <s v="ESSENCE"/>
    <x v="0"/>
    <x v="1"/>
  </r>
  <r>
    <n v="1"/>
    <s v="FK-489-TV"/>
    <d v="2019-10-10T00:00:00"/>
    <n v="2.5561643835616437"/>
    <s v="CITR"/>
    <s v="VPP"/>
    <s v="CITR BER"/>
    <s v="VP"/>
    <s v="BREAK"/>
    <s v="VP"/>
    <s v="ESSENCE"/>
    <x v="0"/>
    <x v="2"/>
  </r>
  <r>
    <n v="1"/>
    <s v="FK-483-TV"/>
    <d v="2019-10-10T00:00:00"/>
    <n v="2.5561643835616437"/>
    <s v="CITR"/>
    <s v="VPP"/>
    <s v="CITR BER"/>
    <s v="VP"/>
    <s v="BREAK"/>
    <s v="VP"/>
    <s v="ESSENCE"/>
    <x v="0"/>
    <x v="4"/>
  </r>
  <r>
    <n v="1"/>
    <s v="FK-477-TV"/>
    <d v="2019-10-10T00:00:00"/>
    <n v="2.5561643835616437"/>
    <s v="CITR"/>
    <s v="VPP"/>
    <s v="CITR BER"/>
    <s v="VP"/>
    <s v="BREAK"/>
    <s v="VP"/>
    <s v="ESSENCE"/>
    <x v="0"/>
    <x v="4"/>
  </r>
  <r>
    <n v="1"/>
    <s v="FK-473-TV"/>
    <d v="2019-10-10T00:00:00"/>
    <n v="2.5561643835616437"/>
    <s v="CITR"/>
    <s v="VPP"/>
    <s v="CITR BER"/>
    <s v="VP"/>
    <s v="BREAK"/>
    <s v="VP"/>
    <s v="ESSENCE"/>
    <x v="0"/>
    <x v="4"/>
  </r>
  <r>
    <n v="1"/>
    <s v="FK-408-ZV"/>
    <d v="2019-10-21T00:00:00"/>
    <n v="2.526027397260274"/>
    <s v="RENAULT"/>
    <s v="FP"/>
    <s v="RENA KAN ZE"/>
    <s v="VU"/>
    <s v="FOURGONNETTE"/>
    <s v="VU"/>
    <s v="ELECTRIQUE"/>
    <x v="2"/>
    <x v="2"/>
  </r>
  <r>
    <n v="1"/>
    <s v="FK-364-RB"/>
    <d v="2019-10-04T00:00:00"/>
    <n v="2.5726027397260274"/>
    <s v="PEUGEOT"/>
    <s v="FP"/>
    <s v="PEUG EXP 4"/>
    <s v="VU"/>
    <s v="FOURGONNETTE"/>
    <s v="VU"/>
    <s v="GO"/>
    <x v="1"/>
    <x v="2"/>
  </r>
  <r>
    <n v="1"/>
    <s v="FK-360-RB"/>
    <d v="2019-10-04T00:00:00"/>
    <n v="2.5726027397260274"/>
    <s v="CITR"/>
    <s v="VPP"/>
    <s v="CITR BER"/>
    <s v="VP"/>
    <s v="BREAK"/>
    <s v="VP"/>
    <s v="ESSENCE"/>
    <x v="0"/>
    <x v="1"/>
  </r>
  <r>
    <n v="1"/>
    <s v="FK-358-RB"/>
    <d v="2019-10-04T00:00:00"/>
    <n v="2.5726027397260274"/>
    <s v="CITR"/>
    <s v="VPP"/>
    <s v="CITR BER"/>
    <s v="VP"/>
    <s v="BREAK"/>
    <s v="VP"/>
    <s v="ESSENCE"/>
    <x v="0"/>
    <x v="1"/>
  </r>
  <r>
    <n v="1"/>
    <s v="FK-345-RB"/>
    <d v="2019-10-04T00:00:00"/>
    <n v="2.5726027397260274"/>
    <s v="PEUGEOT"/>
    <s v="FP"/>
    <s v="PEUG EXP 4"/>
    <s v="VU"/>
    <s v="FOURGONNETTE"/>
    <s v="VU"/>
    <s v="GO"/>
    <x v="1"/>
    <x v="4"/>
  </r>
  <r>
    <n v="1"/>
    <s v="FK-323-RB"/>
    <d v="2019-10-04T00:00:00"/>
    <n v="2.5726027397260274"/>
    <s v="PEUGEOT"/>
    <s v="FP"/>
    <s v="PEUG EXP 4"/>
    <s v="VU"/>
    <s v="FOURGONNETTE"/>
    <s v="VU"/>
    <s v="GO"/>
    <x v="1"/>
    <x v="7"/>
  </r>
  <r>
    <n v="1"/>
    <s v="FK-316-RB"/>
    <d v="2019-10-04T00:00:00"/>
    <n v="2.5726027397260274"/>
    <s v="CITR"/>
    <s v="VPP"/>
    <s v="CITR BER"/>
    <s v="VP"/>
    <s v="BREAK"/>
    <s v="VP"/>
    <s v="ESSENCE"/>
    <x v="0"/>
    <x v="1"/>
  </r>
  <r>
    <n v="1"/>
    <s v="FK-311-RB"/>
    <d v="2019-10-04T00:00:00"/>
    <n v="2.5726027397260274"/>
    <s v="CITR"/>
    <s v="VPP"/>
    <s v="CITR BER"/>
    <s v="VP"/>
    <s v="BREAK"/>
    <s v="VP"/>
    <s v="ESSENCE"/>
    <x v="0"/>
    <x v="1"/>
  </r>
  <r>
    <n v="1"/>
    <s v="FK-308-RB"/>
    <d v="2019-10-04T00:00:00"/>
    <n v="2.5726027397260274"/>
    <s v="CITR"/>
    <s v="VPP"/>
    <s v="CITR BER"/>
    <s v="VP"/>
    <s v="BREAK"/>
    <s v="VP"/>
    <s v="ESSENCE"/>
    <x v="0"/>
    <x v="1"/>
  </r>
  <r>
    <n v="1"/>
    <s v="FK-307-RB"/>
    <d v="2019-10-04T00:00:00"/>
    <n v="2.5726027397260274"/>
    <s v="PEUGEOT"/>
    <s v="FP"/>
    <s v="PEUG EXP 4"/>
    <s v="VU"/>
    <s v="FOURGONNETTE"/>
    <s v="VU"/>
    <s v="GO"/>
    <x v="1"/>
    <x v="3"/>
  </r>
  <r>
    <n v="1"/>
    <s v="FK-304-RB"/>
    <d v="2019-10-04T00:00:00"/>
    <n v="2.5726027397260274"/>
    <s v="CITR"/>
    <s v="VPP"/>
    <s v="CITR BER"/>
    <s v="VP"/>
    <s v="BREAK"/>
    <s v="VP"/>
    <s v="ESSENCE"/>
    <x v="0"/>
    <x v="1"/>
  </r>
  <r>
    <n v="1"/>
    <s v="FK-204-RB"/>
    <d v="2019-10-04T00:00:00"/>
    <n v="2.5726027397260274"/>
    <s v="PEUGEOT"/>
    <s v="FP"/>
    <s v="PEUG EXP 4"/>
    <s v="VU"/>
    <s v="FOURGONNETTE"/>
    <s v="VU"/>
    <s v="GO"/>
    <x v="1"/>
    <x v="3"/>
  </r>
  <r>
    <n v="1"/>
    <s v="FK-193-RB"/>
    <d v="2019-10-04T00:00:00"/>
    <n v="2.5726027397260274"/>
    <s v="PEUGEOT"/>
    <s v="FP"/>
    <s v="PEUG EXP 4"/>
    <s v="VU"/>
    <s v="FOURGONNETTE"/>
    <s v="VU"/>
    <s v="GO"/>
    <x v="1"/>
    <x v="3"/>
  </r>
  <r>
    <n v="1"/>
    <s v="FK-170-SM"/>
    <d v="2019-10-08T00:00:00"/>
    <n v="2.5616438356164384"/>
    <s v="CITR"/>
    <s v="VPP"/>
    <s v="C3 3èmeG"/>
    <s v="VP"/>
    <s v="BERLINE"/>
    <s v="VP"/>
    <s v="ESSENCE"/>
    <x v="0"/>
    <x v="9"/>
  </r>
  <r>
    <n v="1"/>
    <s v="FK-159-RB"/>
    <d v="2019-10-04T00:00:00"/>
    <n v="2.5726027397260274"/>
    <s v="CITR"/>
    <s v="VPP"/>
    <s v="CITR BER"/>
    <s v="VP"/>
    <s v="BREAK"/>
    <s v="VP"/>
    <s v="ESSENCE"/>
    <x v="0"/>
    <x v="1"/>
  </r>
  <r>
    <n v="1"/>
    <s v="FK-127-SM"/>
    <d v="2019-10-08T00:00:00"/>
    <n v="2.5616438356164384"/>
    <s v="CITR"/>
    <s v="VPP"/>
    <s v="CITR BER"/>
    <s v="VP"/>
    <s v="BREAK"/>
    <s v="VP"/>
    <s v="ESSENCE"/>
    <x v="0"/>
    <x v="1"/>
  </r>
  <r>
    <n v="1"/>
    <s v="FK-116-SM"/>
    <d v="2019-10-08T00:00:00"/>
    <n v="2.5616438356164384"/>
    <s v="CITR"/>
    <s v="VPP"/>
    <s v="C3 3èmeG"/>
    <s v="VP"/>
    <s v="BERLINE"/>
    <s v="VP"/>
    <s v="ESSENCE"/>
    <x v="0"/>
    <x v="2"/>
  </r>
  <r>
    <n v="1"/>
    <s v="FK-069-SM"/>
    <d v="2019-10-08T00:00:00"/>
    <n v="2.5616438356164384"/>
    <s v="CITR"/>
    <s v="VPP"/>
    <s v="CITR BER"/>
    <s v="VP"/>
    <s v="BREAK"/>
    <s v="VP"/>
    <s v="ESSENCE"/>
    <x v="0"/>
    <x v="4"/>
  </r>
  <r>
    <n v="1"/>
    <s v="FJ-821-MG"/>
    <d v="2019-08-13T00:00:00"/>
    <n v="2.7150684931506848"/>
    <s v="RENAULT"/>
    <s v="FP"/>
    <s v="RENA KAN ZE"/>
    <s v="VU"/>
    <s v="FOURGONNETTE"/>
    <s v="VU"/>
    <s v="ELECTRIQUE"/>
    <x v="2"/>
    <x v="11"/>
  </r>
  <r>
    <n v="1"/>
    <s v="FJ-757-DW"/>
    <d v="2019-07-29T00:00:00"/>
    <n v="2.7561643835616438"/>
    <s v="PEUGEOT"/>
    <s v="FG"/>
    <s v="PEUG BOX"/>
    <s v="VU"/>
    <s v="FOURGON &lt; 3,5T"/>
    <s v="VU"/>
    <s v="GO"/>
    <x v="1"/>
    <x v="4"/>
  </r>
  <r>
    <n v="1"/>
    <s v="FJ-728-DW"/>
    <d v="2019-07-29T00:00:00"/>
    <n v="2.7561643835616438"/>
    <s v="PEUGEOT"/>
    <s v="FG"/>
    <s v="PEUG BOX"/>
    <s v="VU"/>
    <s v="FOURGON &lt; 3,5T"/>
    <s v="VU"/>
    <s v="GO"/>
    <x v="1"/>
    <x v="4"/>
  </r>
  <r>
    <n v="1"/>
    <s v="FJ-654-DW"/>
    <d v="2019-07-29T00:00:00"/>
    <n v="2.7561643835616438"/>
    <s v="PEUGEOT"/>
    <s v="FG"/>
    <s v="PEUG BOX"/>
    <s v="VU"/>
    <s v="FOURGON &lt; 3,5T"/>
    <s v="VU"/>
    <s v="GO"/>
    <x v="1"/>
    <x v="4"/>
  </r>
  <r>
    <n v="1"/>
    <s v="FJ-609-AE"/>
    <d v="2019-07-22T00:00:00"/>
    <n v="2.7753424657534245"/>
    <s v="RENAULT"/>
    <s v="FP"/>
    <s v="RENA KAN ZE"/>
    <s v="VU"/>
    <s v="FOURGONNETTE"/>
    <s v="VU"/>
    <s v="ELECTRIQUE"/>
    <x v="2"/>
    <x v="3"/>
  </r>
  <r>
    <n v="1"/>
    <s v="FJ-608-XK"/>
    <d v="2019-09-03T00:00:00"/>
    <n v="2.6575342465753424"/>
    <s v="CITR"/>
    <s v="VPP"/>
    <s v="C3 3èmeG"/>
    <s v="VP"/>
    <s v="BERLINE"/>
    <s v="VP"/>
    <s v="ESSENCE"/>
    <x v="0"/>
    <x v="2"/>
  </r>
  <r>
    <n v="1"/>
    <s v="FJ-588-XK"/>
    <d v="2019-09-03T00:00:00"/>
    <n v="2.6575342465753424"/>
    <s v="CITR"/>
    <s v="VPP"/>
    <s v="C3 3èmeG"/>
    <s v="VP"/>
    <s v="BERLINE"/>
    <s v="VP"/>
    <s v="ESSENCE"/>
    <x v="0"/>
    <x v="15"/>
  </r>
  <r>
    <n v="1"/>
    <s v="FJ-585-DW"/>
    <d v="2019-07-29T00:00:00"/>
    <n v="2.7561643835616438"/>
    <s v="PEUGEOT"/>
    <s v="FG"/>
    <s v="PEUG BOX"/>
    <s v="VU"/>
    <s v="FOURGON &lt; 3,5T"/>
    <s v="VU"/>
    <s v="GO"/>
    <x v="1"/>
    <x v="4"/>
  </r>
  <r>
    <n v="1"/>
    <s v="FJ-570-XK"/>
    <d v="2019-09-03T00:00:00"/>
    <n v="2.6575342465753424"/>
    <s v="CITR"/>
    <s v="VPP"/>
    <s v="C3 3èmeG"/>
    <s v="VP"/>
    <s v="BERLINE"/>
    <s v="VP"/>
    <s v="ESSENCE"/>
    <x v="0"/>
    <x v="2"/>
  </r>
  <r>
    <n v="1"/>
    <s v="FJ-561-XK"/>
    <d v="2019-09-03T00:00:00"/>
    <n v="2.6575342465753424"/>
    <s v="CITR"/>
    <s v="VPP"/>
    <s v="C3 3èmeG"/>
    <s v="VP"/>
    <s v="BERLINE"/>
    <s v="VP"/>
    <s v="ESSENCE"/>
    <x v="0"/>
    <x v="8"/>
  </r>
  <r>
    <n v="1"/>
    <s v="FJ-507-XK"/>
    <d v="2019-09-03T00:00:00"/>
    <n v="2.6575342465753424"/>
    <s v="CITR"/>
    <s v="VPP"/>
    <s v="C3 3èmeG"/>
    <s v="VP"/>
    <s v="BERLINE"/>
    <s v="VP"/>
    <s v="ESSENCE"/>
    <x v="0"/>
    <x v="9"/>
  </r>
  <r>
    <n v="1"/>
    <s v="FJ-493-DW"/>
    <d v="2019-07-29T00:00:00"/>
    <n v="2.7561643835616438"/>
    <s v="PEUGEOT"/>
    <s v="FG"/>
    <s v="PEUG BOX"/>
    <s v="VU"/>
    <s v="FOURGON &lt; 3,5T"/>
    <s v="VU"/>
    <s v="GO"/>
    <x v="1"/>
    <x v="3"/>
  </r>
  <r>
    <n v="1"/>
    <s v="FJ-470-DW"/>
    <d v="2019-07-29T00:00:00"/>
    <n v="2.7561643835616438"/>
    <s v="PEUGEOT"/>
    <s v="FG"/>
    <s v="PEUG BOX"/>
    <s v="VU"/>
    <s v="FOURGON &lt; 3,5T"/>
    <s v="VU"/>
    <s v="GO"/>
    <x v="1"/>
    <x v="3"/>
  </r>
  <r>
    <n v="1"/>
    <s v="FJ-380-EJ"/>
    <d v="2019-07-29T00:00:00"/>
    <n v="2.7561643835616438"/>
    <s v="RENAULT"/>
    <s v="FP"/>
    <s v="RENA KAN ZE"/>
    <s v="VU"/>
    <s v="FOURGONNETTE"/>
    <s v="VU"/>
    <s v="ELECTRIQUE"/>
    <x v="2"/>
    <x v="15"/>
  </r>
  <r>
    <n v="1"/>
    <s v="FJ-287-GL"/>
    <d v="2019-07-31T00:00:00"/>
    <n v="2.7506849315068491"/>
    <s v="PEUGEOT"/>
    <s v="FP"/>
    <s v="PEUG PAR"/>
    <s v="VU"/>
    <s v="FOURGONNETTE"/>
    <s v="VU"/>
    <s v="GO"/>
    <x v="1"/>
    <x v="3"/>
  </r>
  <r>
    <n v="1"/>
    <s v="FJ-286-GL"/>
    <d v="2019-07-31T00:00:00"/>
    <n v="2.7506849315068491"/>
    <s v="RENAULT"/>
    <s v="FP"/>
    <s v="RENA KAN ZE"/>
    <s v="VU"/>
    <s v="FOURGONNETTE"/>
    <s v="VU"/>
    <s v="ELECTRIQUE"/>
    <x v="2"/>
    <x v="2"/>
  </r>
  <r>
    <n v="1"/>
    <s v="FJ-280-GL"/>
    <d v="2019-07-31T00:00:00"/>
    <n v="2.7506849315068491"/>
    <s v="RENAULT"/>
    <s v="FP"/>
    <s v="RENA KAN"/>
    <s v="VU"/>
    <s v="FOURGONNETTE"/>
    <s v="VU"/>
    <s v="ESSENCE"/>
    <x v="0"/>
    <x v="4"/>
  </r>
  <r>
    <n v="1"/>
    <s v="FJ-266-BD"/>
    <d v="2019-07-23T00:00:00"/>
    <n v="2.7726027397260276"/>
    <s v="RENAULT"/>
    <s v="VPP"/>
    <s v="ZOE"/>
    <s v="VP"/>
    <s v="BERLINE"/>
    <s v="VP"/>
    <s v="ELECTRIQUE"/>
    <x v="2"/>
    <x v="4"/>
  </r>
  <r>
    <n v="1"/>
    <s v="FJ-239-GL"/>
    <d v="2019-07-31T00:00:00"/>
    <n v="2.7506849315068491"/>
    <s v="PEUGEOT"/>
    <s v="FP"/>
    <s v="PEUG PAR"/>
    <s v="VU"/>
    <s v="FOURGONNETTE"/>
    <s v="VU"/>
    <s v="GO"/>
    <x v="1"/>
    <x v="3"/>
  </r>
  <r>
    <n v="1"/>
    <s v="FJ-238-GL"/>
    <d v="2019-07-31T00:00:00"/>
    <n v="2.7506849315068491"/>
    <s v="RENAULT"/>
    <s v="FP"/>
    <s v="RENA KAN"/>
    <s v="VU"/>
    <s v="FOURGONNETTE"/>
    <s v="VU"/>
    <s v="ESSENCE"/>
    <x v="0"/>
    <x v="9"/>
  </r>
  <r>
    <n v="1"/>
    <s v="FJ-231-GL"/>
    <d v="2019-07-31T00:00:00"/>
    <n v="2.7506849315068491"/>
    <s v="PEUGEOT"/>
    <s v="FP"/>
    <s v="PEUG PAR"/>
    <s v="VU"/>
    <s v="FOURGONNETTE"/>
    <s v="VU"/>
    <s v="GO"/>
    <x v="1"/>
    <x v="3"/>
  </r>
  <r>
    <n v="1"/>
    <s v="FJ-223-GL"/>
    <d v="2019-07-31T00:00:00"/>
    <n v="2.7506849315068491"/>
    <s v="PEUGEOT"/>
    <s v="FP"/>
    <s v="PEUG PAR"/>
    <s v="VU"/>
    <s v="FOURGONNETTE"/>
    <s v="VU"/>
    <s v="GO"/>
    <x v="1"/>
    <x v="3"/>
  </r>
  <r>
    <n v="1"/>
    <s v="FJ-124-JV"/>
    <d v="2019-08-06T00:00:00"/>
    <n v="2.7342465753424658"/>
    <s v="RENAULT"/>
    <s v="FP"/>
    <s v="RENA KAN"/>
    <s v="VU"/>
    <s v="FOURGONNETTE"/>
    <s v="VU"/>
    <s v="ESSENCE"/>
    <x v="0"/>
    <x v="4"/>
  </r>
  <r>
    <n v="1"/>
    <s v="FJ-097-HJ"/>
    <d v="2019-08-02T00:00:00"/>
    <n v="2.7452054794520548"/>
    <s v="RENAULT"/>
    <s v="FP"/>
    <s v="RENA KAN"/>
    <s v="VU"/>
    <s v="FOURGONNETTE"/>
    <s v="VU"/>
    <s v="ESSENCE"/>
    <x v="0"/>
    <x v="9"/>
  </r>
  <r>
    <n v="1"/>
    <s v="FJ-013-ES"/>
    <d v="2018-11-07T00:00:00"/>
    <n v="3.4794520547945207"/>
    <s v="PEUGEOT"/>
    <s v="FP"/>
    <s v="PEUG EXP 4"/>
    <s v="VU"/>
    <s v="FOURGONNETTE"/>
    <s v="VU"/>
    <s v="GO"/>
    <x v="1"/>
    <x v="8"/>
  </r>
  <r>
    <n v="1"/>
    <s v="FH-926-YB"/>
    <d v="2019-07-17T00:00:00"/>
    <n v="2.7890410958904108"/>
    <s v="PEUGEOT"/>
    <s v="FP"/>
    <s v="PEUG PAR"/>
    <s v="VU"/>
    <s v="FOURGONNETTE"/>
    <s v="VU"/>
    <s v="GO"/>
    <x v="1"/>
    <x v="2"/>
  </r>
  <r>
    <n v="1"/>
    <s v="FH-921-YB"/>
    <d v="2019-07-17T00:00:00"/>
    <n v="2.7890410958904108"/>
    <s v="PEUGEOT"/>
    <s v="FP"/>
    <s v="PEUG PAR"/>
    <s v="VU"/>
    <s v="FOURGONNETTE"/>
    <s v="VU"/>
    <s v="GO"/>
    <x v="1"/>
    <x v="2"/>
  </r>
  <r>
    <n v="1"/>
    <s v="FH-897-YB"/>
    <d v="2019-07-17T00:00:00"/>
    <n v="2.7890410958904108"/>
    <s v="PEUGEOT"/>
    <s v="FP"/>
    <s v="PEUG PAR"/>
    <s v="VU"/>
    <s v="FOURGONNETTE"/>
    <s v="VU"/>
    <s v="GO"/>
    <x v="1"/>
    <x v="2"/>
  </r>
  <r>
    <n v="1"/>
    <s v="FH-893-YB"/>
    <d v="2019-07-17T00:00:00"/>
    <n v="2.7890410958904108"/>
    <s v="PEUGEOT"/>
    <s v="FP"/>
    <s v="PEUG PAR"/>
    <s v="VU"/>
    <s v="FOURGONNETTE"/>
    <s v="VU"/>
    <s v="GO"/>
    <x v="1"/>
    <x v="2"/>
  </r>
  <r>
    <n v="1"/>
    <s v="FH-844-DE"/>
    <d v="2019-06-20T00:00:00"/>
    <n v="2.8630136986301369"/>
    <s v="RENAULT"/>
    <s v="VPP"/>
    <s v="ZOE"/>
    <s v="VP"/>
    <s v="BERLINE"/>
    <s v="VP"/>
    <s v="ELECTRIQUE"/>
    <x v="2"/>
    <x v="4"/>
  </r>
  <r>
    <n v="1"/>
    <s v="FH-722-VS"/>
    <d v="2019-07-12T00:00:00"/>
    <n v="2.8027397260273972"/>
    <s v="RENAULT"/>
    <s v="FP"/>
    <s v="RENA KAN ZE"/>
    <s v="VU"/>
    <s v="FOURGONNETTE"/>
    <s v="VU"/>
    <s v="ELECTRIQUE"/>
    <x v="2"/>
    <x v="2"/>
  </r>
  <r>
    <n v="1"/>
    <s v="FH-720-GW"/>
    <d v="2018-02-27T00:00:00"/>
    <n v="4.1726027397260275"/>
    <s v="PEUGEOT"/>
    <s v="FP"/>
    <s v="PEUG PAR"/>
    <s v="VU"/>
    <s v="FOURGONNETTE"/>
    <s v="VU"/>
    <s v="GO"/>
    <x v="1"/>
    <x v="2"/>
  </r>
  <r>
    <n v="1"/>
    <s v="FH-716-VB"/>
    <d v="2019-07-11T00:00:00"/>
    <n v="2.8054794520547945"/>
    <s v="RENAULT"/>
    <s v="FP"/>
    <s v="RENA KAN ZE"/>
    <s v="VU"/>
    <s v="FOURGONNETTE"/>
    <s v="VU"/>
    <s v="ELECTRIQUE"/>
    <x v="2"/>
    <x v="3"/>
  </r>
  <r>
    <n v="1"/>
    <s v="FH-714-SP"/>
    <d v="2019-07-09T00:00:00"/>
    <n v="2.8109589041095893"/>
    <s v="RENAULT"/>
    <s v="FP"/>
    <s v="RENA KAN ZE"/>
    <s v="VU"/>
    <s v="FOURGONNETTE"/>
    <s v="VU"/>
    <s v="ELECTRIQUE"/>
    <x v="2"/>
    <x v="3"/>
  </r>
  <r>
    <n v="1"/>
    <s v="FH-682-SP"/>
    <d v="2019-07-09T00:00:00"/>
    <n v="2.8109589041095893"/>
    <s v="IVEC"/>
    <s v="PLGS"/>
    <s v="STRALIS"/>
    <s v="PL"/>
    <s v="CAMION PORTEUR"/>
    <s v="VU"/>
    <s v="GNV"/>
    <x v="0"/>
    <x v="5"/>
  </r>
  <r>
    <n v="1"/>
    <s v="FH-664-SP"/>
    <d v="2019-07-09T00:00:00"/>
    <n v="2.8109589041095893"/>
    <s v="RENAULT"/>
    <s v="FP"/>
    <s v="RENA KAN ZE"/>
    <s v="VU"/>
    <s v="FOURGONNETTE"/>
    <s v="VU"/>
    <s v="ELECTRIQUE"/>
    <x v="2"/>
    <x v="5"/>
  </r>
  <r>
    <n v="1"/>
    <s v="FH-659-SP"/>
    <d v="2019-07-04T00:00:00"/>
    <n v="2.8246575342465752"/>
    <s v="RENAULT"/>
    <s v="FP"/>
    <s v="RENA KAN ZE"/>
    <s v="VU"/>
    <s v="FOURGONNETTE"/>
    <s v="VU"/>
    <s v="ELECTRIQUE"/>
    <x v="2"/>
    <x v="3"/>
  </r>
  <r>
    <n v="1"/>
    <s v="FH-543-XH"/>
    <d v="2019-07-16T00:00:00"/>
    <n v="2.7917808219178082"/>
    <s v="RENAULT"/>
    <s v="FP"/>
    <s v="RENA KAN ZE"/>
    <s v="VU"/>
    <s v="FOURGONNETTE"/>
    <s v="VU"/>
    <s v="ELECTRIQUE"/>
    <x v="2"/>
    <x v="3"/>
  </r>
  <r>
    <n v="1"/>
    <s v="FH-517-XH"/>
    <d v="2019-07-16T00:00:00"/>
    <n v="2.7917808219178082"/>
    <s v="RENAULT"/>
    <s v="FP"/>
    <s v="RENA KAN ZE"/>
    <s v="VU"/>
    <s v="FOURGONNETTE"/>
    <s v="VU"/>
    <s v="ELECTRIQUE"/>
    <x v="2"/>
    <x v="3"/>
  </r>
  <r>
    <n v="1"/>
    <s v="FH-500-KY"/>
    <d v="2019-06-28T00:00:00"/>
    <n v="2.8410958904109589"/>
    <s v="PEUGEOT"/>
    <s v="VPM2"/>
    <s v="PEUG 5008"/>
    <s v="VP"/>
    <s v="BERLINE"/>
    <s v="VP"/>
    <s v="ESSENCE"/>
    <x v="0"/>
    <x v="4"/>
  </r>
  <r>
    <n v="1"/>
    <s v="FH-490-XH"/>
    <d v="2019-07-16T00:00:00"/>
    <n v="2.7917808219178082"/>
    <s v="RENAULT"/>
    <s v="FP"/>
    <s v="RENA KAN ZE"/>
    <s v="VU"/>
    <s v="FOURGONNETTE"/>
    <s v="VU"/>
    <s v="ELECTRIQUE"/>
    <x v="2"/>
    <x v="3"/>
  </r>
  <r>
    <n v="1"/>
    <s v="FH-412-XH"/>
    <d v="2019-07-16T00:00:00"/>
    <n v="2.7917808219178082"/>
    <s v="RENAULT"/>
    <s v="FP"/>
    <s v="RENA KAN ZE"/>
    <s v="VU"/>
    <s v="FOURGONNETTE"/>
    <s v="VU"/>
    <s v="ELECTRIQUE"/>
    <x v="2"/>
    <x v="3"/>
  </r>
  <r>
    <n v="1"/>
    <s v="FH-402-XH"/>
    <d v="2019-07-16T00:00:00"/>
    <n v="2.7917808219178082"/>
    <s v="RENAULT"/>
    <s v="FP"/>
    <s v="RENA KAN ZE"/>
    <s v="VU"/>
    <s v="FOURGONNETTE"/>
    <s v="VU"/>
    <s v="ELECTRIQUE"/>
    <x v="2"/>
    <x v="3"/>
  </r>
  <r>
    <n v="1"/>
    <s v="FH-394-XH"/>
    <d v="2019-07-16T00:00:00"/>
    <n v="2.7917808219178082"/>
    <s v="RENAULT"/>
    <s v="VPP"/>
    <s v="ZOE"/>
    <s v="VP"/>
    <s v="BERLINE"/>
    <s v="VP"/>
    <s v="ELECTRIQUE"/>
    <x v="2"/>
    <x v="4"/>
  </r>
  <r>
    <n v="1"/>
    <s v="FH-337-PL"/>
    <d v="2019-07-03T00:00:00"/>
    <n v="2.8273972602739725"/>
    <s v="RENAULT"/>
    <s v="FG"/>
    <s v="MAX"/>
    <s v="VU"/>
    <s v="FOURGON &lt; 3,5T"/>
    <s v="VU"/>
    <s v="GO"/>
    <x v="1"/>
    <x v="2"/>
  </r>
  <r>
    <n v="1"/>
    <s v="FH-303-XH"/>
    <d v="2019-07-16T00:00:00"/>
    <n v="2.7917808219178082"/>
    <s v="RENAULT"/>
    <s v="FP"/>
    <s v="RENA KAN ZE"/>
    <s v="VU"/>
    <s v="FOURGONNETTE"/>
    <s v="VU"/>
    <s v="ELECTRIQUE"/>
    <x v="2"/>
    <x v="3"/>
  </r>
  <r>
    <n v="1"/>
    <s v="FH-242-QK"/>
    <d v="2019-07-04T00:00:00"/>
    <n v="2.8246575342465752"/>
    <s v="RENAULT"/>
    <s v="FP"/>
    <s v="RENA KAN ZE"/>
    <s v="VU"/>
    <s v="FOURGONNETTE"/>
    <s v="VU"/>
    <s v="ELECTRIQUE"/>
    <x v="2"/>
    <x v="3"/>
  </r>
  <r>
    <n v="1"/>
    <s v="FH-226-QK"/>
    <d v="2019-07-04T00:00:00"/>
    <n v="2.8246575342465752"/>
    <s v="RENAULT"/>
    <s v="FP"/>
    <s v="RENA KAN ZE"/>
    <s v="VU"/>
    <s v="FOURGONNETTE"/>
    <s v="VU"/>
    <s v="ELECTRIQUE"/>
    <x v="2"/>
    <x v="3"/>
  </r>
  <r>
    <n v="1"/>
    <s v="FH-222-QK"/>
    <d v="2019-07-04T00:00:00"/>
    <n v="2.8246575342465752"/>
    <s v="RENAULT"/>
    <s v="FP"/>
    <s v="RENA KAN ZE"/>
    <s v="VU"/>
    <s v="FOURGONNETTE"/>
    <s v="VU"/>
    <s v="ELECTRIQUE"/>
    <x v="2"/>
    <x v="3"/>
  </r>
  <r>
    <n v="1"/>
    <s v="FH-210-QK"/>
    <d v="2019-07-04T00:00:00"/>
    <n v="2.8246575342465752"/>
    <s v="RENAULT"/>
    <s v="FP"/>
    <s v="RENA KAN ZE"/>
    <s v="VU"/>
    <s v="FOURGONNETTE"/>
    <s v="VU"/>
    <s v="ELECTRIQUE"/>
    <x v="2"/>
    <x v="2"/>
  </r>
  <r>
    <n v="1"/>
    <s v="FH-175-BP"/>
    <d v="2019-06-19T00:00:00"/>
    <n v="2.8657534246575342"/>
    <s v="PEUGEOT"/>
    <s v="FG"/>
    <s v="PEUG BOX"/>
    <s v="VU"/>
    <s v="FOURGON &lt; 3,5T"/>
    <s v="VU"/>
    <s v="GO"/>
    <x v="1"/>
    <x v="3"/>
  </r>
  <r>
    <n v="1"/>
    <s v="FH-172-TJ"/>
    <d v="2019-07-10T00:00:00"/>
    <n v="2.8082191780821919"/>
    <s v="CITR"/>
    <s v="VPM2"/>
    <s v="CITR JPY"/>
    <s v="VP"/>
    <s v="BREAK"/>
    <s v="VP"/>
    <s v="GO"/>
    <x v="1"/>
    <x v="4"/>
  </r>
  <r>
    <n v="1"/>
    <s v="FH-159-BP"/>
    <d v="2019-06-19T00:00:00"/>
    <n v="2.8657534246575342"/>
    <s v="PEUGEOT"/>
    <s v="FG"/>
    <s v="PEUG BOX"/>
    <s v="VU"/>
    <s v="FOURGON &lt; 3,5T"/>
    <s v="VU"/>
    <s v="GO"/>
    <x v="1"/>
    <x v="3"/>
  </r>
  <r>
    <n v="1"/>
    <s v="FH-125-TJ"/>
    <d v="2019-07-10T00:00:00"/>
    <n v="2.8082191780821919"/>
    <s v="CITR"/>
    <s v="VPM2"/>
    <s v="CITR JPY"/>
    <s v="VP"/>
    <s v="BREAK"/>
    <s v="VP"/>
    <s v="GO"/>
    <x v="1"/>
    <x v="1"/>
  </r>
  <r>
    <n v="1"/>
    <s v="FH-123-TJ"/>
    <d v="2019-07-10T00:00:00"/>
    <n v="2.8082191780821919"/>
    <s v="CITR"/>
    <s v="VPM2"/>
    <s v="CITR JPY"/>
    <s v="VP"/>
    <s v="BREAK"/>
    <s v="VP"/>
    <s v="GO"/>
    <x v="1"/>
    <x v="4"/>
  </r>
  <r>
    <n v="1"/>
    <s v="FG-979-HQ"/>
    <d v="2019-05-22T00:00:00"/>
    <n v="2.9424657534246577"/>
    <s v="IVEC"/>
    <s v="FG"/>
    <s v="IVEC DAI"/>
    <s v="VU"/>
    <s v="FOURGON &lt; 3,5T"/>
    <s v="VU"/>
    <s v="GNV"/>
    <x v="0"/>
    <x v="4"/>
  </r>
  <r>
    <n v="1"/>
    <s v="FG-933-NJ"/>
    <d v="2019-05-28T00:00:00"/>
    <n v="2.9260273972602739"/>
    <s v="RENAULT"/>
    <s v="FP"/>
    <s v="RENA KAN ZE"/>
    <s v="VU"/>
    <s v="FOURGONNETTE"/>
    <s v="VU"/>
    <s v="ELECTRIQUE"/>
    <x v="2"/>
    <x v="2"/>
  </r>
  <r>
    <n v="1"/>
    <s v="FG-903-QX"/>
    <d v="2019-05-31T00:00:00"/>
    <n v="2.9178082191780823"/>
    <s v="RENAULT"/>
    <s v="VPP"/>
    <s v="ZOE"/>
    <s v="VP"/>
    <s v="BERLINE"/>
    <s v="VP"/>
    <s v="ELECTRIQUE"/>
    <x v="2"/>
    <x v="10"/>
  </r>
  <r>
    <n v="1"/>
    <s v="FG-856-SW"/>
    <d v="2019-06-05T00:00:00"/>
    <n v="2.904109589041096"/>
    <s v="CITR"/>
    <s v="VPP"/>
    <s v="C3 3èmeG"/>
    <s v="VP"/>
    <s v="BERLINE"/>
    <s v="VP"/>
    <s v="ESSENCE"/>
    <x v="0"/>
    <x v="1"/>
  </r>
  <r>
    <n v="1"/>
    <s v="FG-238-DK"/>
    <d v="2019-05-14T00:00:00"/>
    <n v="2.9643835616438357"/>
    <s v="PEUGEOT"/>
    <s v="FG"/>
    <s v="PEUG BOX"/>
    <s v="VU"/>
    <s v="FOURGON &lt; 3,5T"/>
    <s v="VU"/>
    <s v="GO"/>
    <x v="1"/>
    <x v="4"/>
  </r>
  <r>
    <n v="1"/>
    <s v="FG-234-DK"/>
    <d v="2019-05-14T00:00:00"/>
    <n v="2.9643835616438357"/>
    <s v="PEUGEOT"/>
    <s v="FP"/>
    <s v="PEUG PAR"/>
    <s v="VU"/>
    <s v="FOURGONNETTE"/>
    <s v="VU"/>
    <s v="GO"/>
    <x v="1"/>
    <x v="3"/>
  </r>
  <r>
    <n v="1"/>
    <s v="FG-232-DK"/>
    <d v="2019-05-14T00:00:00"/>
    <n v="2.9643835616438357"/>
    <s v="PEUGEOT"/>
    <s v="FG"/>
    <s v="PEUG BOX"/>
    <s v="VU"/>
    <s v="FOURGON &lt; 3,5T"/>
    <s v="VU"/>
    <s v="GO"/>
    <x v="1"/>
    <x v="2"/>
  </r>
  <r>
    <n v="1"/>
    <s v="FG-201-DK"/>
    <d v="2019-05-14T00:00:00"/>
    <n v="2.9643835616438357"/>
    <s v="RENAULT"/>
    <s v="VPP"/>
    <s v="ZOE"/>
    <s v="VP"/>
    <s v="BERLINE"/>
    <s v="VP"/>
    <s v="ELECTRIQUE"/>
    <x v="2"/>
    <x v="3"/>
  </r>
  <r>
    <n v="1"/>
    <s v="FG-139-DK"/>
    <d v="2019-05-14T00:00:00"/>
    <n v="2.9643835616438357"/>
    <s v="PEUGEOT"/>
    <s v="FP"/>
    <s v="PEUG PAR"/>
    <s v="VU"/>
    <s v="FOURGONNETTE"/>
    <s v="VU"/>
    <s v="GO"/>
    <x v="1"/>
    <x v="3"/>
  </r>
  <r>
    <n v="1"/>
    <s v="FG-128-DK"/>
    <d v="2019-05-14T00:00:00"/>
    <n v="2.9643835616438357"/>
    <s v="PEUGEOT"/>
    <s v="FP"/>
    <s v="PEUG PAR"/>
    <s v="VU"/>
    <s v="FOURGONNETTE"/>
    <s v="VU"/>
    <s v="GO"/>
    <x v="1"/>
    <x v="3"/>
  </r>
  <r>
    <n v="1"/>
    <s v="FF-874-RM"/>
    <d v="2019-04-24T00:00:00"/>
    <n v="3.0191780821917806"/>
    <s v="PEUGEOT"/>
    <s v="FP"/>
    <s v="PEUG PAR"/>
    <s v="VU"/>
    <s v="FOURGONNETTE"/>
    <s v="VU"/>
    <s v="GO"/>
    <x v="1"/>
    <x v="3"/>
  </r>
  <r>
    <n v="1"/>
    <s v="FF-843-RM"/>
    <d v="2019-04-24T00:00:00"/>
    <n v="3.0191780821917806"/>
    <s v="PEUGEOT"/>
    <s v="FP"/>
    <s v="PEUG PAR"/>
    <s v="VU"/>
    <s v="FOURGONNETTE"/>
    <s v="VU"/>
    <s v="GO"/>
    <x v="1"/>
    <x v="3"/>
  </r>
  <r>
    <n v="1"/>
    <s v="FF-837-RM"/>
    <d v="2019-04-24T00:00:00"/>
    <n v="3.0191780821917806"/>
    <s v="PEUGEOT"/>
    <s v="FP"/>
    <s v="PEUG PAR"/>
    <s v="VU"/>
    <s v="FOURGONNETTE"/>
    <s v="VU"/>
    <s v="GO"/>
    <x v="1"/>
    <x v="3"/>
  </r>
  <r>
    <n v="1"/>
    <s v="FF-822-RM"/>
    <d v="2019-04-24T00:00:00"/>
    <n v="3.0191780821917806"/>
    <s v="PEUGEOT"/>
    <s v="FP"/>
    <s v="PEUG PAR"/>
    <s v="VU"/>
    <s v="FOURGONNETTE"/>
    <s v="VU"/>
    <s v="GO"/>
    <x v="1"/>
    <x v="3"/>
  </r>
  <r>
    <n v="1"/>
    <s v="FF-814-RM"/>
    <d v="2019-04-24T00:00:00"/>
    <n v="3.0191780821917806"/>
    <s v="PEUGEOT"/>
    <s v="FP"/>
    <s v="PEUG EXP 4"/>
    <s v="VU"/>
    <s v="FOURGONNETTE"/>
    <s v="VU"/>
    <s v="GO"/>
    <x v="1"/>
    <x v="2"/>
  </r>
  <r>
    <n v="1"/>
    <s v="FF-787-TE"/>
    <d v="2019-04-26T00:00:00"/>
    <n v="3.0136986301369864"/>
    <s v="RENAULT"/>
    <s v="FP"/>
    <s v="RENA KAN ZE"/>
    <s v="VU"/>
    <s v="FOURGONNETTE"/>
    <s v="VU"/>
    <s v="ELECTRIQUE"/>
    <x v="2"/>
    <x v="4"/>
  </r>
  <r>
    <n v="1"/>
    <s v="FF-783-TE"/>
    <d v="2019-04-26T00:00:00"/>
    <n v="3.0136986301369864"/>
    <s v="RENAULT"/>
    <s v="FP"/>
    <s v="RENA KAN ZE"/>
    <s v="VU"/>
    <s v="FOURGONNETTE"/>
    <s v="VU"/>
    <s v="ELECTRIQUE"/>
    <x v="2"/>
    <x v="4"/>
  </r>
  <r>
    <n v="1"/>
    <s v="FF-722-TE"/>
    <d v="2019-04-26T00:00:00"/>
    <n v="3.0136986301369864"/>
    <s v="RENAULT"/>
    <s v="FP"/>
    <s v="RENA KAN ZE"/>
    <s v="VU"/>
    <s v="FOURGONNETTE"/>
    <s v="VU"/>
    <s v="ELECTRIQUE"/>
    <x v="2"/>
    <x v="4"/>
  </r>
  <r>
    <n v="1"/>
    <s v="FF-719-DT"/>
    <d v="2019-04-02T00:00:00"/>
    <n v="3.0794520547945203"/>
    <s v="RENAULT"/>
    <s v="VPP"/>
    <s v="ZOE"/>
    <s v="VP"/>
    <s v="BERLINE"/>
    <s v="VP"/>
    <s v="ELECTRIQUE"/>
    <x v="2"/>
    <x v="4"/>
  </r>
  <r>
    <n v="1"/>
    <s v="FF-705-TE"/>
    <d v="2019-04-26T00:00:00"/>
    <n v="3.0136986301369864"/>
    <s v="RENAULT"/>
    <s v="FP"/>
    <s v="RENA KAN ZE"/>
    <s v="VU"/>
    <s v="FOURGONNETTE"/>
    <s v="VU"/>
    <s v="ELECTRIQUE"/>
    <x v="2"/>
    <x v="4"/>
  </r>
  <r>
    <n v="1"/>
    <s v="FF-692-TE"/>
    <d v="2019-04-26T00:00:00"/>
    <n v="3.0136986301369864"/>
    <s v="RENAULT"/>
    <s v="FP"/>
    <s v="RENA KAN ZE"/>
    <s v="VU"/>
    <s v="FOURGONNETTE"/>
    <s v="VU"/>
    <s v="ELECTRIQUE"/>
    <x v="2"/>
    <x v="4"/>
  </r>
  <r>
    <n v="1"/>
    <s v="FF-679-TE"/>
    <d v="2019-04-26T00:00:00"/>
    <n v="3.0136986301369864"/>
    <s v="RENAULT"/>
    <s v="FP"/>
    <s v="RENA KAN ZE"/>
    <s v="VU"/>
    <s v="FOURGONNETTE"/>
    <s v="VU"/>
    <s v="ELECTRIQUE"/>
    <x v="2"/>
    <x v="4"/>
  </r>
  <r>
    <n v="1"/>
    <s v="FF-674-TE"/>
    <d v="2019-04-26T00:00:00"/>
    <n v="3.0136986301369864"/>
    <s v="RENAULT"/>
    <s v="FP"/>
    <s v="RENA KAN ZE"/>
    <s v="VU"/>
    <s v="FOURGONNETTE"/>
    <s v="VU"/>
    <s v="ELECTRIQUE"/>
    <x v="2"/>
    <x v="4"/>
  </r>
  <r>
    <n v="1"/>
    <s v="FF-665-ML"/>
    <d v="2019-04-17T00:00:00"/>
    <n v="3.0383561643835617"/>
    <s v="TRAX"/>
    <s v="REMS"/>
    <m/>
    <s v="RE"/>
    <s v="SEMI-REMORQUE"/>
    <s v="VU"/>
    <m/>
    <x v="3"/>
    <x v="4"/>
  </r>
  <r>
    <n v="1"/>
    <s v="FF-314-ET"/>
    <d v="2019-04-04T00:00:00"/>
    <n v="3.0739726027397261"/>
    <s v="PEUGEOT"/>
    <s v="VPP"/>
    <s v="PEUG 2008"/>
    <s v="VP"/>
    <s v="BREAK"/>
    <s v="VP"/>
    <s v="ESSENCE"/>
    <x v="0"/>
    <x v="7"/>
  </r>
  <r>
    <n v="1"/>
    <s v="FF-292-JF"/>
    <d v="2019-04-10T00:00:00"/>
    <n v="3.0575342465753423"/>
    <s v="PEUGEOT"/>
    <s v="FP"/>
    <s v="PEUG EXP 4"/>
    <s v="VU"/>
    <s v="FOURGONNETTE"/>
    <s v="VU"/>
    <s v="GO"/>
    <x v="1"/>
    <x v="7"/>
  </r>
  <r>
    <n v="1"/>
    <s v="FF-267-JF"/>
    <d v="2019-04-10T00:00:00"/>
    <n v="3.0575342465753423"/>
    <s v="PEUGEOT"/>
    <s v="FP"/>
    <s v="PEUG EXP 4"/>
    <s v="VU"/>
    <s v="FOURGONNETTE"/>
    <s v="VU"/>
    <s v="GO"/>
    <x v="1"/>
    <x v="7"/>
  </r>
  <r>
    <n v="1"/>
    <s v="FF-263-JF"/>
    <d v="2019-04-10T00:00:00"/>
    <n v="3.0575342465753423"/>
    <s v="PEUGEOT"/>
    <s v="FG"/>
    <s v="PEUG BOX"/>
    <s v="VU"/>
    <s v="FOURGON &lt; 3,5T"/>
    <s v="VU"/>
    <s v="GO"/>
    <x v="1"/>
    <x v="7"/>
  </r>
  <r>
    <n v="1"/>
    <s v="FF-238-JF"/>
    <d v="2019-04-10T00:00:00"/>
    <n v="3.0575342465753423"/>
    <s v="PEUGEOT"/>
    <s v="FP"/>
    <s v="PEUG EXP 4"/>
    <s v="VU"/>
    <s v="FOURGONNETTE"/>
    <s v="VU"/>
    <s v="GO"/>
    <x v="1"/>
    <x v="2"/>
  </r>
  <r>
    <n v="1"/>
    <s v="FF-155-HL"/>
    <d v="2019-04-09T00:00:00"/>
    <n v="3.0602739726027397"/>
    <s v="RENAULT"/>
    <s v="VPP"/>
    <s v="ZOE"/>
    <s v="VP"/>
    <s v="BERLINE"/>
    <s v="VP"/>
    <s v="ELECTRIQUE"/>
    <x v="2"/>
    <x v="12"/>
  </r>
  <r>
    <n v="1"/>
    <s v="FF-148-HL"/>
    <d v="2019-04-09T00:00:00"/>
    <n v="3.0602739726027397"/>
    <s v="RENAULT"/>
    <s v="VPP"/>
    <s v="ZOE"/>
    <s v="VP"/>
    <s v="BERLINE"/>
    <s v="VP"/>
    <s v="ELECTRIQUE"/>
    <x v="2"/>
    <x v="3"/>
  </r>
  <r>
    <n v="1"/>
    <s v="FF-140-HL"/>
    <d v="2019-04-09T00:00:00"/>
    <n v="3.0602739726027397"/>
    <s v="RENAULT"/>
    <s v="VPP"/>
    <s v="ZOE"/>
    <s v="VP"/>
    <s v="BERLINE"/>
    <s v="VP"/>
    <s v="ELECTRIQUE"/>
    <x v="2"/>
    <x v="3"/>
  </r>
  <r>
    <n v="1"/>
    <s v="FF-133-NE"/>
    <d v="2019-04-17T00:00:00"/>
    <n v="3.0383561643835617"/>
    <s v="CITR"/>
    <s v="VPP"/>
    <s v="C3 3èmeG"/>
    <s v="VP"/>
    <s v="BERLINE"/>
    <s v="VP"/>
    <s v="ESSENCE"/>
    <x v="0"/>
    <x v="1"/>
  </r>
  <r>
    <n v="1"/>
    <s v="FF-132-HL"/>
    <d v="2019-04-09T00:00:00"/>
    <n v="3.0602739726027397"/>
    <s v="RENAULT"/>
    <s v="VPP"/>
    <s v="ZOE"/>
    <s v="VP"/>
    <s v="BERLINE"/>
    <s v="VP"/>
    <s v="ELECTRIQUE"/>
    <x v="2"/>
    <x v="15"/>
  </r>
  <r>
    <n v="1"/>
    <s v="FF-128-HL"/>
    <d v="2019-04-09T00:00:00"/>
    <n v="3.0602739726027397"/>
    <s v="RENAULT"/>
    <s v="VPP"/>
    <s v="ZOE"/>
    <s v="VP"/>
    <s v="BERLINE"/>
    <s v="VP"/>
    <s v="ELECTRIQUE"/>
    <x v="2"/>
    <x v="12"/>
  </r>
  <r>
    <n v="1"/>
    <s v="FF-121-NE"/>
    <d v="2019-04-17T00:00:00"/>
    <n v="3.0383561643835617"/>
    <s v="CITR"/>
    <s v="VPP"/>
    <s v="C3 3èmeG"/>
    <s v="VP"/>
    <s v="BERLINE"/>
    <s v="VP"/>
    <s v="ESSENCE"/>
    <x v="0"/>
    <x v="15"/>
  </r>
  <r>
    <n v="1"/>
    <s v="FF-117-HL"/>
    <d v="2019-04-09T00:00:00"/>
    <n v="3.0602739726027397"/>
    <s v="RENAULT"/>
    <s v="VPP"/>
    <s v="ZOE"/>
    <s v="VP"/>
    <s v="BERLINE"/>
    <s v="VP"/>
    <s v="ELECTRIQUE"/>
    <x v="2"/>
    <x v="4"/>
  </r>
  <r>
    <n v="1"/>
    <s v="FF-084-ET"/>
    <d v="2019-04-04T00:00:00"/>
    <n v="3.0739726027397261"/>
    <s v="PEUGEOT"/>
    <s v="VPP"/>
    <s v="PEUG 2008"/>
    <s v="VP"/>
    <s v="BREAK"/>
    <s v="VP"/>
    <s v="ESSENCE"/>
    <x v="0"/>
    <x v="9"/>
  </r>
  <r>
    <n v="1"/>
    <s v="FE-974-PX"/>
    <d v="2019-03-15T00:00:00"/>
    <n v="3.128767123287671"/>
    <s v="CITR"/>
    <s v="VPP"/>
    <s v="CITR BER"/>
    <s v="VP"/>
    <s v="BREAK"/>
    <s v="VP"/>
    <s v="ESSENCE"/>
    <x v="0"/>
    <x v="1"/>
  </r>
  <r>
    <n v="1"/>
    <s v="FE-972-XN"/>
    <d v="2019-03-26T00:00:00"/>
    <n v="3.0986301369863014"/>
    <s v="RENAULT"/>
    <s v="FP"/>
    <s v="RENA KAN ZE"/>
    <s v="VU"/>
    <s v="FOURGONNETTE"/>
    <s v="VU"/>
    <s v="ELECTRIQUE"/>
    <x v="2"/>
    <x v="4"/>
  </r>
  <r>
    <n v="1"/>
    <s v="FE-969-PX"/>
    <d v="2019-03-15T00:00:00"/>
    <n v="3.128767123287671"/>
    <s v="CITR"/>
    <s v="VPP"/>
    <s v="CITR BER"/>
    <s v="VP"/>
    <s v="BREAK"/>
    <s v="VP"/>
    <s v="ESSENCE"/>
    <x v="0"/>
    <x v="1"/>
  </r>
  <r>
    <n v="1"/>
    <s v="FE-890-XN"/>
    <d v="2019-03-26T00:00:00"/>
    <n v="3.0986301369863014"/>
    <s v="RENAULT"/>
    <s v="FP"/>
    <s v="RENA KAN ZE"/>
    <s v="VU"/>
    <s v="FOURGONNETTE"/>
    <s v="VU"/>
    <s v="ELECTRIQUE"/>
    <x v="2"/>
    <x v="4"/>
  </r>
  <r>
    <n v="1"/>
    <s v="FE-889-PX"/>
    <d v="2019-03-15T00:00:00"/>
    <n v="3.128767123287671"/>
    <s v="CITR"/>
    <s v="VPP"/>
    <s v="CITR BER"/>
    <s v="VP"/>
    <s v="BREAK"/>
    <s v="VP"/>
    <s v="ESSENCE"/>
    <x v="0"/>
    <x v="1"/>
  </r>
  <r>
    <n v="1"/>
    <s v="FE-877-WP"/>
    <d v="2019-03-26T00:00:00"/>
    <n v="3.0986301369863014"/>
    <m/>
    <s v="PLG+"/>
    <m/>
    <s v="PL"/>
    <s v="CAMION RAIL/ROUTE"/>
    <s v="VU"/>
    <s v="GO"/>
    <x v="1"/>
    <x v="11"/>
  </r>
  <r>
    <n v="1"/>
    <s v="FE-853-PX"/>
    <d v="2019-03-15T00:00:00"/>
    <n v="3.128767123287671"/>
    <s v="CITR"/>
    <s v="VPP"/>
    <s v="CITR BER"/>
    <s v="VP"/>
    <s v="BREAK"/>
    <s v="VP"/>
    <s v="ESSENCE"/>
    <x v="0"/>
    <x v="1"/>
  </r>
  <r>
    <n v="1"/>
    <s v="FE-851-PX"/>
    <d v="2019-03-15T00:00:00"/>
    <n v="3.128767123287671"/>
    <s v="CITR"/>
    <s v="VPP"/>
    <s v="CITR BER"/>
    <s v="VP"/>
    <s v="BREAK"/>
    <s v="VP"/>
    <s v="ESSENCE"/>
    <x v="0"/>
    <x v="1"/>
  </r>
  <r>
    <n v="1"/>
    <s v="FE-841-PX"/>
    <d v="2019-03-15T00:00:00"/>
    <n v="3.128767123287671"/>
    <s v="CITR"/>
    <s v="VPM2"/>
    <s v="SPACETOURER"/>
    <s v="VP"/>
    <s v="BREAK"/>
    <s v="VP"/>
    <s v="GO"/>
    <x v="1"/>
    <x v="4"/>
  </r>
  <r>
    <n v="1"/>
    <s v="FE-837-PX"/>
    <d v="2019-03-15T00:00:00"/>
    <n v="3.128767123287671"/>
    <s v="CITR"/>
    <s v="VPM2"/>
    <s v="CITR JPY"/>
    <s v="VP"/>
    <s v="BREAK"/>
    <s v="VP"/>
    <s v="GO"/>
    <x v="1"/>
    <x v="4"/>
  </r>
  <r>
    <n v="1"/>
    <s v="FE-717-LP"/>
    <d v="2019-03-11T00:00:00"/>
    <n v="3.1397260273972605"/>
    <s v="PEUGEOT"/>
    <s v="FG"/>
    <s v="PEUG BOX"/>
    <s v="VU"/>
    <s v="FOURGON &lt; 3,5T"/>
    <s v="VASP"/>
    <s v="GO"/>
    <x v="1"/>
    <x v="3"/>
  </r>
  <r>
    <n v="1"/>
    <s v="FE-577-MK"/>
    <d v="2019-03-12T00:00:00"/>
    <n v="3.1369863013698631"/>
    <s v="PEUGEOT"/>
    <s v="FP"/>
    <s v="PEUG PAR"/>
    <s v="VU"/>
    <s v="FOURGONNETTE"/>
    <s v="VU"/>
    <s v="GO"/>
    <x v="1"/>
    <x v="4"/>
  </r>
  <r>
    <n v="1"/>
    <s v="FE-545-BV"/>
    <d v="2019-02-25T00:00:00"/>
    <n v="3.1780821917808217"/>
    <s v="MERCEDES"/>
    <s v="PLG+"/>
    <m/>
    <s v="PL"/>
    <s v="CAMION RAIL/ROUTE"/>
    <s v="VASP"/>
    <s v="GO"/>
    <x v="1"/>
    <x v="2"/>
  </r>
  <r>
    <n v="1"/>
    <s v="FE-156-FF"/>
    <d v="2019-02-28T00:00:00"/>
    <n v="3.1698630136986301"/>
    <s v="SCANIA"/>
    <s v="PLGS"/>
    <s v="G410 A4X2NA"/>
    <s v="PL"/>
    <s v="TRACTEUR ROUTIER"/>
    <s v="VU"/>
    <s v="GNV"/>
    <x v="0"/>
    <x v="4"/>
  </r>
  <r>
    <n v="1"/>
    <s v="FE-117-SP"/>
    <d v="2019-03-20T00:00:00"/>
    <n v="3.1150684931506851"/>
    <s v="PEUGEOT"/>
    <s v="FG"/>
    <s v="PEUG BOX"/>
    <s v="VU"/>
    <s v="FOURGON &lt; 3,5T"/>
    <s v="VU"/>
    <s v="GO"/>
    <x v="1"/>
    <x v="2"/>
  </r>
  <r>
    <n v="1"/>
    <s v="FD-998-EY"/>
    <d v="2019-01-18T00:00:00"/>
    <n v="3.2821917808219179"/>
    <s v="PEUGEOT"/>
    <s v="VPM2"/>
    <s v="EXPERT TRAVELLER"/>
    <s v="VP"/>
    <s v="BREAK"/>
    <s v="VP"/>
    <s v="GO"/>
    <x v="1"/>
    <x v="4"/>
  </r>
  <r>
    <n v="1"/>
    <s v="FD-997-XF"/>
    <d v="2019-02-15T00:00:00"/>
    <n v="3.2054794520547945"/>
    <s v="CITR"/>
    <s v="VPP"/>
    <s v="CITR BER"/>
    <s v="VP"/>
    <s v="BREAK"/>
    <s v="VP"/>
    <s v="ESSENCE"/>
    <x v="0"/>
    <x v="1"/>
  </r>
  <r>
    <n v="1"/>
    <s v="FD-988-EY"/>
    <d v="2019-01-18T00:00:00"/>
    <n v="3.2821917808219179"/>
    <s v="PEUGEOT"/>
    <s v="VPM2"/>
    <s v="EXPERT TRAVELLER"/>
    <s v="VP"/>
    <s v="BREAK"/>
    <s v="VP"/>
    <s v="GO"/>
    <x v="1"/>
    <x v="4"/>
  </r>
  <r>
    <n v="1"/>
    <s v="FD-978-EY"/>
    <d v="2019-01-18T00:00:00"/>
    <n v="3.2821917808219179"/>
    <s v="PEUGEOT"/>
    <s v="VPM2"/>
    <s v="EXPERT TRAVELLER"/>
    <s v="VP"/>
    <s v="BREAK"/>
    <s v="VP"/>
    <s v="GO"/>
    <x v="1"/>
    <x v="4"/>
  </r>
  <r>
    <n v="1"/>
    <s v="FD-974-XF"/>
    <d v="2019-02-15T00:00:00"/>
    <n v="3.2054794520547945"/>
    <s v="CITR"/>
    <s v="VPP"/>
    <s v="CITR BER"/>
    <s v="VP"/>
    <s v="BREAK"/>
    <s v="VP"/>
    <s v="ESSENCE"/>
    <x v="0"/>
    <x v="1"/>
  </r>
  <r>
    <n v="1"/>
    <s v="FD-965-EY"/>
    <d v="2019-01-18T00:00:00"/>
    <n v="3.2821917808219179"/>
    <s v="PEUGEOT"/>
    <s v="VPM2"/>
    <s v="EXPERT TRAVELLER"/>
    <s v="VP"/>
    <s v="BREAK"/>
    <s v="VP"/>
    <s v="GO"/>
    <x v="1"/>
    <x v="4"/>
  </r>
  <r>
    <n v="1"/>
    <s v="FD-949-EY"/>
    <d v="2019-01-18T00:00:00"/>
    <n v="3.2821917808219179"/>
    <s v="PEUGEOT"/>
    <s v="VPM2"/>
    <s v="EXPERT TRAVELLER"/>
    <s v="VP"/>
    <s v="BREAK"/>
    <s v="VP"/>
    <s v="GO"/>
    <x v="1"/>
    <x v="4"/>
  </r>
  <r>
    <n v="1"/>
    <s v="FD-947-EY"/>
    <d v="2019-01-18T00:00:00"/>
    <n v="3.2821917808219179"/>
    <s v="PEUGEOT"/>
    <s v="VPM2"/>
    <s v="EXPERT TRAVELLER"/>
    <s v="VP"/>
    <s v="BREAK"/>
    <s v="VP"/>
    <s v="GO"/>
    <x v="1"/>
    <x v="4"/>
  </r>
  <r>
    <n v="1"/>
    <s v="FD-946-EY"/>
    <d v="2019-01-18T00:00:00"/>
    <n v="3.2821917808219179"/>
    <s v="PEUGEOT"/>
    <s v="VPM2"/>
    <s v="EXPERT TRAVELLER"/>
    <s v="VP"/>
    <s v="BREAK"/>
    <s v="VP"/>
    <s v="GO"/>
    <x v="1"/>
    <x v="4"/>
  </r>
  <r>
    <n v="1"/>
    <s v="FD-939-EY"/>
    <d v="2019-01-18T00:00:00"/>
    <n v="3.2821917808219179"/>
    <s v="PEUGEOT"/>
    <s v="VPM2"/>
    <s v="EXPERT TRAVELLER"/>
    <s v="VP"/>
    <s v="BREAK"/>
    <s v="VP"/>
    <s v="GO"/>
    <x v="1"/>
    <x v="4"/>
  </r>
  <r>
    <n v="1"/>
    <s v="FD-880-XF"/>
    <d v="2019-02-15T00:00:00"/>
    <n v="3.2054794520547945"/>
    <s v="CITR"/>
    <s v="VPP"/>
    <s v="CITR BER"/>
    <s v="VP"/>
    <s v="BREAK"/>
    <s v="VP"/>
    <s v="ESSENCE"/>
    <x v="0"/>
    <x v="1"/>
  </r>
  <r>
    <n v="1"/>
    <s v="FD-786-XF"/>
    <d v="2019-02-15T00:00:00"/>
    <n v="3.2054794520547945"/>
    <s v="CITR"/>
    <s v="VPP"/>
    <s v="CITR BER"/>
    <s v="VP"/>
    <s v="BREAK"/>
    <s v="VP"/>
    <s v="ESSENCE"/>
    <x v="0"/>
    <x v="1"/>
  </r>
  <r>
    <n v="1"/>
    <s v="FD-744-XF"/>
    <d v="2019-02-15T00:00:00"/>
    <n v="3.2054794520547945"/>
    <s v="CITR"/>
    <s v="VPP"/>
    <s v="CITR BER"/>
    <s v="VP"/>
    <s v="BREAK"/>
    <s v="VP"/>
    <s v="ESSENCE"/>
    <x v="0"/>
    <x v="1"/>
  </r>
  <r>
    <n v="1"/>
    <s v="FD-743-WR"/>
    <d v="2019-02-14T00:00:00"/>
    <n v="3.2082191780821918"/>
    <s v="PEUGEOT"/>
    <s v="FG"/>
    <s v="PEUG BOX"/>
    <s v="VU"/>
    <s v="FOURGON &lt; 3,5T"/>
    <s v="VU"/>
    <s v="GO"/>
    <x v="1"/>
    <x v="2"/>
  </r>
  <r>
    <n v="1"/>
    <s v="FD-734-WR"/>
    <d v="2019-02-14T00:00:00"/>
    <n v="3.2082191780821918"/>
    <s v="PEUGEOT"/>
    <s v="FG"/>
    <s v="PEUG BOX"/>
    <s v="VU"/>
    <s v="FOURGON &lt; 3,5T"/>
    <s v="VU"/>
    <s v="GO"/>
    <x v="1"/>
    <x v="4"/>
  </r>
  <r>
    <n v="1"/>
    <s v="FD-715-WR"/>
    <d v="2019-02-14T00:00:00"/>
    <n v="3.2082191780821918"/>
    <s v="PEUGEOT"/>
    <s v="FG"/>
    <s v="PEUG BOX"/>
    <s v="VU"/>
    <s v="FOURGON &lt; 3,5T"/>
    <s v="VU"/>
    <s v="GO"/>
    <x v="1"/>
    <x v="3"/>
  </r>
  <r>
    <n v="1"/>
    <s v="FD-709-GP"/>
    <d v="2019-01-22T00:00:00"/>
    <n v="3.2712328767123289"/>
    <s v="CITR"/>
    <s v="VPP"/>
    <s v="C3 3èmeG"/>
    <s v="VP"/>
    <s v="BERLINE"/>
    <s v="VP"/>
    <s v="ESSENCE"/>
    <x v="0"/>
    <x v="7"/>
  </r>
  <r>
    <n v="1"/>
    <s v="FD-687-ZK"/>
    <d v="2019-02-20T00:00:00"/>
    <n v="3.1917808219178081"/>
    <s v="PEUGEOT"/>
    <s v="FP"/>
    <s v="PEUG PAR"/>
    <s v="VU"/>
    <s v="FOURGONNETTE"/>
    <s v="VU"/>
    <s v="GO"/>
    <x v="1"/>
    <x v="4"/>
  </r>
  <r>
    <n v="1"/>
    <s v="FD-680-ZK"/>
    <d v="2019-02-20T00:00:00"/>
    <n v="3.1917808219178081"/>
    <s v="PEUGEOT"/>
    <s v="FP"/>
    <s v="PEUG PAR"/>
    <s v="VU"/>
    <s v="FOURGONNETTE"/>
    <s v="VU"/>
    <s v="GO"/>
    <x v="1"/>
    <x v="4"/>
  </r>
  <r>
    <n v="1"/>
    <s v="FD-676-ZK"/>
    <d v="2019-02-20T00:00:00"/>
    <n v="3.1917808219178081"/>
    <s v="PEUGEOT"/>
    <s v="VPM2"/>
    <s v="PEUG 5008"/>
    <s v="VP"/>
    <s v="BERLINE"/>
    <s v="VP"/>
    <s v="ESSENCE"/>
    <x v="0"/>
    <x v="16"/>
  </r>
  <r>
    <n v="1"/>
    <s v="FD-669-ZK"/>
    <d v="2019-02-20T00:00:00"/>
    <n v="3.1917808219178081"/>
    <s v="PEUGEOT"/>
    <s v="FP"/>
    <s v="PEUG PAR"/>
    <s v="VU"/>
    <s v="FOURGONNETTE"/>
    <s v="VU"/>
    <s v="GO"/>
    <x v="1"/>
    <x v="4"/>
  </r>
  <r>
    <n v="1"/>
    <s v="FD-513-HC"/>
    <d v="2019-01-23T00:00:00"/>
    <n v="3.2684931506849315"/>
    <s v="IVEC"/>
    <s v="PLGS"/>
    <s v="ML160 E 21P GNV"/>
    <s v="PL"/>
    <s v="CAMION PORTEUR"/>
    <s v="VU"/>
    <s v="GNV"/>
    <x v="0"/>
    <x v="5"/>
  </r>
  <r>
    <n v="1"/>
    <s v="FD-408-WC"/>
    <d v="2019-02-14T00:00:00"/>
    <n v="3.2082191780821918"/>
    <s v="PEUGEOT"/>
    <s v="FG"/>
    <s v="PEUG BOX"/>
    <s v="VU"/>
    <s v="FOURGON &lt; 3,5T"/>
    <s v="VU"/>
    <s v="GO"/>
    <x v="1"/>
    <x v="4"/>
  </r>
  <r>
    <n v="1"/>
    <s v="FD-398-WC"/>
    <d v="2019-02-14T00:00:00"/>
    <n v="3.2082191780821918"/>
    <s v="PEUGEOT"/>
    <s v="FG"/>
    <s v="PEUG BOX"/>
    <s v="VU"/>
    <s v="FOURGON &lt; 3,5T"/>
    <s v="VU"/>
    <s v="GO"/>
    <x v="1"/>
    <x v="3"/>
  </r>
  <r>
    <n v="1"/>
    <s v="FD-110-EZ"/>
    <d v="2019-01-18T00:00:00"/>
    <n v="3.2821917808219179"/>
    <s v="PEUGEOT"/>
    <s v="VPM2"/>
    <s v="EXPERT TRAVELLER"/>
    <s v="VP"/>
    <s v="BREAK"/>
    <s v="VP"/>
    <s v="GO"/>
    <x v="1"/>
    <x v="4"/>
  </r>
  <r>
    <n v="1"/>
    <s v="FD-105-QN"/>
    <d v="2019-02-05T00:00:00"/>
    <n v="3.2328767123287672"/>
    <s v="CITR"/>
    <s v="VPP"/>
    <s v="CITR BER"/>
    <s v="VP"/>
    <s v="BREAK"/>
    <s v="VP"/>
    <s v="ESSENCE"/>
    <x v="0"/>
    <x v="1"/>
  </r>
  <r>
    <n v="1"/>
    <s v="FD-103-EZ"/>
    <d v="2019-01-18T00:00:00"/>
    <n v="3.2821917808219179"/>
    <s v="PEUGEOT"/>
    <s v="VPM2"/>
    <s v="EXPERT TRAVELLER"/>
    <s v="VP"/>
    <s v="BREAK"/>
    <s v="VP"/>
    <s v="GO"/>
    <x v="1"/>
    <x v="4"/>
  </r>
  <r>
    <n v="1"/>
    <s v="FD-097-EZ"/>
    <d v="2019-01-18T00:00:00"/>
    <n v="3.2821917808219179"/>
    <s v="PEUGEOT"/>
    <s v="FP"/>
    <s v="PEUG PAR"/>
    <s v="VU"/>
    <s v="FOURGONNETTE"/>
    <s v="VU"/>
    <s v="GO"/>
    <x v="1"/>
    <x v="4"/>
  </r>
  <r>
    <n v="1"/>
    <s v="FD-096-QN"/>
    <d v="2019-02-05T00:00:00"/>
    <n v="3.2328767123287672"/>
    <s v="CITR"/>
    <s v="VPP"/>
    <s v="CITR BER"/>
    <s v="VP"/>
    <s v="BREAK"/>
    <s v="VP"/>
    <s v="ESSENCE"/>
    <x v="0"/>
    <x v="1"/>
  </r>
  <r>
    <n v="1"/>
    <s v="FD-088-EZ"/>
    <d v="2019-01-18T00:00:00"/>
    <n v="3.2821917808219179"/>
    <s v="PEUGEOT"/>
    <s v="FP"/>
    <s v="PEUG PAR"/>
    <s v="VU"/>
    <s v="FOURGONNETTE"/>
    <s v="VU"/>
    <s v="GO"/>
    <x v="1"/>
    <x v="4"/>
  </r>
  <r>
    <n v="1"/>
    <s v="FD-086-QN"/>
    <d v="2019-02-15T00:00:00"/>
    <n v="3.2054794520547945"/>
    <s v="CITR"/>
    <s v="VPP"/>
    <s v="CITR BER"/>
    <s v="VP"/>
    <s v="BREAK"/>
    <s v="VP"/>
    <s v="ESSENCE"/>
    <x v="0"/>
    <x v="1"/>
  </r>
  <r>
    <n v="1"/>
    <s v="FD-085-QN"/>
    <d v="2019-02-01T00:00:00"/>
    <n v="3.2438356164383562"/>
    <s v="CITR"/>
    <s v="VPP"/>
    <s v="CITR BER"/>
    <s v="VP"/>
    <s v="BREAK"/>
    <s v="VP"/>
    <s v="ESSENCE"/>
    <x v="0"/>
    <x v="1"/>
  </r>
  <r>
    <n v="1"/>
    <s v="FD-081-QN"/>
    <d v="2019-02-05T00:00:00"/>
    <n v="3.2328767123287672"/>
    <s v="CITR"/>
    <s v="VPP"/>
    <s v="CITR BER"/>
    <s v="VP"/>
    <s v="BREAK"/>
    <s v="VP"/>
    <s v="ESSENCE"/>
    <x v="0"/>
    <x v="1"/>
  </r>
  <r>
    <n v="1"/>
    <s v="FD-076-QN"/>
    <d v="2019-02-05T00:00:00"/>
    <n v="3.2328767123287672"/>
    <s v="CITR"/>
    <s v="VPP"/>
    <s v="CITR BER"/>
    <s v="VP"/>
    <s v="BREAK"/>
    <s v="VP"/>
    <s v="ESSENCE"/>
    <x v="0"/>
    <x v="1"/>
  </r>
  <r>
    <n v="1"/>
    <s v="FD-061-PB"/>
    <d v="2019-02-01T00:00:00"/>
    <n v="3.2438356164383562"/>
    <s v="CITR"/>
    <s v="VPP"/>
    <s v="CITR BER"/>
    <s v="VP"/>
    <s v="BREAK"/>
    <s v="VP"/>
    <s v="ESSENCE"/>
    <x v="0"/>
    <x v="1"/>
  </r>
  <r>
    <n v="1"/>
    <s v="FD-041-PB"/>
    <d v="2019-02-01T00:00:00"/>
    <n v="3.2438356164383562"/>
    <s v="CITR"/>
    <s v="VPP"/>
    <s v="CITR BER"/>
    <s v="VP"/>
    <s v="BREAK"/>
    <s v="VP"/>
    <s v="ESSENCE"/>
    <x v="0"/>
    <x v="1"/>
  </r>
  <r>
    <n v="1"/>
    <s v="FD-030-PB"/>
    <d v="2019-02-01T00:00:00"/>
    <n v="3.2438356164383562"/>
    <s v="CITR"/>
    <s v="VPP"/>
    <s v="CITR BER"/>
    <s v="VP"/>
    <s v="BREAK"/>
    <s v="VP"/>
    <s v="ESSENCE"/>
    <x v="0"/>
    <x v="7"/>
  </r>
  <r>
    <n v="1"/>
    <s v="FD-024-PB"/>
    <d v="2019-02-01T00:00:00"/>
    <n v="3.2438356164383562"/>
    <s v="PEUGEOT"/>
    <s v="FP"/>
    <s v="PEUG EXP 4"/>
    <s v="VU"/>
    <s v="FOURGONNETTE"/>
    <s v="VU"/>
    <s v="GO"/>
    <x v="1"/>
    <x v="2"/>
  </r>
  <r>
    <n v="1"/>
    <s v="FD-008-PB"/>
    <d v="2019-02-01T00:00:00"/>
    <n v="3.2438356164383562"/>
    <s v="CITR"/>
    <s v="VPP"/>
    <s v="CITR BER"/>
    <s v="VP"/>
    <s v="BREAK"/>
    <s v="VP"/>
    <s v="ESSENCE"/>
    <x v="0"/>
    <x v="1"/>
  </r>
  <r>
    <n v="1"/>
    <s v="FC-984-KD"/>
    <d v="2018-12-10T00:00:00"/>
    <n v="3.3890410958904109"/>
    <s v="PEUGEOT"/>
    <s v="FP"/>
    <s v="PEUG EXP 4"/>
    <s v="VU"/>
    <s v="FOURGONNETTE"/>
    <s v="VU"/>
    <s v="GO"/>
    <x v="1"/>
    <x v="3"/>
  </r>
  <r>
    <n v="1"/>
    <s v="FC-968-KD"/>
    <d v="2018-12-10T00:00:00"/>
    <n v="3.3890410958904109"/>
    <s v="PEUGEOT"/>
    <s v="FP"/>
    <s v="PEUG EXP 4"/>
    <s v="VU"/>
    <s v="FOURGONNETTE"/>
    <s v="VU"/>
    <s v="GO"/>
    <x v="1"/>
    <x v="3"/>
  </r>
  <r>
    <n v="1"/>
    <s v="FC-956-KD"/>
    <d v="2018-12-10T00:00:00"/>
    <n v="3.3890410958904109"/>
    <s v="PEUGEOT"/>
    <s v="FP"/>
    <s v="PEUG EXP 4"/>
    <s v="VU"/>
    <s v="FOURGONNETTE"/>
    <s v="VU"/>
    <s v="GO"/>
    <x v="1"/>
    <x v="3"/>
  </r>
  <r>
    <n v="1"/>
    <s v="FC-940-KD"/>
    <d v="2018-12-10T00:00:00"/>
    <n v="3.3890410958904109"/>
    <s v="PEUGEOT"/>
    <s v="FG"/>
    <s v="PEUG BOX"/>
    <s v="VU"/>
    <s v="FOURGON &lt; 3,5T"/>
    <s v="VU"/>
    <s v="GO"/>
    <x v="1"/>
    <x v="11"/>
  </r>
  <r>
    <n v="1"/>
    <s v="FC-928-KD"/>
    <d v="2018-12-10T00:00:00"/>
    <n v="3.3890410958904109"/>
    <s v="PEUGEOT"/>
    <s v="FP"/>
    <s v="PEUG EXP 4"/>
    <s v="VU"/>
    <s v="FOURGONNETTE"/>
    <s v="VU"/>
    <s v="GO"/>
    <x v="1"/>
    <x v="3"/>
  </r>
  <r>
    <n v="1"/>
    <s v="FC-905-KD"/>
    <d v="2018-12-10T00:00:00"/>
    <n v="3.3890410958904109"/>
    <s v="PEUGEOT"/>
    <s v="FP"/>
    <s v="PEUG EXP 4"/>
    <s v="VU"/>
    <s v="FOURGONNETTE"/>
    <s v="VU"/>
    <s v="GO"/>
    <x v="1"/>
    <x v="3"/>
  </r>
  <r>
    <n v="1"/>
    <s v="FC-799-NN"/>
    <d v="2018-12-17T00:00:00"/>
    <n v="3.3698630136986303"/>
    <s v="PEUGEOT"/>
    <s v="FP"/>
    <s v="PEUG PAR"/>
    <s v="VU"/>
    <s v="FOURGONNETTE"/>
    <s v="VU"/>
    <s v="GO"/>
    <x v="1"/>
    <x v="3"/>
  </r>
  <r>
    <n v="1"/>
    <s v="FC-796-NN"/>
    <d v="2018-12-17T00:00:00"/>
    <n v="3.3698630136986303"/>
    <s v="PEUGEOT"/>
    <s v="FP"/>
    <s v="PEUG PAR"/>
    <s v="VU"/>
    <s v="FOURGONNETTE"/>
    <s v="VU"/>
    <s v="GO"/>
    <x v="1"/>
    <x v="3"/>
  </r>
  <r>
    <n v="1"/>
    <s v="FC-791-QS"/>
    <d v="2018-12-19T00:00:00"/>
    <n v="3.3643835616438356"/>
    <s v="PEUGEOT"/>
    <s v="FP"/>
    <s v="PEUG PAR"/>
    <s v="VU"/>
    <s v="FOURGONNETTE"/>
    <s v="VU"/>
    <s v="GO"/>
    <x v="1"/>
    <x v="3"/>
  </r>
  <r>
    <n v="1"/>
    <s v="FC-789-NN"/>
    <d v="2018-12-17T00:00:00"/>
    <n v="3.3698630136986303"/>
    <s v="PEUGEOT"/>
    <s v="FP"/>
    <s v="PEUG PAR"/>
    <s v="VU"/>
    <s v="FOURGONNETTE"/>
    <s v="VU"/>
    <s v="GO"/>
    <x v="1"/>
    <x v="3"/>
  </r>
  <r>
    <n v="1"/>
    <s v="FC-780-QS"/>
    <d v="2018-12-19T00:00:00"/>
    <n v="3.3643835616438356"/>
    <s v="PEUGEOT"/>
    <s v="FP"/>
    <s v="PEUG PAR"/>
    <s v="VU"/>
    <s v="FOURGONNETTE"/>
    <s v="VU"/>
    <s v="GO"/>
    <x v="1"/>
    <x v="3"/>
  </r>
  <r>
    <n v="1"/>
    <s v="FC-769-QS"/>
    <d v="2018-12-19T00:00:00"/>
    <n v="3.3643835616438356"/>
    <s v="PEUGEOT"/>
    <s v="FP"/>
    <s v="PEUG PAR"/>
    <s v="VU"/>
    <s v="FOURGONNETTE"/>
    <s v="VU"/>
    <s v="GO"/>
    <x v="1"/>
    <x v="3"/>
  </r>
  <r>
    <n v="1"/>
    <s v="FC-767-QS"/>
    <d v="2018-12-19T00:00:00"/>
    <n v="3.3643835616438356"/>
    <s v="PEUGEOT"/>
    <s v="FP"/>
    <s v="PEUG PAR"/>
    <s v="VU"/>
    <s v="FOURGONNETTE"/>
    <s v="VU"/>
    <s v="GO"/>
    <x v="1"/>
    <x v="3"/>
  </r>
  <r>
    <n v="1"/>
    <s v="FC-763-NN"/>
    <d v="2018-12-17T00:00:00"/>
    <n v="3.3698630136986303"/>
    <s v="PEUGEOT"/>
    <s v="FP"/>
    <s v="PEUG PAR"/>
    <s v="VU"/>
    <s v="FOURGONNETTE"/>
    <s v="VU"/>
    <s v="GO"/>
    <x v="1"/>
    <x v="3"/>
  </r>
  <r>
    <n v="1"/>
    <s v="FC-758-QS"/>
    <d v="2018-12-19T00:00:00"/>
    <n v="3.3643835616438356"/>
    <s v="PEUGEOT"/>
    <s v="FP"/>
    <s v="PEUG PAR"/>
    <s v="VU"/>
    <s v="FOURGONNETTE"/>
    <s v="VU"/>
    <s v="GO"/>
    <x v="1"/>
    <x v="3"/>
  </r>
  <r>
    <n v="1"/>
    <s v="FC-756-QS"/>
    <d v="2018-12-19T00:00:00"/>
    <n v="3.3643835616438356"/>
    <s v="PEUGEOT"/>
    <s v="FP"/>
    <s v="PEUG PAR"/>
    <s v="VU"/>
    <s v="FOURGONNETTE"/>
    <s v="VU"/>
    <s v="GO"/>
    <x v="1"/>
    <x v="3"/>
  </r>
  <r>
    <n v="1"/>
    <s v="FC-747-NN"/>
    <d v="2018-12-17T00:00:00"/>
    <n v="3.3698630136986303"/>
    <s v="PEUGEOT"/>
    <s v="FP"/>
    <s v="PEUG PAR"/>
    <s v="VU"/>
    <s v="FOURGONNETTE"/>
    <s v="VU"/>
    <s v="GO"/>
    <x v="1"/>
    <x v="3"/>
  </r>
  <r>
    <n v="1"/>
    <s v="FC-698-EW"/>
    <d v="2018-11-30T00:00:00"/>
    <n v="3.4164383561643836"/>
    <s v="RENAULT"/>
    <s v="FP"/>
    <s v="RENA KAN ZE"/>
    <s v="VU"/>
    <s v="FOURGONNETTE"/>
    <s v="VU"/>
    <s v="ELECTRIQUE"/>
    <x v="2"/>
    <x v="4"/>
  </r>
  <r>
    <n v="1"/>
    <s v="FC-125-RB"/>
    <d v="2018-12-20T00:00:00"/>
    <n v="3.3616438356164382"/>
    <s v="RENAULT"/>
    <s v="FP"/>
    <s v="RENA KAN ZE"/>
    <s v="VU"/>
    <s v="FOURGONNETTE"/>
    <s v="VU"/>
    <s v="ELECTRIQUE"/>
    <x v="2"/>
    <x v="3"/>
  </r>
  <r>
    <n v="1"/>
    <s v="FC-107-HC"/>
    <d v="2018-12-05T00:00:00"/>
    <n v="3.4027397260273973"/>
    <s v="PEUGEOT"/>
    <s v="FP"/>
    <s v="PEUG PAR"/>
    <s v="VU"/>
    <s v="FOURGONNETTE"/>
    <s v="VU"/>
    <s v="GO"/>
    <x v="1"/>
    <x v="3"/>
  </r>
  <r>
    <n v="1"/>
    <s v="FC-102-HC"/>
    <d v="2018-12-05T00:00:00"/>
    <n v="3.4027397260273973"/>
    <s v="PEUGEOT"/>
    <s v="FP"/>
    <s v="PEUG PAR"/>
    <s v="VU"/>
    <s v="FOURGONNETTE"/>
    <s v="VU"/>
    <s v="GO"/>
    <x v="1"/>
    <x v="3"/>
  </r>
  <r>
    <n v="1"/>
    <s v="FC-099-HC"/>
    <d v="2018-12-05T00:00:00"/>
    <n v="3.4027397260273973"/>
    <s v="PEUGEOT"/>
    <s v="FP"/>
    <s v="PEUG PAR"/>
    <s v="VU"/>
    <s v="FOURGONNETTE"/>
    <s v="VU"/>
    <s v="GO"/>
    <x v="1"/>
    <x v="3"/>
  </r>
  <r>
    <n v="1"/>
    <s v="FC-069-HC"/>
    <d v="2018-12-05T00:00:00"/>
    <n v="3.4027397260273973"/>
    <s v="PEUGEOT"/>
    <s v="FP"/>
    <s v="PEUG EXP 4"/>
    <s v="VU"/>
    <s v="FOURGONNETTE"/>
    <s v="VU"/>
    <s v="GO"/>
    <x v="1"/>
    <x v="3"/>
  </r>
  <r>
    <n v="1"/>
    <s v="FC-013-KE"/>
    <d v="2018-12-10T00:00:00"/>
    <n v="3.3890410958904109"/>
    <s v="PEUGEOT"/>
    <s v="FP"/>
    <s v="PEUG EXP 4"/>
    <s v="VU"/>
    <s v="FOURGONNETTE"/>
    <s v="VU"/>
    <s v="GO"/>
    <x v="1"/>
    <x v="3"/>
  </r>
  <r>
    <n v="1"/>
    <s v="FC-005-KE"/>
    <d v="2018-12-10T00:00:00"/>
    <n v="3.3890410958904109"/>
    <s v="PEUGEOT"/>
    <s v="FP"/>
    <s v="PEUG EXP 4"/>
    <s v="VU"/>
    <s v="FOURGONNETTE"/>
    <s v="VU"/>
    <s v="GO"/>
    <x v="1"/>
    <x v="3"/>
  </r>
  <r>
    <n v="1"/>
    <s v="FB-978-AK"/>
    <d v="2018-10-11T00:00:00"/>
    <n v="3.5534246575342467"/>
    <s v="RENAULT"/>
    <s v="VPP"/>
    <s v="ZOE"/>
    <s v="VP"/>
    <s v="BERLINE"/>
    <s v="VP"/>
    <s v="ELECTRIQUE"/>
    <x v="2"/>
    <x v="4"/>
  </r>
  <r>
    <n v="1"/>
    <s v="FB-970-AK"/>
    <d v="2018-10-11T00:00:00"/>
    <n v="3.5534246575342467"/>
    <s v="CITR"/>
    <s v="VPP"/>
    <s v="C3 3èmeG"/>
    <s v="VP"/>
    <s v="BERLINE"/>
    <s v="VP"/>
    <s v="ESSENCE"/>
    <x v="0"/>
    <x v="4"/>
  </r>
  <r>
    <n v="1"/>
    <s v="FB-952-AK"/>
    <d v="2018-10-11T00:00:00"/>
    <n v="3.5534246575342467"/>
    <s v="CITR"/>
    <s v="VPP"/>
    <s v="C3 3èmeG"/>
    <s v="VP"/>
    <s v="BERLINE"/>
    <s v="VP"/>
    <s v="ESSENCE"/>
    <x v="0"/>
    <x v="2"/>
  </r>
  <r>
    <n v="1"/>
    <s v="FB-851-AV"/>
    <d v="2018-10-12T00:00:00"/>
    <n v="3.5506849315068494"/>
    <s v="LOUAULT"/>
    <s v="REMS"/>
    <s v="ESE TS TOUL DIE"/>
    <s v="RE"/>
    <s v="SEMI-REMORQUE"/>
    <s v="VU"/>
    <m/>
    <x v="3"/>
    <x v="5"/>
  </r>
  <r>
    <n v="1"/>
    <s v="FB-807-CP"/>
    <d v="2018-10-16T00:00:00"/>
    <n v="3.5397260273972604"/>
    <s v="PEUGEOT"/>
    <s v="FP"/>
    <s v="PEUG PAR"/>
    <s v="VU"/>
    <s v="FOURGONNETTE"/>
    <s v="VU"/>
    <s v="ESSENCE"/>
    <x v="0"/>
    <x v="9"/>
  </r>
  <r>
    <n v="1"/>
    <s v="FB-798-CP"/>
    <d v="2018-10-16T00:00:00"/>
    <n v="3.5397260273972604"/>
    <s v="PEUGEOT"/>
    <s v="FP"/>
    <s v="PEUG PAR"/>
    <s v="VU"/>
    <s v="FOURGONNETTE"/>
    <s v="VU"/>
    <s v="GO"/>
    <x v="1"/>
    <x v="4"/>
  </r>
  <r>
    <n v="1"/>
    <s v="FB-795-TX"/>
    <d v="2018-11-14T00:00:00"/>
    <n v="3.4602739726027396"/>
    <s v="PEUGEOT"/>
    <s v="FP"/>
    <s v="PEUG EXP 4"/>
    <s v="VU"/>
    <s v="FOURGONNETTE"/>
    <s v="VU"/>
    <s v="GO"/>
    <x v="1"/>
    <x v="3"/>
  </r>
  <r>
    <n v="1"/>
    <s v="FB-789-TX"/>
    <d v="2018-11-14T00:00:00"/>
    <n v="3.4602739726027396"/>
    <s v="PEUGEOT"/>
    <s v="FP"/>
    <s v="PEUG EXP 4"/>
    <s v="VU"/>
    <s v="FOURGONNETTE"/>
    <s v="VU"/>
    <s v="GO"/>
    <x v="1"/>
    <x v="3"/>
  </r>
  <r>
    <n v="1"/>
    <s v="FB-772-RB"/>
    <d v="2018-11-08T00:00:00"/>
    <n v="3.4767123287671233"/>
    <s v="PEUGEOT"/>
    <s v="FP"/>
    <s v="PEUG EXP 4"/>
    <s v="VU"/>
    <s v="FOURGONNETTE"/>
    <s v="VU"/>
    <s v="GO"/>
    <x v="1"/>
    <x v="3"/>
  </r>
  <r>
    <n v="1"/>
    <s v="FB-769-RB"/>
    <d v="2018-11-08T00:00:00"/>
    <n v="3.4767123287671233"/>
    <s v="PEUGEOT"/>
    <s v="FP"/>
    <s v="PEUG EXP 4"/>
    <s v="VU"/>
    <s v="FOURGONNETTE"/>
    <s v="VU"/>
    <s v="GO"/>
    <x v="1"/>
    <x v="3"/>
  </r>
  <r>
    <n v="1"/>
    <s v="FB-766-TX"/>
    <d v="2018-11-14T00:00:00"/>
    <n v="3.4602739726027396"/>
    <s v="RENAULT"/>
    <s v="VPP"/>
    <s v="ZOE"/>
    <s v="VP"/>
    <s v="BERLINE"/>
    <s v="VP"/>
    <s v="ELECTRIQUE"/>
    <x v="2"/>
    <x v="15"/>
  </r>
  <r>
    <n v="1"/>
    <s v="FB-762-TX"/>
    <d v="2018-11-14T00:00:00"/>
    <n v="3.4602739726027396"/>
    <s v="PEUGEOT"/>
    <s v="FP"/>
    <s v="PEUG EXP 4"/>
    <s v="VU"/>
    <s v="FOURGONNETTE"/>
    <s v="VU"/>
    <s v="GO"/>
    <x v="1"/>
    <x v="3"/>
  </r>
  <r>
    <n v="1"/>
    <s v="FB-760-TX"/>
    <d v="2018-11-14T00:00:00"/>
    <n v="3.4602739726027396"/>
    <s v="PEUGEOT"/>
    <s v="FP"/>
    <s v="PEUG EXP 4"/>
    <s v="VU"/>
    <s v="FOURGONNETTE"/>
    <s v="VU"/>
    <s v="GO"/>
    <x v="1"/>
    <x v="3"/>
  </r>
  <r>
    <n v="1"/>
    <s v="FB-685-TX"/>
    <d v="2018-11-14T00:00:00"/>
    <n v="3.4602739726027396"/>
    <s v="PEUGEOT"/>
    <s v="FP"/>
    <s v="PEUG EXP 4"/>
    <s v="VU"/>
    <s v="FOURGONNETTE"/>
    <s v="VU"/>
    <s v="GO"/>
    <x v="1"/>
    <x v="3"/>
  </r>
  <r>
    <n v="1"/>
    <s v="FB-673-RB"/>
    <d v="2018-11-08T00:00:00"/>
    <n v="3.4767123287671233"/>
    <s v="PEUGEOT"/>
    <s v="FP"/>
    <s v="PEUG EXP 4"/>
    <s v="VU"/>
    <s v="FOURGONNETTE"/>
    <s v="VU"/>
    <s v="GO"/>
    <x v="1"/>
    <x v="2"/>
  </r>
  <r>
    <n v="1"/>
    <s v="FB-656-TX"/>
    <d v="2018-11-14T00:00:00"/>
    <n v="3.4602739726027396"/>
    <s v="PEUGEOT"/>
    <s v="FP"/>
    <s v="PEUG EXP 4"/>
    <s v="VU"/>
    <s v="FOURGONNETTE"/>
    <s v="VU"/>
    <s v="GO"/>
    <x v="1"/>
    <x v="3"/>
  </r>
  <r>
    <n v="1"/>
    <s v="FB-651-RB"/>
    <d v="2018-11-08T00:00:00"/>
    <n v="3.4767123287671233"/>
    <s v="PEUGEOT"/>
    <s v="FP"/>
    <s v="PEUG EXP 4"/>
    <s v="VU"/>
    <s v="FOURGONNETTE"/>
    <s v="VU"/>
    <s v="GO"/>
    <x v="1"/>
    <x v="3"/>
  </r>
  <r>
    <n v="1"/>
    <s v="FB-645-RB"/>
    <d v="2018-11-08T00:00:00"/>
    <n v="3.4767123287671233"/>
    <s v="PEUGEOT"/>
    <s v="FP"/>
    <s v="PEUG EXP 4"/>
    <s v="VU"/>
    <s v="FOURGONNETTE"/>
    <s v="VU"/>
    <s v="GO"/>
    <x v="1"/>
    <x v="2"/>
  </r>
  <r>
    <n v="1"/>
    <s v="FB-629-AZ"/>
    <d v="2018-10-12T00:00:00"/>
    <n v="3.5506849315068494"/>
    <s v="RENAULT"/>
    <s v="VPP"/>
    <s v="ZOE"/>
    <s v="VP"/>
    <s v="BERLINE"/>
    <s v="VP"/>
    <s v="ELECTRIQUE"/>
    <x v="2"/>
    <x v="3"/>
  </r>
  <r>
    <n v="1"/>
    <s v="FB-623-XA"/>
    <d v="2018-11-19T00:00:00"/>
    <n v="3.4465753424657533"/>
    <s v="PEUGEOT"/>
    <s v="FG"/>
    <s v="PEUG BOX"/>
    <s v="VU"/>
    <s v="FOURGON &lt; 3,5T"/>
    <s v="VU"/>
    <s v="GO"/>
    <x v="1"/>
    <x v="3"/>
  </r>
  <r>
    <n v="1"/>
    <s v="FB-622-SL"/>
    <d v="2018-11-12T00:00:00"/>
    <n v="3.4657534246575343"/>
    <s v="RENAULT"/>
    <s v="VPP"/>
    <s v="ZOE"/>
    <s v="VP"/>
    <s v="BERLINE"/>
    <s v="VP"/>
    <s v="ELECTRIQUE"/>
    <x v="2"/>
    <x v="4"/>
  </r>
  <r>
    <n v="1"/>
    <s v="FB-605-XA"/>
    <d v="2018-11-19T00:00:00"/>
    <n v="3.4465753424657533"/>
    <s v="PEUGEOT"/>
    <s v="FG"/>
    <s v="PEUG BOX"/>
    <s v="VU"/>
    <s v="FOURGON &lt; 3,5T"/>
    <s v="VU"/>
    <s v="GO"/>
    <x v="1"/>
    <x v="3"/>
  </r>
  <r>
    <n v="1"/>
    <s v="FB-601-HE"/>
    <d v="2018-10-24T00:00:00"/>
    <n v="3.5178082191780824"/>
    <s v="PEUGEOT"/>
    <s v="FG"/>
    <s v="PEUG BOX"/>
    <s v="VU"/>
    <s v="FOURGON &lt; 3,5T"/>
    <s v="VU"/>
    <s v="GO"/>
    <x v="1"/>
    <x v="3"/>
  </r>
  <r>
    <n v="1"/>
    <s v="FB-562-SL"/>
    <d v="2018-11-12T00:00:00"/>
    <n v="3.4657534246575343"/>
    <s v="RENAULT"/>
    <s v="VPP"/>
    <s v="ZOE"/>
    <s v="VP"/>
    <s v="BERLINE"/>
    <s v="VP"/>
    <s v="ELECTRIQUE"/>
    <x v="2"/>
    <x v="4"/>
  </r>
  <r>
    <n v="1"/>
    <s v="FB-534-TE"/>
    <d v="2018-11-13T00:00:00"/>
    <n v="3.463013698630137"/>
    <s v="RENAULT"/>
    <s v="VPP"/>
    <s v="ZOE"/>
    <s v="VP"/>
    <s v="BERLINE"/>
    <s v="VP"/>
    <s v="ELECTRIQUE"/>
    <x v="2"/>
    <x v="4"/>
  </r>
  <r>
    <n v="1"/>
    <s v="FB-126-QL"/>
    <d v="2018-11-07T00:00:00"/>
    <n v="3.4794520547945207"/>
    <s v="PEUGEOT"/>
    <s v="FP"/>
    <s v="PEUG EXP 4"/>
    <s v="VU"/>
    <s v="FOURGONNETTE"/>
    <s v="VU"/>
    <s v="GO"/>
    <x v="1"/>
    <x v="4"/>
  </r>
  <r>
    <n v="1"/>
    <s v="FB-120-QL"/>
    <d v="2018-11-07T00:00:00"/>
    <n v="3.4794520547945207"/>
    <s v="PEUGEOT"/>
    <s v="FP"/>
    <s v="PEUG EXP 4"/>
    <s v="VU"/>
    <s v="FOURGONNETTE"/>
    <s v="VU"/>
    <s v="GO"/>
    <x v="1"/>
    <x v="3"/>
  </r>
  <r>
    <n v="1"/>
    <s v="FB-086-QL"/>
    <d v="2018-11-07T00:00:00"/>
    <n v="3.4794520547945207"/>
    <s v="PEUGEOT"/>
    <s v="FP"/>
    <s v="PEUG EXP 4"/>
    <s v="VU"/>
    <s v="FOURGONNETTE"/>
    <s v="VU"/>
    <s v="GO"/>
    <x v="1"/>
    <x v="3"/>
  </r>
  <r>
    <n v="1"/>
    <s v="FA-885-LT"/>
    <d v="2018-09-19T00:00:00"/>
    <n v="3.6136986301369864"/>
    <s v="CITR"/>
    <s v="VSP"/>
    <s v="C3 3èmeG"/>
    <s v="VU"/>
    <s v="FOURGONNETTE"/>
    <s v="VASP"/>
    <s v="ESSENCE"/>
    <x v="0"/>
    <x v="3"/>
  </r>
  <r>
    <n v="1"/>
    <s v="FA-881-LT"/>
    <d v="2018-09-19T00:00:00"/>
    <n v="3.6136986301369864"/>
    <s v="CITR"/>
    <s v="VSP"/>
    <s v="C3 3èmeG"/>
    <s v="VU"/>
    <s v="FOURGONNETTE"/>
    <s v="VASP"/>
    <s v="ESSENCE"/>
    <x v="0"/>
    <x v="3"/>
  </r>
  <r>
    <n v="1"/>
    <s v="FA-833-LT"/>
    <d v="2018-09-19T00:00:00"/>
    <n v="3.6136986301369864"/>
    <s v="CITR"/>
    <s v="VSP"/>
    <s v="C3 3èmeG"/>
    <s v="VU"/>
    <s v="FOURGONNETTE"/>
    <s v="VASP"/>
    <s v="ESSENCE"/>
    <x v="0"/>
    <x v="3"/>
  </r>
  <r>
    <n v="1"/>
    <s v="FA-828-LT"/>
    <d v="2018-09-19T00:00:00"/>
    <n v="3.6136986301369864"/>
    <s v="CITR"/>
    <s v="VSP"/>
    <s v="C3 3èmeG"/>
    <s v="VU"/>
    <s v="FOURGONNETTE"/>
    <s v="VASP"/>
    <s v="ESSENCE"/>
    <x v="0"/>
    <x v="3"/>
  </r>
  <r>
    <n v="1"/>
    <s v="FA-818-LT"/>
    <d v="2018-09-19T00:00:00"/>
    <n v="3.6136986301369864"/>
    <s v="CITR"/>
    <s v="VSP"/>
    <s v="C3 3èmeG"/>
    <s v="VU"/>
    <s v="VEHICULE DE SOCIETE"/>
    <s v="VASP"/>
    <s v="ESSENCE"/>
    <x v="0"/>
    <x v="4"/>
  </r>
  <r>
    <n v="1"/>
    <s v="FA-815-XR"/>
    <d v="2018-10-05T00:00:00"/>
    <n v="3.56986301369863"/>
    <s v="PEUGEOT"/>
    <s v="FP"/>
    <s v="PEUG EXP 4"/>
    <s v="VU"/>
    <s v="FOURGONNETTE"/>
    <s v="VU"/>
    <s v="GO"/>
    <x v="1"/>
    <x v="11"/>
  </r>
  <r>
    <n v="1"/>
    <s v="FA-813-XR"/>
    <d v="2018-10-05T00:00:00"/>
    <n v="3.56986301369863"/>
    <s v="PEUGEOT"/>
    <s v="FG"/>
    <s v="PEUG BOX"/>
    <s v="VU"/>
    <s v="FOURGON &lt; 3,5T"/>
    <s v="VU"/>
    <s v="GO"/>
    <x v="1"/>
    <x v="3"/>
  </r>
  <r>
    <n v="1"/>
    <s v="FA-807-LT"/>
    <d v="2018-09-19T00:00:00"/>
    <n v="3.6136986301369864"/>
    <s v="CITR"/>
    <s v="VSP"/>
    <s v="C3 3èmeG"/>
    <s v="VU"/>
    <s v="VEHICULE DE SOCIETE"/>
    <s v="VASP"/>
    <s v="ESSENCE"/>
    <x v="0"/>
    <x v="3"/>
  </r>
  <r>
    <n v="1"/>
    <s v="FA-798-EY"/>
    <d v="2018-09-06T00:00:00"/>
    <n v="3.6493150684931508"/>
    <s v="PEUGEOT"/>
    <s v="FP"/>
    <s v="PEUG EXP 4"/>
    <s v="VU"/>
    <s v="FOURGONNETTE"/>
    <s v="VU"/>
    <s v="GO"/>
    <x v="1"/>
    <x v="2"/>
  </r>
  <r>
    <n v="1"/>
    <s v="FA-784-EY"/>
    <d v="2018-09-06T00:00:00"/>
    <n v="3.6493150684931508"/>
    <s v="PEUGEOT"/>
    <s v="FP"/>
    <s v="PEUG EXP 4"/>
    <s v="VU"/>
    <s v="FOURGONNETTE"/>
    <s v="VU"/>
    <s v="GO"/>
    <x v="1"/>
    <x v="3"/>
  </r>
  <r>
    <n v="1"/>
    <s v="FA-782-LT"/>
    <d v="2018-09-19T00:00:00"/>
    <n v="3.6136986301369864"/>
    <s v="CITR"/>
    <s v="VSP"/>
    <s v="C3 3èmeG"/>
    <s v="VU"/>
    <s v="VEHICULE DE SOCIETE"/>
    <s v="VASP"/>
    <s v="ESSENCE"/>
    <x v="0"/>
    <x v="3"/>
  </r>
  <r>
    <n v="1"/>
    <s v="FA-758-BH"/>
    <d v="2018-08-30T00:00:00"/>
    <n v="3.6684931506849314"/>
    <s v="PEUGEOT"/>
    <s v="FG"/>
    <s v="PEUG BOX"/>
    <s v="VU"/>
    <s v="FOURGON &lt; 3,5T"/>
    <s v="VU"/>
    <s v="GO"/>
    <x v="1"/>
    <x v="3"/>
  </r>
  <r>
    <n v="1"/>
    <s v="FA-755-BH"/>
    <d v="2018-08-30T00:00:00"/>
    <n v="3.6684931506849314"/>
    <s v="PEUGEOT"/>
    <s v="FP"/>
    <s v="PEUG EXP 4"/>
    <s v="VU"/>
    <s v="FOURGONNETTE"/>
    <s v="VU"/>
    <s v="GO"/>
    <x v="1"/>
    <x v="2"/>
  </r>
  <r>
    <n v="1"/>
    <s v="FA-745-BH"/>
    <d v="2018-08-30T00:00:00"/>
    <n v="3.6684931506849314"/>
    <s v="PEUGEOT"/>
    <s v="FP"/>
    <s v="PEUG EXP 4"/>
    <s v="VU"/>
    <s v="FOURGONNETTE"/>
    <s v="VU"/>
    <s v="GO"/>
    <x v="1"/>
    <x v="3"/>
  </r>
  <r>
    <n v="1"/>
    <s v="FA-683-WN"/>
    <d v="2018-10-03T00:00:00"/>
    <n v="3.5753424657534247"/>
    <s v="PEUGEOT"/>
    <s v="FG"/>
    <s v="PEUG BOX"/>
    <s v="VU"/>
    <s v="FOURGON &lt; 3,5T"/>
    <s v="VU"/>
    <s v="GO"/>
    <x v="1"/>
    <x v="2"/>
  </r>
  <r>
    <n v="1"/>
    <s v="FA-634-WN"/>
    <d v="2018-10-03T00:00:00"/>
    <n v="3.5753424657534247"/>
    <s v="PEUGEOT"/>
    <s v="FP"/>
    <s v="PEUG EXP 4"/>
    <s v="VU"/>
    <s v="FOURGONNETTE"/>
    <s v="VU"/>
    <s v="GO"/>
    <x v="1"/>
    <x v="3"/>
  </r>
  <r>
    <n v="1"/>
    <s v="FA-594-WN"/>
    <d v="2018-10-03T00:00:00"/>
    <n v="3.5753424657534247"/>
    <s v="PEUGEOT"/>
    <s v="FP"/>
    <s v="PEUG EXP 4"/>
    <s v="VU"/>
    <s v="FOURGONNETTE"/>
    <s v="VU"/>
    <s v="GO"/>
    <x v="1"/>
    <x v="3"/>
  </r>
  <r>
    <n v="1"/>
    <s v="FA-586-YL"/>
    <d v="2018-10-08T00:00:00"/>
    <n v="3.5616438356164384"/>
    <s v="IVEC"/>
    <s v="FG"/>
    <s v="IVEC DAI"/>
    <s v="VU"/>
    <s v="FOURGON &lt; 3,5T"/>
    <s v="VU"/>
    <s v="GNV"/>
    <x v="0"/>
    <x v="5"/>
  </r>
  <r>
    <n v="1"/>
    <s v="FA-579-WN"/>
    <d v="2018-10-03T00:00:00"/>
    <n v="3.5753424657534247"/>
    <s v="PEUGEOT"/>
    <s v="FP"/>
    <s v="PEUG EXP 4"/>
    <s v="VU"/>
    <s v="FOURGONNETTE"/>
    <s v="VU"/>
    <s v="GO"/>
    <x v="1"/>
    <x v="11"/>
  </r>
  <r>
    <n v="1"/>
    <s v="FA-578-YL"/>
    <d v="2018-10-08T00:00:00"/>
    <n v="3.5616438356164384"/>
    <s v="IVEC"/>
    <s v="FG"/>
    <s v="IVEC DAI"/>
    <s v="VU"/>
    <s v="FOURGON &lt; 3,5T"/>
    <s v="VU"/>
    <s v="GNV"/>
    <x v="0"/>
    <x v="5"/>
  </r>
  <r>
    <n v="1"/>
    <s v="FA-483-YL"/>
    <d v="2018-10-08T00:00:00"/>
    <n v="3.5616438356164384"/>
    <s v="IVEC"/>
    <s v="FG"/>
    <s v="IVEC DAI"/>
    <s v="VU"/>
    <s v="FOURGON &lt; 3,5T"/>
    <s v="VU"/>
    <s v="GNV"/>
    <x v="0"/>
    <x v="5"/>
  </r>
  <r>
    <n v="1"/>
    <s v="FA-479-YL"/>
    <d v="2018-10-08T00:00:00"/>
    <n v="3.5616438356164384"/>
    <s v="IVEC"/>
    <s v="FG"/>
    <s v="IVEC DAI"/>
    <s v="VU"/>
    <s v="FOURGON &lt; 3,5T"/>
    <s v="VU"/>
    <s v="GNV"/>
    <x v="0"/>
    <x v="5"/>
  </r>
  <r>
    <n v="1"/>
    <s v="FA-472-GK"/>
    <d v="2018-09-11T00:00:00"/>
    <n v="3.6356164383561644"/>
    <s v="CITR"/>
    <s v="VPP"/>
    <s v="C3 3èmeG"/>
    <s v="VP"/>
    <s v="BERLINE"/>
    <s v="VP"/>
    <s v="ESSENCE"/>
    <x v="0"/>
    <x v="15"/>
  </r>
  <r>
    <n v="1"/>
    <s v="FA-456-GK"/>
    <d v="2018-09-11T00:00:00"/>
    <n v="3.6356164383561644"/>
    <s v="CITR"/>
    <s v="VSP"/>
    <s v="C3 3èmeG"/>
    <s v="VU"/>
    <s v="VEHICULE DE SOCIETE"/>
    <s v="VASP"/>
    <s v="ESSENCE"/>
    <x v="0"/>
    <x v="4"/>
  </r>
  <r>
    <n v="1"/>
    <s v="FA-445-YL"/>
    <d v="2018-10-08T00:00:00"/>
    <n v="3.5616438356164384"/>
    <s v="RENAULT"/>
    <s v="VPP"/>
    <s v="ZOE"/>
    <s v="VP"/>
    <s v="BERLINE"/>
    <s v="VP"/>
    <s v="ELECTRIQUE"/>
    <x v="2"/>
    <x v="4"/>
  </r>
  <r>
    <n v="1"/>
    <s v="FA-443-GK"/>
    <d v="2018-09-11T00:00:00"/>
    <n v="3.6356164383561644"/>
    <s v="PEUGEOT"/>
    <s v="FP"/>
    <s v="PEUG EXP 4"/>
    <s v="VU"/>
    <s v="FOURGONNETTE"/>
    <s v="VU"/>
    <s v="GO"/>
    <x v="1"/>
    <x v="7"/>
  </r>
  <r>
    <n v="1"/>
    <s v="FA-423-YL"/>
    <d v="2018-10-08T00:00:00"/>
    <n v="3.5616438356164384"/>
    <s v="IVEC"/>
    <s v="PLP"/>
    <s v="IVEC DAI"/>
    <s v="VU"/>
    <s v="FOURGON &lt; 3,5T"/>
    <s v="VU"/>
    <s v="GNV"/>
    <x v="0"/>
    <x v="5"/>
  </r>
  <r>
    <n v="1"/>
    <s v="FA-422-GK"/>
    <d v="2018-09-11T00:00:00"/>
    <n v="3.6356164383561644"/>
    <s v="CITR"/>
    <s v="VPP"/>
    <s v="C3 3èmeG"/>
    <s v="VP"/>
    <s v="BERLINE"/>
    <s v="VP"/>
    <s v="ESSENCE"/>
    <x v="0"/>
    <x v="4"/>
  </r>
  <r>
    <n v="1"/>
    <s v="FA-411-GK"/>
    <d v="2018-09-11T00:00:00"/>
    <n v="3.6356164383561644"/>
    <s v="CITR"/>
    <s v="VPP"/>
    <s v="C3 3èmeG"/>
    <s v="VP"/>
    <s v="BERLINE"/>
    <s v="VP"/>
    <s v="ESSENCE"/>
    <x v="0"/>
    <x v="4"/>
  </r>
  <r>
    <n v="1"/>
    <s v="FA-374-GK"/>
    <d v="2018-09-11T00:00:00"/>
    <n v="3.6356164383561644"/>
    <s v="CITR"/>
    <s v="VPP"/>
    <s v="C3 3èmeG"/>
    <s v="VP"/>
    <s v="BERLINE"/>
    <s v="VP"/>
    <s v="ESSENCE"/>
    <x v="0"/>
    <x v="15"/>
  </r>
  <r>
    <n v="1"/>
    <s v="FA-306-NX"/>
    <d v="2018-09-24T00:00:00"/>
    <n v="3.6"/>
    <s v="CITR"/>
    <s v="VSP"/>
    <s v="C3 3èmeG"/>
    <s v="VU"/>
    <s v="VEHICULE DE SOCIETE"/>
    <s v="VASP"/>
    <s v="ESSENCE"/>
    <x v="0"/>
    <x v="2"/>
  </r>
  <r>
    <n v="1"/>
    <s v="FA-259-NX"/>
    <d v="2018-09-24T00:00:00"/>
    <n v="3.6"/>
    <s v="CITR"/>
    <s v="VSP"/>
    <s v="C3 3èmeG"/>
    <s v="VU"/>
    <s v="VEHICULE DE SOCIETE"/>
    <s v="VASP"/>
    <s v="ESSENCE"/>
    <x v="0"/>
    <x v="4"/>
  </r>
  <r>
    <n v="1"/>
    <s v="FA-236-NX"/>
    <d v="2018-09-24T00:00:00"/>
    <n v="3.6"/>
    <s v="CITR"/>
    <s v="VSP"/>
    <s v="C3 3èmeG"/>
    <s v="VU"/>
    <s v="VEHICULE DE SOCIETE"/>
    <s v="VASP"/>
    <s v="ESSENCE"/>
    <x v="0"/>
    <x v="4"/>
  </r>
  <r>
    <n v="1"/>
    <s v="FA-103-QQ"/>
    <d v="2018-09-26T00:00:00"/>
    <n v="3.5945205479452054"/>
    <s v="PEUGEOT"/>
    <s v="FP"/>
    <s v="PEUG EXP 4"/>
    <s v="VU"/>
    <s v="FOURGONNETTE"/>
    <s v="VU"/>
    <s v="GO"/>
    <x v="1"/>
    <x v="3"/>
  </r>
  <r>
    <n v="1"/>
    <s v="FA-102-QQ"/>
    <d v="2018-09-26T00:00:00"/>
    <n v="3.5945205479452054"/>
    <s v="PEUGEOT"/>
    <s v="FP"/>
    <s v="PEUG EXP 4"/>
    <s v="VU"/>
    <s v="FOURGONNETTE"/>
    <s v="VU"/>
    <s v="GO"/>
    <x v="1"/>
    <x v="3"/>
  </r>
  <r>
    <n v="1"/>
    <s v="FA-081-LA"/>
    <d v="2018-09-18T00:00:00"/>
    <n v="3.6164383561643834"/>
    <s v="RENAULT"/>
    <s v="FP"/>
    <s v="RENA KAN ZE"/>
    <s v="VU"/>
    <s v="FOURGONNETTE"/>
    <s v="VU"/>
    <s v="ELECTRIQUE"/>
    <x v="2"/>
    <x v="2"/>
  </r>
  <r>
    <n v="1"/>
    <s v="FA-066-QQ"/>
    <d v="2018-09-26T00:00:00"/>
    <n v="3.5945205479452054"/>
    <s v="PEUGEOT"/>
    <s v="FP"/>
    <s v="PEUG EXP 4"/>
    <s v="VU"/>
    <s v="FOURGONNETTE"/>
    <s v="VU"/>
    <s v="GO"/>
    <x v="1"/>
    <x v="3"/>
  </r>
  <r>
    <n v="1"/>
    <s v="FA-049-QQ"/>
    <d v="2018-09-26T00:00:00"/>
    <n v="3.5945205479452054"/>
    <s v="CITR"/>
    <s v="VPP"/>
    <s v="C3 3èmeG"/>
    <s v="VP"/>
    <s v="BERLINE"/>
    <s v="VP"/>
    <s v="ESSENCE"/>
    <x v="0"/>
    <x v="9"/>
  </r>
  <r>
    <n v="1"/>
    <s v="EZ-992-FS"/>
    <d v="2018-07-23T00:00:00"/>
    <n v="3.7726027397260276"/>
    <s v="PEUGEOT"/>
    <s v="FP"/>
    <s v="PEUG PAR"/>
    <s v="VU"/>
    <s v="FOURGONNETTE"/>
    <s v="VU"/>
    <s v="GO"/>
    <x v="1"/>
    <x v="4"/>
  </r>
  <r>
    <n v="1"/>
    <s v="EZ-981-FS"/>
    <d v="2018-07-23T00:00:00"/>
    <n v="3.7726027397260276"/>
    <s v="PEUGEOT"/>
    <s v="FP"/>
    <s v="PEUG EXP 4"/>
    <s v="VU"/>
    <s v="FOURGONNETTE"/>
    <s v="VU"/>
    <s v="GO"/>
    <x v="1"/>
    <x v="2"/>
  </r>
  <r>
    <n v="1"/>
    <s v="EZ-979-FS"/>
    <d v="2018-07-23T00:00:00"/>
    <n v="3.7726027397260276"/>
    <s v="PEUGEOT"/>
    <s v="FP"/>
    <s v="PEUG EXP 4"/>
    <s v="VU"/>
    <s v="FOURGONNETTE"/>
    <s v="VU"/>
    <s v="GO"/>
    <x v="1"/>
    <x v="3"/>
  </r>
  <r>
    <n v="1"/>
    <s v="EZ-906-NM"/>
    <d v="2018-08-02T00:00:00"/>
    <n v="3.7452054794520548"/>
    <s v="PEUGEOT"/>
    <s v="FP"/>
    <s v="PEUG PAR"/>
    <s v="VU"/>
    <s v="FOURGONNETTE"/>
    <s v="VU"/>
    <s v="ESSENCE"/>
    <x v="0"/>
    <x v="3"/>
  </r>
  <r>
    <n v="1"/>
    <s v="EZ-812-NM"/>
    <d v="2018-08-02T00:00:00"/>
    <n v="3.7452054794520548"/>
    <s v="CITR"/>
    <s v="VPP"/>
    <s v="CITR BER"/>
    <s v="VP"/>
    <s v="BREAK"/>
    <s v="VP"/>
    <s v="GO"/>
    <x v="1"/>
    <x v="4"/>
  </r>
  <r>
    <n v="1"/>
    <s v="EZ-767-HJ"/>
    <d v="2018-07-25T00:00:00"/>
    <n v="3.7671232876712328"/>
    <s v="DS"/>
    <s v="VPM2"/>
    <s v="DS 5"/>
    <s v="VP"/>
    <s v="BERLINE"/>
    <s v="VP"/>
    <s v="ESSENCE"/>
    <x v="0"/>
    <x v="6"/>
  </r>
  <r>
    <n v="1"/>
    <s v="EZ-700-NM"/>
    <d v="2018-08-02T00:00:00"/>
    <n v="3.7452054794520548"/>
    <s v="CITR"/>
    <s v="VPP"/>
    <s v="CITR BER"/>
    <s v="VP"/>
    <s v="BREAK"/>
    <s v="VP"/>
    <s v="GO"/>
    <x v="1"/>
    <x v="4"/>
  </r>
  <r>
    <n v="1"/>
    <s v="EZ-663-NM"/>
    <d v="2018-08-02T00:00:00"/>
    <n v="3.7452054794520548"/>
    <s v="PEUGEOT"/>
    <s v="FP"/>
    <s v="PEUG PAR"/>
    <s v="VU"/>
    <s v="FOURGONNETTE"/>
    <s v="VU"/>
    <s v="ESSENCE"/>
    <x v="0"/>
    <x v="9"/>
  </r>
  <r>
    <n v="1"/>
    <s v="EZ-652-NM"/>
    <d v="2018-08-02T00:00:00"/>
    <n v="3.7452054794520548"/>
    <s v="PEUGEOT"/>
    <s v="FP"/>
    <s v="PEUG PAR"/>
    <s v="VU"/>
    <s v="FOURGONNETTE"/>
    <s v="VU"/>
    <s v="ESSENCE"/>
    <x v="0"/>
    <x v="9"/>
  </r>
  <r>
    <n v="1"/>
    <s v="EZ-562-MX"/>
    <d v="2018-08-01T00:00:00"/>
    <n v="3.7479452054794522"/>
    <s v="PEUGEOT"/>
    <s v="FP"/>
    <s v="PEUG PAR"/>
    <s v="VU"/>
    <s v="FOURGONNETTE"/>
    <s v="VU"/>
    <s v="ESSENCE"/>
    <x v="0"/>
    <x v="9"/>
  </r>
  <r>
    <n v="1"/>
    <s v="EZ-556-MX"/>
    <d v="2018-08-01T00:00:00"/>
    <n v="3.7479452054794522"/>
    <s v="CITR"/>
    <s v="VPP"/>
    <s v="CITR BER"/>
    <s v="VP"/>
    <s v="BREAK"/>
    <s v="VP"/>
    <s v="ESSENCE"/>
    <x v="0"/>
    <x v="7"/>
  </r>
  <r>
    <n v="1"/>
    <s v="EZ-500-MX"/>
    <d v="2018-08-01T00:00:00"/>
    <n v="3.7479452054794522"/>
    <s v="CITR"/>
    <s v="VPP"/>
    <s v="CITR BER"/>
    <s v="VP"/>
    <s v="BREAK"/>
    <s v="VP"/>
    <s v="ESSENCE"/>
    <x v="0"/>
    <x v="7"/>
  </r>
  <r>
    <n v="1"/>
    <s v="EZ-260-FT"/>
    <d v="2018-07-23T00:00:00"/>
    <n v="3.7726027397260276"/>
    <s v="PEUGEOT"/>
    <s v="FP"/>
    <s v="PEUG EXP 4"/>
    <s v="VU"/>
    <s v="FOURGONNETTE"/>
    <s v="VU"/>
    <s v="GO"/>
    <x v="1"/>
    <x v="2"/>
  </r>
  <r>
    <n v="1"/>
    <s v="EZ-165-WN"/>
    <d v="2018-08-22T00:00:00"/>
    <n v="3.6904109589041094"/>
    <s v="PEUGEOT"/>
    <s v="FG"/>
    <s v="PEUG BOX"/>
    <s v="VU"/>
    <s v="FOURGON &lt; 3,5T"/>
    <s v="VU"/>
    <s v="GO"/>
    <x v="1"/>
    <x v="4"/>
  </r>
  <r>
    <n v="1"/>
    <s v="EZ-157-WN"/>
    <d v="2018-08-22T00:00:00"/>
    <n v="3.6904109589041094"/>
    <s v="CITR"/>
    <s v="VPP"/>
    <s v="CITR BER"/>
    <s v="VP"/>
    <s v="BREAK"/>
    <s v="VP"/>
    <s v="GO"/>
    <x v="1"/>
    <x v="4"/>
  </r>
  <r>
    <n v="1"/>
    <s v="EZ-141-WN"/>
    <d v="2018-08-22T00:00:00"/>
    <n v="3.6904109589041094"/>
    <s v="PEUGEOT"/>
    <s v="FG"/>
    <s v="PEUG BOX"/>
    <s v="VU"/>
    <s v="FOURGON &lt; 3,5T"/>
    <s v="VU"/>
    <s v="GO"/>
    <x v="1"/>
    <x v="4"/>
  </r>
  <r>
    <n v="1"/>
    <s v="EZ-138-WN"/>
    <d v="2018-08-22T00:00:00"/>
    <n v="3.6904109589041094"/>
    <s v="PEUGEOT"/>
    <s v="FG"/>
    <s v="PEUG BOX"/>
    <s v="VU"/>
    <s v="FOURGON &lt; 3,5T"/>
    <s v="VU"/>
    <s v="GO"/>
    <x v="1"/>
    <x v="3"/>
  </r>
  <r>
    <n v="1"/>
    <s v="EZ-138-FT"/>
    <d v="2018-07-23T00:00:00"/>
    <n v="3.7726027397260276"/>
    <s v="PEUGEOT"/>
    <s v="FP"/>
    <s v="PEUG EXP 4"/>
    <s v="VU"/>
    <s v="FOURGONNETTE"/>
    <s v="VU"/>
    <s v="GO"/>
    <x v="1"/>
    <x v="2"/>
  </r>
  <r>
    <n v="1"/>
    <s v="EZ-040-FT"/>
    <d v="2018-07-23T00:00:00"/>
    <n v="3.7726027397260276"/>
    <s v="PEUGEOT"/>
    <s v="FP"/>
    <s v="PEUG EXP 4"/>
    <s v="VU"/>
    <s v="FOURGONNETTE"/>
    <s v="VU"/>
    <s v="GO"/>
    <x v="1"/>
    <x v="1"/>
  </r>
  <r>
    <n v="1"/>
    <s v="EZ-034-FT"/>
    <d v="2018-07-23T00:00:00"/>
    <n v="3.7726027397260276"/>
    <s v="PEUGEOT"/>
    <s v="FP"/>
    <s v="PEUG EXP 4"/>
    <s v="VU"/>
    <s v="FOURGONNETTE"/>
    <s v="VU"/>
    <s v="GO"/>
    <x v="1"/>
    <x v="7"/>
  </r>
  <r>
    <n v="1"/>
    <s v="EZ-021-FT"/>
    <d v="2018-07-23T00:00:00"/>
    <n v="3.7726027397260276"/>
    <s v="PEUGEOT"/>
    <s v="FP"/>
    <s v="PEUG EXP 4"/>
    <s v="VU"/>
    <s v="FOURGONNETTE"/>
    <s v="VU"/>
    <s v="GO"/>
    <x v="1"/>
    <x v="1"/>
  </r>
  <r>
    <n v="1"/>
    <s v="EY-966-ZS"/>
    <d v="2018-07-11T00:00:00"/>
    <n v="3.8054794520547945"/>
    <s v="CITR"/>
    <s v="VPP"/>
    <s v="CITR BER"/>
    <s v="VP"/>
    <s v="BREAK"/>
    <s v="VP"/>
    <s v="ESSENCE"/>
    <x v="0"/>
    <x v="14"/>
  </r>
  <r>
    <n v="1"/>
    <s v="EY-961-ZS"/>
    <d v="2018-07-11T00:00:00"/>
    <n v="3.8054794520547945"/>
    <s v="CITR"/>
    <s v="VPP"/>
    <s v="CITR BER"/>
    <s v="VP"/>
    <s v="BREAK"/>
    <s v="VP"/>
    <s v="ESSENCE"/>
    <x v="0"/>
    <x v="1"/>
  </r>
  <r>
    <n v="1"/>
    <s v="EY-945-ZS"/>
    <d v="2018-07-11T00:00:00"/>
    <n v="3.8054794520547945"/>
    <s v="CITR"/>
    <s v="VPP"/>
    <s v="CITR BER"/>
    <s v="VP"/>
    <s v="BREAK"/>
    <s v="VP"/>
    <s v="ESSENCE"/>
    <x v="0"/>
    <x v="1"/>
  </r>
  <r>
    <n v="1"/>
    <s v="EY-924-ZS"/>
    <d v="2018-07-11T00:00:00"/>
    <n v="3.8054794520547945"/>
    <s v="PEUGEOT"/>
    <s v="FG"/>
    <s v="PEUG BOX"/>
    <s v="VU"/>
    <s v="FOURGON &lt; 3,5T"/>
    <s v="VU"/>
    <s v="GO"/>
    <x v="1"/>
    <x v="11"/>
  </r>
  <r>
    <n v="1"/>
    <s v="EY-884-ZS"/>
    <d v="2018-07-11T00:00:00"/>
    <n v="3.8054794520547945"/>
    <s v="CITR"/>
    <s v="VPP"/>
    <s v="CITR BER"/>
    <s v="VP"/>
    <s v="BREAK"/>
    <s v="VP"/>
    <s v="ESSENCE"/>
    <x v="0"/>
    <x v="1"/>
  </r>
  <r>
    <n v="1"/>
    <s v="EY-881-ZS"/>
    <d v="2018-07-11T00:00:00"/>
    <n v="3.8054794520547945"/>
    <s v="CITR"/>
    <s v="VPP"/>
    <s v="CITR BER"/>
    <s v="VP"/>
    <s v="BREAK"/>
    <s v="VP"/>
    <s v="ESSENCE"/>
    <x v="0"/>
    <x v="7"/>
  </r>
  <r>
    <n v="1"/>
    <s v="EY-848-KM"/>
    <d v="2018-06-22T00:00:00"/>
    <n v="3.8575342465753426"/>
    <s v="RENAULT"/>
    <s v="VPP"/>
    <s v="ZOE"/>
    <s v="VP"/>
    <s v="BERLINE"/>
    <s v="VP"/>
    <s v="ELECTRIQUE"/>
    <x v="2"/>
    <x v="4"/>
  </r>
  <r>
    <n v="1"/>
    <s v="EY-846-KM"/>
    <d v="2018-06-22T00:00:00"/>
    <n v="3.8575342465753426"/>
    <s v="RENAULT"/>
    <s v="VPP"/>
    <s v="ZOE"/>
    <s v="VP"/>
    <s v="BERLINE"/>
    <s v="VP"/>
    <s v="ELECTRIQUE"/>
    <x v="2"/>
    <x v="4"/>
  </r>
  <r>
    <n v="1"/>
    <s v="EY-827-ZS"/>
    <d v="2018-07-11T00:00:00"/>
    <n v="3.8054794520547945"/>
    <s v="CITR"/>
    <s v="VPP"/>
    <s v="CITR BER"/>
    <s v="VP"/>
    <s v="BREAK"/>
    <s v="VP"/>
    <s v="ESSENCE"/>
    <x v="0"/>
    <x v="1"/>
  </r>
  <r>
    <n v="1"/>
    <s v="EY-826-KM"/>
    <d v="2018-06-22T00:00:00"/>
    <n v="3.8575342465753426"/>
    <s v="RENAULT"/>
    <s v="VPP"/>
    <s v="ZOE"/>
    <s v="VP"/>
    <s v="BERLINE"/>
    <s v="VP"/>
    <s v="ELECTRIQUE"/>
    <x v="2"/>
    <x v="4"/>
  </r>
  <r>
    <n v="1"/>
    <s v="EY-817-ZS"/>
    <d v="2018-07-11T00:00:00"/>
    <n v="3.8054794520547945"/>
    <s v="CITR"/>
    <s v="VPP"/>
    <s v="CITR BER"/>
    <s v="VP"/>
    <s v="BREAK"/>
    <s v="VP"/>
    <s v="ESSENCE"/>
    <x v="0"/>
    <x v="2"/>
  </r>
  <r>
    <n v="1"/>
    <s v="EY-813-ZS"/>
    <d v="2018-07-11T00:00:00"/>
    <n v="3.8054794520547945"/>
    <s v="PEUGEOT"/>
    <s v="FG"/>
    <s v="PEUG BOX"/>
    <s v="VU"/>
    <s v="FOURGON &lt; 3,5T"/>
    <s v="VU"/>
    <s v="GO"/>
    <x v="1"/>
    <x v="3"/>
  </r>
  <r>
    <n v="1"/>
    <s v="EY-809-KM"/>
    <d v="2018-06-22T00:00:00"/>
    <n v="3.8575342465753426"/>
    <s v="RENAULT"/>
    <s v="VPP"/>
    <s v="ZOE"/>
    <s v="VP"/>
    <s v="BERLINE"/>
    <s v="VP"/>
    <s v="ELECTRIQUE"/>
    <x v="2"/>
    <x v="4"/>
  </r>
  <r>
    <n v="1"/>
    <s v="EY-807-ZS"/>
    <d v="2018-07-11T00:00:00"/>
    <n v="3.8054794520547945"/>
    <s v="CITR"/>
    <s v="VPP"/>
    <s v="CITR BER"/>
    <s v="VP"/>
    <s v="BREAK"/>
    <s v="VP"/>
    <s v="ESSENCE"/>
    <x v="0"/>
    <x v="7"/>
  </r>
  <r>
    <n v="1"/>
    <s v="EY-798-ZS"/>
    <d v="2018-07-11T00:00:00"/>
    <n v="3.8054794520547945"/>
    <s v="CITR"/>
    <s v="VPP"/>
    <s v="CITR BER"/>
    <s v="VP"/>
    <s v="BREAK"/>
    <s v="VP"/>
    <s v="ESSENCE"/>
    <x v="0"/>
    <x v="2"/>
  </r>
  <r>
    <n v="1"/>
    <s v="EY-795-ZS"/>
    <d v="2018-07-11T00:00:00"/>
    <n v="3.8054794520547945"/>
    <s v="CITR"/>
    <s v="VPP"/>
    <s v="CITR BER"/>
    <s v="VP"/>
    <s v="BREAK"/>
    <s v="VP"/>
    <s v="ESSENCE"/>
    <x v="0"/>
    <x v="1"/>
  </r>
  <r>
    <n v="1"/>
    <s v="EY-789-ZS"/>
    <d v="2018-07-11T00:00:00"/>
    <n v="3.8054794520547945"/>
    <s v="CITR"/>
    <s v="VPP"/>
    <s v="CITR BER"/>
    <s v="VP"/>
    <s v="BREAK"/>
    <s v="VP"/>
    <s v="ESSENCE"/>
    <x v="0"/>
    <x v="2"/>
  </r>
  <r>
    <n v="1"/>
    <s v="EY-783-HB"/>
    <d v="2018-06-19T00:00:00"/>
    <n v="3.8657534246575342"/>
    <s v="CITR"/>
    <s v="VSP"/>
    <s v="C3 3èmeG"/>
    <s v="VU"/>
    <s v="VEHICULE DE SOCIETE"/>
    <s v="VASP"/>
    <s v="ESSENCE"/>
    <x v="0"/>
    <x v="3"/>
  </r>
  <r>
    <n v="1"/>
    <s v="EY-776-HB"/>
    <d v="2018-06-19T00:00:00"/>
    <n v="3.8657534246575342"/>
    <s v="CITR"/>
    <s v="VSP"/>
    <s v="C3 3èmeG"/>
    <s v="VU"/>
    <s v="VEHICULE DE SOCIETE"/>
    <s v="VP"/>
    <s v="ESSENCE"/>
    <x v="0"/>
    <x v="5"/>
  </r>
  <r>
    <n v="1"/>
    <s v="EY-763-HB"/>
    <d v="2018-06-19T00:00:00"/>
    <n v="3.8657534246575342"/>
    <s v="CITR"/>
    <s v="VSP"/>
    <s v="C3 3èmeG"/>
    <s v="VU"/>
    <s v="VEHICULE DE SOCIETE"/>
    <s v="VASP"/>
    <s v="ESSENCE"/>
    <x v="0"/>
    <x v="3"/>
  </r>
  <r>
    <n v="1"/>
    <s v="EY-761-HB"/>
    <d v="2018-06-19T00:00:00"/>
    <n v="3.8657534246575342"/>
    <s v="CITR"/>
    <s v="VSP"/>
    <s v="C3 3èmeG"/>
    <s v="VP"/>
    <s v="BERLINE"/>
    <s v="VP"/>
    <s v="ESSENCE"/>
    <x v="0"/>
    <x v="15"/>
  </r>
  <r>
    <n v="1"/>
    <s v="EY-735-KA"/>
    <d v="2018-06-21T00:00:00"/>
    <n v="3.8602739726027395"/>
    <s v="RENAULT"/>
    <s v="VPP"/>
    <s v="ZOE"/>
    <s v="VP"/>
    <s v="BERLINE"/>
    <s v="VP"/>
    <s v="ELECTRIQUE"/>
    <x v="2"/>
    <x v="4"/>
  </r>
  <r>
    <n v="1"/>
    <s v="EY-718-AL"/>
    <d v="2018-06-08T00:00:00"/>
    <n v="3.8958904109589043"/>
    <s v="RENAULT"/>
    <s v="FP"/>
    <s v="RENA KAN ZE"/>
    <s v="VU"/>
    <s v="FOURGONNETTE"/>
    <s v="VU"/>
    <s v="ELECTRIQUE"/>
    <x v="2"/>
    <x v="3"/>
  </r>
  <r>
    <n v="1"/>
    <s v="EY-712-AL"/>
    <d v="2018-06-08T00:00:00"/>
    <n v="3.8958904109589043"/>
    <s v="RENAULT"/>
    <s v="FP"/>
    <s v="RENA KAN ZE"/>
    <s v="VU"/>
    <s v="FOURGONNETTE"/>
    <s v="VU"/>
    <s v="ELECTRIQUE"/>
    <x v="2"/>
    <x v="7"/>
  </r>
  <r>
    <n v="1"/>
    <s v="EY-650-AL"/>
    <d v="2018-06-08T00:00:00"/>
    <n v="3.8958904109589043"/>
    <s v="RENAULT"/>
    <s v="FP"/>
    <s v="RENA KAN ZE"/>
    <s v="VU"/>
    <s v="FOURGONNETTE"/>
    <s v="VU"/>
    <s v="ELECTRIQUE"/>
    <x v="2"/>
    <x v="3"/>
  </r>
  <r>
    <n v="1"/>
    <s v="EY-648-AL"/>
    <d v="2018-06-08T00:00:00"/>
    <n v="3.8958904109589043"/>
    <s v="RENAULT"/>
    <s v="FP"/>
    <s v="RENA KAN ZE"/>
    <s v="VU"/>
    <s v="FOURGONNETTE"/>
    <s v="VU"/>
    <s v="ELECTRIQUE"/>
    <x v="2"/>
    <x v="2"/>
  </r>
  <r>
    <n v="1"/>
    <s v="EY-639-KA"/>
    <d v="2018-06-21T00:00:00"/>
    <n v="3.8602739726027395"/>
    <s v="RENAULT"/>
    <s v="VPP"/>
    <s v="ZOE"/>
    <s v="VP"/>
    <s v="BERLINE"/>
    <s v="VP"/>
    <s v="ELECTRIQUE"/>
    <x v="2"/>
    <x v="4"/>
  </r>
  <r>
    <n v="1"/>
    <s v="EY-559-ZA"/>
    <d v="2018-07-10T00:00:00"/>
    <n v="3.8082191780821919"/>
    <s v="RENAULT"/>
    <s v="VPP"/>
    <s v="ZOE"/>
    <s v="VP"/>
    <s v="BERLINE"/>
    <s v="VP"/>
    <s v="ELECTRIQUE"/>
    <x v="2"/>
    <x v="3"/>
  </r>
  <r>
    <n v="1"/>
    <s v="EY-546-ZA"/>
    <d v="2018-07-10T00:00:00"/>
    <n v="3.8082191780821919"/>
    <s v="RENAULT"/>
    <s v="VPP"/>
    <s v="ZOE"/>
    <s v="VP"/>
    <s v="BERLINE"/>
    <s v="VP"/>
    <s v="ELECTRIQUE"/>
    <x v="2"/>
    <x v="2"/>
  </r>
  <r>
    <n v="1"/>
    <s v="EY-411-LX"/>
    <d v="2018-06-25T00:00:00"/>
    <n v="3.8493150684931505"/>
    <s v="PEUGEOT"/>
    <s v="FG"/>
    <s v="PEUG BOX"/>
    <s v="VU"/>
    <s v="FOURGON &lt; 3,5T"/>
    <s v="VU"/>
    <s v="GO"/>
    <x v="1"/>
    <x v="3"/>
  </r>
  <r>
    <n v="1"/>
    <s v="EY-383-LX"/>
    <d v="2018-06-25T00:00:00"/>
    <n v="3.8493150684931505"/>
    <s v="PEUGEOT"/>
    <s v="FP"/>
    <s v="PEUG EXP 4"/>
    <s v="VU"/>
    <s v="FOURGONNETTE"/>
    <s v="VU"/>
    <s v="GO"/>
    <x v="1"/>
    <x v="3"/>
  </r>
  <r>
    <n v="1"/>
    <s v="EY-369-LX"/>
    <d v="2018-06-25T00:00:00"/>
    <n v="3.8493150684931505"/>
    <s v="RENAULT"/>
    <s v="VPP"/>
    <s v="ZOE"/>
    <s v="VP"/>
    <s v="BERLINE"/>
    <s v="VP"/>
    <s v="ELECTRIQUE"/>
    <x v="2"/>
    <x v="4"/>
  </r>
  <r>
    <n v="1"/>
    <s v="EY-367-LX"/>
    <d v="2018-06-25T00:00:00"/>
    <n v="3.8493150684931505"/>
    <s v="PEUGEOT"/>
    <s v="FP"/>
    <s v="PEUG EXP 4"/>
    <s v="VU"/>
    <s v="FOURGONNETTE"/>
    <s v="VU"/>
    <s v="GO"/>
    <x v="1"/>
    <x v="8"/>
  </r>
  <r>
    <n v="1"/>
    <s v="EY-355-LX"/>
    <d v="2018-06-25T00:00:00"/>
    <n v="3.8493150684931505"/>
    <s v="PEUGEOT"/>
    <s v="FG"/>
    <s v="PEUG BOX"/>
    <s v="VU"/>
    <s v="FOURGON &lt; 3,5T"/>
    <s v="VU"/>
    <s v="GO"/>
    <x v="1"/>
    <x v="3"/>
  </r>
  <r>
    <n v="1"/>
    <s v="EY-242-TW"/>
    <d v="2018-07-02T00:00:00"/>
    <n v="3.8301369863013699"/>
    <s v="RENAULT"/>
    <s v="VPP"/>
    <s v="ZOE"/>
    <s v="VP"/>
    <s v="BERLINE"/>
    <s v="VP"/>
    <s v="ELECTRIQUE"/>
    <x v="2"/>
    <x v="4"/>
  </r>
  <r>
    <n v="1"/>
    <s v="EX-843-PR"/>
    <d v="2018-05-25T00:00:00"/>
    <n v="3.9342465753424656"/>
    <s v="RENAULT"/>
    <s v="FP"/>
    <s v="RENA KAN ZE"/>
    <s v="VU"/>
    <s v="FOURGONNETTE"/>
    <s v="VU"/>
    <s v="ELECTRIQUE"/>
    <x v="2"/>
    <x v="4"/>
  </r>
  <r>
    <n v="1"/>
    <s v="EX-824-PR"/>
    <d v="2018-05-25T00:00:00"/>
    <n v="3.9342465753424656"/>
    <s v="RENAULT"/>
    <s v="FP"/>
    <s v="RENA KAN ZE"/>
    <s v="VU"/>
    <s v="FOURGONNETTE"/>
    <s v="VU"/>
    <s v="ELECTRIQUE"/>
    <x v="2"/>
    <x v="3"/>
  </r>
  <r>
    <n v="1"/>
    <s v="EX-767-PR"/>
    <d v="2018-05-25T00:00:00"/>
    <n v="3.9342465753424656"/>
    <s v="RENAULT"/>
    <s v="FP"/>
    <s v="RENA KAN ZE"/>
    <s v="VU"/>
    <s v="FOURGONNETTE"/>
    <s v="VU"/>
    <s v="ELECTRIQUE"/>
    <x v="2"/>
    <x v="3"/>
  </r>
  <r>
    <n v="1"/>
    <s v="EX-740-PR"/>
    <d v="2018-05-25T00:00:00"/>
    <n v="3.9342465753424656"/>
    <s v="RENAULT"/>
    <s v="FP"/>
    <s v="RENA KAN ZE"/>
    <s v="VU"/>
    <s v="FOURGONNETTE"/>
    <s v="VU"/>
    <s v="ELECTRIQUE"/>
    <x v="2"/>
    <x v="4"/>
  </r>
  <r>
    <n v="1"/>
    <s v="EX-726-PR"/>
    <d v="2018-05-25T00:00:00"/>
    <n v="3.9342465753424656"/>
    <s v="RENAULT"/>
    <s v="FP"/>
    <s v="RENA KAN ZE"/>
    <s v="VU"/>
    <s v="FOURGONNETTE"/>
    <s v="VU"/>
    <s v="ELECTRIQUE"/>
    <x v="2"/>
    <x v="3"/>
  </r>
  <r>
    <n v="1"/>
    <s v="EX-628-MB"/>
    <d v="2018-05-22T00:00:00"/>
    <n v="3.9424657534246577"/>
    <s v="CITR"/>
    <s v="VSP"/>
    <s v="C3 3èmeG"/>
    <s v="VU"/>
    <s v="VEHICULE DE SOCIETE"/>
    <s v="VASP"/>
    <s v="ESSENCE"/>
    <x v="0"/>
    <x v="2"/>
  </r>
  <r>
    <n v="1"/>
    <s v="EX-620-MB"/>
    <d v="2018-05-22T00:00:00"/>
    <n v="3.9424657534246577"/>
    <s v="PEUGEOT"/>
    <s v="FG"/>
    <s v="PEUG BOX"/>
    <s v="VU"/>
    <s v="FOURGON &lt; 3,5T"/>
    <s v="VU"/>
    <s v="GO"/>
    <x v="1"/>
    <x v="0"/>
  </r>
  <r>
    <n v="1"/>
    <s v="EX-567-MB"/>
    <d v="2018-05-22T00:00:00"/>
    <n v="3.9424657534246577"/>
    <s v="PEUGEOT"/>
    <s v="FP"/>
    <s v="PEUG PAR"/>
    <s v="VU"/>
    <s v="FOURGONNETTE"/>
    <s v="VU"/>
    <s v="ESSENCE"/>
    <x v="0"/>
    <x v="2"/>
  </r>
  <r>
    <n v="1"/>
    <s v="EX-548-MB"/>
    <d v="2018-05-22T00:00:00"/>
    <n v="3.9424657534246577"/>
    <s v="CITR"/>
    <s v="VPP"/>
    <s v="C3 3èmeG"/>
    <s v="VP"/>
    <s v="BERLINE"/>
    <s v="VP"/>
    <s v="ESSENCE"/>
    <x v="0"/>
    <x v="15"/>
  </r>
  <r>
    <n v="1"/>
    <s v="EX-441-ZP"/>
    <d v="2018-06-07T00:00:00"/>
    <n v="3.8986301369863012"/>
    <s v="PEUGEOT"/>
    <s v="FP"/>
    <s v="PEUG PAR"/>
    <s v="VU"/>
    <s v="FOURGONNETTE"/>
    <s v="VU"/>
    <s v="ESSENCE"/>
    <x v="0"/>
    <x v="3"/>
  </r>
  <r>
    <n v="1"/>
    <s v="EX-417-ZP"/>
    <d v="2018-06-07T00:00:00"/>
    <n v="3.8986301369863012"/>
    <s v="PEUGEOT"/>
    <s v="FG"/>
    <s v="PEUG BOX"/>
    <s v="VU"/>
    <s v="FOURGON &lt; 3,5T"/>
    <s v="VU"/>
    <s v="GO"/>
    <x v="1"/>
    <x v="4"/>
  </r>
  <r>
    <n v="1"/>
    <s v="EX-361-ZP"/>
    <d v="2018-06-07T00:00:00"/>
    <n v="3.8986301369863012"/>
    <s v="PEUGEOT"/>
    <s v="FP"/>
    <s v="PEUG PAR"/>
    <s v="VU"/>
    <s v="FOURGONNETTE"/>
    <s v="VU"/>
    <s v="ESSENCE"/>
    <x v="0"/>
    <x v="2"/>
  </r>
  <r>
    <n v="1"/>
    <s v="EX-287-TQ"/>
    <d v="2018-05-31T00:00:00"/>
    <n v="3.9178082191780823"/>
    <s v="RENAULT"/>
    <s v="FP"/>
    <s v="RENA KAN ZE"/>
    <s v="VU"/>
    <s v="FOURGONNETTE"/>
    <s v="VU"/>
    <s v="ELECTRIQUE"/>
    <x v="2"/>
    <x v="3"/>
  </r>
  <r>
    <n v="1"/>
    <s v="EX-266-ZP"/>
    <d v="2018-06-07T00:00:00"/>
    <n v="3.8986301369863012"/>
    <s v="PEUGEOT"/>
    <s v="FG"/>
    <s v="PEUG BOX"/>
    <s v="VU"/>
    <s v="FOURGON &lt; 3,5T"/>
    <s v="VU"/>
    <s v="GO"/>
    <x v="1"/>
    <x v="4"/>
  </r>
  <r>
    <n v="1"/>
    <s v="EX-262-ZP"/>
    <d v="2018-06-07T00:00:00"/>
    <n v="3.8986301369863012"/>
    <s v="PEUGEOT"/>
    <s v="FP"/>
    <s v="PEUG PAR"/>
    <s v="VU"/>
    <s v="FOURGONNETTE"/>
    <s v="VU"/>
    <s v="ESSENCE"/>
    <x v="0"/>
    <x v="3"/>
  </r>
  <r>
    <n v="1"/>
    <s v="EX-220-CQ"/>
    <d v="2018-05-03T00:00:00"/>
    <n v="3.9945205479452053"/>
    <s v="PEUGEOT"/>
    <s v="FP"/>
    <s v="PEUG PAR"/>
    <s v="VU"/>
    <s v="FOURGONNETTE"/>
    <s v="VU"/>
    <s v="ESSENCE"/>
    <x v="0"/>
    <x v="1"/>
  </r>
  <r>
    <n v="1"/>
    <s v="EX-205-CQ"/>
    <d v="2018-05-03T00:00:00"/>
    <n v="3.9945205479452053"/>
    <s v="CITR"/>
    <s v="VPP"/>
    <s v="C3 3èmeG"/>
    <s v="VP"/>
    <s v="BERLINE"/>
    <s v="VP"/>
    <s v="ESSENCE"/>
    <x v="0"/>
    <x v="1"/>
  </r>
  <r>
    <n v="1"/>
    <s v="EX-200-CQ"/>
    <d v="2018-05-03T00:00:00"/>
    <n v="3.9945205479452053"/>
    <s v="PEUGEOT"/>
    <s v="FP"/>
    <s v="PEUG PAR"/>
    <s v="VU"/>
    <s v="FOURGONNETTE"/>
    <s v="VU"/>
    <s v="ESSENCE"/>
    <x v="0"/>
    <x v="9"/>
  </r>
  <r>
    <n v="1"/>
    <s v="EX-196-CQ"/>
    <d v="2018-05-03T00:00:00"/>
    <n v="3.9945205479452053"/>
    <s v="PEUGEOT"/>
    <s v="FP"/>
    <s v="PEUG EXP 4"/>
    <s v="VU"/>
    <s v="FOURGONNETTE"/>
    <s v="VU"/>
    <s v="GO"/>
    <x v="1"/>
    <x v="3"/>
  </r>
  <r>
    <n v="1"/>
    <s v="EX-183-XE"/>
    <d v="2018-06-04T00:00:00"/>
    <n v="3.9068493150684933"/>
    <s v="PEUGEOT"/>
    <s v="FP"/>
    <s v="PEUG PAR"/>
    <s v="VU"/>
    <s v="FOURGONNETTE"/>
    <s v="VU"/>
    <s v="ESSENCE"/>
    <x v="0"/>
    <x v="3"/>
  </r>
  <r>
    <n v="1"/>
    <s v="EX-154-CQ"/>
    <d v="2018-05-03T00:00:00"/>
    <n v="3.9945205479452053"/>
    <s v="PEUGEOT"/>
    <s v="FP"/>
    <s v="PEUG PAR"/>
    <s v="VU"/>
    <s v="FOURGONNETTE"/>
    <s v="VU"/>
    <s v="ESSENCE"/>
    <x v="0"/>
    <x v="3"/>
  </r>
  <r>
    <n v="1"/>
    <s v="EX-145-DL"/>
    <d v="2018-05-04T00:00:00"/>
    <n v="3.9917808219178084"/>
    <s v="RENAULT"/>
    <s v="FP"/>
    <s v="RENA KAN ZE"/>
    <s v="VU"/>
    <s v="FOURGONNETTE"/>
    <s v="VU"/>
    <s v="ELECTRIQUE"/>
    <x v="2"/>
    <x v="3"/>
  </r>
  <r>
    <n v="1"/>
    <s v="EX-125-CQ"/>
    <d v="2018-05-03T00:00:00"/>
    <n v="3.9945205479452053"/>
    <s v="PEUGEOT"/>
    <s v="FP"/>
    <s v="PEUG EXP 4"/>
    <s v="VU"/>
    <s v="FOURGONNETTE"/>
    <s v="VU"/>
    <s v="GO"/>
    <x v="1"/>
    <x v="3"/>
  </r>
  <r>
    <n v="1"/>
    <s v="EX-102-CQ"/>
    <d v="2018-05-03T00:00:00"/>
    <n v="3.9945205479452053"/>
    <s v="CITR"/>
    <s v="VPM1"/>
    <s v="CITR C4 PICAS"/>
    <s v="VP"/>
    <s v="MONOSPACE"/>
    <s v="VP"/>
    <s v="ESSENCE"/>
    <x v="0"/>
    <x v="5"/>
  </r>
  <r>
    <n v="1"/>
    <s v="EW-981-NM"/>
    <d v="2018-04-12T00:00:00"/>
    <n v="4.0520547945205481"/>
    <s v="CITR"/>
    <s v="VPP"/>
    <s v="CITR BER"/>
    <s v="VP"/>
    <s v="BREAK"/>
    <s v="VP"/>
    <s v="ESSENCE"/>
    <x v="0"/>
    <x v="4"/>
  </r>
  <r>
    <n v="1"/>
    <s v="EW-817-LY"/>
    <d v="2018-04-10T00:00:00"/>
    <n v="4.0575342465753428"/>
    <s v="PEUGEOT"/>
    <s v="FP"/>
    <s v="PEUG PAR"/>
    <s v="VU"/>
    <s v="FOURGONNETTE"/>
    <s v="VU"/>
    <s v="ESSENCE"/>
    <x v="0"/>
    <x v="4"/>
  </r>
  <r>
    <n v="1"/>
    <s v="EW-816-LY"/>
    <d v="2018-04-10T00:00:00"/>
    <n v="4.0575342465753428"/>
    <s v="PEUGEOT"/>
    <s v="FP"/>
    <s v="PEUG EXP 4"/>
    <s v="VU"/>
    <s v="FOURGONNETTE"/>
    <s v="VU"/>
    <s v="GO"/>
    <x v="1"/>
    <x v="7"/>
  </r>
  <r>
    <n v="1"/>
    <s v="EW-548-WK"/>
    <d v="2018-04-24T00:00:00"/>
    <n v="4.0191780821917806"/>
    <s v="PEUGEOT"/>
    <s v="VSP"/>
    <s v="PEUG 208"/>
    <s v="VU"/>
    <s v="VEHICULE DE SOCIETE"/>
    <s v="VASP"/>
    <s v="ESSENCE"/>
    <x v="0"/>
    <x v="2"/>
  </r>
  <r>
    <n v="1"/>
    <s v="EW-514-WK"/>
    <d v="2018-04-24T00:00:00"/>
    <n v="4.0191780821917806"/>
    <s v="PEUGEOT"/>
    <s v="VSP"/>
    <s v="PEUG 208"/>
    <s v="VU"/>
    <s v="VEHICULE DE SOCIETE"/>
    <s v="VASP"/>
    <s v="ESSENCE"/>
    <x v="0"/>
    <x v="9"/>
  </r>
  <r>
    <n v="1"/>
    <s v="EW-512-WK"/>
    <d v="2018-04-24T00:00:00"/>
    <n v="4.0191780821917806"/>
    <s v="PEUGEOT"/>
    <s v="VSP"/>
    <s v="PEUG 208"/>
    <s v="VU"/>
    <s v="VEHICULE DE SOCIETE"/>
    <s v="VASP"/>
    <s v="ESSENCE"/>
    <x v="0"/>
    <x v="3"/>
  </r>
  <r>
    <n v="1"/>
    <s v="EW-441-WK"/>
    <d v="2018-04-24T00:00:00"/>
    <n v="4.0191780821917806"/>
    <s v="PEUGEOT"/>
    <s v="VSP"/>
    <s v="PEUG 208"/>
    <s v="VU"/>
    <s v="VEHICULE DE SOCIETE"/>
    <s v="VASP"/>
    <s v="ESSENCE"/>
    <x v="0"/>
    <x v="9"/>
  </r>
  <r>
    <n v="1"/>
    <s v="EW-076-NN"/>
    <d v="2018-04-12T00:00:00"/>
    <n v="4.0520547945205481"/>
    <s v="CITR"/>
    <s v="VPP"/>
    <s v="CITR BER"/>
    <s v="VP"/>
    <s v="BREAK"/>
    <s v="VP"/>
    <s v="ESSENCE"/>
    <x v="0"/>
    <x v="2"/>
  </r>
  <r>
    <n v="1"/>
    <s v="EW-074-NN"/>
    <d v="2018-04-12T00:00:00"/>
    <n v="4.0520547945205481"/>
    <s v="CITR"/>
    <s v="VPP"/>
    <s v="CITR BER"/>
    <s v="VP"/>
    <s v="BREAK"/>
    <s v="VP"/>
    <s v="ESSENCE"/>
    <x v="0"/>
    <x v="2"/>
  </r>
  <r>
    <n v="1"/>
    <s v="EV-992-SK"/>
    <d v="2018-03-14T00:00:00"/>
    <n v="4.1315068493150688"/>
    <s v="PEUGEOT"/>
    <s v="FP"/>
    <s v="PEUG EXP 4"/>
    <s v="VU"/>
    <s v="FOURGONNETTE"/>
    <s v="VU"/>
    <s v="GO"/>
    <x v="1"/>
    <x v="3"/>
  </r>
  <r>
    <n v="1"/>
    <s v="EV-986-SK"/>
    <d v="2018-03-14T00:00:00"/>
    <n v="4.1315068493150688"/>
    <s v="PEUGEOT"/>
    <s v="FP"/>
    <s v="PEUG PAR"/>
    <s v="VU"/>
    <s v="FOURGONNETTE"/>
    <s v="VU"/>
    <s v="GO"/>
    <x v="1"/>
    <x v="2"/>
  </r>
  <r>
    <n v="1"/>
    <s v="EV-970-SK"/>
    <d v="2018-03-14T00:00:00"/>
    <n v="4.1315068493150688"/>
    <s v="PEUGEOT"/>
    <s v="FP"/>
    <s v="PEUG PAR"/>
    <s v="VU"/>
    <s v="FOURGONNETTE"/>
    <s v="VU"/>
    <s v="GO"/>
    <x v="1"/>
    <x v="3"/>
  </r>
  <r>
    <n v="1"/>
    <s v="EV-964-SK"/>
    <d v="2018-03-14T00:00:00"/>
    <n v="4.1315068493150688"/>
    <s v="PEUGEOT"/>
    <s v="FP"/>
    <s v="PEUG EXP 4"/>
    <s v="VU"/>
    <s v="FOURGONNETTE"/>
    <s v="VU"/>
    <s v="GO"/>
    <x v="1"/>
    <x v="3"/>
  </r>
  <r>
    <n v="1"/>
    <s v="EV-856-ZL"/>
    <d v="2018-03-23T00:00:00"/>
    <n v="4.1068493150684935"/>
    <s v="RENAULT"/>
    <s v="VPP"/>
    <s v="ZOE"/>
    <s v="VP"/>
    <s v="BERLINE"/>
    <s v="VP"/>
    <s v="ELECTRIQUE"/>
    <x v="2"/>
    <x v="4"/>
  </r>
  <r>
    <n v="1"/>
    <s v="EV-746-JA"/>
    <d v="2018-02-27T00:00:00"/>
    <n v="4.1726027397260275"/>
    <s v="PEUGEOT"/>
    <s v="FP"/>
    <s v="PEUG PAR"/>
    <s v="VU"/>
    <s v="FOURGONNETTE"/>
    <s v="VU"/>
    <s v="GO"/>
    <x v="1"/>
    <x v="3"/>
  </r>
  <r>
    <n v="1"/>
    <s v="EV-736-JA"/>
    <d v="2018-02-27T00:00:00"/>
    <n v="4.1726027397260275"/>
    <s v="PEUGEOT"/>
    <s v="FP"/>
    <s v="PEUG PAR"/>
    <s v="VU"/>
    <s v="FOURGONNETTE"/>
    <s v="VU"/>
    <s v="ESSENCE"/>
    <x v="0"/>
    <x v="3"/>
  </r>
  <r>
    <n v="1"/>
    <s v="EV-734-JA"/>
    <d v="2018-02-27T00:00:00"/>
    <n v="4.1726027397260275"/>
    <s v="PEUGEOT"/>
    <s v="VSP"/>
    <s v="PEUG 208"/>
    <s v="VU"/>
    <s v="VEHICULE DE SOCIETE"/>
    <s v="VASP"/>
    <s v="ESSENCE"/>
    <x v="0"/>
    <x v="4"/>
  </r>
  <r>
    <n v="1"/>
    <s v="EV-732-JA"/>
    <d v="2018-02-27T00:00:00"/>
    <n v="4.1726027397260275"/>
    <s v="PEUGEOT"/>
    <s v="FP"/>
    <s v="PEUG PAR"/>
    <s v="VU"/>
    <s v="FOURGONNETTE"/>
    <s v="VU"/>
    <s v="GO"/>
    <x v="1"/>
    <x v="2"/>
  </r>
  <r>
    <n v="1"/>
    <s v="EV-730-JA"/>
    <d v="2018-02-27T00:00:00"/>
    <n v="4.1726027397260275"/>
    <s v="PEUGEOT"/>
    <s v="VSP"/>
    <s v="PEUG 208"/>
    <s v="VU"/>
    <s v="VEHICULE DE SOCIETE"/>
    <s v="VASP"/>
    <s v="ESSENCE"/>
    <x v="0"/>
    <x v="4"/>
  </r>
  <r>
    <n v="1"/>
    <s v="EV-706-JA"/>
    <d v="2018-02-27T00:00:00"/>
    <n v="4.1726027397260275"/>
    <s v="PEUGEOT"/>
    <s v="VSP"/>
    <s v="PEUG 208"/>
    <s v="VU"/>
    <s v="VEHICULE DE SOCIETE"/>
    <s v="VASP"/>
    <s v="ESSENCE"/>
    <x v="0"/>
    <x v="2"/>
  </r>
  <r>
    <n v="1"/>
    <s v="EV-703-PZ"/>
    <d v="2018-03-09T00:00:00"/>
    <n v="4.1452054794520548"/>
    <s v="PEUGEOT"/>
    <s v="VSP"/>
    <s v="PEUG 208"/>
    <s v="VU"/>
    <s v="VEHICULE DE SOCIETE"/>
    <s v="VASP"/>
    <s v="ESSENCE"/>
    <x v="0"/>
    <x v="3"/>
  </r>
  <r>
    <n v="1"/>
    <s v="EV-702-JA"/>
    <d v="2018-02-27T00:00:00"/>
    <n v="4.1726027397260275"/>
    <s v="PEUGEOT"/>
    <s v="FP"/>
    <s v="PEUG PAR"/>
    <s v="VU"/>
    <s v="FOURGONNETTE"/>
    <s v="VU"/>
    <s v="GO"/>
    <x v="1"/>
    <x v="4"/>
  </r>
  <r>
    <n v="1"/>
    <s v="EV-700-PZ"/>
    <d v="2018-03-09T00:00:00"/>
    <n v="4.1452054794520548"/>
    <s v="PEUGEOT"/>
    <s v="FP"/>
    <s v="PEUG PAR"/>
    <s v="VU"/>
    <s v="FOURGONNETTE"/>
    <s v="VU"/>
    <s v="ESSENCE"/>
    <x v="0"/>
    <x v="3"/>
  </r>
  <r>
    <n v="1"/>
    <s v="EV-699-JA"/>
    <d v="2018-02-27T00:00:00"/>
    <n v="4.1726027397260275"/>
    <s v="PEUGEOT"/>
    <s v="FP"/>
    <s v="PEUG EXP 4"/>
    <s v="VU"/>
    <s v="FOURGONNETTE"/>
    <s v="VU"/>
    <s v="GO"/>
    <x v="1"/>
    <x v="3"/>
  </r>
  <r>
    <n v="1"/>
    <s v="EV-694-PZ"/>
    <d v="2018-03-09T00:00:00"/>
    <n v="4.1452054794520548"/>
    <s v="PEUGEOT"/>
    <s v="FP"/>
    <s v="PEUG PAR"/>
    <s v="VU"/>
    <s v="FOURGONNETTE"/>
    <s v="VU"/>
    <s v="GO"/>
    <x v="1"/>
    <x v="3"/>
  </r>
  <r>
    <n v="1"/>
    <s v="EV-689-PZ"/>
    <d v="2018-03-09T00:00:00"/>
    <n v="4.1452054794520548"/>
    <s v="PEUGEOT"/>
    <s v="FP"/>
    <s v="PEUG EXP 4"/>
    <s v="VU"/>
    <s v="FOURGONNETTE"/>
    <s v="VU"/>
    <s v="GO"/>
    <x v="1"/>
    <x v="3"/>
  </r>
  <r>
    <n v="1"/>
    <s v="EV-641-VB"/>
    <d v="2018-03-16T00:00:00"/>
    <n v="4.1260273972602741"/>
    <s v="RENAULT"/>
    <s v="VPP"/>
    <s v="ZOE"/>
    <s v="VP"/>
    <s v="BERLINE"/>
    <s v="VP"/>
    <s v="ELECTRIQUE"/>
    <x v="2"/>
    <x v="6"/>
  </r>
  <r>
    <n v="1"/>
    <s v="EV-093-XF"/>
    <d v="2018-03-20T00:00:00"/>
    <n v="4.1150684931506847"/>
    <s v="PEUGEOT"/>
    <s v="FP"/>
    <s v="PEUG EXP 4"/>
    <s v="VU"/>
    <s v="FOURGONNETTE"/>
    <s v="VU"/>
    <s v="GO"/>
    <x v="1"/>
    <x v="3"/>
  </r>
  <r>
    <n v="1"/>
    <s v="EV-092-AN"/>
    <d v="2018-02-14T00:00:00"/>
    <n v="4.2082191780821914"/>
    <s v="PEUGEOT"/>
    <s v="FP"/>
    <s v="PEUG EXP 4"/>
    <s v="VU"/>
    <s v="FOURGONNETTE"/>
    <s v="VU"/>
    <s v="GO"/>
    <x v="1"/>
    <x v="2"/>
  </r>
  <r>
    <n v="1"/>
    <s v="ET-959-XL"/>
    <d v="2018-02-07T00:00:00"/>
    <n v="4.2273972602739729"/>
    <s v="CITR"/>
    <s v="VPP"/>
    <s v="C3 3èmeG"/>
    <s v="VP"/>
    <s v="BERLINE"/>
    <s v="VP"/>
    <s v="ESSENCE"/>
    <x v="0"/>
    <x v="15"/>
  </r>
  <r>
    <n v="1"/>
    <s v="ET-955-XL"/>
    <d v="2018-02-07T00:00:00"/>
    <n v="4.2273972602739729"/>
    <s v="CITR"/>
    <s v="VPP"/>
    <s v="CITR BER"/>
    <s v="VP"/>
    <s v="BREAK"/>
    <s v="VP"/>
    <s v="ESSENCE"/>
    <x v="0"/>
    <x v="1"/>
  </r>
  <r>
    <n v="1"/>
    <s v="ET-938-XL"/>
    <d v="2018-02-07T00:00:00"/>
    <n v="4.2273972602739729"/>
    <s v="CITR"/>
    <s v="VPP"/>
    <s v="C3 3èmeG"/>
    <s v="VP"/>
    <s v="BERLINE"/>
    <s v="VP"/>
    <s v="ESSENCE"/>
    <x v="0"/>
    <x v="4"/>
  </r>
  <r>
    <n v="1"/>
    <s v="ET-835-GJ"/>
    <d v="2018-01-09T00:00:00"/>
    <n v="4.3068493150684928"/>
    <s v="PEUGEOT"/>
    <s v="FG"/>
    <s v="PEUG BOX"/>
    <s v="VU"/>
    <s v="FOURGON &lt; 3,5T"/>
    <s v="VASP"/>
    <s v="GO"/>
    <x v="1"/>
    <x v="3"/>
  </r>
  <r>
    <n v="1"/>
    <s v="ET-801-XL"/>
    <d v="2018-02-07T00:00:00"/>
    <n v="4.2273972602739729"/>
    <s v="CITR"/>
    <s v="VPP"/>
    <s v="C3 3èmeG"/>
    <s v="VP"/>
    <s v="BERLINE"/>
    <s v="VP"/>
    <s v="ESSENCE"/>
    <x v="0"/>
    <x v="15"/>
  </r>
  <r>
    <n v="1"/>
    <s v="ET-780-XL"/>
    <d v="2018-02-07T00:00:00"/>
    <n v="4.2273972602739729"/>
    <s v="CITR"/>
    <s v="VPP"/>
    <s v="C3 3èmeG"/>
    <s v="VP"/>
    <s v="BERLINE"/>
    <s v="VP"/>
    <s v="ESSENCE"/>
    <x v="0"/>
    <x v="15"/>
  </r>
  <r>
    <n v="1"/>
    <s v="ET-769-XL"/>
    <d v="2018-02-07T00:00:00"/>
    <n v="4.2273972602739729"/>
    <s v="CITR"/>
    <s v="VPP"/>
    <s v="CITR BER"/>
    <s v="VP"/>
    <s v="BREAK"/>
    <s v="VP"/>
    <s v="ESSENCE"/>
    <x v="0"/>
    <x v="7"/>
  </r>
  <r>
    <n v="1"/>
    <s v="ET-561-XF"/>
    <d v="2018-02-07T00:00:00"/>
    <n v="4.2273972602739729"/>
    <s v="CITR"/>
    <s v="VPP"/>
    <s v="CITR BER"/>
    <s v="VP"/>
    <s v="BREAK"/>
    <s v="VP"/>
    <s v="ESSENCE"/>
    <x v="0"/>
    <x v="1"/>
  </r>
  <r>
    <n v="1"/>
    <s v="ET-553-XL"/>
    <d v="2018-02-07T00:00:00"/>
    <n v="4.2273972602739729"/>
    <s v="CITR"/>
    <s v="VPP"/>
    <s v="CITR BER"/>
    <s v="VP"/>
    <s v="BREAK"/>
    <s v="VP"/>
    <s v="ESSENCE"/>
    <x v="0"/>
    <x v="1"/>
  </r>
  <r>
    <n v="1"/>
    <s v="ET-545-XL"/>
    <d v="2018-02-07T00:00:00"/>
    <n v="4.2273972602739729"/>
    <s v="CITR"/>
    <s v="VPP"/>
    <s v="CITR BER"/>
    <s v="VP"/>
    <s v="BREAK"/>
    <s v="VP"/>
    <s v="ESSENCE"/>
    <x v="0"/>
    <x v="7"/>
  </r>
  <r>
    <n v="1"/>
    <s v="ET-510-XF"/>
    <d v="2018-02-07T00:00:00"/>
    <n v="4.2273972602739729"/>
    <s v="CITR"/>
    <s v="VPP"/>
    <s v="CITR BER"/>
    <s v="VP"/>
    <s v="BREAK"/>
    <s v="VP"/>
    <s v="ESSENCE"/>
    <x v="0"/>
    <x v="1"/>
  </r>
  <r>
    <n v="1"/>
    <s v="ET-484-XF"/>
    <d v="2018-02-07T00:00:00"/>
    <n v="4.2273972602739729"/>
    <s v="PEUGEOT"/>
    <s v="VSP"/>
    <s v="PEUG 208"/>
    <s v="VU"/>
    <s v="VEHICULE DE SOCIETE"/>
    <s v="VASP"/>
    <s v="ESSENCE"/>
    <x v="0"/>
    <x v="1"/>
  </r>
  <r>
    <n v="1"/>
    <s v="ET-477-XL"/>
    <d v="2018-02-07T00:00:00"/>
    <n v="4.2273972602739729"/>
    <s v="CITR"/>
    <s v="VPP"/>
    <s v="CITR BER"/>
    <s v="VP"/>
    <s v="BREAK"/>
    <s v="VP"/>
    <s v="ESSENCE"/>
    <x v="0"/>
    <x v="4"/>
  </r>
  <r>
    <n v="1"/>
    <s v="ET-470-XL"/>
    <d v="2018-02-07T00:00:00"/>
    <n v="4.2273972602739729"/>
    <s v="CITR"/>
    <s v="VPP"/>
    <s v="CITR BER"/>
    <s v="VP"/>
    <s v="BREAK"/>
    <s v="VP"/>
    <s v="GO"/>
    <x v="1"/>
    <x v="4"/>
  </r>
  <r>
    <n v="1"/>
    <s v="ET-448-XF"/>
    <d v="2018-02-07T00:00:00"/>
    <n v="4.2273972602739729"/>
    <s v="CITR"/>
    <s v="VPP"/>
    <s v="CITR BER"/>
    <s v="VP"/>
    <s v="BREAK"/>
    <s v="VP"/>
    <s v="ESSENCE"/>
    <x v="0"/>
    <x v="1"/>
  </r>
  <r>
    <n v="1"/>
    <s v="ET-387-XF"/>
    <d v="2018-02-07T00:00:00"/>
    <n v="4.2273972602739729"/>
    <s v="PEUGEOT"/>
    <s v="FP"/>
    <s v="PEUG PAR"/>
    <s v="VU"/>
    <s v="FOURGONNETTE"/>
    <s v="VU"/>
    <s v="ESSENCE"/>
    <x v="0"/>
    <x v="3"/>
  </r>
  <r>
    <n v="1"/>
    <s v="ET-357-XF"/>
    <d v="2018-02-07T00:00:00"/>
    <n v="4.2273972602739729"/>
    <s v="CITR"/>
    <s v="VPP"/>
    <s v="CITR BER"/>
    <s v="VP"/>
    <s v="BREAK"/>
    <s v="VP"/>
    <s v="ESSENCE"/>
    <x v="0"/>
    <x v="1"/>
  </r>
  <r>
    <n v="1"/>
    <s v="ET-302-XF"/>
    <d v="2018-02-07T00:00:00"/>
    <n v="4.2273972602739729"/>
    <s v="CITR"/>
    <s v="VPP"/>
    <s v="CITR BER"/>
    <s v="VP"/>
    <s v="BREAK"/>
    <s v="VP"/>
    <s v="ESSENCE"/>
    <x v="0"/>
    <x v="1"/>
  </r>
  <r>
    <n v="1"/>
    <s v="ET-005-XM"/>
    <d v="2018-02-07T00:00:00"/>
    <n v="4.2273972602739729"/>
    <s v="CITR"/>
    <s v="VPP"/>
    <s v="CITR BER"/>
    <s v="VP"/>
    <s v="BREAK"/>
    <s v="VP"/>
    <s v="ESSENCE"/>
    <x v="0"/>
    <x v="15"/>
  </r>
  <r>
    <n v="1"/>
    <s v="ES-961-RZ"/>
    <d v="2017-12-13T00:00:00"/>
    <n v="4.3808219178082188"/>
    <s v="PEUGEOT"/>
    <s v="FP"/>
    <s v="PEUG EXP 4"/>
    <s v="VU"/>
    <s v="FOURGONNETTE"/>
    <s v="VU"/>
    <s v="GO"/>
    <x v="1"/>
    <x v="3"/>
  </r>
  <r>
    <n v="1"/>
    <s v="ES-955-RZ"/>
    <d v="2017-12-13T00:00:00"/>
    <n v="4.3808219178082188"/>
    <s v="PEUGEOT"/>
    <s v="FG"/>
    <s v="PEUG BOX"/>
    <s v="VU"/>
    <s v="FOURGON &lt; 3,5T"/>
    <s v="VU"/>
    <s v="GO"/>
    <x v="1"/>
    <x v="2"/>
  </r>
  <r>
    <n v="1"/>
    <s v="ES-952-RZ"/>
    <d v="2017-12-13T00:00:00"/>
    <n v="4.3808219178082188"/>
    <s v="PEUGEOT"/>
    <s v="FG"/>
    <s v="PEUG BOX"/>
    <s v="VU"/>
    <s v="FOURGON &lt; 3,5T"/>
    <s v="VU"/>
    <s v="GO"/>
    <x v="1"/>
    <x v="3"/>
  </r>
  <r>
    <n v="1"/>
    <s v="ES-949-RZ"/>
    <d v="2017-12-04T00:00:00"/>
    <n v="4.4054794520547942"/>
    <s v="PEUGEOT"/>
    <s v="FG"/>
    <s v="PEUG BOX"/>
    <s v="VU"/>
    <s v="FOURGON &lt; 3,5T"/>
    <s v="VU"/>
    <s v="GO"/>
    <x v="1"/>
    <x v="2"/>
  </r>
  <r>
    <n v="1"/>
    <s v="ES-942-RZ"/>
    <d v="2017-12-13T00:00:00"/>
    <n v="4.3808219178082188"/>
    <s v="CITR"/>
    <s v="VPP"/>
    <s v="C3 3èmeG"/>
    <s v="VP"/>
    <s v="BERLINE"/>
    <s v="VP"/>
    <s v="ESSENCE"/>
    <x v="0"/>
    <x v="11"/>
  </r>
  <r>
    <n v="1"/>
    <s v="ES-937-RZ"/>
    <d v="2017-12-04T00:00:00"/>
    <n v="4.4054794520547942"/>
    <s v="PEUGEOT"/>
    <s v="FG"/>
    <s v="PEUG BOX"/>
    <s v="VU"/>
    <s v="FOURGON &lt; 3,5T"/>
    <s v="VU"/>
    <s v="GO"/>
    <x v="1"/>
    <x v="3"/>
  </r>
  <r>
    <n v="1"/>
    <s v="ES-935-RZ"/>
    <d v="2017-12-13T00:00:00"/>
    <n v="4.3808219178082188"/>
    <s v="CITR"/>
    <s v="VPP"/>
    <s v="C3 3èmeG"/>
    <s v="VP"/>
    <s v="BERLINE"/>
    <s v="VP"/>
    <s v="ESSENCE"/>
    <x v="0"/>
    <x v="4"/>
  </r>
  <r>
    <n v="1"/>
    <s v="ES-932-RZ"/>
    <d v="2017-12-13T00:00:00"/>
    <n v="4.3808219178082188"/>
    <s v="PEUGEOT"/>
    <s v="FG"/>
    <s v="PEUG BOX"/>
    <s v="VU"/>
    <s v="FOURGON &lt; 3,5T"/>
    <s v="VU"/>
    <s v="GO"/>
    <x v="1"/>
    <x v="2"/>
  </r>
  <r>
    <n v="1"/>
    <s v="ES-930-RZ"/>
    <d v="2017-12-05T00:00:00"/>
    <n v="4.4027397260273968"/>
    <s v="CITR"/>
    <s v="VPP"/>
    <s v="C3 3èmeG"/>
    <s v="VP"/>
    <s v="BERLINE"/>
    <s v="VP"/>
    <s v="ESSENCE"/>
    <x v="0"/>
    <x v="1"/>
  </r>
  <r>
    <n v="1"/>
    <s v="ES-928-RZ"/>
    <d v="2017-12-13T00:00:00"/>
    <n v="4.3808219178082188"/>
    <s v="PEUGEOT"/>
    <s v="FP"/>
    <s v="PEUG EXP 4"/>
    <s v="VU"/>
    <s v="FOURGONNETTE"/>
    <s v="VU"/>
    <s v="GO"/>
    <x v="1"/>
    <x v="3"/>
  </r>
  <r>
    <n v="1"/>
    <s v="ES-927-RZ"/>
    <d v="2017-12-13T00:00:00"/>
    <n v="4.3808219178082188"/>
    <s v="CITR"/>
    <s v="VPP"/>
    <s v="C3 3èmeG"/>
    <s v="VP"/>
    <s v="BERLINE"/>
    <s v="VP"/>
    <s v="ESSENCE"/>
    <x v="0"/>
    <x v="4"/>
  </r>
  <r>
    <n v="1"/>
    <s v="ES-924-RZ"/>
    <d v="2017-12-13T00:00:00"/>
    <n v="4.3808219178082188"/>
    <s v="PEUGEOT"/>
    <s v="FP"/>
    <s v="PEUG EXP 4"/>
    <s v="VU"/>
    <s v="FOURGONNETTE"/>
    <s v="VU"/>
    <s v="GO"/>
    <x v="1"/>
    <x v="3"/>
  </r>
  <r>
    <n v="1"/>
    <s v="ES-921-RZ"/>
    <d v="2017-12-13T00:00:00"/>
    <n v="4.3808219178082188"/>
    <s v="CITR"/>
    <s v="VPP"/>
    <s v="CITR BER"/>
    <s v="VP"/>
    <s v="BREAK"/>
    <s v="VP"/>
    <s v="ESSENCE"/>
    <x v="0"/>
    <x v="1"/>
  </r>
  <r>
    <n v="1"/>
    <s v="ES-920-RZ"/>
    <d v="2017-12-13T00:00:00"/>
    <n v="4.3808219178082188"/>
    <s v="DS"/>
    <s v="VPM2"/>
    <s v="DS 5"/>
    <s v="VP"/>
    <s v="BERLINE"/>
    <s v="VP"/>
    <s v="ESSENCE"/>
    <x v="0"/>
    <x v="4"/>
  </r>
  <r>
    <n v="1"/>
    <s v="ES-918-RZ"/>
    <d v="2017-12-04T00:00:00"/>
    <n v="4.4054794520547942"/>
    <s v="PEUGEOT"/>
    <s v="FG"/>
    <s v="PEUG BOX"/>
    <s v="VU"/>
    <s v="FOURGON &lt; 3,5T"/>
    <s v="VU"/>
    <s v="GO"/>
    <x v="1"/>
    <x v="3"/>
  </r>
  <r>
    <n v="1"/>
    <s v="ES-917-RZ"/>
    <d v="2017-12-13T00:00:00"/>
    <n v="4.3808219178082188"/>
    <s v="CITR"/>
    <s v="VPP"/>
    <s v="C3 3èmeG"/>
    <s v="VP"/>
    <s v="BERLINE"/>
    <s v="VP"/>
    <s v="ESSENCE"/>
    <x v="0"/>
    <x v="2"/>
  </r>
  <r>
    <n v="1"/>
    <s v="ES-916-RZ"/>
    <d v="2017-12-13T00:00:00"/>
    <n v="4.3808219178082188"/>
    <s v="PEUGEOT"/>
    <s v="VPM2"/>
    <s v="PEUG 5008"/>
    <s v="VP"/>
    <s v="BERLINE"/>
    <s v="VP"/>
    <s v="ESSENCE"/>
    <x v="0"/>
    <x v="0"/>
  </r>
  <r>
    <n v="1"/>
    <s v="ES-914-RZ"/>
    <d v="2017-12-13T00:00:00"/>
    <n v="4.3808219178082188"/>
    <s v="PEUGEOT"/>
    <s v="FP"/>
    <s v="PEUG PAR"/>
    <s v="VU"/>
    <s v="FOURGONNETTE"/>
    <s v="VU"/>
    <s v="GO"/>
    <x v="1"/>
    <x v="2"/>
  </r>
  <r>
    <n v="1"/>
    <s v="ES-912-RZ"/>
    <d v="2017-12-13T00:00:00"/>
    <n v="4.3808219178082188"/>
    <s v="CITR"/>
    <s v="VPP"/>
    <s v="C3 3èmeG"/>
    <s v="VP"/>
    <s v="BERLINE"/>
    <s v="VP"/>
    <s v="ESSENCE"/>
    <x v="0"/>
    <x v="15"/>
  </r>
  <r>
    <n v="1"/>
    <s v="ES-911-RZ"/>
    <d v="2017-12-13T00:00:00"/>
    <n v="4.3808219178082188"/>
    <s v="PEUGEOT"/>
    <s v="FP"/>
    <s v="PEUG EXP 4"/>
    <s v="VU"/>
    <s v="FOURGONNETTE"/>
    <s v="VU"/>
    <s v="GO"/>
    <x v="1"/>
    <x v="1"/>
  </r>
  <r>
    <n v="1"/>
    <s v="ES-910-RZ"/>
    <d v="2017-12-04T00:00:00"/>
    <n v="4.4054794520547942"/>
    <s v="PEUGEOT"/>
    <s v="FG"/>
    <s v="PEUG BOX"/>
    <s v="VU"/>
    <s v="FOURGON &lt; 3,5T"/>
    <s v="VU"/>
    <s v="GO"/>
    <x v="1"/>
    <x v="3"/>
  </r>
  <r>
    <n v="1"/>
    <s v="ES-908-RZ"/>
    <d v="2017-12-13T00:00:00"/>
    <n v="4.3808219178082188"/>
    <s v="CITR"/>
    <s v="VPP"/>
    <s v="C3 3èmeG"/>
    <s v="VP"/>
    <s v="BERLINE"/>
    <s v="VP"/>
    <s v="ESSENCE"/>
    <x v="0"/>
    <x v="2"/>
  </r>
  <r>
    <n v="1"/>
    <s v="ES-905-RZ"/>
    <d v="2017-12-13T00:00:00"/>
    <n v="4.3808219178082188"/>
    <s v="CITR"/>
    <s v="VPP"/>
    <s v="C3 3èmeG"/>
    <s v="VP"/>
    <s v="BERLINE"/>
    <s v="VP"/>
    <s v="ESSENCE"/>
    <x v="0"/>
    <x v="15"/>
  </r>
  <r>
    <n v="1"/>
    <s v="ES-896-RZ"/>
    <d v="2017-12-13T00:00:00"/>
    <n v="4.3808219178082188"/>
    <s v="PEUGEOT"/>
    <s v="FP"/>
    <s v="PEUG PAR"/>
    <s v="VU"/>
    <s v="FOURGONNETTE"/>
    <s v="VU"/>
    <s v="ESSENCE"/>
    <x v="0"/>
    <x v="3"/>
  </r>
  <r>
    <n v="1"/>
    <s v="ES-892-RZ"/>
    <d v="2017-12-13T00:00:00"/>
    <n v="4.3808219178082188"/>
    <s v="PEUGEOT"/>
    <s v="FP"/>
    <s v="PEUG EXP 4"/>
    <s v="VU"/>
    <s v="FOURGONNETTE"/>
    <s v="VU"/>
    <s v="GO"/>
    <x v="1"/>
    <x v="3"/>
  </r>
  <r>
    <n v="1"/>
    <s v="ES-886-RZ"/>
    <d v="2017-12-05T00:00:00"/>
    <n v="4.4027397260273968"/>
    <s v="CITR"/>
    <s v="VPP"/>
    <s v="C3 3èmeG"/>
    <s v="VP"/>
    <s v="BERLINE"/>
    <s v="VP"/>
    <s v="ESSENCE"/>
    <x v="0"/>
    <x v="2"/>
  </r>
  <r>
    <n v="1"/>
    <s v="ES-199-HS"/>
    <d v="2017-11-29T00:00:00"/>
    <n v="4.419178082191781"/>
    <s v="RENAULT"/>
    <s v="VPP"/>
    <s v="ZOE"/>
    <s v="VP"/>
    <s v="BERLINE"/>
    <s v="VP"/>
    <s v="ELECTRIQUE"/>
    <x v="2"/>
    <x v="4"/>
  </r>
  <r>
    <n v="1"/>
    <s v="ES-197-HS"/>
    <d v="2017-11-29T00:00:00"/>
    <n v="4.419178082191781"/>
    <s v="RENAULT"/>
    <s v="VPP"/>
    <s v="ZOE"/>
    <s v="VP"/>
    <s v="BERLINE"/>
    <s v="VP"/>
    <s v="ELECTRIQUE"/>
    <x v="2"/>
    <x v="4"/>
  </r>
  <r>
    <n v="1"/>
    <s v="ES-183-HS"/>
    <d v="2017-11-29T00:00:00"/>
    <n v="4.419178082191781"/>
    <s v="RENAULT"/>
    <s v="VPP"/>
    <s v="ZOE"/>
    <s v="VP"/>
    <s v="BERLINE"/>
    <s v="VP"/>
    <s v="ELECTRIQUE"/>
    <x v="2"/>
    <x v="3"/>
  </r>
  <r>
    <n v="1"/>
    <s v="ER-991-KL"/>
    <d v="2017-10-20T00:00:00"/>
    <n v="4.5287671232876709"/>
    <s v="PEUGEOT"/>
    <s v="VSP"/>
    <s v="PEUG 208"/>
    <s v="VU"/>
    <s v="VEHICULE DE SOCIETE"/>
    <s v="VASP"/>
    <s v="ESSENCE"/>
    <x v="0"/>
    <x v="4"/>
  </r>
  <r>
    <n v="1"/>
    <s v="ER-980-KL"/>
    <d v="2017-10-20T00:00:00"/>
    <n v="4.5287671232876709"/>
    <s v="PEUGEOT"/>
    <s v="FP"/>
    <s v="PEUG EXP 4"/>
    <s v="VU"/>
    <s v="FOURGONNETTE"/>
    <s v="VU"/>
    <s v="GO"/>
    <x v="1"/>
    <x v="2"/>
  </r>
  <r>
    <n v="1"/>
    <s v="ER-968-KL"/>
    <d v="2017-10-20T00:00:00"/>
    <n v="4.5287671232876709"/>
    <s v="PEUGEOT"/>
    <s v="FP"/>
    <s v="PEUG EXP 4"/>
    <s v="VU"/>
    <s v="FOURGONNETTE"/>
    <s v="VU"/>
    <s v="GO"/>
    <x v="1"/>
    <x v="2"/>
  </r>
  <r>
    <n v="1"/>
    <s v="ER-951-KL"/>
    <d v="2017-10-20T00:00:00"/>
    <n v="4.5287671232876709"/>
    <s v="PEUGEOT"/>
    <s v="FP"/>
    <s v="PEUG EXP 4"/>
    <s v="VU"/>
    <s v="FOURGONNETTE"/>
    <s v="VU"/>
    <s v="GO"/>
    <x v="1"/>
    <x v="2"/>
  </r>
  <r>
    <n v="1"/>
    <s v="ER-933-KL"/>
    <d v="2017-10-20T00:00:00"/>
    <n v="4.5287671232876709"/>
    <s v="PEUGEOT"/>
    <s v="FP"/>
    <s v="PEUG PAR"/>
    <s v="VU"/>
    <s v="FOURGONNETTE"/>
    <s v="VU"/>
    <s v="GO"/>
    <x v="1"/>
    <x v="4"/>
  </r>
  <r>
    <n v="1"/>
    <s v="ER-912-KL"/>
    <d v="2017-10-20T00:00:00"/>
    <n v="4.5287671232876709"/>
    <s v="PEUGEOT"/>
    <s v="FP"/>
    <s v="PEUG PAR"/>
    <s v="VU"/>
    <s v="FOURGONNETTE"/>
    <s v="VU"/>
    <s v="GO"/>
    <x v="1"/>
    <x v="2"/>
  </r>
  <r>
    <n v="1"/>
    <s v="ER-892-KL"/>
    <d v="2017-10-20T00:00:00"/>
    <n v="4.5287671232876709"/>
    <s v="CITR"/>
    <s v="VPP"/>
    <s v="CITR BER"/>
    <s v="VP"/>
    <s v="BREAK"/>
    <s v="VP"/>
    <s v="ESSENCE"/>
    <x v="0"/>
    <x v="1"/>
  </r>
  <r>
    <n v="1"/>
    <s v="ER-880-KL"/>
    <d v="2017-10-20T00:00:00"/>
    <n v="4.5287671232876709"/>
    <s v="CITR"/>
    <s v="VPP"/>
    <s v="CITR BER"/>
    <s v="VP"/>
    <s v="BREAK"/>
    <s v="VP"/>
    <s v="ESSENCE"/>
    <x v="0"/>
    <x v="1"/>
  </r>
  <r>
    <n v="1"/>
    <s v="ER-789-WN"/>
    <d v="2017-11-07T00:00:00"/>
    <n v="4.4794520547945202"/>
    <s v="PEUGEOT"/>
    <s v="FP"/>
    <s v="PEUG EXP 4"/>
    <s v="VU"/>
    <s v="FOURGONNETTE"/>
    <s v="VU"/>
    <s v="GO"/>
    <x v="1"/>
    <x v="3"/>
  </r>
  <r>
    <n v="1"/>
    <s v="ER-780-WN"/>
    <d v="2017-11-07T00:00:00"/>
    <n v="4.4794520547945202"/>
    <s v="CITR"/>
    <s v="VPP"/>
    <s v="C3 3èmeG"/>
    <s v="VP"/>
    <s v="BERLINE"/>
    <s v="VP"/>
    <s v="GO"/>
    <x v="1"/>
    <x v="4"/>
  </r>
  <r>
    <n v="1"/>
    <s v="ER-634-CA"/>
    <d v="2017-10-06T00:00:00"/>
    <n v="4.5671232876712331"/>
    <s v="VOLK"/>
    <s v="VSP"/>
    <s v="CADDY"/>
    <s v="VU"/>
    <s v="VEHICULE DE SOCIETE"/>
    <s v="VU"/>
    <s v="GNV"/>
    <x v="0"/>
    <x v="4"/>
  </r>
  <r>
    <n v="1"/>
    <s v="ER-610-CA"/>
    <d v="2017-10-06T00:00:00"/>
    <n v="4.5671232876712331"/>
    <s v="VOLK"/>
    <s v="VPP"/>
    <s v="CADDY"/>
    <s v="VU"/>
    <s v="VEHICULE DE SOCIETE"/>
    <s v="VU"/>
    <s v="GNV"/>
    <x v="0"/>
    <x v="4"/>
  </r>
  <r>
    <n v="1"/>
    <s v="ER-579-CA"/>
    <d v="2017-10-06T00:00:00"/>
    <n v="4.5671232876712331"/>
    <s v="VOLK"/>
    <s v="VPP"/>
    <s v="CADDY"/>
    <s v="VP"/>
    <s v="BREAK"/>
    <s v="VP"/>
    <s v="GNV"/>
    <x v="0"/>
    <x v="4"/>
  </r>
  <r>
    <n v="1"/>
    <s v="ER-546-GA"/>
    <d v="2017-10-16T00:00:00"/>
    <n v="4.5397260273972604"/>
    <s v="RENAULT TRUCKS"/>
    <s v="PLGS"/>
    <s v="C380 - T4X2"/>
    <s v="PL"/>
    <s v="TRACTEUR ROUTIER"/>
    <s v="VU"/>
    <s v="GO"/>
    <x v="1"/>
    <x v="5"/>
  </r>
  <r>
    <n v="1"/>
    <s v="ER-514-CA"/>
    <d v="2017-10-06T00:00:00"/>
    <n v="4.5671232876712331"/>
    <s v="VOLK"/>
    <s v="VPP"/>
    <s v="CADDY"/>
    <s v="VP"/>
    <s v="BREAK"/>
    <s v="VP"/>
    <s v="GNV"/>
    <x v="0"/>
    <x v="4"/>
  </r>
  <r>
    <n v="1"/>
    <s v="ER-377-GA"/>
    <d v="2017-10-16T00:00:00"/>
    <n v="4.5397260273972604"/>
    <s v="RENAULT TRUCKS"/>
    <s v="PLGS"/>
    <s v="C380 - T4X2"/>
    <s v="PL"/>
    <s v="TRACTEUR ROUTIER"/>
    <s v="VU"/>
    <s v="GO"/>
    <x v="1"/>
    <x v="5"/>
  </r>
  <r>
    <n v="1"/>
    <s v="ER-044-GA"/>
    <d v="2017-10-16T00:00:00"/>
    <n v="4.5397260273972604"/>
    <s v="RENAULT TRUCKS"/>
    <s v="PLGS"/>
    <s v="C380 - T4X2"/>
    <s v="PL"/>
    <s v="TRACTEUR ROUTIER"/>
    <s v="VU"/>
    <s v="GO"/>
    <x v="1"/>
    <x v="5"/>
  </r>
  <r>
    <n v="1"/>
    <s v="EQ-927-TN"/>
    <d v="2017-09-26T00:00:00"/>
    <n v="4.5945205479452058"/>
    <s v="RENAULT"/>
    <s v="VPP"/>
    <s v="ZOE"/>
    <s v="VP"/>
    <s v="BERLINE"/>
    <s v="VP"/>
    <s v="ELECTRIQUE"/>
    <x v="2"/>
    <x v="2"/>
  </r>
  <r>
    <n v="1"/>
    <s v="EQ-802-CJ"/>
    <d v="2017-08-29T00:00:00"/>
    <n v="4.6712328767123283"/>
    <s v="PEUGEOT"/>
    <s v="VSP"/>
    <s v="PEUG 208"/>
    <s v="VU"/>
    <s v="VEHICULE DE SOCIETE"/>
    <s v="VASP"/>
    <s v="ESSENCE"/>
    <x v="0"/>
    <x v="9"/>
  </r>
  <r>
    <n v="1"/>
    <s v="EQ-722-CJ"/>
    <d v="2017-08-29T00:00:00"/>
    <n v="4.6712328767123283"/>
    <s v="CITR"/>
    <s v="VPM2"/>
    <s v="SPACETOURER"/>
    <s v="VP"/>
    <s v="BREAK"/>
    <s v="VP"/>
    <s v="GO"/>
    <x v="1"/>
    <x v="1"/>
  </r>
  <r>
    <n v="1"/>
    <s v="EQ-636-RH"/>
    <d v="2017-09-22T00:00:00"/>
    <n v="4.6054794520547944"/>
    <s v="PEUGEOT"/>
    <s v="VPM2"/>
    <s v="PEUG 5008"/>
    <s v="VP"/>
    <s v="BERLINE"/>
    <s v="VP"/>
    <s v="ESSENCE"/>
    <x v="0"/>
    <x v="14"/>
  </r>
  <r>
    <n v="1"/>
    <s v="EQ-564-CJ"/>
    <d v="2017-08-29T00:00:00"/>
    <n v="4.6712328767123283"/>
    <s v="PEUGEOT"/>
    <s v="FP"/>
    <s v="PEUG EXP 4"/>
    <s v="VU"/>
    <s v="FOURGONNETTE"/>
    <s v="VU"/>
    <s v="GO"/>
    <x v="1"/>
    <x v="17"/>
  </r>
  <r>
    <n v="1"/>
    <s v="EQ-487-RG"/>
    <d v="2017-09-22T00:00:00"/>
    <n v="4.6054794520547944"/>
    <s v="PEUGEOT"/>
    <s v="FP"/>
    <s v="PEUG BIPPER"/>
    <s v="VU"/>
    <s v="FOURGONNETTE"/>
    <s v="VU"/>
    <s v="GO"/>
    <x v="1"/>
    <x v="3"/>
  </r>
  <r>
    <n v="1"/>
    <s v="EQ-428-YS"/>
    <d v="2017-09-29T00:00:00"/>
    <n v="4.5863013698630137"/>
    <s v="RENAULT"/>
    <s v="FP"/>
    <s v="RENA KAN ZE"/>
    <s v="VU"/>
    <s v="FOURGONNETTE"/>
    <s v="VU"/>
    <s v="ELECTRIQUE"/>
    <x v="2"/>
    <x v="4"/>
  </r>
  <r>
    <n v="1"/>
    <s v="EQ-418-CJ"/>
    <d v="2017-08-29T00:00:00"/>
    <n v="4.6712328767123283"/>
    <s v="PEUGEOT"/>
    <s v="FG"/>
    <s v="PEUG BOX"/>
    <s v="VU"/>
    <s v="FOURGON &lt; 3,5T"/>
    <s v="VU"/>
    <s v="GO"/>
    <x v="1"/>
    <x v="3"/>
  </r>
  <r>
    <n v="1"/>
    <s v="EQ-413-YS"/>
    <d v="2017-09-29T00:00:00"/>
    <n v="4.5863013698630137"/>
    <s v="RENAULT"/>
    <s v="FP"/>
    <s v="RENA KAN ZE"/>
    <s v="VU"/>
    <s v="FOURGONNETTE"/>
    <s v="VU"/>
    <s v="ELECTRIQUE"/>
    <x v="2"/>
    <x v="2"/>
  </r>
  <r>
    <n v="1"/>
    <s v="EQ-363-CJ"/>
    <d v="2017-08-29T00:00:00"/>
    <n v="4.6712328767123283"/>
    <s v="PEUGEOT"/>
    <s v="FP"/>
    <s v="PEUG PAR"/>
    <s v="VU"/>
    <s v="FOURGONNETTE"/>
    <s v="VU"/>
    <s v="GO"/>
    <x v="1"/>
    <x v="1"/>
  </r>
  <r>
    <n v="1"/>
    <s v="EQ-355-RJ"/>
    <d v="2017-09-22T00:00:00"/>
    <n v="4.6054794520547944"/>
    <s v="CITR"/>
    <s v="VPP"/>
    <s v="CITR BER"/>
    <s v="VP"/>
    <s v="BREAK"/>
    <s v="VP"/>
    <s v="ESSENCE"/>
    <x v="0"/>
    <x v="1"/>
  </r>
  <r>
    <n v="1"/>
    <s v="EQ-314-RJ"/>
    <d v="2017-09-22T00:00:00"/>
    <n v="4.6054794520547944"/>
    <s v="CITR"/>
    <s v="VPP"/>
    <s v="CITR BER"/>
    <s v="VP"/>
    <s v="BREAK"/>
    <s v="VP"/>
    <s v="ESSENCE"/>
    <x v="0"/>
    <x v="1"/>
  </r>
  <r>
    <n v="1"/>
    <s v="EQ-248-RJ"/>
    <d v="2017-09-22T00:00:00"/>
    <n v="4.6054794520547944"/>
    <s v="CITR"/>
    <s v="VPP"/>
    <s v="CITR BER"/>
    <s v="VP"/>
    <s v="BREAK"/>
    <s v="VP"/>
    <s v="ESSENCE"/>
    <x v="0"/>
    <x v="1"/>
  </r>
  <r>
    <n v="1"/>
    <s v="EQ-192-RJ"/>
    <d v="2017-09-22T00:00:00"/>
    <n v="4.6054794520547944"/>
    <s v="CITR"/>
    <s v="VPP"/>
    <s v="CITR BER"/>
    <s v="VP"/>
    <s v="BREAK"/>
    <s v="VP"/>
    <s v="ESSENCE"/>
    <x v="0"/>
    <x v="1"/>
  </r>
  <r>
    <n v="1"/>
    <s v="EQ-152-RJ"/>
    <d v="2017-09-22T00:00:00"/>
    <n v="4.6054794520547944"/>
    <s v="CITR"/>
    <s v="VPP"/>
    <s v="CITR BER"/>
    <s v="VP"/>
    <s v="BREAK"/>
    <s v="VP"/>
    <s v="ESSENCE"/>
    <x v="0"/>
    <x v="1"/>
  </r>
  <r>
    <n v="1"/>
    <s v="EP-598-KE"/>
    <d v="2017-07-24T00:00:00"/>
    <n v="4.7698630136986298"/>
    <s v="CITR"/>
    <s v="VPP"/>
    <s v="C3 3èmeG"/>
    <s v="VP"/>
    <s v="BERLINE"/>
    <s v="VP"/>
    <s v="ESSENCE"/>
    <x v="0"/>
    <x v="1"/>
  </r>
  <r>
    <n v="1"/>
    <s v="EP-563-KE"/>
    <d v="2017-07-24T00:00:00"/>
    <n v="4.7698630136986298"/>
    <s v="CITR"/>
    <s v="VPP"/>
    <s v="C3 3èmeG"/>
    <s v="VP"/>
    <s v="BERLINE"/>
    <s v="VP"/>
    <s v="GO"/>
    <x v="1"/>
    <x v="2"/>
  </r>
  <r>
    <n v="1"/>
    <s v="EP-535-KE"/>
    <d v="2017-07-24T00:00:00"/>
    <n v="4.7698630136986298"/>
    <s v="CITR"/>
    <s v="VPP"/>
    <s v="C3 3èmeG"/>
    <s v="VP"/>
    <s v="BERLINE"/>
    <s v="VP"/>
    <s v="ESSENCE"/>
    <x v="0"/>
    <x v="4"/>
  </r>
  <r>
    <n v="1"/>
    <s v="EP-311-LC"/>
    <d v="2017-07-25T00:00:00"/>
    <n v="4.7671232876712333"/>
    <s v="CITR"/>
    <s v="VPP"/>
    <s v="C3 3èmeG"/>
    <s v="VP"/>
    <s v="BERLINE"/>
    <s v="VP"/>
    <s v="GO"/>
    <x v="1"/>
    <x v="2"/>
  </r>
  <r>
    <n v="1"/>
    <s v="EP-302-JZ"/>
    <d v="2017-07-24T00:00:00"/>
    <n v="4.7698630136986298"/>
    <s v="PEUGEOT"/>
    <s v="VPM2"/>
    <s v="PEUG 3008"/>
    <s v="VP"/>
    <s v="BERLINE"/>
    <s v="VP"/>
    <s v="ESSENCE"/>
    <x v="0"/>
    <x v="9"/>
  </r>
  <r>
    <n v="1"/>
    <s v="EP-266-JZ"/>
    <d v="2017-07-24T00:00:00"/>
    <n v="4.7698630136986298"/>
    <s v="PEUGEOT"/>
    <s v="VSP"/>
    <s v="PEUG 208"/>
    <s v="VU"/>
    <s v="VEHICULE DE SOCIETE"/>
    <s v="VASP"/>
    <s v="ESSENCE"/>
    <x v="0"/>
    <x v="4"/>
  </r>
  <r>
    <n v="1"/>
    <s v="EP-236-JZ"/>
    <d v="2017-07-24T00:00:00"/>
    <n v="4.7698630136986298"/>
    <s v="PEUGEOT"/>
    <s v="VSP"/>
    <s v="PEUG 208"/>
    <s v="VU"/>
    <s v="VEHICULE DE SOCIETE"/>
    <s v="VASP"/>
    <s v="ESSENCE"/>
    <x v="0"/>
    <x v="2"/>
  </r>
  <r>
    <n v="1"/>
    <s v="EP-225-JZ"/>
    <d v="2017-07-24T00:00:00"/>
    <n v="4.7698630136986298"/>
    <s v="PEUGEOT"/>
    <s v="VSP"/>
    <s v="PEUG 208"/>
    <s v="VU"/>
    <s v="VEHICULE DE SOCIETE"/>
    <s v="VASP"/>
    <s v="ESSENCE"/>
    <x v="0"/>
    <x v="4"/>
  </r>
  <r>
    <n v="1"/>
    <s v="EN-747-AG"/>
    <d v="2017-06-02T00:00:00"/>
    <n v="4.912328767123288"/>
    <s v="CITR"/>
    <s v="VPP"/>
    <s v="CITR BER"/>
    <s v="VP"/>
    <s v="BREAK"/>
    <s v="VP"/>
    <s v="ESSENCE"/>
    <x v="0"/>
    <x v="1"/>
  </r>
  <r>
    <n v="1"/>
    <s v="EN-742-YZ"/>
    <d v="2017-07-04T00:00:00"/>
    <n v="4.8246575342465752"/>
    <s v="PEUGEOT"/>
    <s v="VSP"/>
    <s v="PEUG 208"/>
    <s v="VU"/>
    <s v="VEHICULE DE SOCIETE"/>
    <s v="VASP"/>
    <s v="GO"/>
    <x v="1"/>
    <x v="4"/>
  </r>
  <r>
    <n v="1"/>
    <s v="EN-729-YZ"/>
    <d v="2017-07-04T00:00:00"/>
    <n v="4.8246575342465752"/>
    <s v="CITR"/>
    <s v="VPP"/>
    <s v="CITR BER"/>
    <s v="VP"/>
    <s v="BREAK"/>
    <s v="VP"/>
    <s v="GO"/>
    <x v="1"/>
    <x v="2"/>
  </r>
  <r>
    <n v="1"/>
    <s v="EN-708-AG"/>
    <d v="2017-06-02T00:00:00"/>
    <n v="4.912328767123288"/>
    <s v="CITR"/>
    <s v="VPP"/>
    <s v="CITR BER"/>
    <s v="VP"/>
    <s v="BREAK"/>
    <s v="VP"/>
    <s v="ESSENCE"/>
    <x v="0"/>
    <x v="1"/>
  </r>
  <r>
    <n v="1"/>
    <s v="EN-691-YZ"/>
    <d v="2017-07-04T00:00:00"/>
    <n v="4.8246575342465752"/>
    <s v="CITR"/>
    <s v="VPP"/>
    <s v="C3 3èmeG"/>
    <s v="VP"/>
    <s v="BERLINE"/>
    <s v="VP"/>
    <s v="ESSENCE"/>
    <x v="0"/>
    <x v="4"/>
  </r>
  <r>
    <n v="1"/>
    <s v="EN-675-YZ"/>
    <d v="2017-07-04T00:00:00"/>
    <n v="4.8246575342465752"/>
    <s v="PEUGEOT"/>
    <s v="FP"/>
    <s v="PEUG PAR"/>
    <s v="VU"/>
    <s v="FOURGONNETTE"/>
    <s v="VU"/>
    <s v="GO"/>
    <x v="1"/>
    <x v="1"/>
  </r>
  <r>
    <n v="1"/>
    <s v="EN-673-CW"/>
    <d v="2017-06-08T00:00:00"/>
    <n v="4.8958904109589039"/>
    <s v="PEUGEOT"/>
    <s v="FG"/>
    <s v="PEUG BOX"/>
    <s v="VU"/>
    <s v="FOURGON &lt; 3,5T"/>
    <s v="VU"/>
    <s v="GO"/>
    <x v="1"/>
    <x v="2"/>
  </r>
  <r>
    <n v="1"/>
    <s v="EN-671-AG"/>
    <d v="2017-06-02T00:00:00"/>
    <n v="4.912328767123288"/>
    <s v="CITR"/>
    <s v="VPP"/>
    <s v="CITR BER"/>
    <s v="VP"/>
    <s v="BREAK"/>
    <s v="VP"/>
    <s v="ESSENCE"/>
    <x v="0"/>
    <x v="1"/>
  </r>
  <r>
    <n v="1"/>
    <s v="EN-654-YZ"/>
    <d v="2017-07-04T00:00:00"/>
    <n v="4.8246575342465752"/>
    <s v="CITR"/>
    <s v="VPP"/>
    <s v="CITR BER"/>
    <s v="VP"/>
    <s v="BREAK"/>
    <s v="VP"/>
    <s v="ESSENCE"/>
    <x v="0"/>
    <x v="1"/>
  </r>
  <r>
    <n v="1"/>
    <s v="EN-643-YZ"/>
    <d v="2017-07-04T00:00:00"/>
    <n v="4.8246575342465752"/>
    <s v="PEUGEOT"/>
    <s v="FP"/>
    <s v="PEUG EXP 4"/>
    <s v="VU"/>
    <s v="FOURGONNETTE"/>
    <s v="VU"/>
    <s v="GO"/>
    <x v="1"/>
    <x v="2"/>
  </r>
  <r>
    <n v="1"/>
    <s v="EN-628-YZ"/>
    <d v="2017-07-04T00:00:00"/>
    <n v="4.8246575342465752"/>
    <s v="PEUGEOT"/>
    <s v="FP"/>
    <s v="PEUG EXP 4"/>
    <s v="VU"/>
    <s v="FOURGONNETTE"/>
    <s v="VU"/>
    <s v="GO"/>
    <x v="1"/>
    <x v="17"/>
  </r>
  <r>
    <n v="1"/>
    <s v="EN-610-YZ"/>
    <d v="2017-07-04T00:00:00"/>
    <n v="4.8246575342465752"/>
    <s v="PEUGEOT"/>
    <s v="FP"/>
    <s v="PEUG EXP 4"/>
    <s v="VU"/>
    <s v="FOURGONNETTE"/>
    <s v="VU"/>
    <s v="GO"/>
    <x v="1"/>
    <x v="3"/>
  </r>
  <r>
    <n v="1"/>
    <s v="EN-587-KZ"/>
    <d v="2017-06-20T00:00:00"/>
    <n v="4.8630136986301373"/>
    <s v="PEUGEOT"/>
    <s v="FP"/>
    <s v="PEUG EXP 4"/>
    <s v="VU"/>
    <s v="FOURGONNETTE"/>
    <s v="VU"/>
    <s v="GO"/>
    <x v="1"/>
    <x v="2"/>
  </r>
  <r>
    <n v="1"/>
    <s v="EN-230-CY"/>
    <d v="2017-06-08T00:00:00"/>
    <n v="4.8958904109589039"/>
    <s v="PEUGEOT"/>
    <s v="FG"/>
    <s v="PEUG BOX"/>
    <s v="VU"/>
    <s v="FOURGON &lt; 3,5T"/>
    <s v="VU"/>
    <s v="GO"/>
    <x v="1"/>
    <x v="4"/>
  </r>
  <r>
    <n v="1"/>
    <s v="EN-210-CY"/>
    <d v="2017-06-08T00:00:00"/>
    <n v="4.8958904109589039"/>
    <s v="PEUGEOT"/>
    <s v="FG"/>
    <s v="PEUG BOX"/>
    <s v="VU"/>
    <s v="FOURGON &lt; 3,5T"/>
    <s v="VU"/>
    <s v="GO"/>
    <x v="1"/>
    <x v="2"/>
  </r>
  <r>
    <n v="1"/>
    <s v="EN-022-NA"/>
    <d v="2017-06-22T00:00:00"/>
    <n v="4.8575342465753426"/>
    <s v="RENAULT"/>
    <s v="VPP"/>
    <s v="ZOE"/>
    <s v="VP"/>
    <s v="BERLINE"/>
    <s v="VP"/>
    <s v="ELECTRIQUE"/>
    <x v="2"/>
    <x v="4"/>
  </r>
  <r>
    <n v="1"/>
    <s v="EM-933-BZ"/>
    <d v="2017-04-28T00:00:00"/>
    <n v="5.0082191780821921"/>
    <s v="RENAULT"/>
    <s v="FP"/>
    <s v="RENA KAN ZE"/>
    <s v="VU"/>
    <s v="FOURGONNETTE"/>
    <s v="VU"/>
    <s v="ELECTRIQUE"/>
    <x v="2"/>
    <x v="15"/>
  </r>
  <r>
    <n v="1"/>
    <s v="EM-790-JG"/>
    <d v="2017-05-11T00:00:00"/>
    <n v="4.9726027397260273"/>
    <s v="RENAULT TRUCKS"/>
    <s v="PLG+"/>
    <s v="D WIDE"/>
    <s v="PL"/>
    <s v="CAMION PLATEAU"/>
    <s v="VASP"/>
    <s v="GO"/>
    <x v="1"/>
    <x v="2"/>
  </r>
  <r>
    <n v="1"/>
    <s v="EM-630-FS"/>
    <d v="2017-05-05T00:00:00"/>
    <n v="4.9890410958904106"/>
    <s v="RENAULT"/>
    <s v="FP"/>
    <s v="RENA KAN ZE"/>
    <s v="VU"/>
    <s v="FOURGONNETTE"/>
    <s v="VU"/>
    <s v="ELECTRIQUE"/>
    <x v="2"/>
    <x v="3"/>
  </r>
  <r>
    <n v="1"/>
    <s v="EM-610-FS"/>
    <d v="2017-05-05T00:00:00"/>
    <n v="4.9890410958904106"/>
    <s v="RENAULT"/>
    <s v="VPP"/>
    <s v="ZOE"/>
    <s v="VP"/>
    <s v="BERLINE"/>
    <s v="VU"/>
    <s v="ELECTRIQUE"/>
    <x v="2"/>
    <x v="2"/>
  </r>
  <r>
    <n v="1"/>
    <s v="EM-600-FS"/>
    <d v="2017-05-05T00:00:00"/>
    <n v="4.9890410958904106"/>
    <s v="RENAULT"/>
    <s v="FP"/>
    <s v="RENA KAN ZE"/>
    <s v="VU"/>
    <s v="FOURGONNETTE"/>
    <s v="VU"/>
    <s v="ELECTRIQUE"/>
    <x v="2"/>
    <x v="2"/>
  </r>
  <r>
    <n v="1"/>
    <s v="EM-514-HW"/>
    <d v="2017-05-11T00:00:00"/>
    <n v="4.9726027397260273"/>
    <s v="REM JCR"/>
    <s v="REMD"/>
    <s v="CITADINE"/>
    <s v="RE"/>
    <s v="ROULOTTE"/>
    <s v="VU"/>
    <m/>
    <x v="3"/>
    <x v="3"/>
  </r>
  <r>
    <n v="1"/>
    <s v="EM-471-JV"/>
    <d v="2017-05-12T00:00:00"/>
    <n v="4.9698630136986299"/>
    <s v="CITR"/>
    <s v="VPP"/>
    <s v="C3 3èmeG"/>
    <s v="VP"/>
    <s v="BERLINE"/>
    <s v="VP"/>
    <s v="ESSENCE"/>
    <x v="0"/>
    <x v="1"/>
  </r>
  <r>
    <n v="1"/>
    <s v="EM-429-FS"/>
    <d v="2017-05-05T00:00:00"/>
    <n v="4.9890410958904106"/>
    <s v="RENAULT"/>
    <s v="FP"/>
    <s v="RENA KAN ZE"/>
    <s v="VU"/>
    <s v="FOURGONNETTE"/>
    <s v="VU"/>
    <s v="ELECTRIQUE"/>
    <x v="2"/>
    <x v="2"/>
  </r>
  <r>
    <n v="1"/>
    <s v="EM-387-FS"/>
    <d v="2017-05-05T00:00:00"/>
    <n v="4.9890410958904106"/>
    <s v="RENAULT"/>
    <s v="VPP"/>
    <s v="ZOE"/>
    <s v="VP"/>
    <s v="BERLINE"/>
    <s v="VP"/>
    <s v="ELECTRIQUE"/>
    <x v="2"/>
    <x v="3"/>
  </r>
  <r>
    <n v="1"/>
    <s v="EM-247-FS"/>
    <d v="2017-05-05T00:00:00"/>
    <n v="4.9890410958904106"/>
    <s v="RENAULT"/>
    <s v="VPP"/>
    <s v="ZOE"/>
    <s v="VU"/>
    <s v="VEHICULE DE SOCIETE"/>
    <s v="VU"/>
    <s v="ELECTRIQUE"/>
    <x v="2"/>
    <x v="3"/>
  </r>
  <r>
    <n v="1"/>
    <s v="EL-745-LV"/>
    <d v="2017-04-06T00:00:00"/>
    <n v="5.0684931506849313"/>
    <s v="PEUGEOT"/>
    <s v="FP"/>
    <s v="PEUG EXP 4"/>
    <s v="VU"/>
    <s v="FOURGONNETTE"/>
    <s v="VU"/>
    <s v="GO"/>
    <x v="1"/>
    <x v="2"/>
  </r>
  <r>
    <n v="1"/>
    <s v="EL-667-GC"/>
    <d v="2017-03-30T00:00:00"/>
    <n v="5.087671232876712"/>
    <s v="RENAULT"/>
    <s v="VPP"/>
    <s v="ZOE"/>
    <s v="VP"/>
    <s v="BERLINE"/>
    <s v="VP"/>
    <s v="ELECTRIQUE"/>
    <x v="2"/>
    <x v="4"/>
  </r>
  <r>
    <n v="1"/>
    <s v="EL-494-FY"/>
    <d v="2017-03-30T00:00:00"/>
    <n v="5.087671232876712"/>
    <s v="RENAULT"/>
    <s v="FP"/>
    <s v="RENA KAN ZE"/>
    <s v="VU"/>
    <s v="FOURGONNETTE"/>
    <s v="VU"/>
    <s v="ELECTRIQUE"/>
    <x v="2"/>
    <x v="4"/>
  </r>
  <r>
    <n v="1"/>
    <s v="EL-467-FX"/>
    <d v="2017-03-30T00:00:00"/>
    <n v="5.087671232876712"/>
    <s v="RENAULT"/>
    <s v="FP"/>
    <s v="RENA KAN ZE"/>
    <s v="VU"/>
    <s v="FOURGONNETTE"/>
    <s v="VU"/>
    <s v="ELECTRIQUE"/>
    <x v="2"/>
    <x v="4"/>
  </r>
  <r>
    <n v="1"/>
    <s v="EL-360-JC"/>
    <d v="2017-03-31T00:00:00"/>
    <n v="5.0849315068493155"/>
    <s v="CITR"/>
    <s v="VPP"/>
    <s v="C3 3èmeG"/>
    <s v="VP"/>
    <s v="BERLINE"/>
    <s v="VP"/>
    <s v="ESSENCE"/>
    <x v="0"/>
    <x v="2"/>
  </r>
  <r>
    <n v="1"/>
    <s v="EL-266-YV"/>
    <d v="2017-04-26T00:00:00"/>
    <n v="5.0136986301369859"/>
    <s v="PEUGEOT"/>
    <s v="FG"/>
    <s v="PEUG BOX"/>
    <s v="VU"/>
    <s v="FOURGON &lt; 3,5T"/>
    <s v="VU"/>
    <s v="GO"/>
    <x v="1"/>
    <x v="2"/>
  </r>
  <r>
    <n v="1"/>
    <s v="EK-994-KE"/>
    <d v="2017-02-28T00:00:00"/>
    <n v="5.1698630136986301"/>
    <s v="RENAULT"/>
    <s v="VPP"/>
    <s v="ZOE"/>
    <s v="VP"/>
    <s v="BERLINE"/>
    <s v="VP"/>
    <s v="ELECTRIQUE"/>
    <x v="2"/>
    <x v="15"/>
  </r>
  <r>
    <n v="1"/>
    <s v="EK-961-CV"/>
    <d v="2017-02-17T00:00:00"/>
    <n v="5.2"/>
    <s v="RENAULT"/>
    <s v="VPP"/>
    <s v="ZOE"/>
    <s v="VU"/>
    <s v="VEHICULE DE SOCIETE"/>
    <s v="VU"/>
    <s v="ELECTRIQUE"/>
    <x v="2"/>
    <x v="15"/>
  </r>
  <r>
    <n v="1"/>
    <s v="EK-911-YT"/>
    <d v="2017-03-21T00:00:00"/>
    <n v="5.1123287671232873"/>
    <s v="PEUGEOT"/>
    <s v="FG"/>
    <s v="PEUG BOX"/>
    <s v="VU"/>
    <s v="FOURGON &lt; 3,5T"/>
    <s v="VU"/>
    <s v="GO"/>
    <x v="1"/>
    <x v="3"/>
  </r>
  <r>
    <n v="1"/>
    <s v="EK-882-XY"/>
    <d v="2017-03-20T00:00:00"/>
    <n v="5.1150684931506847"/>
    <s v="PEUGEOT"/>
    <s v="VSP"/>
    <s v="PEUG 208"/>
    <s v="VU"/>
    <s v="VEHICULE DE SOCIETE"/>
    <s v="VASP"/>
    <s v="GO"/>
    <x v="1"/>
    <x v="4"/>
  </r>
  <r>
    <n v="1"/>
    <s v="EK-877-YT"/>
    <d v="2017-03-21T00:00:00"/>
    <n v="5.1123287671232873"/>
    <s v="PEUGEOT"/>
    <s v="FG"/>
    <s v="PEUG BOX"/>
    <s v="VU"/>
    <s v="FOURGON &lt; 3,5T"/>
    <s v="VU"/>
    <s v="GO"/>
    <x v="1"/>
    <x v="3"/>
  </r>
  <r>
    <n v="1"/>
    <s v="EK-868-XY"/>
    <d v="2017-03-20T00:00:00"/>
    <n v="5.1150684931506847"/>
    <s v="CITR"/>
    <s v="VPP"/>
    <s v="CITR BER"/>
    <s v="VP"/>
    <s v="BREAK"/>
    <s v="VP"/>
    <s v="ESSENCE"/>
    <x v="0"/>
    <x v="1"/>
  </r>
  <r>
    <n v="1"/>
    <s v="EK-853-XY"/>
    <d v="2017-03-20T00:00:00"/>
    <n v="5.1150684931506847"/>
    <s v="PEUGEOT"/>
    <s v="FP"/>
    <s v="PEUG EXP 4"/>
    <s v="VU"/>
    <s v="FOURGONNETTE"/>
    <s v="VU"/>
    <s v="GO"/>
    <x v="1"/>
    <x v="2"/>
  </r>
  <r>
    <n v="1"/>
    <s v="EK-849-YT"/>
    <d v="2017-03-21T00:00:00"/>
    <n v="5.1123287671232873"/>
    <s v="PEUGEOT"/>
    <s v="FG"/>
    <s v="PEUG BOX"/>
    <s v="VU"/>
    <s v="FOURGON &lt; 3,5T"/>
    <s v="VU"/>
    <s v="GO"/>
    <x v="1"/>
    <x v="3"/>
  </r>
  <r>
    <n v="1"/>
    <s v="EK-834-XY"/>
    <d v="2017-03-20T00:00:00"/>
    <n v="5.1150684931506847"/>
    <s v="PEUGEOT"/>
    <s v="FP"/>
    <s v="PEUG EXP 4"/>
    <s v="VU"/>
    <s v="FOURGONNETTE"/>
    <s v="VU"/>
    <s v="GO"/>
    <x v="1"/>
    <x v="2"/>
  </r>
  <r>
    <n v="1"/>
    <s v="EK-808-YT"/>
    <d v="2017-03-21T00:00:00"/>
    <n v="5.1123287671232873"/>
    <s v="PEUGEOT"/>
    <s v="FP"/>
    <s v="PEUG EXP 4"/>
    <s v="VU"/>
    <s v="FOURGONNETTE"/>
    <s v="VU"/>
    <s v="GO"/>
    <x v="1"/>
    <x v="3"/>
  </r>
  <r>
    <n v="1"/>
    <s v="EK-774-YT"/>
    <d v="2017-03-21T00:00:00"/>
    <n v="5.1123287671232873"/>
    <s v="PEUGEOT"/>
    <s v="FP"/>
    <s v="PEUG PAR"/>
    <s v="VU"/>
    <s v="FOURGONNETTE"/>
    <s v="VU"/>
    <s v="GO"/>
    <x v="1"/>
    <x v="4"/>
  </r>
  <r>
    <n v="1"/>
    <s v="EK-745-YT"/>
    <d v="2017-03-21T00:00:00"/>
    <n v="5.1123287671232873"/>
    <s v="PEUGEOT"/>
    <s v="FP"/>
    <s v="PEUG EXP 4"/>
    <s v="VU"/>
    <s v="FOURGONNETTE"/>
    <s v="VU"/>
    <s v="GO"/>
    <x v="1"/>
    <x v="2"/>
  </r>
  <r>
    <n v="1"/>
    <s v="EK-699-YT"/>
    <d v="2017-03-21T00:00:00"/>
    <n v="5.1123287671232873"/>
    <s v="PEUGEOT"/>
    <s v="FP"/>
    <s v="PEUG EXP 4"/>
    <s v="VU"/>
    <s v="FOURGONNETTE"/>
    <s v="VU"/>
    <s v="GO"/>
    <x v="1"/>
    <x v="7"/>
  </r>
  <r>
    <n v="1"/>
    <s v="EK-653-YT"/>
    <d v="2017-03-21T00:00:00"/>
    <n v="5.1123287671232873"/>
    <s v="CITR"/>
    <s v="VPP"/>
    <s v="C3 3èmeG"/>
    <s v="VP"/>
    <s v="BERLINE"/>
    <s v="VP"/>
    <s v="ESSENCE"/>
    <x v="0"/>
    <x v="1"/>
  </r>
  <r>
    <n v="1"/>
    <s v="EK-489-QG"/>
    <d v="2017-03-08T00:00:00"/>
    <n v="5.1479452054794521"/>
    <s v="CITR"/>
    <s v="VPP"/>
    <s v="CITR BER"/>
    <s v="VP"/>
    <s v="BREAK"/>
    <s v="VP"/>
    <s v="ESSENCE"/>
    <x v="0"/>
    <x v="1"/>
  </r>
  <r>
    <n v="1"/>
    <s v="EK-477-QG"/>
    <d v="2017-03-08T00:00:00"/>
    <n v="5.1479452054794521"/>
    <s v="CITR"/>
    <s v="VPP"/>
    <s v="CITR BER"/>
    <s v="VP"/>
    <s v="BREAK"/>
    <s v="VP"/>
    <s v="ESSENCE"/>
    <x v="0"/>
    <x v="1"/>
  </r>
  <r>
    <n v="1"/>
    <s v="EK-464-QG"/>
    <d v="2017-03-08T00:00:00"/>
    <n v="5.1479452054794521"/>
    <s v="CITR"/>
    <s v="VPP"/>
    <s v="CITR BER"/>
    <s v="VP"/>
    <s v="BREAK"/>
    <s v="VP"/>
    <s v="ESSENCE"/>
    <x v="0"/>
    <x v="1"/>
  </r>
  <r>
    <n v="1"/>
    <s v="EK-452-QG"/>
    <d v="2017-03-08T00:00:00"/>
    <n v="5.1479452054794521"/>
    <s v="CITR"/>
    <s v="VPP"/>
    <s v="CITR BER"/>
    <s v="VP"/>
    <s v="BREAK"/>
    <s v="VP"/>
    <s v="ESSENCE"/>
    <x v="0"/>
    <x v="1"/>
  </r>
  <r>
    <n v="1"/>
    <s v="EK-434-QG"/>
    <d v="2017-03-08T00:00:00"/>
    <n v="5.1479452054794521"/>
    <s v="CITR"/>
    <s v="VPP"/>
    <s v="CITR BER"/>
    <s v="VP"/>
    <s v="BREAK"/>
    <s v="VP"/>
    <s v="ESSENCE"/>
    <x v="0"/>
    <x v="1"/>
  </r>
  <r>
    <n v="1"/>
    <s v="EK-153-FH"/>
    <d v="2017-02-22T00:00:00"/>
    <n v="5.1863013698630134"/>
    <s v="RENAULT TRUCKS"/>
    <s v="PLG+"/>
    <s v="C460 - T4X2"/>
    <s v="PL"/>
    <s v="TRACTEUR ROUTIER"/>
    <s v="VU"/>
    <s v="GO"/>
    <x v="1"/>
    <x v="5"/>
  </r>
  <r>
    <n v="1"/>
    <s v="EJ-702-MN"/>
    <d v="2017-01-24T00:00:00"/>
    <n v="5.2657534246575342"/>
    <s v="PEUGEOT"/>
    <s v="FP"/>
    <s v="PEUG BIPPER"/>
    <s v="VU"/>
    <s v="FOURGONNETTE"/>
    <s v="VU"/>
    <s v="GO"/>
    <x v="1"/>
    <x v="9"/>
  </r>
  <r>
    <n v="1"/>
    <s v="EJ-619-MN"/>
    <d v="2017-01-24T00:00:00"/>
    <n v="5.2657534246575342"/>
    <s v="CITR"/>
    <s v="VPP"/>
    <s v="C3 3èmeG"/>
    <s v="VP"/>
    <s v="BERLINE"/>
    <s v="VP"/>
    <s v="ESSENCE"/>
    <x v="0"/>
    <x v="10"/>
  </r>
  <r>
    <n v="1"/>
    <s v="EJ-590-TG"/>
    <d v="2017-02-01T00:00:00"/>
    <n v="5.2438356164383562"/>
    <s v="PEUGEOT"/>
    <s v="FP"/>
    <s v="PEUG PAR"/>
    <s v="VU"/>
    <s v="FOURGONNETTE"/>
    <s v="VU"/>
    <s v="GO"/>
    <x v="1"/>
    <x v="9"/>
  </r>
  <r>
    <n v="1"/>
    <s v="EJ-569-TG"/>
    <d v="2017-02-01T00:00:00"/>
    <n v="5.2438356164383562"/>
    <s v="PEUGEOT"/>
    <s v="FP"/>
    <s v="PEUG EXP 4"/>
    <s v="VU"/>
    <s v="FOURGONNETTE"/>
    <s v="VU"/>
    <s v="GO"/>
    <x v="1"/>
    <x v="3"/>
  </r>
  <r>
    <n v="1"/>
    <s v="EJ-516-EQ"/>
    <d v="2017-01-10T00:00:00"/>
    <n v="5.3041095890410963"/>
    <s v="CITR"/>
    <s v="VPP"/>
    <s v="C3 3èmeG"/>
    <s v="VP"/>
    <s v="BERLINE"/>
    <s v="VP"/>
    <s v="ESSENCE"/>
    <x v="0"/>
    <x v="10"/>
  </r>
  <r>
    <n v="1"/>
    <s v="EJ-450-EQ"/>
    <d v="2017-01-10T00:00:00"/>
    <n v="5.3041095890410963"/>
    <s v="CITR"/>
    <s v="VPP"/>
    <s v="CITR BER"/>
    <s v="VP"/>
    <s v="BREAK"/>
    <s v="VP"/>
    <s v="ESSENCE"/>
    <x v="0"/>
    <x v="1"/>
  </r>
  <r>
    <n v="1"/>
    <s v="EJ-407-EQ"/>
    <d v="2017-01-10T00:00:00"/>
    <n v="5.3041095890410963"/>
    <s v="CITR"/>
    <s v="VPP"/>
    <s v="CITR BER"/>
    <s v="VP"/>
    <s v="BREAK"/>
    <s v="VP"/>
    <s v="ESSENCE"/>
    <x v="0"/>
    <x v="1"/>
  </r>
  <r>
    <n v="1"/>
    <s v="EJ-328-JL"/>
    <d v="2017-01-18T00:00:00"/>
    <n v="5.2821917808219174"/>
    <s v="RENAULT"/>
    <s v="VPP"/>
    <s v="ZOE"/>
    <s v="VU"/>
    <s v="VEHICULE DE SOCIETE"/>
    <s v="VU"/>
    <s v="ELECTRIQUE"/>
    <x v="2"/>
    <x v="3"/>
  </r>
  <r>
    <n v="1"/>
    <s v="EJ-325-EQ"/>
    <d v="2017-01-10T00:00:00"/>
    <n v="5.3041095890410963"/>
    <s v="CITR"/>
    <s v="VPP"/>
    <s v="CITR BER"/>
    <s v="VP"/>
    <s v="BREAK"/>
    <s v="VP"/>
    <s v="ESSENCE"/>
    <x v="0"/>
    <x v="1"/>
  </r>
  <r>
    <n v="1"/>
    <s v="EJ-280-EQ"/>
    <d v="2017-01-10T00:00:00"/>
    <n v="5.3041095890410963"/>
    <s v="CITR"/>
    <s v="VPP"/>
    <s v="CITR BER"/>
    <s v="VP"/>
    <s v="BREAK"/>
    <s v="VP"/>
    <s v="ESSENCE"/>
    <x v="0"/>
    <x v="1"/>
  </r>
  <r>
    <n v="1"/>
    <s v="EJ-085-ER"/>
    <d v="2017-01-10T00:00:00"/>
    <n v="5.3041095890410963"/>
    <s v="PEUGEOT"/>
    <s v="FG"/>
    <s v="PEUG BOX"/>
    <s v="VU"/>
    <s v="FOURGON &lt; 3,5T"/>
    <s v="VASP"/>
    <s v="GO"/>
    <x v="1"/>
    <x v="1"/>
  </r>
  <r>
    <n v="1"/>
    <s v="EJ-073-ML"/>
    <d v="2017-01-24T00:00:00"/>
    <n v="5.2657534246575342"/>
    <s v="RENAULT"/>
    <s v="VPP"/>
    <s v="ZOE"/>
    <s v="VP"/>
    <s v="BERLINE"/>
    <s v="VP"/>
    <s v="ELECTRIQUE"/>
    <x v="2"/>
    <x v="15"/>
  </r>
  <r>
    <n v="1"/>
    <s v="EJ-039-ER"/>
    <d v="2017-01-10T00:00:00"/>
    <n v="5.3041095890410963"/>
    <s v="PEUGEOT"/>
    <s v="FG"/>
    <s v="PEUG BOX"/>
    <s v="VU"/>
    <s v="FOURGON &lt; 3,5T"/>
    <s v="VASP"/>
    <s v="GO"/>
    <x v="1"/>
    <x v="1"/>
  </r>
  <r>
    <n v="1"/>
    <s v="EH-996-DB"/>
    <d v="2016-11-30T00:00:00"/>
    <n v="5.4164383561643836"/>
    <s v="PEUGEOT"/>
    <s v="VSP"/>
    <s v="PEUG 208"/>
    <s v="VU"/>
    <s v="VEHICULE DE SOCIETE"/>
    <s v="VASP"/>
    <s v="ESSENCE"/>
    <x v="0"/>
    <x v="3"/>
  </r>
  <r>
    <n v="1"/>
    <s v="EH-926-MV"/>
    <d v="2016-12-14T00:00:00"/>
    <n v="5.3780821917808215"/>
    <s v="PEUGEOT"/>
    <s v="FG"/>
    <s v="PEUG BOX"/>
    <s v="VU"/>
    <s v="FOURGON &lt; 3,5T"/>
    <s v="VU"/>
    <s v="GO"/>
    <x v="1"/>
    <x v="3"/>
  </r>
  <r>
    <n v="1"/>
    <s v="EH-901-ZG"/>
    <d v="2016-12-29T00:00:00"/>
    <n v="5.3369863013698629"/>
    <s v="PEUGEOT"/>
    <s v="VPM2"/>
    <s v="PEUG 508"/>
    <s v="VP"/>
    <s v="BREAK"/>
    <s v="VP"/>
    <s v="ESSENCE"/>
    <x v="0"/>
    <x v="6"/>
  </r>
  <r>
    <n v="1"/>
    <s v="EH-600-ZG"/>
    <d v="2016-12-29T00:00:00"/>
    <n v="5.3369863013698629"/>
    <s v="CITR"/>
    <s v="VPP"/>
    <s v="CITR BER"/>
    <s v="VP"/>
    <s v="BREAK"/>
    <s v="VP"/>
    <s v="ESSENCE"/>
    <x v="0"/>
    <x v="1"/>
  </r>
  <r>
    <n v="1"/>
    <s v="EH-548-ZG"/>
    <d v="2016-12-29T00:00:00"/>
    <n v="5.3369863013698629"/>
    <s v="CITR"/>
    <s v="VPP"/>
    <s v="CITR BER"/>
    <s v="VP"/>
    <s v="BREAK"/>
    <s v="VP"/>
    <s v="ESSENCE"/>
    <x v="0"/>
    <x v="1"/>
  </r>
  <r>
    <n v="1"/>
    <s v="EH-221-YB"/>
    <d v="2016-12-28T00:00:00"/>
    <n v="5.3397260273972602"/>
    <s v="RENAULT"/>
    <s v="VPP"/>
    <s v="ZOE"/>
    <s v="VP"/>
    <s v="BERLINE"/>
    <s v="VP"/>
    <s v="ELECTRIQUE"/>
    <x v="2"/>
    <x v="15"/>
  </r>
  <r>
    <n v="1"/>
    <s v="EH-164-AT"/>
    <d v="2016-11-28T00:00:00"/>
    <n v="5.4219178082191783"/>
    <s v="RENAULT"/>
    <s v="FP"/>
    <s v="RENA KAN ZE"/>
    <s v="VU"/>
    <s v="FOURGONNETTE"/>
    <s v="VU"/>
    <s v="ELECTRIQUE"/>
    <x v="2"/>
    <x v="2"/>
  </r>
  <r>
    <n v="1"/>
    <s v="EH-084-CH"/>
    <d v="2016-11-29T00:00:00"/>
    <n v="5.419178082191781"/>
    <s v="RENAULT"/>
    <s v="VPP"/>
    <s v="ZOE"/>
    <s v="VU"/>
    <s v="VEHICULE DE SOCIETE"/>
    <s v="VU"/>
    <s v="ELECTRIQUE"/>
    <x v="2"/>
    <x v="3"/>
  </r>
  <r>
    <n v="1"/>
    <s v="EH-075-CH"/>
    <d v="2016-11-29T00:00:00"/>
    <n v="5.419178082191781"/>
    <s v="RENAULT"/>
    <s v="VPP"/>
    <s v="ZOE"/>
    <s v="VU"/>
    <s v="VEHICULE DE SOCIETE"/>
    <s v="VU"/>
    <s v="ELECTRIQUE"/>
    <x v="2"/>
    <x v="3"/>
  </r>
  <r>
    <n v="1"/>
    <s v="EG-949-NZ"/>
    <d v="2016-11-07T00:00:00"/>
    <n v="5.4794520547945202"/>
    <s v="PEUGEOT"/>
    <s v="FP"/>
    <s v="PEUG EXP 4"/>
    <s v="VU"/>
    <s v="FOURGONNETTE"/>
    <s v="VU"/>
    <s v="GO"/>
    <x v="1"/>
    <x v="3"/>
  </r>
  <r>
    <n v="1"/>
    <s v="EG-910-NZ"/>
    <d v="2016-11-07T00:00:00"/>
    <n v="5.4794520547945202"/>
    <s v="PEUGEOT"/>
    <s v="FP"/>
    <s v="PEUG EXP 4"/>
    <s v="VU"/>
    <s v="FOURGONNETTE"/>
    <s v="VU"/>
    <s v="GO"/>
    <x v="1"/>
    <x v="3"/>
  </r>
  <r>
    <n v="1"/>
    <s v="EG-893-NZ"/>
    <d v="2016-11-07T00:00:00"/>
    <n v="5.4794520547945202"/>
    <s v="PEUGEOT"/>
    <s v="FP"/>
    <s v="PEUG EXP 4"/>
    <s v="VU"/>
    <s v="FOURGONNETTE"/>
    <s v="VU"/>
    <s v="GO"/>
    <x v="1"/>
    <x v="3"/>
  </r>
  <r>
    <n v="1"/>
    <s v="EG-879-NZ"/>
    <d v="2016-11-07T00:00:00"/>
    <n v="5.4794520547945202"/>
    <s v="PEUGEOT"/>
    <s v="FP"/>
    <s v="PEUG EXP 4"/>
    <s v="VU"/>
    <s v="FOURGONNETTE"/>
    <s v="VU"/>
    <s v="GO"/>
    <x v="1"/>
    <x v="3"/>
  </r>
  <r>
    <n v="1"/>
    <s v="EG-862-NZ"/>
    <d v="2016-11-07T00:00:00"/>
    <n v="5.4794520547945202"/>
    <s v="PEUGEOT"/>
    <s v="FP"/>
    <s v="PEUG EXP 4"/>
    <s v="VU"/>
    <s v="FOURGONNETTE"/>
    <s v="VU"/>
    <s v="GO"/>
    <x v="1"/>
    <x v="3"/>
  </r>
  <r>
    <n v="1"/>
    <s v="EG-851-NZ"/>
    <d v="2016-11-07T00:00:00"/>
    <n v="5.4794520547945202"/>
    <s v="PEUGEOT"/>
    <s v="FP"/>
    <s v="PEUG EXP 4"/>
    <s v="VU"/>
    <s v="FOURGONNETTE"/>
    <s v="VU"/>
    <s v="GO"/>
    <x v="1"/>
    <x v="3"/>
  </r>
  <r>
    <n v="1"/>
    <s v="EG-838-NZ"/>
    <d v="2016-11-07T00:00:00"/>
    <n v="5.4794520547945202"/>
    <s v="PEUGEOT"/>
    <s v="FP"/>
    <s v="PEUG EXP 4"/>
    <s v="VU"/>
    <s v="FOURGONNETTE"/>
    <s v="VU"/>
    <s v="GO"/>
    <x v="1"/>
    <x v="3"/>
  </r>
  <r>
    <n v="1"/>
    <s v="EG-818-NZ"/>
    <d v="2016-11-07T00:00:00"/>
    <n v="5.4794520547945202"/>
    <s v="PEUGEOT"/>
    <s v="FP"/>
    <s v="PEUG EXP 4"/>
    <s v="VU"/>
    <s v="FOURGONNETTE"/>
    <s v="VU"/>
    <s v="GO"/>
    <x v="1"/>
    <x v="3"/>
  </r>
  <r>
    <n v="1"/>
    <s v="EG-697-GT"/>
    <d v="2016-10-26T00:00:00"/>
    <n v="5.5123287671232877"/>
    <s v="RENAULT"/>
    <s v="FP"/>
    <s v="RENA KAN ZE"/>
    <s v="VU"/>
    <s v="FOURGONNETTE"/>
    <s v="VU"/>
    <s v="ELECTRIQUE"/>
    <x v="2"/>
    <x v="4"/>
  </r>
  <r>
    <n v="1"/>
    <s v="EG-678-PE"/>
    <d v="2016-11-08T00:00:00"/>
    <n v="5.4767123287671229"/>
    <s v="REM JCR"/>
    <s v="REMD"/>
    <s v="CITADINE"/>
    <s v="RE"/>
    <s v="ROULOTTE"/>
    <s v="VU"/>
    <m/>
    <x v="3"/>
    <x v="2"/>
  </r>
  <r>
    <n v="1"/>
    <s v="EG-637-PE"/>
    <d v="2016-11-08T00:00:00"/>
    <n v="5.4767123287671229"/>
    <s v="REM JCR"/>
    <s v="REMD"/>
    <s v="CITADINE"/>
    <s v="RE"/>
    <s v="ROULOTTE"/>
    <s v="VU"/>
    <m/>
    <x v="3"/>
    <x v="2"/>
  </r>
  <r>
    <n v="1"/>
    <s v="EG-602-PE"/>
    <d v="2016-11-08T00:00:00"/>
    <n v="5.4767123287671229"/>
    <s v="CITR"/>
    <s v="VPP"/>
    <s v="C3 2èmeG"/>
    <s v="VP"/>
    <s v="BERLINE"/>
    <s v="VP"/>
    <s v="ESSENCE"/>
    <x v="0"/>
    <x v="10"/>
  </r>
  <r>
    <n v="1"/>
    <s v="EG-581-GG"/>
    <d v="2016-10-25T00:00:00"/>
    <n v="5.515068493150685"/>
    <s v="RENAULT"/>
    <s v="FP"/>
    <s v="RENA KAN ZE"/>
    <s v="VU"/>
    <s v="FOURGONNETTE"/>
    <s v="VU"/>
    <s v="ELECTRIQUE"/>
    <x v="2"/>
    <x v="3"/>
  </r>
  <r>
    <n v="1"/>
    <s v="EG-539-FD"/>
    <d v="2016-10-24T00:00:00"/>
    <n v="5.5178082191780824"/>
    <s v="PEUGEOT"/>
    <s v="FP"/>
    <s v="PEUG PAR"/>
    <s v="VU"/>
    <s v="FOURGONNETTE"/>
    <s v="VU"/>
    <s v="GO"/>
    <x v="1"/>
    <x v="2"/>
  </r>
  <r>
    <n v="1"/>
    <s v="EG-515-FD"/>
    <d v="2016-10-06T00:00:00"/>
    <n v="5.5671232876712331"/>
    <s v="PEUGEOT"/>
    <s v="FG"/>
    <s v="PEUG BOX"/>
    <s v="VU"/>
    <s v="FOURGON &lt; 3,5T"/>
    <s v="VU"/>
    <s v="GO"/>
    <x v="1"/>
    <x v="2"/>
  </r>
  <r>
    <n v="1"/>
    <s v="EG-259-NX"/>
    <d v="2016-11-07T00:00:00"/>
    <n v="5.4794520547945202"/>
    <s v="CITR"/>
    <s v="VPM2"/>
    <s v="SPACETOURER"/>
    <s v="VP"/>
    <s v="BREAK"/>
    <s v="VP"/>
    <s v="GO"/>
    <x v="1"/>
    <x v="1"/>
  </r>
  <r>
    <n v="1"/>
    <s v="EG-203-NX"/>
    <d v="2016-11-07T00:00:00"/>
    <n v="5.4794520547945202"/>
    <s v="CITR"/>
    <s v="VPM2"/>
    <s v="SPACETOURER"/>
    <s v="VP"/>
    <s v="BREAK"/>
    <s v="VP"/>
    <s v="GO"/>
    <x v="1"/>
    <x v="1"/>
  </r>
  <r>
    <n v="1"/>
    <s v="EG-188-QN"/>
    <d v="2016-11-09T00:00:00"/>
    <n v="5.4739726027397264"/>
    <s v="RENAULT"/>
    <s v="VPP"/>
    <s v="ZOE"/>
    <s v="VP"/>
    <s v="BERLINE"/>
    <s v="VP"/>
    <s v="ELECTRIQUE"/>
    <x v="2"/>
    <x v="11"/>
  </r>
  <r>
    <n v="1"/>
    <s v="EG-168-QN"/>
    <d v="2016-11-09T00:00:00"/>
    <n v="5.4739726027397264"/>
    <s v="RENAULT"/>
    <s v="VPP"/>
    <s v="ZOE"/>
    <s v="VP"/>
    <s v="BERLINE"/>
    <s v="VP"/>
    <s v="ELECTRIQUE"/>
    <x v="2"/>
    <x v="4"/>
  </r>
  <r>
    <n v="1"/>
    <s v="EG-117-VF"/>
    <d v="2016-11-17T00:00:00"/>
    <n v="5.4520547945205475"/>
    <s v="LOUAULT"/>
    <s v="REMS"/>
    <s v="SR15"/>
    <s v="RE"/>
    <s v="SEMI-REMORQUE"/>
    <s v="VU"/>
    <m/>
    <x v="3"/>
    <x v="2"/>
  </r>
  <r>
    <n v="1"/>
    <s v="EF-960-ZF"/>
    <d v="2016-10-06T00:00:00"/>
    <n v="5.5671232876712331"/>
    <s v="CITR"/>
    <s v="VPM2"/>
    <s v="SPACETOURER"/>
    <s v="VP"/>
    <s v="BREAK"/>
    <s v="VP"/>
    <s v="GO"/>
    <x v="1"/>
    <x v="13"/>
  </r>
  <r>
    <n v="1"/>
    <s v="EF-934-ZF"/>
    <d v="2016-10-13T00:00:00"/>
    <n v="5.5479452054794525"/>
    <s v="PEUGEOT"/>
    <s v="FG"/>
    <s v="PEUG BOX"/>
    <s v="VU"/>
    <s v="FOURGON &lt; 3,5T"/>
    <s v="VU"/>
    <s v="GO"/>
    <x v="1"/>
    <x v="4"/>
  </r>
  <r>
    <n v="1"/>
    <s v="EF-840-TW"/>
    <d v="2016-10-04T00:00:00"/>
    <n v="5.5726027397260278"/>
    <s v="CITR"/>
    <s v="VPP"/>
    <s v="CITR BER"/>
    <s v="VP"/>
    <s v="BREAK"/>
    <s v="VP"/>
    <s v="GO"/>
    <x v="1"/>
    <x v="4"/>
  </r>
  <r>
    <n v="1"/>
    <s v="EF-812-TW"/>
    <d v="2016-10-04T00:00:00"/>
    <n v="5.5726027397260278"/>
    <s v="PEUGEOT"/>
    <s v="FG"/>
    <s v="PEUG BOX"/>
    <s v="VU"/>
    <s v="FOURGON &lt; 3,5T"/>
    <s v="VU"/>
    <s v="GO"/>
    <x v="1"/>
    <x v="2"/>
  </r>
  <r>
    <n v="1"/>
    <s v="EF-747-RR"/>
    <d v="2016-09-30T00:00:00"/>
    <n v="5.5835616438356164"/>
    <s v="RENAULT"/>
    <s v="VPP"/>
    <s v="ZOE"/>
    <s v="VP"/>
    <s v="BERLINE"/>
    <s v="VP"/>
    <s v="ELECTRIQUE"/>
    <x v="2"/>
    <x v="4"/>
  </r>
  <r>
    <n v="1"/>
    <s v="EF-620-RQ"/>
    <d v="2016-09-30T00:00:00"/>
    <n v="5.5835616438356164"/>
    <s v="RENAULT"/>
    <s v="FP"/>
    <s v="RENA KAN ZE"/>
    <s v="VU"/>
    <s v="FOURGONNETTE"/>
    <s v="VU"/>
    <s v="ELECTRIQUE"/>
    <x v="2"/>
    <x v="8"/>
  </r>
  <r>
    <n v="1"/>
    <s v="EF-596-RS"/>
    <d v="2016-09-30T00:00:00"/>
    <n v="5.5835616438356164"/>
    <s v="RENAULT"/>
    <s v="VPP"/>
    <s v="ZOE"/>
    <s v="VP"/>
    <s v="BERLINE"/>
    <s v="VP"/>
    <s v="ELECTRIQUE"/>
    <x v="2"/>
    <x v="2"/>
  </r>
  <r>
    <n v="1"/>
    <s v="EF-287-SQ"/>
    <d v="2016-09-30T00:00:00"/>
    <n v="5.5835616438356164"/>
    <s v="RENAULT"/>
    <s v="FP"/>
    <s v="RENA KAN ZE"/>
    <s v="VU"/>
    <s v="FOURGONNETTE"/>
    <s v="VU"/>
    <s v="ELECTRIQUE"/>
    <x v="2"/>
    <x v="2"/>
  </r>
  <r>
    <n v="1"/>
    <s v="EF-280-JV"/>
    <d v="2016-09-21T00:00:00"/>
    <n v="5.6082191780821917"/>
    <s v="PEUGEOT"/>
    <s v="FG"/>
    <s v="PEUG BOX"/>
    <s v="VU"/>
    <s v="FOURGON &lt; 3,5T"/>
    <s v="VU"/>
    <s v="GO"/>
    <x v="1"/>
    <x v="2"/>
  </r>
  <r>
    <n v="1"/>
    <s v="EF-211-TV"/>
    <d v="2016-10-04T00:00:00"/>
    <n v="5.5726027397260278"/>
    <s v="RENAULT TRUCKS"/>
    <s v="PLG+"/>
    <s v="C380"/>
    <s v="PL"/>
    <s v="POLYBENNE"/>
    <s v="VU"/>
    <s v="GO"/>
    <x v="1"/>
    <x v="5"/>
  </r>
  <r>
    <n v="1"/>
    <s v="EF-114-NA"/>
    <d v="2016-09-27T00:00:00"/>
    <n v="5.5917808219178085"/>
    <s v="CITR"/>
    <s v="VPP"/>
    <s v="CITR BER"/>
    <s v="VP"/>
    <s v="BREAK"/>
    <s v="VP"/>
    <s v="ESSENCE"/>
    <x v="0"/>
    <x v="1"/>
  </r>
  <r>
    <n v="1"/>
    <s v="EF-102-XN"/>
    <d v="2013-07-15T00:00:00"/>
    <n v="8.7972602739726025"/>
    <s v="PEUGEOT"/>
    <s v="FG"/>
    <s v="PEUG BOX"/>
    <s v="VU"/>
    <s v="FOURGON &lt; 3,5T"/>
    <s v="VU"/>
    <s v="GO"/>
    <x v="1"/>
    <x v="4"/>
  </r>
  <r>
    <n v="1"/>
    <s v="EF-064-WZ"/>
    <d v="2016-10-07T00:00:00"/>
    <n v="5.5643835616438357"/>
    <s v="PEUGEOT"/>
    <s v="FG"/>
    <s v="PEUG BOX"/>
    <s v="VU"/>
    <s v="FOURGON &lt; 3,5T"/>
    <s v="VU"/>
    <s v="GO"/>
    <x v="1"/>
    <x v="4"/>
  </r>
  <r>
    <n v="1"/>
    <s v="EF-045-RS"/>
    <d v="2016-09-30T00:00:00"/>
    <n v="5.5835616438356164"/>
    <s v="RENAULT"/>
    <s v="FP"/>
    <s v="RENA KAN ZE"/>
    <s v="VU"/>
    <s v="FOURGONNETTE"/>
    <s v="VU"/>
    <s v="ELECTRIQUE"/>
    <x v="2"/>
    <x v="3"/>
  </r>
  <r>
    <n v="1"/>
    <s v="EE-979-PF"/>
    <d v="2016-08-12T00:00:00"/>
    <n v="5.7178082191780826"/>
    <s v="PEUGEOT"/>
    <s v="FP"/>
    <s v="PEUG PAR"/>
    <s v="VU"/>
    <s v="FOURGONNETTE"/>
    <s v="VU"/>
    <s v="GO"/>
    <x v="1"/>
    <x v="9"/>
  </r>
  <r>
    <n v="1"/>
    <s v="EE-950-PF"/>
    <d v="2016-08-12T00:00:00"/>
    <n v="5.7178082191780826"/>
    <s v="CITR"/>
    <s v="VPP"/>
    <s v="CITR BER"/>
    <s v="VP"/>
    <s v="BREAK"/>
    <s v="VP"/>
    <s v="GO"/>
    <x v="1"/>
    <x v="1"/>
  </r>
  <r>
    <n v="1"/>
    <s v="EE-908-PF"/>
    <d v="2016-08-12T00:00:00"/>
    <n v="5.7178082191780826"/>
    <s v="PEUGEOT"/>
    <s v="FG"/>
    <s v="PEUG BOX"/>
    <s v="VU"/>
    <s v="FOURGON &lt; 3,5T"/>
    <s v="VU"/>
    <s v="GO"/>
    <x v="1"/>
    <x v="4"/>
  </r>
  <r>
    <n v="1"/>
    <s v="EE-900-HG"/>
    <d v="2016-07-29T00:00:00"/>
    <n v="5.7561643835616438"/>
    <s v="CITR"/>
    <s v="VPP"/>
    <s v="CITR BER"/>
    <s v="VP"/>
    <s v="BREAK"/>
    <s v="VP"/>
    <s v="GO"/>
    <x v="1"/>
    <x v="2"/>
  </r>
  <r>
    <n v="1"/>
    <s v="EE-879-HG"/>
    <d v="2016-07-29T00:00:00"/>
    <n v="5.7561643835616438"/>
    <s v="CITR"/>
    <s v="VPP"/>
    <s v="CITR BER"/>
    <s v="VP"/>
    <s v="BREAK"/>
    <s v="VP"/>
    <s v="GO"/>
    <x v="1"/>
    <x v="1"/>
  </r>
  <r>
    <n v="1"/>
    <s v="EE-847-HG"/>
    <d v="2016-07-29T00:00:00"/>
    <n v="5.7561643835616438"/>
    <s v="CITR"/>
    <s v="VPP"/>
    <s v="CITR BER"/>
    <s v="VP"/>
    <s v="BREAK"/>
    <s v="VP"/>
    <s v="GO"/>
    <x v="1"/>
    <x v="2"/>
  </r>
  <r>
    <n v="1"/>
    <s v="EE-779-NH"/>
    <d v="2016-08-10T00:00:00"/>
    <n v="5.7232876712328764"/>
    <s v="CITR"/>
    <s v="VPP"/>
    <s v="CITR BER"/>
    <s v="VP"/>
    <s v="BREAK"/>
    <s v="VP"/>
    <s v="ESSENCE"/>
    <x v="0"/>
    <x v="1"/>
  </r>
  <r>
    <n v="1"/>
    <s v="EE-748-NH"/>
    <d v="2016-08-10T00:00:00"/>
    <n v="5.7232876712328764"/>
    <s v="CITR"/>
    <s v="VPP"/>
    <s v="CITR BER"/>
    <s v="VP"/>
    <s v="BREAK"/>
    <s v="VP"/>
    <s v="ESSENCE"/>
    <x v="0"/>
    <x v="1"/>
  </r>
  <r>
    <n v="1"/>
    <s v="EE-724-NH"/>
    <d v="2016-08-10T00:00:00"/>
    <n v="5.7232876712328764"/>
    <s v="CITR"/>
    <s v="VPP"/>
    <s v="CITR BER"/>
    <s v="VP"/>
    <s v="BREAK"/>
    <s v="VP"/>
    <s v="ESSENCE"/>
    <x v="0"/>
    <x v="1"/>
  </r>
  <r>
    <n v="1"/>
    <s v="EE-698-NH"/>
    <d v="2016-08-10T00:00:00"/>
    <n v="5.7232876712328764"/>
    <s v="CITR"/>
    <s v="VPP"/>
    <s v="CITR BER"/>
    <s v="VP"/>
    <s v="BREAK"/>
    <s v="VP"/>
    <s v="ESSENCE"/>
    <x v="0"/>
    <x v="1"/>
  </r>
  <r>
    <n v="1"/>
    <s v="EE-659-NH"/>
    <d v="2016-08-10T00:00:00"/>
    <n v="5.7232876712328764"/>
    <s v="DS"/>
    <s v="VPM2"/>
    <s v="DS 5"/>
    <s v="VP"/>
    <s v="BERLINE"/>
    <s v="VP"/>
    <s v="ESSENCE"/>
    <x v="0"/>
    <x v="4"/>
  </r>
  <r>
    <n v="1"/>
    <s v="EE-653-MT"/>
    <d v="2016-08-09T00:00:00"/>
    <n v="5.7260273972602738"/>
    <s v="CITR"/>
    <s v="VPP"/>
    <s v="CITR BER"/>
    <s v="VP"/>
    <s v="BREAK"/>
    <s v="VP"/>
    <s v="GO"/>
    <x v="1"/>
    <x v="1"/>
  </r>
  <r>
    <n v="1"/>
    <s v="EE-632-NH"/>
    <d v="2016-08-10T00:00:00"/>
    <n v="5.7232876712328764"/>
    <s v="CITR"/>
    <s v="VPP"/>
    <s v="CITR BER"/>
    <s v="VP"/>
    <s v="BREAK"/>
    <s v="VP"/>
    <s v="ESSENCE"/>
    <x v="0"/>
    <x v="1"/>
  </r>
  <r>
    <n v="1"/>
    <s v="EE-620-MT"/>
    <d v="2016-08-09T00:00:00"/>
    <n v="5.7260273972602738"/>
    <s v="PEUGEOT"/>
    <s v="FG"/>
    <s v="PEUG BOX"/>
    <s v="VU"/>
    <s v="FOURGON &lt; 3,5T"/>
    <s v="VU"/>
    <s v="GO"/>
    <x v="1"/>
    <x v="3"/>
  </r>
  <r>
    <n v="1"/>
    <s v="EE-604-ZX"/>
    <d v="2016-09-05T00:00:00"/>
    <n v="5.6520547945205477"/>
    <s v="CITR"/>
    <s v="VPP"/>
    <s v="C3 2èmeG"/>
    <s v="VP"/>
    <s v="BERLINE"/>
    <s v="VP"/>
    <s v="GO"/>
    <x v="1"/>
    <x v="4"/>
  </r>
  <r>
    <n v="1"/>
    <s v="EE-420-QT"/>
    <d v="2016-08-18T00:00:00"/>
    <n v="5.7013698630136984"/>
    <s v="PEUGEOT"/>
    <s v="FG"/>
    <s v="PEUG BOX"/>
    <s v="VU"/>
    <s v="FOURGON &lt; 3,5T"/>
    <s v="VU"/>
    <s v="GO"/>
    <x v="1"/>
    <x v="4"/>
  </r>
  <r>
    <n v="1"/>
    <s v="EE-415-ZZ"/>
    <d v="2016-09-05T00:00:00"/>
    <n v="5.6520547945205477"/>
    <s v="PEUGEOT"/>
    <s v="FG"/>
    <s v="PEUG BOX"/>
    <s v="VU"/>
    <s v="FOURGON &lt; 3,5T"/>
    <s v="VU"/>
    <s v="GO"/>
    <x v="1"/>
    <x v="4"/>
  </r>
  <r>
    <n v="1"/>
    <s v="EE-403-QT"/>
    <d v="2016-08-18T00:00:00"/>
    <n v="5.7013698630136984"/>
    <s v="PEUGEOT"/>
    <s v="FP"/>
    <s v="PEUG PAR"/>
    <s v="VU"/>
    <s v="FOURGONNETTE"/>
    <s v="VU"/>
    <s v="GO"/>
    <x v="1"/>
    <x v="2"/>
  </r>
  <r>
    <n v="1"/>
    <s v="EE-184-CJ"/>
    <d v="2016-07-22T00:00:00"/>
    <n v="5.7753424657534245"/>
    <s v="RENAULT TRUCKS"/>
    <s v="PLG+"/>
    <s v="C460 - T4X2"/>
    <s v="PL"/>
    <s v="TRACTEUR ROUTIER"/>
    <s v="VU"/>
    <s v="GO"/>
    <x v="1"/>
    <x v="4"/>
  </r>
  <r>
    <n v="1"/>
    <s v="ED-915-NC"/>
    <d v="2016-06-29T00:00:00"/>
    <n v="5.838356164383562"/>
    <s v="PEUGEOT"/>
    <s v="FG"/>
    <s v="PEUG BOX"/>
    <s v="VU"/>
    <s v="FOURGON &lt; 3,5T"/>
    <s v="VU"/>
    <s v="GO"/>
    <x v="1"/>
    <x v="3"/>
  </r>
  <r>
    <n v="1"/>
    <s v="ED-795-ZY"/>
    <d v="2016-07-19T00:00:00"/>
    <n v="5.7835616438356166"/>
    <s v="PEUGEOT"/>
    <s v="VSP"/>
    <s v="PEUG 208"/>
    <s v="VU"/>
    <s v="VEHICULE DE SOCIETE"/>
    <s v="VASP"/>
    <s v="GO"/>
    <x v="1"/>
    <x v="0"/>
  </r>
  <r>
    <n v="1"/>
    <s v="ED-763-GX"/>
    <d v="2016-06-23T00:00:00"/>
    <n v="5.8547945205479452"/>
    <s v="CITR"/>
    <s v="VPP"/>
    <s v="CITR BER"/>
    <s v="VP"/>
    <s v="BREAK"/>
    <s v="VP"/>
    <s v="GO"/>
    <x v="1"/>
    <x v="1"/>
  </r>
  <r>
    <n v="1"/>
    <s v="ED-748-GA"/>
    <d v="2016-06-22T00:00:00"/>
    <n v="5.8575342465753426"/>
    <s v="PEUGEOT"/>
    <s v="FP"/>
    <s v="PEUG PAR"/>
    <s v="VU"/>
    <s v="FOURGONNETTE"/>
    <s v="VU"/>
    <s v="GO"/>
    <x v="1"/>
    <x v="3"/>
  </r>
  <r>
    <n v="1"/>
    <s v="ED-733-ZY"/>
    <d v="2016-07-19T00:00:00"/>
    <n v="5.7835616438356166"/>
    <s v="PEUGEOT"/>
    <s v="VSP"/>
    <s v="PEUG 208"/>
    <s v="VU"/>
    <s v="VEHICULE DE SOCIETE"/>
    <s v="VASP"/>
    <s v="GO"/>
    <x v="1"/>
    <x v="0"/>
  </r>
  <r>
    <n v="1"/>
    <s v="ED-709-GA"/>
    <d v="2016-06-22T00:00:00"/>
    <n v="5.8575342465753426"/>
    <s v="PEUGEOT"/>
    <s v="FP"/>
    <s v="PEUG PAR"/>
    <s v="VU"/>
    <s v="FOURGONNETTE"/>
    <s v="VU"/>
    <s v="GO"/>
    <x v="1"/>
    <x v="3"/>
  </r>
  <r>
    <n v="1"/>
    <s v="ED-657-GA"/>
    <d v="2016-06-22T00:00:00"/>
    <n v="5.8575342465753426"/>
    <s v="PEUGEOT"/>
    <s v="FP"/>
    <s v="PEUG PAR"/>
    <s v="VU"/>
    <s v="FOURGONNETTE"/>
    <s v="VU"/>
    <s v="GO"/>
    <x v="1"/>
    <x v="9"/>
  </r>
  <r>
    <n v="1"/>
    <s v="ED-106-FD"/>
    <d v="2016-06-21T00:00:00"/>
    <n v="5.86027397260274"/>
    <s v="PEUGEOT"/>
    <s v="FG"/>
    <s v="PEUG BOX"/>
    <s v="VU"/>
    <s v="FOURGON &lt; 3,5T"/>
    <s v="VASP"/>
    <s v="GO"/>
    <x v="1"/>
    <x v="4"/>
  </r>
  <r>
    <n v="1"/>
    <s v="ED-082-GQ"/>
    <d v="2016-06-22T00:00:00"/>
    <n v="5.8575342465753426"/>
    <s v="DS"/>
    <s v="VPM2"/>
    <s v="DS 5"/>
    <s v="VP"/>
    <s v="BERLINE"/>
    <s v="VP"/>
    <s v="ESSENCE"/>
    <x v="0"/>
    <x v="4"/>
  </r>
  <r>
    <n v="1"/>
    <s v="EC-990-PJ"/>
    <d v="2016-05-30T00:00:00"/>
    <n v="5.9205479452054792"/>
    <s v="PEUGEOT"/>
    <s v="VSP"/>
    <s v="PEUG 208"/>
    <s v="VU"/>
    <s v="VEHICULE DE SOCIETE"/>
    <s v="VASP"/>
    <s v="GO"/>
    <x v="1"/>
    <x v="9"/>
  </r>
  <r>
    <n v="1"/>
    <s v="EC-978-YY"/>
    <d v="2016-06-10T00:00:00"/>
    <n v="5.8904109589041092"/>
    <s v="CITR"/>
    <s v="VPP"/>
    <s v="CITR BER"/>
    <s v="VP"/>
    <s v="BREAK"/>
    <s v="VP"/>
    <s v="GO"/>
    <x v="1"/>
    <x v="1"/>
  </r>
  <r>
    <n v="1"/>
    <s v="EC-676-PP"/>
    <d v="2016-05-30T00:00:00"/>
    <n v="5.9205479452054792"/>
    <s v="PEUGEOT"/>
    <s v="FP"/>
    <s v="PEUG PAR"/>
    <s v="VU"/>
    <s v="FOURGONNETTE"/>
    <s v="VU"/>
    <s v="GO"/>
    <x v="1"/>
    <x v="2"/>
  </r>
  <r>
    <n v="1"/>
    <s v="EC-630-PL"/>
    <d v="2016-05-30T00:00:00"/>
    <n v="5.9205479452054792"/>
    <s v="RENAULT"/>
    <s v="FP"/>
    <s v="RENA KAN ZE"/>
    <s v="VU"/>
    <s v="FOURGONNETTE"/>
    <s v="VU"/>
    <s v="ELECTRIQUE"/>
    <x v="2"/>
    <x v="7"/>
  </r>
  <r>
    <n v="1"/>
    <s v="EC-067-NC"/>
    <d v="2016-05-27T00:00:00"/>
    <n v="5.9287671232876713"/>
    <s v="RENAULT"/>
    <s v="FP"/>
    <s v="RENA KAN ZE"/>
    <s v="VU"/>
    <s v="FOURGONNETTE"/>
    <s v="VU"/>
    <s v="ELECTRIQUE"/>
    <x v="2"/>
    <x v="4"/>
  </r>
  <r>
    <n v="1"/>
    <s v="EC-062-YZ"/>
    <d v="2016-06-10T00:00:00"/>
    <n v="5.8904109589041092"/>
    <s v="PEUGEOT"/>
    <s v="FG"/>
    <s v="PEUG BOX"/>
    <s v="VU"/>
    <s v="FOURGON &lt; 3,5T"/>
    <s v="VU"/>
    <s v="GO"/>
    <x v="1"/>
    <x v="2"/>
  </r>
  <r>
    <n v="1"/>
    <s v="EB-816-QT"/>
    <d v="2016-04-26T00:00:00"/>
    <n v="6.0136986301369859"/>
    <s v="PEUGEOT"/>
    <s v="FP"/>
    <s v="PEUG BIPPER"/>
    <s v="VU"/>
    <s v="FOURGONNETTE"/>
    <s v="VU"/>
    <s v="GO"/>
    <x v="1"/>
    <x v="3"/>
  </r>
  <r>
    <n v="1"/>
    <s v="EB-775-QT"/>
    <d v="2016-04-26T00:00:00"/>
    <n v="6.0136986301369859"/>
    <s v="PEUGEOT"/>
    <s v="FP"/>
    <s v="PEUG BIPPER"/>
    <s v="VU"/>
    <s v="FOURGONNETTE"/>
    <s v="VU"/>
    <s v="GO"/>
    <x v="1"/>
    <x v="3"/>
  </r>
  <r>
    <n v="1"/>
    <s v="EB-380-GR"/>
    <d v="2016-04-13T00:00:00"/>
    <n v="6.0493150684931507"/>
    <s v="PEUGEOT"/>
    <s v="FP"/>
    <s v="PEUG PAR"/>
    <s v="VU"/>
    <s v="FOURGONNETTE"/>
    <s v="VU"/>
    <s v="GO"/>
    <x v="1"/>
    <x v="3"/>
  </r>
  <r>
    <n v="1"/>
    <s v="EB-314-GR"/>
    <d v="2016-04-13T00:00:00"/>
    <n v="6.0493150684931507"/>
    <s v="PEUGEOT"/>
    <s v="FP"/>
    <s v="PEUG EXP"/>
    <s v="VU"/>
    <s v="FOURGONNETTE"/>
    <s v="VU"/>
    <s v="GO"/>
    <x v="1"/>
    <x v="3"/>
  </r>
  <r>
    <n v="1"/>
    <s v="EB-289-ME"/>
    <d v="2016-04-20T00:00:00"/>
    <n v="6.0301369863013701"/>
    <s v="IVEC"/>
    <s v="FG+"/>
    <s v="IVEC DAI"/>
    <s v="VU"/>
    <s v="FOURGONNETTE"/>
    <s v="VU"/>
    <s v="GO"/>
    <x v="1"/>
    <x v="2"/>
  </r>
  <r>
    <n v="1"/>
    <s v="EB-241-ME"/>
    <d v="2016-04-20T00:00:00"/>
    <n v="6.0301369863013701"/>
    <s v="CITR"/>
    <s v="VPP"/>
    <s v="C3 PICASSO"/>
    <s v="VP"/>
    <s v="BERLINE"/>
    <s v="VP"/>
    <s v="GO"/>
    <x v="1"/>
    <x v="1"/>
  </r>
  <r>
    <n v="1"/>
    <s v="EB-179-VH"/>
    <d v="2016-04-29T00:00:00"/>
    <n v="6.0054794520547947"/>
    <s v="PEUGEOT"/>
    <s v="FP"/>
    <s v="PEUG PAR"/>
    <s v="VU"/>
    <s v="FOURGONNETTE"/>
    <s v="VU"/>
    <s v="GO"/>
    <x v="1"/>
    <x v="4"/>
  </r>
  <r>
    <n v="1"/>
    <s v="EB-150-VH"/>
    <d v="2016-04-29T00:00:00"/>
    <n v="6.0054794520547947"/>
    <s v="PEUGEOT"/>
    <s v="FP"/>
    <s v="PEUG PAR"/>
    <s v="VU"/>
    <s v="FOURGONNETTE"/>
    <s v="VU"/>
    <s v="GO"/>
    <x v="1"/>
    <x v="4"/>
  </r>
  <r>
    <n v="1"/>
    <s v="EB-140-ZL"/>
    <d v="2016-05-06T00:00:00"/>
    <n v="5.9863013698630141"/>
    <s v="PEUGEOT"/>
    <s v="FG"/>
    <s v="PEUG BOX"/>
    <s v="VU"/>
    <s v="FOURGON &lt; 3,5T"/>
    <s v="VU"/>
    <s v="GO"/>
    <x v="1"/>
    <x v="4"/>
  </r>
  <r>
    <n v="1"/>
    <s v="EB-127-ZL"/>
    <d v="2016-05-06T00:00:00"/>
    <n v="5.9863013698630141"/>
    <s v="PEUGEOT"/>
    <s v="FG"/>
    <s v="PEUG BOX"/>
    <s v="VU"/>
    <s v="FOURGON &lt; 3,5T"/>
    <s v="VU"/>
    <s v="GO"/>
    <x v="1"/>
    <x v="3"/>
  </r>
  <r>
    <n v="1"/>
    <s v="EB-111-VH"/>
    <d v="2016-04-29T00:00:00"/>
    <n v="6.0054794520547947"/>
    <s v="PEUGEOT"/>
    <s v="FG"/>
    <s v="PEUG BOX"/>
    <s v="VU"/>
    <s v="FOURGON &lt; 3,5T"/>
    <s v="VU"/>
    <s v="GO"/>
    <x v="1"/>
    <x v="2"/>
  </r>
  <r>
    <n v="1"/>
    <s v="EA-997-RD"/>
    <d v="2016-03-22T00:00:00"/>
    <n v="6.1095890410958908"/>
    <s v="MAXICARGO"/>
    <s v="REM"/>
    <s v="R-7000"/>
    <s v="RE"/>
    <s v="REMORQUE CLASSIQUE"/>
    <s v="VU"/>
    <m/>
    <x v="3"/>
    <x v="2"/>
  </r>
  <r>
    <n v="1"/>
    <s v="EA-943-TG"/>
    <d v="2016-03-24T00:00:00"/>
    <n v="6.1041095890410961"/>
    <s v="PEUGEOT"/>
    <s v="FP"/>
    <s v="PEUG EXP"/>
    <s v="VU"/>
    <s v="FOURGONNETTE"/>
    <s v="VU"/>
    <s v="GO"/>
    <x v="1"/>
    <x v="3"/>
  </r>
  <r>
    <n v="1"/>
    <s v="EA-911-TG"/>
    <d v="2016-03-24T00:00:00"/>
    <n v="6.1041095890410961"/>
    <s v="PEUGEOT"/>
    <s v="FP"/>
    <s v="PEUG EXP"/>
    <s v="VU"/>
    <s v="FOURGONNETTE"/>
    <s v="VU"/>
    <s v="GO"/>
    <x v="1"/>
    <x v="3"/>
  </r>
  <r>
    <n v="1"/>
    <s v="EA-865-EG"/>
    <d v="2016-03-03T00:00:00"/>
    <n v="6.161643835616438"/>
    <s v="RENAULT"/>
    <s v="VPP"/>
    <s v="ZOE"/>
    <s v="VP"/>
    <s v="BERLINE"/>
    <s v="VP"/>
    <s v="ELECTRIQUE"/>
    <x v="2"/>
    <x v="4"/>
  </r>
  <r>
    <n v="1"/>
    <s v="EA-811-NS"/>
    <d v="2016-03-18T00:00:00"/>
    <n v="6.1205479452054794"/>
    <s v="CITR"/>
    <s v="VPP"/>
    <s v="C3 PICASSO"/>
    <s v="VP"/>
    <s v="BERLINE"/>
    <s v="VP"/>
    <s v="GO"/>
    <x v="1"/>
    <x v="7"/>
  </r>
  <r>
    <n v="1"/>
    <s v="EA-786-GB"/>
    <d v="2016-03-08T00:00:00"/>
    <n v="6.1479452054794521"/>
    <s v="PEUGEOT"/>
    <s v="FP"/>
    <s v="PEUG PAR"/>
    <s v="VU"/>
    <s v="FOURGONNETTE"/>
    <s v="VU"/>
    <s v="GO"/>
    <x v="1"/>
    <x v="7"/>
  </r>
  <r>
    <n v="1"/>
    <s v="EA-768-NS"/>
    <d v="2016-03-18T00:00:00"/>
    <n v="6.1205479452054794"/>
    <s v="PEUGEOT"/>
    <s v="FM"/>
    <s v="PEUG EXP"/>
    <s v="VU"/>
    <s v="FOURGONNETTE"/>
    <s v="VU"/>
    <s v="GO"/>
    <x v="1"/>
    <x v="2"/>
  </r>
  <r>
    <n v="1"/>
    <s v="EA-706-NS"/>
    <d v="2016-03-18T00:00:00"/>
    <n v="6.1205479452054794"/>
    <s v="CITR"/>
    <s v="VPP"/>
    <s v="C3 PICASSO"/>
    <s v="VP"/>
    <s v="BERLINE"/>
    <s v="VP"/>
    <s v="GO"/>
    <x v="1"/>
    <x v="7"/>
  </r>
  <r>
    <n v="1"/>
    <s v="EA-682-GB"/>
    <d v="2016-03-08T00:00:00"/>
    <n v="6.1479452054794521"/>
    <s v="CITR"/>
    <s v="VPP"/>
    <s v="CITR BER"/>
    <s v="VP"/>
    <s v="BREAK"/>
    <s v="VP"/>
    <s v="GO"/>
    <x v="1"/>
    <x v="4"/>
  </r>
  <r>
    <n v="1"/>
    <s v="EA-640-NS"/>
    <d v="2016-03-18T00:00:00"/>
    <n v="6.1205479452054794"/>
    <s v="PEUGEOT"/>
    <s v="FM"/>
    <s v="PEUG EXP"/>
    <s v="VU"/>
    <s v="FOURGONNETTE"/>
    <s v="VU"/>
    <s v="GO"/>
    <x v="1"/>
    <x v="2"/>
  </r>
  <r>
    <n v="1"/>
    <s v="EA-586-NS"/>
    <d v="2016-03-18T00:00:00"/>
    <n v="6.1205479452054794"/>
    <s v="PEUGEOT"/>
    <s v="FP"/>
    <s v="PEUG PAR"/>
    <s v="VU"/>
    <s v="FOURGONNETTE"/>
    <s v="VU"/>
    <s v="GO"/>
    <x v="1"/>
    <x v="3"/>
  </r>
  <r>
    <n v="1"/>
    <s v="EA-548-GB"/>
    <d v="2016-03-08T00:00:00"/>
    <n v="6.1479452054794521"/>
    <s v="CITR"/>
    <s v="VPP"/>
    <s v="CITR BER"/>
    <s v="VP"/>
    <s v="BREAK"/>
    <s v="VP"/>
    <s v="GO"/>
    <x v="1"/>
    <x v="4"/>
  </r>
  <r>
    <n v="1"/>
    <s v="EA-530-NS"/>
    <d v="2016-03-18T00:00:00"/>
    <n v="6.1205479452054794"/>
    <s v="PEUGEOT"/>
    <s v="FM"/>
    <s v="PEUG EXP"/>
    <s v="VU"/>
    <s v="FOURGONNETTE"/>
    <s v="VU"/>
    <s v="GO"/>
    <x v="1"/>
    <x v="2"/>
  </r>
  <r>
    <n v="1"/>
    <s v="EA-477-NS"/>
    <d v="2016-03-18T00:00:00"/>
    <n v="6.1205479452054794"/>
    <s v="CITR"/>
    <s v="VPP"/>
    <s v="C3 PICASSO"/>
    <s v="VP"/>
    <s v="BERLINE"/>
    <s v="VP"/>
    <s v="GO"/>
    <x v="1"/>
    <x v="7"/>
  </r>
  <r>
    <n v="1"/>
    <s v="EA-313-FM"/>
    <d v="2016-03-07T00:00:00"/>
    <n v="6.1506849315068495"/>
    <s v="RENAULT"/>
    <s v="FP"/>
    <s v="RENA KAN ZE"/>
    <s v="VU"/>
    <s v="FOURGONNETTE"/>
    <s v="VU"/>
    <s v="ELECTRIQUE"/>
    <x v="2"/>
    <x v="2"/>
  </r>
  <r>
    <n v="1"/>
    <s v="EA-118-TJ"/>
    <d v="2016-03-24T00:00:00"/>
    <n v="6.1041095890410961"/>
    <s v="CITR"/>
    <s v="VPM1"/>
    <s v="CITR C4 PICAS"/>
    <s v="VP"/>
    <s v="MONOSPACE"/>
    <s v="VP"/>
    <s v="ESSENCE"/>
    <x v="0"/>
    <x v="17"/>
  </r>
  <r>
    <n v="1"/>
    <s v="EA-101-TJ"/>
    <d v="2016-03-24T00:00:00"/>
    <n v="6.1041095890410961"/>
    <s v="PEUGEOT"/>
    <s v="FP"/>
    <s v="PEUG EXP"/>
    <s v="VU"/>
    <s v="FOURGONNETTE"/>
    <s v="VU"/>
    <s v="GO"/>
    <x v="1"/>
    <x v="3"/>
  </r>
  <r>
    <n v="1"/>
    <s v="DZ-629-PN"/>
    <d v="2016-02-11T00:00:00"/>
    <n v="6.2191780821917808"/>
    <s v="PEUGEOT"/>
    <s v="FP"/>
    <s v="PEUG PAR"/>
    <s v="VU"/>
    <s v="FOURGONNETTE"/>
    <s v="VU"/>
    <s v="GO"/>
    <x v="1"/>
    <x v="4"/>
  </r>
  <r>
    <n v="1"/>
    <s v="DZ-590-PN"/>
    <d v="2016-02-11T00:00:00"/>
    <n v="6.2191780821917808"/>
    <s v="PEUGEOT"/>
    <s v="FP"/>
    <s v="PEUG PAR"/>
    <s v="VU"/>
    <s v="FOURGONNETTE"/>
    <s v="VU"/>
    <s v="GO"/>
    <x v="1"/>
    <x v="4"/>
  </r>
  <r>
    <n v="1"/>
    <s v="DZ-559-PN"/>
    <d v="2016-02-11T00:00:00"/>
    <n v="6.2191780821917808"/>
    <s v="PEUGEOT"/>
    <s v="FP"/>
    <s v="PEUG PAR"/>
    <s v="VU"/>
    <s v="FOURGONNETTE"/>
    <s v="VU"/>
    <s v="GO"/>
    <x v="1"/>
    <x v="4"/>
  </r>
  <r>
    <n v="1"/>
    <s v="DZ-503-LM"/>
    <d v="2016-02-05T00:00:00"/>
    <n v="6.2356164383561641"/>
    <s v="RENAULT"/>
    <s v="FP"/>
    <s v="RENA KAN ZE"/>
    <s v="VU"/>
    <s v="FOURGONNETTE"/>
    <s v="VU"/>
    <s v="ELECTRIQUE"/>
    <x v="2"/>
    <x v="3"/>
  </r>
  <r>
    <n v="1"/>
    <s v="DZ-462-PN"/>
    <d v="2016-02-11T00:00:00"/>
    <n v="6.2191780821917808"/>
    <s v="PEUGEOT"/>
    <s v="FP"/>
    <s v="PEUG PAR"/>
    <s v="VU"/>
    <s v="FOURGONNETTE"/>
    <s v="VU"/>
    <s v="GO"/>
    <x v="1"/>
    <x v="4"/>
  </r>
  <r>
    <n v="1"/>
    <s v="DZ-444-PN"/>
    <d v="2016-02-11T00:00:00"/>
    <n v="6.2191780821917808"/>
    <s v="PEUGEOT"/>
    <s v="FP"/>
    <s v="PEUG PAR"/>
    <s v="VU"/>
    <s v="FOURGONNETTE"/>
    <s v="VU"/>
    <s v="GO"/>
    <x v="1"/>
    <x v="4"/>
  </r>
  <r>
    <n v="1"/>
    <s v="DZ-417-LM"/>
    <d v="2016-02-05T00:00:00"/>
    <n v="6.2356164383561641"/>
    <s v="RENAULT"/>
    <s v="FP"/>
    <s v="RENA KAN ZE"/>
    <s v="VU"/>
    <s v="FOURGONNETTE"/>
    <s v="VU"/>
    <s v="ELECTRIQUE"/>
    <x v="2"/>
    <x v="4"/>
  </r>
  <r>
    <n v="1"/>
    <s v="DZ-398-JN"/>
    <d v="2016-02-02T00:00:00"/>
    <n v="6.2438356164383562"/>
    <s v="PEUGEOT"/>
    <s v="FP"/>
    <s v="PEUG BIPPER"/>
    <s v="VU"/>
    <s v="FOURGONNETTE"/>
    <s v="VU"/>
    <s v="GO"/>
    <x v="1"/>
    <x v="4"/>
  </r>
  <r>
    <n v="1"/>
    <s v="DZ-383-PN"/>
    <d v="2016-02-11T00:00:00"/>
    <n v="6.2191780821917808"/>
    <s v="PEUGEOT"/>
    <s v="FP"/>
    <s v="PEUG PAR"/>
    <s v="VU"/>
    <s v="FOURGONNETTE"/>
    <s v="VU"/>
    <s v="GO"/>
    <x v="1"/>
    <x v="3"/>
  </r>
  <r>
    <n v="1"/>
    <s v="DZ-368-PN"/>
    <d v="2016-02-11T00:00:00"/>
    <n v="6.2191780821917808"/>
    <s v="PEUGEOT"/>
    <s v="FP"/>
    <s v="PEUG BIPPER"/>
    <s v="VU"/>
    <s v="FOURGONNETTE"/>
    <s v="VU"/>
    <s v="GO"/>
    <x v="1"/>
    <x v="9"/>
  </r>
  <r>
    <n v="1"/>
    <s v="DZ-363-VM"/>
    <d v="2016-02-19T00:00:00"/>
    <n v="6.1972602739726028"/>
    <s v="RENAULT TRUCKS"/>
    <s v="PLG"/>
    <s v="D 18 H"/>
    <s v="PL"/>
    <s v="CAMION PORTEUR"/>
    <s v="VU"/>
    <s v="GO"/>
    <x v="1"/>
    <x v="5"/>
  </r>
  <r>
    <n v="1"/>
    <s v="DZ-326-VM"/>
    <d v="2016-02-19T00:00:00"/>
    <n v="6.1972602739726028"/>
    <s v="PEUGEOT"/>
    <s v="FP"/>
    <s v="PEUG PAR"/>
    <s v="VU"/>
    <s v="FOURGONNETTE"/>
    <s v="VU"/>
    <s v="GO"/>
    <x v="1"/>
    <x v="2"/>
  </r>
  <r>
    <n v="1"/>
    <s v="DZ-293-VM"/>
    <d v="2016-02-19T00:00:00"/>
    <n v="6.1972602739726028"/>
    <s v="RENAULT TRUCKS"/>
    <s v="PLG"/>
    <s v="D 18 H"/>
    <s v="PL"/>
    <s v="CAMION PORTEUR"/>
    <s v="VU"/>
    <s v="GO"/>
    <x v="1"/>
    <x v="5"/>
  </r>
  <r>
    <n v="1"/>
    <s v="DZ-258-VM"/>
    <d v="2016-02-19T00:00:00"/>
    <n v="6.1972602739726028"/>
    <s v="PEUGEOT"/>
    <s v="FP"/>
    <s v="PEUG BIPPER"/>
    <s v="VU"/>
    <s v="FOURGONNETTE"/>
    <s v="VU"/>
    <s v="GO"/>
    <x v="1"/>
    <x v="4"/>
  </r>
  <r>
    <n v="1"/>
    <s v="DZ-222-VM"/>
    <d v="2016-02-19T00:00:00"/>
    <n v="6.1972602739726028"/>
    <s v="PEUGEOT"/>
    <s v="FP"/>
    <s v="PEUG PAR"/>
    <s v="VU"/>
    <s v="FOURGONNETTE"/>
    <s v="VU"/>
    <s v="GO"/>
    <x v="1"/>
    <x v="2"/>
  </r>
  <r>
    <n v="1"/>
    <s v="DZ-195-VM"/>
    <d v="2016-02-19T00:00:00"/>
    <n v="6.1972602739726028"/>
    <s v="PEUGEOT"/>
    <s v="VSP"/>
    <s v="PEUG 208"/>
    <s v="VU"/>
    <s v="VEHICULE DE SOCIETE"/>
    <s v="VASP"/>
    <s v="GO"/>
    <x v="1"/>
    <x v="9"/>
  </r>
  <r>
    <n v="1"/>
    <s v="DY-987-VG"/>
    <d v="2016-01-11T00:00:00"/>
    <n v="6.3041095890410963"/>
    <s v="PEUGEOT"/>
    <s v="FG"/>
    <s v="PEUG BOX"/>
    <s v="VU"/>
    <s v="FOURGON &lt; 3,5T"/>
    <s v="VASP"/>
    <s v="GO"/>
    <x v="1"/>
    <x v="1"/>
  </r>
  <r>
    <n v="1"/>
    <s v="DY-986-NA"/>
    <d v="2015-12-29T00:00:00"/>
    <n v="6.3397260273972602"/>
    <s v="RENAULT"/>
    <s v="FP"/>
    <s v="RENA KAN ZE"/>
    <s v="VU"/>
    <s v="FOURGONNETTE"/>
    <s v="VU"/>
    <s v="ELECTRIQUE"/>
    <x v="2"/>
    <x v="3"/>
  </r>
  <r>
    <n v="1"/>
    <s v="DY-975-LM"/>
    <d v="2015-12-24T00:00:00"/>
    <n v="6.353424657534247"/>
    <s v="PEUGEOT"/>
    <s v="VSP"/>
    <s v="PEUG 208"/>
    <s v="VU"/>
    <s v="VEHICULE DE SOCIETE"/>
    <s v="VASP"/>
    <s v="GO"/>
    <x v="1"/>
    <x v="0"/>
  </r>
  <r>
    <n v="1"/>
    <s v="DY-962-LM"/>
    <d v="2015-12-24T00:00:00"/>
    <n v="6.353424657534247"/>
    <s v="PEUGEOT"/>
    <s v="FP"/>
    <s v="PEUG PAR"/>
    <s v="VU"/>
    <s v="FOURGONNETTE"/>
    <s v="VU"/>
    <s v="GO"/>
    <x v="1"/>
    <x v="3"/>
  </r>
  <r>
    <n v="1"/>
    <s v="DY-945-LM"/>
    <d v="2015-12-24T00:00:00"/>
    <n v="6.353424657534247"/>
    <s v="PEUGEOT"/>
    <s v="FM"/>
    <s v="PEUG EXP"/>
    <s v="VU"/>
    <s v="FOURGONNETTE"/>
    <s v="VU"/>
    <s v="GO"/>
    <x v="1"/>
    <x v="2"/>
  </r>
  <r>
    <n v="1"/>
    <s v="DY-925-LM"/>
    <d v="2015-12-24T00:00:00"/>
    <n v="6.353424657534247"/>
    <s v="CITR"/>
    <s v="VPP"/>
    <s v="C3 PICASSO"/>
    <s v="VP"/>
    <s v="BERLINE"/>
    <s v="VP"/>
    <s v="GO"/>
    <x v="1"/>
    <x v="7"/>
  </r>
  <r>
    <n v="1"/>
    <s v="DY-853-VG"/>
    <d v="2016-01-11T00:00:00"/>
    <n v="6.3041095890410963"/>
    <s v="PEUGEOT"/>
    <s v="FG"/>
    <s v="PEUG BOX"/>
    <s v="VU"/>
    <s v="FOURGON &lt; 3,5T"/>
    <s v="VU"/>
    <s v="GO"/>
    <x v="1"/>
    <x v="2"/>
  </r>
  <r>
    <n v="1"/>
    <s v="DY-577-VH"/>
    <d v="2016-01-11T00:00:00"/>
    <n v="6.3041095890410963"/>
    <s v="PEUGEOT"/>
    <s v="FM"/>
    <s v="PEUG EXP"/>
    <s v="VU"/>
    <s v="FOURGONNETTE"/>
    <s v="VU"/>
    <s v="GO"/>
    <x v="1"/>
    <x v="2"/>
  </r>
  <r>
    <n v="1"/>
    <s v="DY-559-YP"/>
    <d v="2016-01-18T00:00:00"/>
    <n v="6.2849315068493148"/>
    <s v="PEUGEOT"/>
    <s v="FG"/>
    <s v="PEUG BOX"/>
    <s v="VU"/>
    <s v="FOURGON &lt; 3,5T"/>
    <s v="VU"/>
    <s v="GO"/>
    <x v="1"/>
    <x v="3"/>
  </r>
  <r>
    <n v="1"/>
    <s v="DY-539-VH"/>
    <d v="2016-01-11T00:00:00"/>
    <n v="6.3041095890410963"/>
    <s v="PEUGEOT"/>
    <s v="FG"/>
    <s v="PEUG BOX"/>
    <s v="VU"/>
    <s v="FOURGON &lt; 3,5T"/>
    <s v="VU"/>
    <s v="GO"/>
    <x v="1"/>
    <x v="2"/>
  </r>
  <r>
    <n v="1"/>
    <s v="DY-527-YP"/>
    <d v="2016-01-18T00:00:00"/>
    <n v="6.2849315068493148"/>
    <s v="PEUGEOT"/>
    <s v="FG"/>
    <s v="PEUG BOX"/>
    <s v="VU"/>
    <s v="FOURGON &lt; 3,5T"/>
    <s v="VU"/>
    <s v="GO"/>
    <x v="1"/>
    <x v="2"/>
  </r>
  <r>
    <n v="1"/>
    <s v="DY-500-VH"/>
    <d v="2016-01-11T00:00:00"/>
    <n v="6.3041095890410963"/>
    <s v="PEUGEOT"/>
    <s v="FP"/>
    <s v="PEUG PAR"/>
    <s v="VU"/>
    <s v="FOURGONNETTE"/>
    <s v="VU"/>
    <s v="GO"/>
    <x v="1"/>
    <x v="3"/>
  </r>
  <r>
    <n v="1"/>
    <s v="DY-463-VH"/>
    <d v="2016-01-11T00:00:00"/>
    <n v="6.3041095890410963"/>
    <s v="PEUGEOT"/>
    <s v="FM"/>
    <s v="PEUG EXP"/>
    <s v="VU"/>
    <s v="FOURGONNETTE"/>
    <s v="VU"/>
    <s v="GO"/>
    <x v="1"/>
    <x v="7"/>
  </r>
  <r>
    <n v="1"/>
    <s v="DY-417-VH"/>
    <d v="2016-01-11T00:00:00"/>
    <n v="6.3041095890410963"/>
    <s v="RENAULT TRUCKS"/>
    <s v="PLG"/>
    <s v="D 18 H"/>
    <s v="PL"/>
    <s v="CAMION PORTEUR"/>
    <s v="VU"/>
    <s v="GO"/>
    <x v="1"/>
    <x v="5"/>
  </r>
  <r>
    <n v="1"/>
    <s v="DY-365-NJ"/>
    <d v="2015-12-29T00:00:00"/>
    <n v="6.3397260273972602"/>
    <s v="REM JCR"/>
    <s v="REMD"/>
    <s v="MOBILE"/>
    <s v="RE"/>
    <s v="ROULOTTE"/>
    <s v="VU"/>
    <m/>
    <x v="3"/>
    <x v="4"/>
  </r>
  <r>
    <n v="1"/>
    <s v="DY-351-NJ"/>
    <d v="2015-12-29T00:00:00"/>
    <n v="6.3397260273972602"/>
    <s v="REM JCR"/>
    <s v="REMD"/>
    <s v="MOBILE"/>
    <s v="RE"/>
    <s v="ROULOTTE"/>
    <s v="VU"/>
    <m/>
    <x v="3"/>
    <x v="4"/>
  </r>
  <r>
    <n v="1"/>
    <s v="DY-076-AW"/>
    <d v="2015-12-10T00:00:00"/>
    <n v="6.3917808219178083"/>
    <s v="RENAULT"/>
    <s v="FP"/>
    <s v="RENA KAN ZE"/>
    <s v="VU"/>
    <s v="FOURGONNETTE"/>
    <s v="VU"/>
    <s v="ELECTRIQUE"/>
    <x v="2"/>
    <x v="11"/>
  </r>
  <r>
    <n v="1"/>
    <s v="DY-025-LN"/>
    <d v="2015-12-24T00:00:00"/>
    <n v="6.353424657534247"/>
    <s v="RENAULT TRUCKS"/>
    <s v="PLG"/>
    <s v="D 18 H"/>
    <s v="PL"/>
    <s v="CAMION PORTEUR"/>
    <s v="VU"/>
    <s v="GO"/>
    <x v="1"/>
    <x v="5"/>
  </r>
  <r>
    <n v="1"/>
    <s v="DX-970-RA"/>
    <d v="2015-11-26T00:00:00"/>
    <n v="6.4301369863013695"/>
    <s v="CITR"/>
    <s v="VPP"/>
    <s v="C3 PICASSO"/>
    <s v="VP"/>
    <s v="BERLINE"/>
    <s v="VP"/>
    <s v="GO"/>
    <x v="1"/>
    <x v="1"/>
  </r>
  <r>
    <n v="1"/>
    <s v="DX-962-RA"/>
    <d v="2015-11-26T00:00:00"/>
    <n v="6.4301369863013695"/>
    <s v="CITR"/>
    <s v="VPP"/>
    <s v="C3 PICASSO"/>
    <s v="VP"/>
    <s v="BERLINE"/>
    <s v="VP"/>
    <s v="GO"/>
    <x v="1"/>
    <x v="1"/>
  </r>
  <r>
    <n v="1"/>
    <s v="DX-950-RA"/>
    <d v="2015-11-26T00:00:00"/>
    <n v="6.4301369863013695"/>
    <s v="CITR"/>
    <s v="VPP"/>
    <s v="C3 PICASSO"/>
    <s v="VP"/>
    <s v="BERLINE"/>
    <s v="VP"/>
    <s v="GO"/>
    <x v="1"/>
    <x v="1"/>
  </r>
  <r>
    <n v="1"/>
    <s v="DX-932-RA"/>
    <d v="2015-11-26T00:00:00"/>
    <n v="6.4301369863013695"/>
    <s v="CITR"/>
    <s v="VPP"/>
    <s v="C3 PICASSO"/>
    <s v="VP"/>
    <s v="BERLINE"/>
    <s v="VP"/>
    <s v="GO"/>
    <x v="1"/>
    <x v="7"/>
  </r>
  <r>
    <n v="1"/>
    <s v="DX-918-RA"/>
    <d v="2015-11-26T00:00:00"/>
    <n v="6.4301369863013695"/>
    <s v="CITR"/>
    <s v="VPP"/>
    <s v="C3 PICASSO"/>
    <s v="VP"/>
    <s v="BERLINE"/>
    <s v="VP"/>
    <s v="GO"/>
    <x v="1"/>
    <x v="1"/>
  </r>
  <r>
    <n v="1"/>
    <s v="DX-906-RA"/>
    <d v="2015-11-26T00:00:00"/>
    <n v="6.4301369863013695"/>
    <s v="CITR"/>
    <s v="VPP"/>
    <s v="C3 PICASSO"/>
    <s v="VP"/>
    <s v="BERLINE"/>
    <s v="VP"/>
    <s v="GO"/>
    <x v="1"/>
    <x v="1"/>
  </r>
  <r>
    <n v="1"/>
    <s v="DX-891-RA"/>
    <d v="2015-11-26T00:00:00"/>
    <n v="6.4301369863013695"/>
    <s v="CITR"/>
    <s v="VPP"/>
    <s v="C3 PICASSO"/>
    <s v="VP"/>
    <s v="BERLINE"/>
    <s v="VP"/>
    <s v="GO"/>
    <x v="1"/>
    <x v="1"/>
  </r>
  <r>
    <n v="1"/>
    <s v="DX-874-RA"/>
    <d v="2015-11-26T00:00:00"/>
    <n v="6.4301369863013695"/>
    <s v="CITR"/>
    <s v="VPP"/>
    <s v="C3 PICASSO"/>
    <s v="VP"/>
    <s v="BERLINE"/>
    <s v="VP"/>
    <s v="GO"/>
    <x v="1"/>
    <x v="1"/>
  </r>
  <r>
    <n v="1"/>
    <s v="DX-478-KH"/>
    <d v="2015-11-18T00:00:00"/>
    <n v="6.4520547945205475"/>
    <s v="RENAULT TRUCKS"/>
    <s v="DEP"/>
    <s v="D"/>
    <s v="PL"/>
    <s v="CAMION PLATEAU"/>
    <s v="VASP"/>
    <s v="GO"/>
    <x v="1"/>
    <x v="4"/>
  </r>
  <r>
    <n v="1"/>
    <s v="DX-350-ED"/>
    <d v="2015-11-06T00:00:00"/>
    <n v="6.484931506849315"/>
    <s v="PEUGEOT"/>
    <s v="FM"/>
    <s v="PEUG EXP"/>
    <s v="VU"/>
    <s v="FOURGONNETTE"/>
    <s v="VU"/>
    <s v="GO"/>
    <x v="1"/>
    <x v="2"/>
  </r>
  <r>
    <n v="1"/>
    <s v="DX-319-KB"/>
    <d v="2015-11-18T00:00:00"/>
    <n v="6.4520547945205475"/>
    <s v="PEUGEOT"/>
    <s v="FG"/>
    <s v="PEUG BOX"/>
    <s v="VU"/>
    <s v="FOURGON &lt; 3,5T"/>
    <s v="VU"/>
    <s v="GO"/>
    <x v="1"/>
    <x v="3"/>
  </r>
  <r>
    <n v="1"/>
    <s v="DX-319-ED"/>
    <d v="2015-11-06T00:00:00"/>
    <n v="6.484931506849315"/>
    <s v="PEUGEOT"/>
    <s v="FM"/>
    <s v="PEUG EXP"/>
    <s v="VU"/>
    <s v="FOURGONNETTE"/>
    <s v="VU"/>
    <s v="GO"/>
    <x v="1"/>
    <x v="2"/>
  </r>
  <r>
    <n v="1"/>
    <s v="DX-289-KB"/>
    <d v="2015-11-18T00:00:00"/>
    <n v="6.4520547945205475"/>
    <s v="PEUGEOT"/>
    <s v="FP"/>
    <s v="PEUG PAR"/>
    <s v="VU"/>
    <s v="FOURGONNETTE"/>
    <s v="VU"/>
    <s v="GO"/>
    <x v="1"/>
    <x v="3"/>
  </r>
  <r>
    <n v="1"/>
    <s v="DX-245-KB"/>
    <d v="2015-11-18T00:00:00"/>
    <n v="6.4520547945205475"/>
    <s v="PEUGEOT"/>
    <s v="FP"/>
    <s v="PEUG PAR"/>
    <s v="VU"/>
    <s v="FOURGONNETTE"/>
    <s v="VU"/>
    <s v="GO"/>
    <x v="1"/>
    <x v="3"/>
  </r>
  <r>
    <n v="1"/>
    <s v="DX-230-KB"/>
    <d v="2015-11-18T00:00:00"/>
    <n v="6.4520547945205475"/>
    <s v="PEUGEOT"/>
    <s v="FM"/>
    <s v="PEUG EXP"/>
    <s v="VU"/>
    <s v="FOURGONNETTE"/>
    <s v="VU"/>
    <s v="GO"/>
    <x v="1"/>
    <x v="3"/>
  </r>
  <r>
    <n v="1"/>
    <s v="DW-720-KG"/>
    <d v="2015-10-08T00:00:00"/>
    <n v="6.5643835616438357"/>
    <s v="PEUGEOT"/>
    <s v="VSP"/>
    <s v="PEUG 208"/>
    <s v="VU"/>
    <s v="VEHICULE DE SOCIETE"/>
    <s v="VASP"/>
    <s v="GO"/>
    <x v="1"/>
    <x v="4"/>
  </r>
  <r>
    <n v="1"/>
    <s v="DW-715-CL"/>
    <d v="2015-09-29T00:00:00"/>
    <n v="6.5890410958904111"/>
    <s v="PEUGEOT"/>
    <s v="FG"/>
    <s v="PEUG BOX"/>
    <s v="VU"/>
    <s v="FOURGON &lt; 3,5T"/>
    <s v="VU"/>
    <s v="GO"/>
    <x v="1"/>
    <x v="4"/>
  </r>
  <r>
    <n v="1"/>
    <s v="DW-689-CL"/>
    <d v="2015-09-29T00:00:00"/>
    <n v="6.5890410958904111"/>
    <s v="PEUGEOT"/>
    <s v="FP"/>
    <s v="PEUG PAR"/>
    <s v="VU"/>
    <s v="FOURGONNETTE"/>
    <s v="VU"/>
    <s v="GO"/>
    <x v="1"/>
    <x v="3"/>
  </r>
  <r>
    <n v="1"/>
    <s v="DW-650-CL"/>
    <d v="2015-09-29T00:00:00"/>
    <n v="6.5890410958904111"/>
    <s v="PEUGEOT"/>
    <s v="FP"/>
    <s v="PEUG PAR"/>
    <s v="VU"/>
    <s v="FOURGONNETTE"/>
    <s v="VU"/>
    <s v="GO"/>
    <x v="1"/>
    <x v="2"/>
  </r>
  <r>
    <n v="1"/>
    <s v="DW-618-VB"/>
    <d v="2015-10-23T00:00:00"/>
    <n v="6.5232876712328771"/>
    <s v="PEUGEOT"/>
    <s v="FP"/>
    <s v="PEUG BIPPER"/>
    <s v="VU"/>
    <s v="FOURGONNETTE"/>
    <s v="VU"/>
    <s v="GO"/>
    <x v="1"/>
    <x v="9"/>
  </r>
  <r>
    <n v="1"/>
    <s v="DW-607-CL"/>
    <d v="2015-09-29T00:00:00"/>
    <n v="6.5890410958904111"/>
    <s v="PEUGEOT"/>
    <s v="FP"/>
    <s v="PEUG PAR"/>
    <s v="VU"/>
    <s v="FOURGONNETTE"/>
    <s v="VU"/>
    <s v="GO"/>
    <x v="1"/>
    <x v="7"/>
  </r>
  <r>
    <n v="1"/>
    <s v="DW-595-VB"/>
    <d v="2015-10-23T00:00:00"/>
    <n v="6.5232876712328771"/>
    <s v="CITR"/>
    <s v="VPP"/>
    <s v="C3 2èmeG"/>
    <s v="VP"/>
    <s v="BERLINE"/>
    <s v="VP"/>
    <s v="GO"/>
    <x v="1"/>
    <x v="2"/>
  </r>
  <r>
    <n v="1"/>
    <s v="DW-570-VB"/>
    <d v="2015-10-23T00:00:00"/>
    <n v="6.5232876712328771"/>
    <s v="PEUGEOT"/>
    <s v="FP"/>
    <s v="PEUG EXP"/>
    <s v="VU"/>
    <s v="FOURGONNETTE"/>
    <s v="VU"/>
    <s v="GO"/>
    <x v="1"/>
    <x v="3"/>
  </r>
  <r>
    <n v="1"/>
    <s v="DW-549-VB"/>
    <d v="2015-10-23T00:00:00"/>
    <n v="6.5232876712328771"/>
    <s v="CITR"/>
    <s v="VPP"/>
    <s v="C3 2èmeG"/>
    <s v="VP"/>
    <s v="BERLINE"/>
    <s v="VP"/>
    <s v="GO"/>
    <x v="1"/>
    <x v="14"/>
  </r>
  <r>
    <n v="1"/>
    <s v="DW-546-CL"/>
    <d v="2015-09-29T00:00:00"/>
    <n v="6.5890410958904111"/>
    <s v="PEUGEOT"/>
    <s v="FG"/>
    <s v="PEUG BOX"/>
    <s v="VU"/>
    <s v="FOURGON &lt; 3,5T"/>
    <s v="VU"/>
    <s v="GO"/>
    <x v="1"/>
    <x v="4"/>
  </r>
  <r>
    <n v="1"/>
    <s v="DW-544-KG"/>
    <d v="2015-10-08T00:00:00"/>
    <n v="6.5643835616438357"/>
    <s v="PEUGEOT"/>
    <s v="FP"/>
    <s v="PEUG EXP"/>
    <s v="VU"/>
    <s v="FOURGONNETTE"/>
    <s v="VU"/>
    <s v="GO"/>
    <x v="1"/>
    <x v="3"/>
  </r>
  <r>
    <n v="1"/>
    <s v="DW-510-VB"/>
    <d v="2015-10-23T00:00:00"/>
    <n v="6.5232876712328771"/>
    <s v="PEUGEOT"/>
    <s v="FP"/>
    <s v="PEUG BIPPER"/>
    <s v="VU"/>
    <s v="FOURGONNETTE"/>
    <s v="VU"/>
    <s v="GO"/>
    <x v="1"/>
    <x v="3"/>
  </r>
  <r>
    <n v="1"/>
    <s v="DW-479-ZB"/>
    <d v="2015-10-29T00:00:00"/>
    <n v="6.506849315068493"/>
    <s v="PEUGEOT"/>
    <s v="FP"/>
    <s v="PEUG BIPPER"/>
    <s v="VU"/>
    <s v="FOURGONNETTE"/>
    <s v="VU"/>
    <s v="GO"/>
    <x v="1"/>
    <x v="9"/>
  </r>
  <r>
    <n v="1"/>
    <s v="DW-472-KG"/>
    <d v="2015-10-08T00:00:00"/>
    <n v="6.5643835616438357"/>
    <s v="PEUGEOT"/>
    <s v="FP"/>
    <s v="PEUG EXP"/>
    <s v="VU"/>
    <s v="FOURGONNETTE"/>
    <s v="VU"/>
    <s v="GO"/>
    <x v="1"/>
    <x v="3"/>
  </r>
  <r>
    <n v="1"/>
    <s v="DW-463-VB"/>
    <d v="2015-10-23T00:00:00"/>
    <n v="6.5232876712328771"/>
    <s v="CITR"/>
    <s v="VPP"/>
    <s v="CITR BER"/>
    <s v="VP"/>
    <s v="BREAK"/>
    <s v="VP"/>
    <s v="GO"/>
    <x v="1"/>
    <x v="1"/>
  </r>
  <r>
    <n v="1"/>
    <s v="DW-449-KG"/>
    <d v="2015-10-08T00:00:00"/>
    <n v="6.5643835616438357"/>
    <s v="PEUGEOT"/>
    <s v="FP"/>
    <s v="PEUG EXP"/>
    <s v="VU"/>
    <s v="FOURGONNETTE"/>
    <s v="VU"/>
    <s v="GO"/>
    <x v="1"/>
    <x v="3"/>
  </r>
  <r>
    <n v="1"/>
    <s v="DW-439-VB"/>
    <d v="2015-10-23T00:00:00"/>
    <n v="6.5232876712328771"/>
    <s v="PEUGEOT"/>
    <s v="FP"/>
    <s v="PEUG BIPPER"/>
    <s v="VU"/>
    <s v="FOURGONNETTE"/>
    <s v="VU"/>
    <s v="GO"/>
    <x v="1"/>
    <x v="9"/>
  </r>
  <r>
    <n v="1"/>
    <s v="DW-431-KG"/>
    <d v="2015-10-08T00:00:00"/>
    <n v="6.5643835616438357"/>
    <s v="PEUGEOT"/>
    <s v="FP"/>
    <s v="PEUG EXP"/>
    <s v="VU"/>
    <s v="FOURGONNETTE"/>
    <s v="VU"/>
    <s v="GO"/>
    <x v="1"/>
    <x v="4"/>
  </r>
  <r>
    <n v="1"/>
    <s v="DW-419-VB"/>
    <d v="2015-10-23T00:00:00"/>
    <n v="6.5232876712328771"/>
    <s v="CITR"/>
    <s v="VPP"/>
    <s v="CITR BER"/>
    <s v="VP"/>
    <s v="BREAK"/>
    <s v="VP"/>
    <s v="GO"/>
    <x v="1"/>
    <x v="1"/>
  </r>
  <r>
    <n v="1"/>
    <s v="DW-414-KG"/>
    <d v="2015-10-08T00:00:00"/>
    <n v="6.5643835616438357"/>
    <s v="PEUGEOT"/>
    <s v="FP"/>
    <s v="PEUG PAR"/>
    <s v="VU"/>
    <s v="FOURGONNETTE"/>
    <s v="VU"/>
    <s v="GO"/>
    <x v="1"/>
    <x v="3"/>
  </r>
  <r>
    <n v="1"/>
    <s v="DW-382-VB"/>
    <d v="2015-10-23T00:00:00"/>
    <n v="6.5232876712328771"/>
    <s v="PEUGEOT"/>
    <s v="FP"/>
    <s v="PEUG PAR"/>
    <s v="VU"/>
    <s v="FOURGONNETTE"/>
    <s v="VU"/>
    <s v="GO"/>
    <x v="1"/>
    <x v="7"/>
  </r>
  <r>
    <n v="1"/>
    <s v="DV-712-DN"/>
    <d v="2015-08-21T00:00:00"/>
    <n v="6.6958904109589037"/>
    <s v="PEUGEOT"/>
    <s v="FP"/>
    <s v="PEUG BIPPER"/>
    <s v="VU"/>
    <s v="FOURGONNETTE"/>
    <s v="VU"/>
    <s v="GO"/>
    <x v="1"/>
    <x v="3"/>
  </r>
  <r>
    <n v="1"/>
    <s v="DV-687-DN"/>
    <d v="2015-08-21T00:00:00"/>
    <n v="6.6958904109589037"/>
    <s v="PEUGEOT"/>
    <s v="FG"/>
    <s v="PEUG BOX"/>
    <s v="VU"/>
    <s v="FOURGON &lt; 3,5T"/>
    <s v="VU"/>
    <s v="GO"/>
    <x v="1"/>
    <x v="3"/>
  </r>
  <r>
    <n v="1"/>
    <s v="DV-608-RX"/>
    <d v="2015-09-14T00:00:00"/>
    <n v="6.6301369863013697"/>
    <s v="RENAULT"/>
    <s v="FP"/>
    <s v="RENA KAN ZE"/>
    <s v="VU"/>
    <s v="FOURGONNETTE"/>
    <s v="VU"/>
    <s v="ELECTRIQUE"/>
    <x v="2"/>
    <x v="2"/>
  </r>
  <r>
    <n v="1"/>
    <s v="DV-471-DM"/>
    <d v="2015-08-21T00:00:00"/>
    <n v="6.6958904109589037"/>
    <s v="RENAULT TRUCKS"/>
    <s v="PLG+"/>
    <s v="C380"/>
    <s v="PL"/>
    <s v="POLYBENNE"/>
    <s v="VU"/>
    <s v="GO"/>
    <x v="1"/>
    <x v="5"/>
  </r>
  <r>
    <n v="1"/>
    <s v="DT-990-NG"/>
    <d v="2015-07-24T00:00:00"/>
    <n v="6.7726027397260271"/>
    <s v="PEUGEOT"/>
    <s v="FP"/>
    <s v="PEUG PAR"/>
    <s v="VU"/>
    <s v="FOURGONNETTE"/>
    <s v="VU"/>
    <s v="GO"/>
    <x v="1"/>
    <x v="4"/>
  </r>
  <r>
    <n v="1"/>
    <s v="DT-979-YT"/>
    <d v="2015-08-10T00:00:00"/>
    <n v="6.7260273972602738"/>
    <s v="PEUGEOT"/>
    <s v="FP"/>
    <s v="PEUG BIPPER"/>
    <s v="VU"/>
    <s v="FOURGONNETTE"/>
    <s v="VU"/>
    <s v="GO"/>
    <x v="1"/>
    <x v="3"/>
  </r>
  <r>
    <n v="1"/>
    <s v="DT-953-YT"/>
    <d v="2015-08-10T00:00:00"/>
    <n v="6.7260273972602738"/>
    <s v="PEUGEOT"/>
    <s v="FP"/>
    <s v="PEUG EXP"/>
    <s v="VU"/>
    <s v="FOURGONNETTE"/>
    <s v="VU"/>
    <s v="GO"/>
    <x v="1"/>
    <x v="4"/>
  </r>
  <r>
    <n v="1"/>
    <s v="DT-872-WJ"/>
    <d v="2015-08-05T00:00:00"/>
    <n v="6.7397260273972606"/>
    <s v="PEUGEOT"/>
    <s v="FG"/>
    <s v="PEUG BOX"/>
    <s v="VU"/>
    <s v="FOURGON &lt; 3,5T"/>
    <s v="VU"/>
    <s v="GO"/>
    <x v="1"/>
    <x v="4"/>
  </r>
  <r>
    <n v="1"/>
    <s v="DT-831-WJ"/>
    <d v="2015-08-05T00:00:00"/>
    <n v="6.7397260273972606"/>
    <s v="PEUGEOT"/>
    <s v="FM"/>
    <s v="PEUG EXP"/>
    <s v="VU"/>
    <s v="FOURGONNETTE"/>
    <s v="VU"/>
    <s v="GO"/>
    <x v="1"/>
    <x v="2"/>
  </r>
  <r>
    <n v="1"/>
    <s v="DT-738-DN"/>
    <d v="2015-07-08T00:00:00"/>
    <n v="6.816438356164384"/>
    <s v="RENAULT"/>
    <s v="VPP"/>
    <s v="ZOE"/>
    <s v="VP"/>
    <s v="BERLINE"/>
    <s v="VP"/>
    <s v="ELECTRIQUE"/>
    <x v="2"/>
    <x v="2"/>
  </r>
  <r>
    <n v="1"/>
    <s v="DT-575-MT"/>
    <d v="2015-07-23T00:00:00"/>
    <n v="6.7753424657534245"/>
    <s v="RENAULT"/>
    <s v="FP"/>
    <s v="RENA KAN ZE"/>
    <s v="VU"/>
    <s v="FOURGONNETTE"/>
    <s v="VU"/>
    <s v="ELECTRIQUE"/>
    <x v="2"/>
    <x v="4"/>
  </r>
  <r>
    <n v="1"/>
    <s v="DT-551-CJ"/>
    <d v="2015-07-07T00:00:00"/>
    <n v="6.8191780821917805"/>
    <s v="PEUGEOT"/>
    <s v="FG"/>
    <s v="PEUG BOX"/>
    <s v="VU"/>
    <s v="FOURGON &lt; 3,5T"/>
    <s v="VU"/>
    <s v="GO"/>
    <x v="1"/>
    <x v="5"/>
  </r>
  <r>
    <n v="1"/>
    <s v="DT-523-CJ"/>
    <d v="2015-07-07T00:00:00"/>
    <n v="6.8191780821917805"/>
    <s v="CITR"/>
    <s v="VPP"/>
    <s v="C3 2èmeG"/>
    <s v="VP"/>
    <s v="BERLINE"/>
    <s v="VP"/>
    <s v="GO"/>
    <x v="1"/>
    <x v="4"/>
  </r>
  <r>
    <n v="1"/>
    <s v="DT-501-CJ"/>
    <d v="2015-07-07T00:00:00"/>
    <n v="6.8191780821917805"/>
    <s v="CITR"/>
    <s v="VPP"/>
    <s v="C3 PICASSO"/>
    <s v="VP"/>
    <s v="BERLINE"/>
    <s v="VP"/>
    <s v="GO"/>
    <x v="1"/>
    <x v="1"/>
  </r>
  <r>
    <n v="1"/>
    <s v="DT-423-BD"/>
    <d v="2015-07-03T00:00:00"/>
    <n v="6.8301369863013699"/>
    <s v="PEUGEOT"/>
    <s v="FP"/>
    <s v="PEUG BIPPER"/>
    <s v="VU"/>
    <s v="FOURGONNETTE"/>
    <s v="VU"/>
    <s v="GO"/>
    <x v="1"/>
    <x v="9"/>
  </r>
  <r>
    <n v="1"/>
    <s v="DT-380-CJ"/>
    <d v="2015-07-07T00:00:00"/>
    <n v="6.8191780821917805"/>
    <s v="CITR"/>
    <s v="VPP"/>
    <s v="C3 PICASSO"/>
    <s v="VP"/>
    <s v="BERLINE"/>
    <s v="VP"/>
    <s v="GO"/>
    <x v="1"/>
    <x v="1"/>
  </r>
  <r>
    <n v="1"/>
    <s v="DT-356-BD"/>
    <d v="2015-07-03T00:00:00"/>
    <n v="6.8301369863013699"/>
    <s v="CITR"/>
    <s v="VPP"/>
    <s v="CITR BER"/>
    <s v="VP"/>
    <s v="BREAK"/>
    <s v="VP"/>
    <s v="GO"/>
    <x v="1"/>
    <x v="4"/>
  </r>
  <r>
    <n v="1"/>
    <s v="DT-325-DP"/>
    <d v="2015-07-08T00:00:00"/>
    <n v="6.816438356164384"/>
    <s v="RENAULT"/>
    <s v="VPP"/>
    <s v="ZOE"/>
    <s v="VP"/>
    <s v="BERLINE"/>
    <s v="VP"/>
    <s v="ELECTRIQUE"/>
    <x v="2"/>
    <x v="2"/>
  </r>
  <r>
    <n v="1"/>
    <s v="DT-203-NH"/>
    <d v="2015-07-24T00:00:00"/>
    <n v="6.7726027397260271"/>
    <s v="PEUGEOT"/>
    <s v="FP"/>
    <s v="PEUG EXP"/>
    <s v="VU"/>
    <s v="FOURGONNETTE"/>
    <s v="VU"/>
    <s v="GO"/>
    <x v="1"/>
    <x v="4"/>
  </r>
  <r>
    <n v="1"/>
    <s v="DT-181-NH"/>
    <d v="2015-07-24T00:00:00"/>
    <n v="6.7726027397260271"/>
    <s v="PEUGEOT"/>
    <s v="FP"/>
    <s v="PEUG EXP"/>
    <s v="VU"/>
    <s v="FOURGONNETTE"/>
    <s v="VU"/>
    <s v="GO"/>
    <x v="1"/>
    <x v="3"/>
  </r>
  <r>
    <n v="1"/>
    <s v="DT-151-NH"/>
    <d v="2015-07-24T00:00:00"/>
    <n v="6.7726027397260271"/>
    <s v="PEUGEOT"/>
    <s v="FP"/>
    <s v="PEUG EXP"/>
    <s v="VU"/>
    <s v="FOURGONNETTE"/>
    <s v="VU"/>
    <s v="GO"/>
    <x v="1"/>
    <x v="3"/>
  </r>
  <r>
    <n v="1"/>
    <s v="DT-101-YV"/>
    <d v="2015-08-10T00:00:00"/>
    <n v="6.7260273972602738"/>
    <s v="PEUGEOT"/>
    <s v="FM"/>
    <s v="PEUG EXP"/>
    <s v="VU"/>
    <s v="FOURGONNETTE"/>
    <s v="VU"/>
    <s v="GO"/>
    <x v="1"/>
    <x v="7"/>
  </r>
  <r>
    <n v="1"/>
    <s v="DT-069-YV"/>
    <d v="2015-08-10T00:00:00"/>
    <n v="6.7260273972602738"/>
    <s v="CITR"/>
    <s v="VPP"/>
    <s v="C3 2èmeG"/>
    <s v="VP"/>
    <s v="BERLINE"/>
    <s v="VP"/>
    <s v="GO"/>
    <x v="1"/>
    <x v="1"/>
  </r>
  <r>
    <n v="1"/>
    <s v="DT-044-YV"/>
    <d v="2015-08-10T00:00:00"/>
    <n v="6.7260273972602738"/>
    <s v="PEUGEOT"/>
    <s v="FM"/>
    <s v="PEUG EXP"/>
    <s v="VU"/>
    <s v="FOURGONNETTE"/>
    <s v="VU"/>
    <s v="GO"/>
    <x v="1"/>
    <x v="7"/>
  </r>
  <r>
    <n v="1"/>
    <s v="DT-003-YV"/>
    <d v="2015-08-10T00:00:00"/>
    <n v="6.7260273972602738"/>
    <s v="PEUGEOT"/>
    <s v="FM"/>
    <s v="PEUG EXP"/>
    <s v="VU"/>
    <s v="FOURGONNETTE"/>
    <s v="VU"/>
    <s v="GO"/>
    <x v="1"/>
    <x v="13"/>
  </r>
  <r>
    <n v="1"/>
    <s v="DS-945-EL"/>
    <d v="2015-06-09T00:00:00"/>
    <n v="6.8958904109589039"/>
    <s v="RENAULT"/>
    <s v="FP"/>
    <s v="RENA KAN ZE"/>
    <s v="VU"/>
    <s v="FOURGONNETTE"/>
    <s v="VU"/>
    <s v="ELECTRIQUE"/>
    <x v="2"/>
    <x v="4"/>
  </r>
  <r>
    <n v="1"/>
    <s v="DS-936-HF"/>
    <d v="2015-06-12T00:00:00"/>
    <n v="6.8876712328767127"/>
    <s v="RENAULT"/>
    <s v="FP"/>
    <s v="RENA KAN ZE"/>
    <s v="VU"/>
    <s v="FOURGONNETTE"/>
    <s v="VU"/>
    <s v="ELECTRIQUE"/>
    <x v="2"/>
    <x v="11"/>
  </r>
  <r>
    <n v="1"/>
    <s v="DS-851-HG"/>
    <d v="2015-06-12T00:00:00"/>
    <n v="6.8876712328767127"/>
    <s v="RENAULT"/>
    <s v="FP"/>
    <s v="RENA KAN ZE"/>
    <s v="VU"/>
    <s v="FOURGONNETTE"/>
    <s v="VU"/>
    <s v="ELECTRIQUE"/>
    <x v="2"/>
    <x v="4"/>
  </r>
  <r>
    <n v="1"/>
    <s v="DS-835-HG"/>
    <d v="2015-06-12T00:00:00"/>
    <n v="6.8876712328767127"/>
    <s v="RENAULT"/>
    <s v="VPP"/>
    <s v="ZOE"/>
    <s v="VP"/>
    <s v="BERLINE"/>
    <s v="VP"/>
    <s v="ELECTRIQUE"/>
    <x v="2"/>
    <x v="4"/>
  </r>
  <r>
    <n v="1"/>
    <s v="DS-725-HG"/>
    <d v="2015-06-12T00:00:00"/>
    <n v="6.8876712328767127"/>
    <s v="RENAULT"/>
    <s v="VPP"/>
    <s v="ZOE"/>
    <s v="VP"/>
    <s v="BERLINE"/>
    <s v="VP"/>
    <s v="ELECTRIQUE"/>
    <x v="2"/>
    <x v="4"/>
  </r>
  <r>
    <n v="1"/>
    <s v="DS-620-HG"/>
    <d v="2015-06-12T00:00:00"/>
    <n v="6.8876712328767127"/>
    <s v="RENAULT"/>
    <s v="FP"/>
    <s v="RENA KAN ZE"/>
    <s v="VU"/>
    <s v="FOURGONNETTE"/>
    <s v="VU"/>
    <s v="ELECTRIQUE"/>
    <x v="2"/>
    <x v="2"/>
  </r>
  <r>
    <n v="1"/>
    <s v="DS-585-HG"/>
    <d v="2015-06-12T00:00:00"/>
    <n v="6.8876712328767127"/>
    <s v="RENAULT"/>
    <s v="FP"/>
    <s v="RENA KAN ZE"/>
    <s v="VU"/>
    <s v="FOURGONNETTE"/>
    <s v="VU"/>
    <s v="ELECTRIQUE"/>
    <x v="2"/>
    <x v="4"/>
  </r>
  <r>
    <n v="1"/>
    <s v="DS-524-JZ"/>
    <d v="2015-06-16T00:00:00"/>
    <n v="6.8767123287671232"/>
    <s v="PEUGEOT"/>
    <s v="FP"/>
    <s v="PEUG EXP"/>
    <s v="VU"/>
    <s v="FOURGONNETTE"/>
    <s v="VU"/>
    <s v="GO"/>
    <x v="1"/>
    <x v="3"/>
  </r>
  <r>
    <n v="1"/>
    <s v="DS-520-NJ"/>
    <d v="2015-06-19T00:00:00"/>
    <n v="6.8684931506849312"/>
    <s v="PEUGEOT"/>
    <s v="FG"/>
    <s v="PEUG BOX"/>
    <s v="VU"/>
    <s v="FOURGON &lt; 3,5T"/>
    <s v="VU"/>
    <s v="GO"/>
    <x v="1"/>
    <x v="3"/>
  </r>
  <r>
    <n v="1"/>
    <s v="DS-508-GW"/>
    <d v="2015-06-12T00:00:00"/>
    <n v="6.8876712328767127"/>
    <s v="RENAULT TRUCKS"/>
    <s v="PLG+"/>
    <s v="C380"/>
    <s v="PL"/>
    <s v="POLYBENNE"/>
    <s v="VU"/>
    <s v="GO"/>
    <x v="1"/>
    <x v="5"/>
  </r>
  <r>
    <n v="1"/>
    <s v="DS-501-NJ"/>
    <d v="2015-06-19T00:00:00"/>
    <n v="6.8684931506849312"/>
    <s v="PEUGEOT"/>
    <s v="FG"/>
    <s v="PEUG BOX"/>
    <s v="VU"/>
    <s v="FOURGON &lt; 3,5T"/>
    <s v="VU"/>
    <s v="GO"/>
    <x v="1"/>
    <x v="5"/>
  </r>
  <r>
    <n v="1"/>
    <s v="DS-493-JZ"/>
    <d v="2015-06-16T00:00:00"/>
    <n v="6.8767123287671232"/>
    <s v="PEUGEOT"/>
    <s v="FG"/>
    <s v="PEUG BOX"/>
    <s v="VU"/>
    <s v="FOURGON &lt; 3,5T"/>
    <s v="VU"/>
    <s v="GO"/>
    <x v="1"/>
    <x v="4"/>
  </r>
  <r>
    <n v="1"/>
    <s v="DS-466-NJ"/>
    <d v="2015-06-19T00:00:00"/>
    <n v="6.8684931506849312"/>
    <s v="PEUGEOT"/>
    <s v="FG"/>
    <s v="PEUG BOX"/>
    <s v="VU"/>
    <s v="FOURGON &lt; 3,5T"/>
    <s v="VU"/>
    <s v="GO"/>
    <x v="1"/>
    <x v="4"/>
  </r>
  <r>
    <n v="1"/>
    <s v="DS-437-JZ"/>
    <d v="2015-06-16T00:00:00"/>
    <n v="6.8767123287671232"/>
    <s v="PEUGEOT"/>
    <s v="FG"/>
    <s v="PEUG BOX"/>
    <s v="VU"/>
    <s v="FOURGON &lt; 3,5T"/>
    <s v="VU"/>
    <s v="GO"/>
    <x v="1"/>
    <x v="4"/>
  </r>
  <r>
    <n v="1"/>
    <s v="DS-325-DX"/>
    <d v="2015-06-08T00:00:00"/>
    <n v="6.8986301369863012"/>
    <s v="RENAULT"/>
    <s v="FP"/>
    <s v="RENA KAN ZE"/>
    <s v="VU"/>
    <s v="FOURGONNETTE"/>
    <s v="VU"/>
    <s v="ELECTRIQUE"/>
    <x v="2"/>
    <x v="4"/>
  </r>
  <r>
    <n v="1"/>
    <s v="DS-299-TW"/>
    <d v="2015-06-26T00:00:00"/>
    <n v="6.8493150684931505"/>
    <s v="RENAULT"/>
    <s v="VPP"/>
    <s v="ZOE"/>
    <s v="VP"/>
    <s v="BERLINE"/>
    <s v="VP"/>
    <s v="ELECTRIQUE"/>
    <x v="2"/>
    <x v="2"/>
  </r>
  <r>
    <n v="1"/>
    <s v="DS-282-HG"/>
    <d v="2015-06-12T00:00:00"/>
    <n v="6.8876712328767127"/>
    <s v="RENAULT"/>
    <s v="FP"/>
    <s v="RENA KAN ZE"/>
    <s v="VU"/>
    <s v="FOURGONNETTE"/>
    <s v="VU"/>
    <s v="ELECTRIQUE"/>
    <x v="2"/>
    <x v="4"/>
  </r>
  <r>
    <n v="1"/>
    <s v="DS-208-FX"/>
    <d v="2015-06-11T00:00:00"/>
    <n v="6.8904109589041092"/>
    <s v="PEUGEOT"/>
    <s v="VSP"/>
    <s v="PEUG 208"/>
    <s v="VU"/>
    <s v="VEHICULE DE SOCIETE"/>
    <s v="VASP"/>
    <s v="GO"/>
    <x v="1"/>
    <x v="9"/>
  </r>
  <r>
    <n v="1"/>
    <s v="DS-188-FX"/>
    <d v="2015-06-11T00:00:00"/>
    <n v="6.8904109589041092"/>
    <s v="PEUGEOT"/>
    <s v="FG"/>
    <s v="PEUG BOX"/>
    <s v="VU"/>
    <s v="FOURGON &lt; 3,5T"/>
    <s v="VU"/>
    <s v="GO"/>
    <x v="1"/>
    <x v="2"/>
  </r>
  <r>
    <n v="1"/>
    <s v="DS-172-DX"/>
    <d v="2015-06-08T00:00:00"/>
    <n v="6.8986301369863012"/>
    <s v="RENAULT"/>
    <s v="VPP"/>
    <s v="ZOE"/>
    <s v="VP"/>
    <s v="BERLINE"/>
    <s v="VP"/>
    <s v="ELECTRIQUE"/>
    <x v="2"/>
    <x v="4"/>
  </r>
  <r>
    <n v="1"/>
    <s v="DS-124-FX"/>
    <d v="2015-06-11T00:00:00"/>
    <n v="6.8904109589041092"/>
    <s v="PEUGEOT"/>
    <s v="FP"/>
    <s v="PEUG EXP"/>
    <s v="VU"/>
    <s v="FOURGONNETTE"/>
    <s v="VU"/>
    <s v="GO"/>
    <x v="1"/>
    <x v="3"/>
  </r>
  <r>
    <n v="1"/>
    <s v="DR-957-WG"/>
    <d v="2015-05-28T00:00:00"/>
    <n v="6.9287671232876713"/>
    <s v="CITR"/>
    <s v="VPP"/>
    <s v="C3 2èmeG"/>
    <s v="VP"/>
    <s v="BERLINE"/>
    <s v="VP"/>
    <s v="GO"/>
    <x v="1"/>
    <x v="2"/>
  </r>
  <r>
    <n v="1"/>
    <s v="DR-950-YS"/>
    <d v="2015-06-01T00:00:00"/>
    <n v="6.9178082191780819"/>
    <s v="PEUGEOT"/>
    <s v="FP"/>
    <s v="PEUG EXP"/>
    <s v="VU"/>
    <s v="FOURGONNETTE"/>
    <s v="VU"/>
    <s v="GO"/>
    <x v="1"/>
    <x v="2"/>
  </r>
  <r>
    <n v="1"/>
    <s v="DR-923-YS"/>
    <d v="2015-06-01T00:00:00"/>
    <n v="6.9178082191780819"/>
    <s v="PEUGEOT"/>
    <s v="FM"/>
    <s v="PEUG EXP"/>
    <s v="VU"/>
    <s v="FOURGONNETTE"/>
    <s v="VU"/>
    <s v="GO"/>
    <x v="1"/>
    <x v="2"/>
  </r>
  <r>
    <n v="1"/>
    <s v="DR-881-YS"/>
    <d v="2015-06-01T00:00:00"/>
    <n v="6.9178082191780819"/>
    <s v="PEUGEOT"/>
    <s v="FM"/>
    <s v="PEUG EXP"/>
    <s v="VU"/>
    <s v="FOURGONNETTE"/>
    <s v="VU"/>
    <s v="GO"/>
    <x v="1"/>
    <x v="2"/>
  </r>
  <r>
    <n v="1"/>
    <s v="DR-822-WG"/>
    <d v="2015-05-28T00:00:00"/>
    <n v="6.9287671232876713"/>
    <s v="CITR"/>
    <s v="VPP"/>
    <s v="C3 2èmeG"/>
    <s v="VP"/>
    <s v="BERLINE"/>
    <s v="VP"/>
    <s v="GO"/>
    <x v="1"/>
    <x v="2"/>
  </r>
  <r>
    <n v="1"/>
    <s v="DR-733-GZ"/>
    <d v="2015-05-06T00:00:00"/>
    <n v="6.9890410958904106"/>
    <s v="CITR"/>
    <s v="VPP"/>
    <s v="C3 2èmeG"/>
    <s v="VP"/>
    <s v="BERLINE"/>
    <s v="VP"/>
    <s v="GO"/>
    <x v="1"/>
    <x v="2"/>
  </r>
  <r>
    <n v="1"/>
    <s v="DR-658-GZ"/>
    <d v="2015-05-06T00:00:00"/>
    <n v="6.9890410958904106"/>
    <s v="CITR"/>
    <s v="VPP"/>
    <s v="C3 2èmeG"/>
    <s v="VP"/>
    <s v="BERLINE"/>
    <s v="VP"/>
    <s v="GO"/>
    <x v="1"/>
    <x v="7"/>
  </r>
  <r>
    <n v="1"/>
    <s v="DR-535-JX"/>
    <d v="2015-05-11T00:00:00"/>
    <n v="6.9753424657534246"/>
    <s v="CITR"/>
    <s v="VPP"/>
    <s v="C3 2èmeG"/>
    <s v="VP"/>
    <s v="BERLINE"/>
    <s v="VP"/>
    <s v="GO"/>
    <x v="1"/>
    <x v="15"/>
  </r>
  <r>
    <n v="1"/>
    <s v="DR-500-JX"/>
    <d v="2015-05-11T00:00:00"/>
    <n v="6.9753424657534246"/>
    <s v="PEUGEOT"/>
    <s v="FM"/>
    <s v="PEUG EXP"/>
    <s v="VU"/>
    <s v="FOURGONNETTE"/>
    <s v="VU"/>
    <s v="GO"/>
    <x v="1"/>
    <x v="2"/>
  </r>
  <r>
    <n v="1"/>
    <s v="DR-491-GZ"/>
    <d v="2015-05-06T00:00:00"/>
    <n v="6.9890410958904106"/>
    <s v="CITR"/>
    <s v="VPP"/>
    <s v="C3 2èmeG"/>
    <s v="VP"/>
    <s v="BERLINE"/>
    <s v="VP"/>
    <s v="GO"/>
    <x v="1"/>
    <x v="2"/>
  </r>
  <r>
    <n v="1"/>
    <s v="DR-477-JX"/>
    <d v="2015-05-11T00:00:00"/>
    <n v="6.9753424657534246"/>
    <s v="PEUGEOT"/>
    <s v="FG"/>
    <s v="PEUG BOX"/>
    <s v="VU"/>
    <s v="FOURGON &lt; 3,5T"/>
    <s v="VU"/>
    <s v="GO"/>
    <x v="1"/>
    <x v="2"/>
  </r>
  <r>
    <n v="1"/>
    <s v="DR-452-GZ"/>
    <d v="2015-05-06T00:00:00"/>
    <n v="6.9890410958904106"/>
    <s v="CITR"/>
    <s v="VPP"/>
    <s v="C3 2èmeG"/>
    <s v="VP"/>
    <s v="BERLINE"/>
    <s v="VP"/>
    <s v="GO"/>
    <x v="1"/>
    <x v="2"/>
  </r>
  <r>
    <n v="1"/>
    <s v="DR-443-JX"/>
    <d v="2015-05-11T00:00:00"/>
    <n v="6.9753424657534246"/>
    <s v="PEUGEOT"/>
    <s v="FG"/>
    <s v="PEUG BOX"/>
    <s v="VU"/>
    <s v="FOURGON &lt; 3,5T"/>
    <s v="VU"/>
    <s v="GO"/>
    <x v="1"/>
    <x v="4"/>
  </r>
  <r>
    <n v="1"/>
    <s v="DR-410-JX"/>
    <d v="2015-05-11T00:00:00"/>
    <n v="6.9753424657534246"/>
    <s v="CITR"/>
    <s v="VPP"/>
    <s v="CITR BER"/>
    <s v="VP"/>
    <s v="BREAK"/>
    <s v="VP"/>
    <s v="GO"/>
    <x v="1"/>
    <x v="4"/>
  </r>
  <r>
    <n v="1"/>
    <s v="DR-408-GZ"/>
    <d v="2015-05-06T00:00:00"/>
    <n v="6.9890410958904106"/>
    <s v="CITR"/>
    <s v="VPP"/>
    <s v="C3 2èmeG"/>
    <s v="VP"/>
    <s v="BERLINE"/>
    <s v="VP"/>
    <s v="GO"/>
    <x v="1"/>
    <x v="2"/>
  </r>
  <r>
    <n v="1"/>
    <s v="DR-051-WH"/>
    <d v="2015-05-28T00:00:00"/>
    <n v="6.9287671232876713"/>
    <s v="CITR"/>
    <s v="VPP"/>
    <s v="CITR BER"/>
    <s v="VP"/>
    <s v="BREAK"/>
    <s v="VP"/>
    <s v="ESSENCE"/>
    <x v="0"/>
    <x v="1"/>
  </r>
  <r>
    <n v="1"/>
    <s v="DR-018-YT"/>
    <d v="2015-06-01T00:00:00"/>
    <n v="6.9178082191780819"/>
    <s v="PEUGEOT"/>
    <s v="FG"/>
    <s v="PEUG BOX"/>
    <s v="VU"/>
    <s v="FOURGON &lt; 3,5T"/>
    <s v="VU"/>
    <s v="GO"/>
    <x v="1"/>
    <x v="4"/>
  </r>
  <r>
    <n v="1"/>
    <s v="DQ-960-DB"/>
    <d v="2015-03-25T00:00:00"/>
    <n v="7.1041095890410961"/>
    <s v="RENAULT"/>
    <s v="VPP"/>
    <s v="ZOE"/>
    <s v="VP"/>
    <s v="BERLINE"/>
    <s v="VP"/>
    <s v="ELECTRIQUE"/>
    <x v="2"/>
    <x v="14"/>
  </r>
  <r>
    <n v="1"/>
    <s v="DQ-805-KJ"/>
    <d v="2015-04-02T00:00:00"/>
    <n v="7.0821917808219181"/>
    <s v="PEUGEOT"/>
    <s v="FP"/>
    <s v="PEUG PAR"/>
    <s v="VU"/>
    <s v="FOURGONNETTE"/>
    <s v="VU"/>
    <s v="GO"/>
    <x v="1"/>
    <x v="17"/>
  </r>
  <r>
    <n v="1"/>
    <s v="DQ-791-FB"/>
    <d v="2015-03-17T00:00:00"/>
    <n v="7.1260273972602741"/>
    <s v="PEUGEOT"/>
    <s v="FG"/>
    <s v="PEUG BOX"/>
    <s v="VU"/>
    <s v="FOURGON &lt; 3,5T"/>
    <s v="VU"/>
    <s v="GO"/>
    <x v="1"/>
    <x v="4"/>
  </r>
  <r>
    <n v="1"/>
    <s v="DQ-775-KJ"/>
    <d v="2015-04-02T00:00:00"/>
    <n v="7.0821917808219181"/>
    <s v="PEUGEOT"/>
    <s v="VSP"/>
    <s v="PEUG 208"/>
    <s v="VU"/>
    <s v="VEHICULE DE SOCIETE"/>
    <s v="VASP"/>
    <s v="GO"/>
    <x v="1"/>
    <x v="10"/>
  </r>
  <r>
    <n v="1"/>
    <s v="DQ-753-FB"/>
    <d v="2015-03-27T00:00:00"/>
    <n v="7.0986301369863014"/>
    <s v="PEUGEOT"/>
    <s v="VSP"/>
    <s v="PEUG 208"/>
    <s v="VU"/>
    <s v="VEHICULE DE SOCIETE"/>
    <s v="VASP"/>
    <s v="GO"/>
    <x v="1"/>
    <x v="10"/>
  </r>
  <r>
    <n v="1"/>
    <s v="DQ-735-KJ"/>
    <d v="2015-04-02T00:00:00"/>
    <n v="7.0821917808219181"/>
    <s v="PEUGEOT"/>
    <s v="VSP"/>
    <s v="PEUG 208"/>
    <s v="VU"/>
    <s v="VEHICULE DE SOCIETE"/>
    <s v="VASP"/>
    <s v="GO"/>
    <x v="1"/>
    <x v="2"/>
  </r>
  <r>
    <n v="1"/>
    <s v="DQ-632-QB"/>
    <d v="2015-04-10T00:00:00"/>
    <n v="7.0602739726027401"/>
    <s v="RENAULT"/>
    <s v="VPP"/>
    <s v="ZOE"/>
    <s v="VP"/>
    <s v="BERLINE"/>
    <s v="VP"/>
    <s v="ELECTRIQUE"/>
    <x v="2"/>
    <x v="3"/>
  </r>
  <r>
    <n v="1"/>
    <s v="DQ-446-NM"/>
    <d v="2015-04-09T00:00:00"/>
    <n v="7.0630136986301366"/>
    <s v="CITR"/>
    <s v="VPP"/>
    <s v="C3 2èmeG"/>
    <s v="VP"/>
    <s v="BERLINE"/>
    <s v="VP"/>
    <s v="GO"/>
    <x v="1"/>
    <x v="2"/>
  </r>
  <r>
    <n v="1"/>
    <s v="DQ-433-NM"/>
    <d v="2015-04-09T00:00:00"/>
    <n v="7.0630136986301366"/>
    <s v="CITR"/>
    <s v="VPP"/>
    <s v="C3 2èmeG"/>
    <s v="VP"/>
    <s v="BERLINE"/>
    <s v="VP"/>
    <s v="GO"/>
    <x v="1"/>
    <x v="2"/>
  </r>
  <r>
    <n v="1"/>
    <s v="DQ-420-NM"/>
    <d v="2015-04-09T00:00:00"/>
    <n v="7.0630136986301366"/>
    <s v="CITR"/>
    <s v="VPP"/>
    <s v="C3 2èmeG"/>
    <s v="VP"/>
    <s v="BERLINE"/>
    <s v="VP"/>
    <s v="GO"/>
    <x v="1"/>
    <x v="10"/>
  </r>
  <r>
    <n v="1"/>
    <s v="DQ-374-NM"/>
    <d v="2015-04-09T00:00:00"/>
    <n v="7.0630136986301366"/>
    <s v="CITR"/>
    <s v="VPP"/>
    <s v="C3 2èmeG"/>
    <s v="VP"/>
    <s v="BERLINE"/>
    <s v="VP"/>
    <s v="GO"/>
    <x v="1"/>
    <x v="10"/>
  </r>
  <r>
    <n v="1"/>
    <s v="DQ-334-KJ"/>
    <d v="2015-04-02T00:00:00"/>
    <n v="7.0821917808219181"/>
    <s v="PEUGEOT"/>
    <s v="VSP"/>
    <s v="PEUG 208"/>
    <s v="VU"/>
    <s v="VEHICULE DE SOCIETE"/>
    <s v="VASP"/>
    <s v="GO"/>
    <x v="1"/>
    <x v="4"/>
  </r>
  <r>
    <n v="1"/>
    <s v="DQ-321-NM"/>
    <d v="2015-04-09T00:00:00"/>
    <n v="7.0630136986301366"/>
    <s v="CITR"/>
    <s v="VPP"/>
    <s v="C3 2èmeG"/>
    <s v="VP"/>
    <s v="BERLINE"/>
    <s v="VP"/>
    <s v="GO"/>
    <x v="1"/>
    <x v="2"/>
  </r>
  <r>
    <n v="1"/>
    <s v="DQ-291-QB"/>
    <d v="2015-04-10T00:00:00"/>
    <n v="7.0602739726027401"/>
    <s v="RENAULT"/>
    <s v="VPP"/>
    <s v="ZOE"/>
    <s v="VP"/>
    <s v="BERLINE"/>
    <s v="VP"/>
    <s v="ELECTRIQUE"/>
    <x v="2"/>
    <x v="3"/>
  </r>
  <r>
    <n v="1"/>
    <s v="DP-997-EW"/>
    <d v="2015-02-20T00:00:00"/>
    <n v="7.1945205479452055"/>
    <s v="PEUGEOT"/>
    <s v="FP"/>
    <s v="PEUG PAR"/>
    <s v="VU"/>
    <s v="FOURGONNETTE"/>
    <s v="VU"/>
    <s v="GO"/>
    <x v="1"/>
    <x v="9"/>
  </r>
  <r>
    <n v="1"/>
    <s v="DP-991-WC"/>
    <d v="2015-03-16T00:00:00"/>
    <n v="7.1287671232876715"/>
    <s v="PEUGEOT"/>
    <s v="VSP"/>
    <s v="PEUG 208"/>
    <s v="VU"/>
    <s v="VEHICULE DE SOCIETE"/>
    <s v="VASP"/>
    <s v="GO"/>
    <x v="1"/>
    <x v="2"/>
  </r>
  <r>
    <n v="1"/>
    <s v="DP-966-HJ"/>
    <d v="2015-02-25T00:00:00"/>
    <n v="7.1808219178082195"/>
    <s v="RENAULT TRUCKS"/>
    <s v="PLG"/>
    <s v="D 18 H"/>
    <s v="PL"/>
    <s v="CAMION PORTEUR"/>
    <s v="VU"/>
    <s v="GO"/>
    <x v="1"/>
    <x v="5"/>
  </r>
  <r>
    <n v="1"/>
    <s v="DP-961-WC"/>
    <d v="2015-03-16T00:00:00"/>
    <n v="7.1287671232876715"/>
    <s v="PEUGEOT"/>
    <s v="FP"/>
    <s v="PEUG PAR"/>
    <s v="VU"/>
    <s v="FOURGONNETTE"/>
    <s v="VU"/>
    <s v="GO"/>
    <x v="1"/>
    <x v="2"/>
  </r>
  <r>
    <n v="1"/>
    <s v="DP-844-WC"/>
    <d v="2015-03-16T00:00:00"/>
    <n v="7.1287671232876715"/>
    <s v="PEUGEOT"/>
    <s v="FP"/>
    <s v="PEUG BIPPER"/>
    <s v="VU"/>
    <s v="FOURGONNETTE"/>
    <s v="VU"/>
    <s v="GO"/>
    <x v="1"/>
    <x v="3"/>
  </r>
  <r>
    <n v="1"/>
    <s v="DP-700-VD"/>
    <d v="2015-03-13T00:00:00"/>
    <n v="7.1369863013698627"/>
    <s v="RENAULT"/>
    <s v="FP"/>
    <s v="RENA KAN ZE"/>
    <s v="VU"/>
    <s v="FOURGONNETTE"/>
    <s v="VU"/>
    <s v="ELECTRIQUE"/>
    <x v="2"/>
    <x v="2"/>
  </r>
  <r>
    <n v="1"/>
    <s v="DP-489-NK"/>
    <d v="2015-03-04T00:00:00"/>
    <n v="7.161643835616438"/>
    <s v="LOUAULT"/>
    <s v="REMS"/>
    <s v="SR15"/>
    <s v="RE"/>
    <s v="SEMI-REMORQUE"/>
    <s v="VU"/>
    <m/>
    <x v="3"/>
    <x v="5"/>
  </r>
  <r>
    <n v="1"/>
    <s v="DP-372-HK"/>
    <d v="2015-02-25T00:00:00"/>
    <n v="7.1808219178082195"/>
    <s v="RENAULT TRUCKS"/>
    <s v="PLG"/>
    <s v="D 18 H"/>
    <s v="PL"/>
    <s v="CAMION PORTEUR"/>
    <s v="VU"/>
    <s v="GO"/>
    <x v="1"/>
    <x v="5"/>
  </r>
  <r>
    <n v="1"/>
    <s v="DP-139-FN"/>
    <d v="2015-02-23T00:00:00"/>
    <n v="7.1863013698630134"/>
    <s v="RENAULT"/>
    <s v="VPP"/>
    <s v="ZOE"/>
    <s v="VP"/>
    <s v="BERLINE"/>
    <s v="VP"/>
    <s v="ELECTRIQUE"/>
    <x v="2"/>
    <x v="5"/>
  </r>
  <r>
    <n v="1"/>
    <s v="DP-135-EX"/>
    <d v="2015-02-20T00:00:00"/>
    <n v="7.1945205479452055"/>
    <s v="PEUGEOT"/>
    <s v="FG"/>
    <s v="PEUG BOX"/>
    <s v="VU"/>
    <s v="FOURGON &lt; 3,5T"/>
    <s v="VU"/>
    <s v="GO"/>
    <x v="1"/>
    <x v="2"/>
  </r>
  <r>
    <n v="1"/>
    <s v="DP-117-WD"/>
    <d v="2015-03-16T00:00:00"/>
    <n v="7.1287671232876715"/>
    <s v="PEUGEOT"/>
    <s v="FM"/>
    <s v="PEUG EXP"/>
    <s v="VU"/>
    <s v="FOURGONNETTE"/>
    <s v="VU"/>
    <s v="GO"/>
    <x v="1"/>
    <x v="2"/>
  </r>
  <r>
    <n v="1"/>
    <s v="DP-079-EX"/>
    <d v="2015-02-20T00:00:00"/>
    <n v="7.1945205479452055"/>
    <s v="PEUGEOT"/>
    <s v="FM"/>
    <s v="PEUG EXP"/>
    <s v="VU"/>
    <s v="FOURGONNETTE"/>
    <s v="VU"/>
    <s v="GO"/>
    <x v="1"/>
    <x v="7"/>
  </r>
  <r>
    <n v="1"/>
    <s v="DP-060-WD"/>
    <d v="2015-03-16T00:00:00"/>
    <n v="7.1287671232876715"/>
    <s v="PEUGEOT"/>
    <s v="VSP"/>
    <s v="PEUG 208"/>
    <s v="VU"/>
    <s v="VEHICULE DE SOCIETE"/>
    <s v="VASP"/>
    <s v="GO"/>
    <x v="1"/>
    <x v="2"/>
  </r>
  <r>
    <n v="1"/>
    <s v="DP-053-EX"/>
    <d v="2015-02-20T00:00:00"/>
    <n v="7.1945205479452055"/>
    <s v="PEUGEOT"/>
    <s v="VSP"/>
    <s v="PEUG 208"/>
    <s v="VU"/>
    <s v="VEHICULE DE SOCIETE"/>
    <s v="VASP"/>
    <s v="GO"/>
    <x v="1"/>
    <x v="10"/>
  </r>
  <r>
    <n v="1"/>
    <s v="DP-027-EX"/>
    <d v="2015-02-20T00:00:00"/>
    <n v="7.1945205479452055"/>
    <s v="PEUGEOT"/>
    <s v="FP"/>
    <s v="PEUG PAR"/>
    <s v="VU"/>
    <s v="FOURGONNETTE"/>
    <s v="VU"/>
    <s v="GO"/>
    <x v="1"/>
    <x v="3"/>
  </r>
  <r>
    <n v="1"/>
    <s v="DP-021-WD"/>
    <d v="2015-03-16T00:00:00"/>
    <n v="7.1287671232876715"/>
    <s v="PEUGEOT"/>
    <s v="FG"/>
    <s v="PEUG BOX"/>
    <s v="VU"/>
    <s v="FOURGON &lt; 3,5T"/>
    <s v="VU"/>
    <s v="GO"/>
    <x v="1"/>
    <x v="4"/>
  </r>
  <r>
    <n v="1"/>
    <s v="DP-015-KB"/>
    <d v="2015-02-26T00:00:00"/>
    <n v="7.1780821917808222"/>
    <s v="RENAULT"/>
    <s v="FP"/>
    <s v="RENA KAN ZE"/>
    <s v="VU"/>
    <s v="FOURGONNETTE"/>
    <s v="VU"/>
    <s v="ELECTRIQUE"/>
    <x v="2"/>
    <x v="2"/>
  </r>
  <r>
    <n v="1"/>
    <s v="DN-672-GV"/>
    <d v="2015-01-16T00:00:00"/>
    <n v="7.2904109589041095"/>
    <s v="CITR"/>
    <s v="VPP"/>
    <s v="C3 2èmeG"/>
    <s v="VP"/>
    <s v="BERLINE"/>
    <s v="VP"/>
    <s v="GO"/>
    <x v="1"/>
    <x v="9"/>
  </r>
  <r>
    <n v="1"/>
    <s v="DN-331-PP"/>
    <d v="2015-01-28T00:00:00"/>
    <n v="7.2575342465753421"/>
    <s v="RENAULT"/>
    <s v="FP"/>
    <s v="RENA KAN ZE"/>
    <s v="VU"/>
    <s v="FOURGONNETTE"/>
    <s v="VU"/>
    <s v="ELECTRIQUE"/>
    <x v="2"/>
    <x v="4"/>
  </r>
  <r>
    <n v="1"/>
    <s v="DN-291-FZ"/>
    <d v="2015-01-15T00:00:00"/>
    <n v="7.2931506849315069"/>
    <s v="PEUGEOT"/>
    <s v="FP"/>
    <s v="PEUG PAR"/>
    <s v="VU"/>
    <s v="FOURGONNETTE"/>
    <s v="VU"/>
    <s v="GO"/>
    <x v="1"/>
    <x v="3"/>
  </r>
  <r>
    <n v="1"/>
    <s v="DN-235-PR"/>
    <d v="2015-01-28T00:00:00"/>
    <n v="7.2575342465753421"/>
    <s v="PEUGEOT"/>
    <s v="FP"/>
    <s v="PEUG PAR"/>
    <s v="VU"/>
    <s v="FOURGONNETTE"/>
    <s v="VU"/>
    <s v="GO"/>
    <x v="1"/>
    <x v="2"/>
  </r>
  <r>
    <n v="1"/>
    <s v="DN-144-PR"/>
    <d v="2015-01-28T00:00:00"/>
    <n v="7.2575342465753421"/>
    <s v="PEUGEOT"/>
    <s v="FP"/>
    <s v="PEUG PAR"/>
    <s v="VU"/>
    <s v="FOURGONNETTE"/>
    <s v="VU"/>
    <s v="GO"/>
    <x v="1"/>
    <x v="2"/>
  </r>
  <r>
    <n v="1"/>
    <s v="DM-999-NY"/>
    <d v="2014-12-15T00:00:00"/>
    <n v="7.3780821917808215"/>
    <s v="RENAULT"/>
    <s v="VPP"/>
    <s v="ZOE"/>
    <s v="VP"/>
    <s v="BERLINE"/>
    <s v="VP"/>
    <s v="ELECTRIQUE"/>
    <x v="2"/>
    <x v="4"/>
  </r>
  <r>
    <n v="1"/>
    <s v="DM-941-HG"/>
    <d v="2014-12-05T00:00:00"/>
    <n v="7.4054794520547942"/>
    <s v="IVEC"/>
    <s v="FG+"/>
    <s v="IVEC DAI"/>
    <s v="VU"/>
    <s v="FOURGONNETTE"/>
    <s v="VU"/>
    <s v="GO"/>
    <x v="1"/>
    <x v="2"/>
  </r>
  <r>
    <n v="1"/>
    <s v="DM-737-TS"/>
    <d v="2014-12-22T00:00:00"/>
    <n v="7.3589041095890408"/>
    <s v="RENAULT"/>
    <s v="VPP"/>
    <s v="ZOE"/>
    <s v="VP"/>
    <s v="BERLINE"/>
    <s v="VP"/>
    <s v="ELECTRIQUE"/>
    <x v="2"/>
    <x v="4"/>
  </r>
  <r>
    <n v="1"/>
    <s v="DM-716-WH"/>
    <d v="2014-12-24T00:00:00"/>
    <n v="7.353424657534247"/>
    <s v="PEUGEOT"/>
    <s v="FP"/>
    <s v="PEUG PAR"/>
    <s v="VU"/>
    <s v="FOURGONNETTE"/>
    <s v="VU"/>
    <s v="GO"/>
    <x v="1"/>
    <x v="3"/>
  </r>
  <r>
    <n v="1"/>
    <s v="DM-706-NZ"/>
    <d v="2014-12-15T00:00:00"/>
    <n v="7.3780821917808215"/>
    <s v="RENAULT"/>
    <s v="VPP"/>
    <s v="ZOE"/>
    <s v="VP"/>
    <s v="BERLINE"/>
    <s v="VP"/>
    <s v="ELECTRIQUE"/>
    <x v="2"/>
    <x v="3"/>
  </r>
  <r>
    <n v="1"/>
    <s v="DM-693-WH"/>
    <d v="2014-12-24T00:00:00"/>
    <n v="7.353424657534247"/>
    <s v="PEUGEOT"/>
    <s v="FP"/>
    <s v="PEUG PAR"/>
    <s v="VU"/>
    <s v="FOURGONNETTE"/>
    <s v="VU"/>
    <s v="GO"/>
    <x v="1"/>
    <x v="2"/>
  </r>
  <r>
    <n v="1"/>
    <s v="DM-669-WH"/>
    <d v="2014-12-24T00:00:00"/>
    <n v="7.353424657534247"/>
    <s v="PEUGEOT"/>
    <s v="FG"/>
    <s v="PEUG BOX"/>
    <s v="VU"/>
    <s v="FOURGON &lt; 3,5T"/>
    <s v="VU"/>
    <s v="GO"/>
    <x v="1"/>
    <x v="2"/>
  </r>
  <r>
    <n v="1"/>
    <s v="DM-652-HH"/>
    <d v="2014-12-05T00:00:00"/>
    <n v="7.4054794520547942"/>
    <s v="PEUGEOT"/>
    <s v="FG"/>
    <s v="PEUG BOX"/>
    <s v="VU"/>
    <s v="FOURGON &lt; 3,5T"/>
    <s v="VU"/>
    <s v="GO"/>
    <x v="1"/>
    <x v="2"/>
  </r>
  <r>
    <n v="1"/>
    <s v="DM-621-HH"/>
    <d v="2014-12-05T00:00:00"/>
    <n v="7.4054794520547942"/>
    <s v="PEUGEOT"/>
    <s v="FM"/>
    <s v="PEUG EXP"/>
    <s v="VU"/>
    <s v="FOURGONNETTE"/>
    <s v="VU"/>
    <s v="GO"/>
    <x v="1"/>
    <x v="2"/>
  </r>
  <r>
    <n v="1"/>
    <s v="DM-583-HH"/>
    <d v="2014-12-05T00:00:00"/>
    <n v="7.4054794520547942"/>
    <s v="PEUGEOT"/>
    <s v="FM"/>
    <s v="PEUG EXP"/>
    <s v="VU"/>
    <s v="FOURGONNETTE"/>
    <s v="VU"/>
    <s v="GO"/>
    <x v="1"/>
    <x v="2"/>
  </r>
  <r>
    <n v="1"/>
    <s v="DM-540-HH"/>
    <d v="2014-12-05T00:00:00"/>
    <n v="7.4054794520547942"/>
    <s v="PEUGEOT"/>
    <s v="FM"/>
    <s v="PEUG EXP"/>
    <s v="VU"/>
    <s v="FOURGONNETTE"/>
    <s v="VU"/>
    <s v="GO"/>
    <x v="1"/>
    <x v="2"/>
  </r>
  <r>
    <n v="1"/>
    <s v="DM-495-HH"/>
    <d v="2014-12-05T00:00:00"/>
    <n v="7.4054794520547942"/>
    <s v="PEUGEOT"/>
    <s v="FM"/>
    <s v="PEUG EXP"/>
    <s v="VU"/>
    <s v="FOURGONNETTE"/>
    <s v="VU"/>
    <s v="GO"/>
    <x v="1"/>
    <x v="2"/>
  </r>
  <r>
    <n v="1"/>
    <s v="DM-423-HH"/>
    <d v="2014-12-05T00:00:00"/>
    <n v="7.4054794520547942"/>
    <s v="PEUGEOT"/>
    <s v="FM"/>
    <s v="PEUG EXP"/>
    <s v="VU"/>
    <s v="FOURGONNETTE"/>
    <s v="VU"/>
    <s v="GO"/>
    <x v="1"/>
    <x v="3"/>
  </r>
  <r>
    <n v="1"/>
    <s v="DM-096-VJ"/>
    <d v="2014-12-23T00:00:00"/>
    <n v="7.3561643835616435"/>
    <s v="RENAULT"/>
    <s v="VPP"/>
    <s v="ZOE"/>
    <s v="VP"/>
    <s v="BERLINE"/>
    <s v="VP"/>
    <s v="ELECTRIQUE"/>
    <x v="2"/>
    <x v="3"/>
  </r>
  <r>
    <n v="1"/>
    <s v="DL-611-XY"/>
    <d v="2014-11-21T00:00:00"/>
    <n v="7.4438356164383563"/>
    <s v="PEUGEOT"/>
    <s v="VPP"/>
    <s v="PEUG 2008"/>
    <s v="VP"/>
    <s v="BREAK"/>
    <s v="VP"/>
    <s v="GO"/>
    <x v="1"/>
    <x v="2"/>
  </r>
  <r>
    <n v="1"/>
    <s v="DL-557-XY"/>
    <d v="2014-11-21T00:00:00"/>
    <n v="7.4438356164383563"/>
    <s v="PEUGEOT"/>
    <s v="VSP"/>
    <s v="PEUG 208"/>
    <s v="VU"/>
    <s v="VEHICULE DE SOCIETE"/>
    <s v="VASP"/>
    <s v="GO"/>
    <x v="1"/>
    <x v="0"/>
  </r>
  <r>
    <n v="1"/>
    <s v="DL-375-DT"/>
    <d v="2014-10-23T00:00:00"/>
    <n v="7.5232876712328771"/>
    <s v="PEUGEOT"/>
    <s v="FM"/>
    <s v="PEUG EXP"/>
    <s v="VU"/>
    <s v="FOURGONNETTE"/>
    <s v="VU"/>
    <s v="GO"/>
    <x v="1"/>
    <x v="3"/>
  </r>
  <r>
    <n v="1"/>
    <s v="DL-349-DT"/>
    <d v="2014-10-23T00:00:00"/>
    <n v="7.5232876712328771"/>
    <s v="PEUGEOT"/>
    <s v="FM"/>
    <s v="PEUG EXP"/>
    <s v="VU"/>
    <s v="FOURGONNETTE"/>
    <s v="VU"/>
    <s v="GO"/>
    <x v="1"/>
    <x v="2"/>
  </r>
  <r>
    <n v="1"/>
    <s v="DL-306-DT"/>
    <d v="2014-10-23T00:00:00"/>
    <n v="7.5232876712328771"/>
    <s v="PEUGEOT"/>
    <s v="FM"/>
    <s v="PEUG EXP"/>
    <s v="VU"/>
    <s v="FOURGONNETTE"/>
    <s v="VU"/>
    <s v="GO"/>
    <x v="1"/>
    <x v="3"/>
  </r>
  <r>
    <n v="1"/>
    <s v="DL-248-DT"/>
    <d v="2014-10-23T00:00:00"/>
    <n v="7.5232876712328771"/>
    <s v="CITR"/>
    <s v="VPP"/>
    <s v="C3 2èmeG"/>
    <s v="VP"/>
    <s v="BERLINE"/>
    <s v="VP"/>
    <s v="GO"/>
    <x v="1"/>
    <x v="4"/>
  </r>
  <r>
    <n v="1"/>
    <s v="DK-655-DJ"/>
    <d v="2014-09-17T00:00:00"/>
    <n v="7.6219178082191785"/>
    <s v="PEUGEOT"/>
    <s v="FP"/>
    <s v="PEUG PAR"/>
    <s v="VU"/>
    <s v="FOURGONNETTE"/>
    <s v="VU"/>
    <s v="GO"/>
    <x v="1"/>
    <x v="3"/>
  </r>
  <r>
    <n v="1"/>
    <s v="DK-563-DJ"/>
    <d v="2014-09-17T00:00:00"/>
    <n v="7.6219178082191785"/>
    <s v="PEUGEOT"/>
    <s v="FM"/>
    <s v="PEUG EXP"/>
    <s v="VU"/>
    <s v="FOURGONNETTE"/>
    <s v="VU"/>
    <s v="GO"/>
    <x v="1"/>
    <x v="2"/>
  </r>
  <r>
    <n v="1"/>
    <s v="DK-563-CZ"/>
    <d v="2014-09-16T00:00:00"/>
    <n v="7.624657534246575"/>
    <s v="RENAULT"/>
    <s v="FP"/>
    <s v="RENA KAN ZE"/>
    <s v="VU"/>
    <s v="FOURGONNETTE"/>
    <s v="VU"/>
    <s v="ELECTRIQUE"/>
    <x v="2"/>
    <x v="2"/>
  </r>
  <r>
    <n v="1"/>
    <s v="DK-544-DA"/>
    <d v="2014-09-16T00:00:00"/>
    <n v="7.624657534246575"/>
    <s v="RENAULT"/>
    <s v="FP"/>
    <s v="RENA KAN ZE"/>
    <s v="VU"/>
    <s v="FOURGONNETTE"/>
    <s v="VU"/>
    <s v="ELECTRIQUE"/>
    <x v="2"/>
    <x v="4"/>
  </r>
  <r>
    <n v="1"/>
    <s v="DK-535-DJ"/>
    <d v="2014-09-17T00:00:00"/>
    <n v="7.6219178082191785"/>
    <s v="PEUGEOT"/>
    <s v="FM"/>
    <s v="PEUG EXP"/>
    <s v="VU"/>
    <s v="FOURGONNETTE"/>
    <s v="VU"/>
    <s v="GO"/>
    <x v="1"/>
    <x v="4"/>
  </r>
  <r>
    <n v="1"/>
    <s v="DK-527-DA"/>
    <d v="2014-09-16T00:00:00"/>
    <n v="7.624657534246575"/>
    <s v="RENAULT"/>
    <s v="FP"/>
    <s v="RENA KAN ZE"/>
    <s v="VU"/>
    <s v="FOURGONNETTE"/>
    <s v="VU"/>
    <s v="ELECTRIQUE"/>
    <x v="2"/>
    <x v="4"/>
  </r>
  <r>
    <n v="1"/>
    <s v="DK-511-DJ"/>
    <d v="2014-09-17T00:00:00"/>
    <n v="7.6219178082191785"/>
    <s v="PEUGEOT"/>
    <s v="FM"/>
    <s v="PEUG EXP"/>
    <s v="VU"/>
    <s v="FOURGONNETTE"/>
    <s v="VU"/>
    <s v="GO"/>
    <x v="1"/>
    <x v="7"/>
  </r>
  <r>
    <n v="1"/>
    <s v="DK-504-DA"/>
    <d v="2014-09-16T00:00:00"/>
    <n v="7.624657534246575"/>
    <s v="RENAULT"/>
    <s v="FP"/>
    <s v="RENA KAN ZE"/>
    <s v="VU"/>
    <s v="FOURGONNETTE"/>
    <s v="VU"/>
    <s v="ELECTRIQUE"/>
    <x v="2"/>
    <x v="2"/>
  </r>
  <r>
    <n v="1"/>
    <s v="DK-430-SG"/>
    <d v="2014-10-06T00:00:00"/>
    <n v="7.5698630136986305"/>
    <s v="PEUGEOT"/>
    <s v="FP"/>
    <s v="PEUG PAR"/>
    <s v="VU"/>
    <s v="FOURGONNETTE"/>
    <s v="VU"/>
    <s v="GO"/>
    <x v="1"/>
    <x v="3"/>
  </r>
  <r>
    <n v="1"/>
    <s v="DK-394-SG"/>
    <d v="2014-10-06T00:00:00"/>
    <n v="7.5698630136986305"/>
    <s v="PEUGEOT"/>
    <s v="VSP"/>
    <s v="PEUG 208"/>
    <s v="VU"/>
    <s v="VEHICULE DE SOCIETE"/>
    <s v="VASP"/>
    <s v="GO"/>
    <x v="1"/>
    <x v="3"/>
  </r>
  <r>
    <n v="1"/>
    <s v="DK-375-SG"/>
    <d v="2014-10-06T00:00:00"/>
    <n v="7.5698630136986305"/>
    <s v="PEUGEOT"/>
    <s v="VSP"/>
    <s v="PEUG 208"/>
    <s v="VU"/>
    <s v="VEHICULE DE SOCIETE"/>
    <s v="VASP"/>
    <s v="GO"/>
    <x v="1"/>
    <x v="10"/>
  </r>
  <r>
    <n v="1"/>
    <s v="DK-312-ED"/>
    <d v="2014-09-18T00:00:00"/>
    <n v="7.6191780821917812"/>
    <s v="PEUGEOT"/>
    <s v="FG"/>
    <s v="PEUG BOX"/>
    <s v="VU"/>
    <s v="FOURGON &lt; 3,5T"/>
    <s v="VU"/>
    <s v="GO"/>
    <x v="1"/>
    <x v="2"/>
  </r>
  <r>
    <n v="1"/>
    <s v="DK-282-ED"/>
    <d v="2014-09-18T00:00:00"/>
    <n v="7.6191780821917812"/>
    <s v="PEUGEOT"/>
    <s v="FP"/>
    <s v="PEUG PAR"/>
    <s v="VU"/>
    <s v="FOURGONNETTE"/>
    <s v="VU"/>
    <s v="GO"/>
    <x v="1"/>
    <x v="3"/>
  </r>
  <r>
    <n v="1"/>
    <s v="DK-258-DA"/>
    <d v="2014-09-16T00:00:00"/>
    <n v="7.624657534246575"/>
    <s v="RENAULT"/>
    <s v="FP"/>
    <s v="RENA KAN ZE"/>
    <s v="VU"/>
    <s v="FOURGONNETTE"/>
    <s v="VU"/>
    <s v="ELECTRIQUE"/>
    <x v="2"/>
    <x v="3"/>
  </r>
  <r>
    <n v="1"/>
    <s v="DK-243-ED"/>
    <d v="2014-09-18T00:00:00"/>
    <n v="7.6191780821917812"/>
    <s v="PEUGEOT"/>
    <s v="FP"/>
    <s v="PEUG PAR"/>
    <s v="VU"/>
    <s v="FOURGONNETTE"/>
    <s v="VU"/>
    <s v="GO"/>
    <x v="1"/>
    <x v="3"/>
  </r>
  <r>
    <n v="1"/>
    <s v="DK-243-DA"/>
    <d v="2014-09-16T00:00:00"/>
    <n v="7.624657534246575"/>
    <s v="RENAULT"/>
    <s v="FP"/>
    <s v="RENA KAN ZE"/>
    <s v="VU"/>
    <s v="FOURGONNETTE"/>
    <s v="VU"/>
    <s v="ELECTRIQUE"/>
    <x v="2"/>
    <x v="4"/>
  </r>
  <r>
    <n v="1"/>
    <s v="DK-055-CY"/>
    <d v="2014-09-16T00:00:00"/>
    <n v="7.624657534246575"/>
    <s v="PEUGEOT"/>
    <s v="FG"/>
    <s v="PEUG BOX"/>
    <s v="VU"/>
    <s v="FOURGON &lt; 3,5T"/>
    <s v="VU"/>
    <s v="GO"/>
    <x v="1"/>
    <x v="4"/>
  </r>
  <r>
    <n v="1"/>
    <s v="DK-048-CY"/>
    <d v="2014-09-16T00:00:00"/>
    <n v="7.624657534246575"/>
    <s v="PEUGEOT"/>
    <s v="FG"/>
    <s v="PEUG BOX"/>
    <s v="VU"/>
    <s v="FOURGON &lt; 3,5T"/>
    <s v="VU"/>
    <s v="GO"/>
    <x v="1"/>
    <x v="4"/>
  </r>
  <r>
    <n v="1"/>
    <s v="DK-032-CY"/>
    <d v="2014-09-16T00:00:00"/>
    <n v="7.624657534246575"/>
    <s v="PEUGEOT"/>
    <s v="FG"/>
    <s v="PEUG BOX"/>
    <s v="VU"/>
    <s v="FOURGON &lt; 3,5T"/>
    <s v="VU"/>
    <s v="GO"/>
    <x v="1"/>
    <x v="4"/>
  </r>
  <r>
    <n v="1"/>
    <s v="DJ-939-FQ"/>
    <d v="2014-08-06T00:00:00"/>
    <n v="7.7369863013698632"/>
    <s v="CITR"/>
    <s v="VPP"/>
    <s v="CITR BER"/>
    <s v="VP"/>
    <s v="BREAK"/>
    <s v="VP"/>
    <s v="GO"/>
    <x v="1"/>
    <x v="1"/>
  </r>
  <r>
    <n v="1"/>
    <s v="DJ-885-NS"/>
    <d v="2014-08-22T00:00:00"/>
    <n v="7.6931506849315072"/>
    <s v="PEUGEOT"/>
    <s v="FP"/>
    <s v="PEUG PAR"/>
    <s v="VU"/>
    <s v="FOURGONNETTE"/>
    <s v="VU"/>
    <s v="GO"/>
    <x v="1"/>
    <x v="3"/>
  </r>
  <r>
    <n v="1"/>
    <s v="DJ-867-FQ"/>
    <d v="2014-08-06T00:00:00"/>
    <n v="7.7369863013698632"/>
    <s v="PEUGEOT"/>
    <s v="VSP"/>
    <s v="PEUG 208"/>
    <s v="VU"/>
    <s v="VEHICULE DE SOCIETE"/>
    <s v="VASP"/>
    <s v="GO"/>
    <x v="1"/>
    <x v="9"/>
  </r>
  <r>
    <n v="1"/>
    <s v="DJ-867-AN"/>
    <d v="2014-07-29T00:00:00"/>
    <n v="7.7589041095890412"/>
    <s v="PEUGEOT"/>
    <s v="FG"/>
    <s v="PEUG BOX"/>
    <s v="VU"/>
    <s v="FOURGON &lt; 3,5T"/>
    <s v="VU"/>
    <s v="GO"/>
    <x v="1"/>
    <x v="3"/>
  </r>
  <r>
    <n v="1"/>
    <s v="DJ-832-FQ"/>
    <d v="2014-08-06T00:00:00"/>
    <n v="7.7369863013698632"/>
    <s v="PEUGEOT"/>
    <s v="FP"/>
    <s v="PEUG PAR"/>
    <s v="VU"/>
    <s v="FOURGONNETTE"/>
    <s v="VU"/>
    <s v="GO"/>
    <x v="1"/>
    <x v="3"/>
  </r>
  <r>
    <n v="1"/>
    <s v="DJ-788-FQ"/>
    <d v="2014-08-06T00:00:00"/>
    <n v="7.7369863013698632"/>
    <s v="PEUGEOT"/>
    <s v="FM"/>
    <s v="PEUG EXP"/>
    <s v="VU"/>
    <s v="FOURGONNETTE"/>
    <s v="VU"/>
    <s v="GO"/>
    <x v="1"/>
    <x v="3"/>
  </r>
  <r>
    <n v="1"/>
    <s v="DJ-762-EL"/>
    <d v="2014-08-05T00:00:00"/>
    <n v="7.7397260273972606"/>
    <s v="PEUGEOT"/>
    <s v="FM"/>
    <s v="PEUG EXP"/>
    <s v="VU"/>
    <s v="FOURGONNETTE"/>
    <s v="VU"/>
    <s v="GO"/>
    <x v="1"/>
    <x v="4"/>
  </r>
  <r>
    <n v="1"/>
    <s v="DJ-753-AN"/>
    <d v="2014-07-29T00:00:00"/>
    <n v="7.7589041095890412"/>
    <s v="PEUGEOT"/>
    <s v="FP"/>
    <s v="PEUG PAR"/>
    <s v="VU"/>
    <s v="FOURGONNETTE"/>
    <s v="VU"/>
    <s v="GO"/>
    <x v="1"/>
    <x v="9"/>
  </r>
  <r>
    <n v="1"/>
    <s v="DJ-721-DP"/>
    <d v="2014-08-01T00:00:00"/>
    <n v="7.7506849315068491"/>
    <s v="PEUGEOT"/>
    <s v="FP"/>
    <s v="PEUG PAR"/>
    <s v="VU"/>
    <s v="FOURGONNETTE"/>
    <s v="VU"/>
    <s v="GO"/>
    <x v="1"/>
    <x v="2"/>
  </r>
  <r>
    <n v="1"/>
    <s v="DJ-715-DP"/>
    <d v="2014-08-01T00:00:00"/>
    <n v="7.7506849315068491"/>
    <s v="PEUGEOT"/>
    <s v="FP"/>
    <s v="PEUG PAR"/>
    <s v="VU"/>
    <s v="FOURGONNETTE"/>
    <s v="VU"/>
    <s v="GO"/>
    <x v="1"/>
    <x v="3"/>
  </r>
  <r>
    <n v="1"/>
    <s v="DJ-713-EL"/>
    <d v="2014-08-05T00:00:00"/>
    <n v="7.7397260273972606"/>
    <s v="PEUGEOT"/>
    <s v="FM"/>
    <s v="PEUG EXP"/>
    <s v="VU"/>
    <s v="FOURGONNETTE"/>
    <s v="VU"/>
    <s v="GO"/>
    <x v="1"/>
    <x v="7"/>
  </r>
  <r>
    <n v="1"/>
    <s v="DJ-696-DP"/>
    <d v="2014-08-01T00:00:00"/>
    <n v="7.7506849315068491"/>
    <s v="PEUGEOT"/>
    <s v="FP"/>
    <s v="PEUG PAR"/>
    <s v="VU"/>
    <s v="FOURGONNETTE"/>
    <s v="VU"/>
    <s v="GO"/>
    <x v="1"/>
    <x v="3"/>
  </r>
  <r>
    <n v="1"/>
    <s v="DJ-688-DP"/>
    <d v="2014-08-01T00:00:00"/>
    <n v="7.7506849315068491"/>
    <s v="PEUGEOT"/>
    <s v="FP"/>
    <s v="PEUG PAR"/>
    <s v="VU"/>
    <s v="FOURGONNETTE"/>
    <s v="VU"/>
    <s v="GO"/>
    <x v="1"/>
    <x v="3"/>
  </r>
  <r>
    <n v="1"/>
    <s v="DJ-685-EL"/>
    <d v="2014-08-05T00:00:00"/>
    <n v="7.7397260273972606"/>
    <s v="PEUGEOT"/>
    <s v="FM"/>
    <s v="PEUG EXP"/>
    <s v="VU"/>
    <s v="FOURGONNETTE"/>
    <s v="VU"/>
    <s v="GO"/>
    <x v="1"/>
    <x v="3"/>
  </r>
  <r>
    <n v="1"/>
    <s v="DJ-675-DP"/>
    <d v="2014-08-01T00:00:00"/>
    <n v="7.7506849315068491"/>
    <s v="PEUGEOT"/>
    <s v="FP"/>
    <s v="PEUG PAR"/>
    <s v="VU"/>
    <s v="FOURGONNETTE"/>
    <s v="VU"/>
    <s v="GO"/>
    <x v="1"/>
    <x v="3"/>
  </r>
  <r>
    <n v="1"/>
    <s v="DJ-656-DP"/>
    <d v="2014-08-01T00:00:00"/>
    <n v="7.7506849315068491"/>
    <s v="PEUGEOT"/>
    <s v="FP"/>
    <s v="PEUG PAR"/>
    <s v="VU"/>
    <s v="FOURGONNETTE"/>
    <s v="VU"/>
    <s v="GO"/>
    <x v="1"/>
    <x v="3"/>
  </r>
  <r>
    <n v="1"/>
    <s v="DJ-643-DP"/>
    <d v="2014-08-01T00:00:00"/>
    <n v="7.7506849315068491"/>
    <s v="PEUGEOT"/>
    <s v="FP"/>
    <s v="PEUG PAR"/>
    <s v="VU"/>
    <s v="FOURGONNETTE"/>
    <s v="VU"/>
    <s v="GO"/>
    <x v="1"/>
    <x v="3"/>
  </r>
  <r>
    <n v="1"/>
    <s v="DJ-633-DP"/>
    <d v="2014-08-01T00:00:00"/>
    <n v="7.7506849315068491"/>
    <s v="PEUGEOT"/>
    <s v="FP"/>
    <s v="PEUG PAR"/>
    <s v="VU"/>
    <s v="FOURGONNETTE"/>
    <s v="VU"/>
    <s v="GO"/>
    <x v="1"/>
    <x v="3"/>
  </r>
  <r>
    <n v="1"/>
    <s v="DJ-612-DP"/>
    <d v="2014-08-01T00:00:00"/>
    <n v="7.7506849315068491"/>
    <s v="PEUGEOT"/>
    <s v="FP"/>
    <s v="PEUG PAR"/>
    <s v="VU"/>
    <s v="FOURGONNETTE"/>
    <s v="VU"/>
    <s v="GO"/>
    <x v="1"/>
    <x v="3"/>
  </r>
  <r>
    <n v="1"/>
    <s v="DJ-607-AN"/>
    <d v="2014-07-29T00:00:00"/>
    <n v="7.7589041095890412"/>
    <s v="PEUGEOT"/>
    <s v="FP"/>
    <s v="PEUG PAR"/>
    <s v="VU"/>
    <s v="FOURGONNETTE"/>
    <s v="VU"/>
    <s v="GO"/>
    <x v="1"/>
    <x v="3"/>
  </r>
  <r>
    <n v="1"/>
    <s v="DJ-531-LP"/>
    <d v="2014-08-19T00:00:00"/>
    <n v="7.7013698630136984"/>
    <s v="PEUGEOT"/>
    <s v="FG+"/>
    <s v="PEUG BOX"/>
    <s v="VU"/>
    <s v="UTILITAIRE NACELLE"/>
    <s v="VASP"/>
    <s v="GO"/>
    <x v="1"/>
    <x v="3"/>
  </r>
  <r>
    <n v="1"/>
    <s v="DJ-512-AN"/>
    <d v="2014-07-29T00:00:00"/>
    <n v="7.7589041095890412"/>
    <s v="PEUGEOT"/>
    <s v="FP"/>
    <s v="PEUG PAR"/>
    <s v="VU"/>
    <s v="FOURGONNETTE"/>
    <s v="VU"/>
    <s v="GO"/>
    <x v="1"/>
    <x v="3"/>
  </r>
  <r>
    <n v="1"/>
    <s v="DJ-471-AN"/>
    <d v="2014-07-29T00:00:00"/>
    <n v="7.7589041095890412"/>
    <s v="PEUGEOT"/>
    <s v="FP"/>
    <s v="PEUG PAR"/>
    <s v="VU"/>
    <s v="FOURGONNETTE"/>
    <s v="VU"/>
    <s v="GO"/>
    <x v="1"/>
    <x v="3"/>
  </r>
  <r>
    <n v="1"/>
    <s v="DJ-446-AN"/>
    <d v="2014-07-29T00:00:00"/>
    <n v="7.7589041095890412"/>
    <s v="PEUGEOT"/>
    <s v="FP"/>
    <s v="PEUG PAR"/>
    <s v="VU"/>
    <s v="FOURGONNETTE"/>
    <s v="VU"/>
    <s v="GO"/>
    <x v="1"/>
    <x v="4"/>
  </r>
  <r>
    <n v="1"/>
    <s v="DJ-380-QL"/>
    <d v="2014-08-27T00:00:00"/>
    <n v="7.6794520547945204"/>
    <s v="CITR"/>
    <s v="VPP"/>
    <s v="C3 2èmeG"/>
    <s v="VP"/>
    <s v="BERLINE"/>
    <s v="VP"/>
    <s v="GO"/>
    <x v="1"/>
    <x v="4"/>
  </r>
  <r>
    <n v="1"/>
    <s v="DJ-357-FR"/>
    <d v="2014-08-06T00:00:00"/>
    <n v="7.7369863013698632"/>
    <s v="CITR"/>
    <s v="VPP"/>
    <s v="CITR BER"/>
    <s v="VP"/>
    <s v="BREAK"/>
    <s v="VP"/>
    <s v="GO"/>
    <x v="1"/>
    <x v="1"/>
  </r>
  <r>
    <n v="1"/>
    <s v="DJ-249-FR"/>
    <d v="2014-08-06T00:00:00"/>
    <n v="7.7369863013698632"/>
    <s v="CITR"/>
    <s v="VPH"/>
    <s v="CITR C8"/>
    <s v="VP"/>
    <s v="MONOSPACE"/>
    <s v="VP"/>
    <s v="GO"/>
    <x v="1"/>
    <x v="0"/>
  </r>
  <r>
    <n v="1"/>
    <s v="DJ-233-KS"/>
    <d v="2014-08-14T00:00:00"/>
    <n v="7.7150684931506852"/>
    <s v="RENAULT TRUCKS"/>
    <s v="PLG"/>
    <s v="C380"/>
    <s v="PL"/>
    <s v="CAMION PORTEUR"/>
    <s v="VU"/>
    <s v="GO"/>
    <x v="1"/>
    <x v="5"/>
  </r>
  <r>
    <n v="1"/>
    <s v="DJ-128-FR"/>
    <d v="2014-08-06T00:00:00"/>
    <n v="7.7369863013698632"/>
    <s v="CITR"/>
    <s v="VPP"/>
    <s v="CITR BER"/>
    <s v="VP"/>
    <s v="BREAK"/>
    <s v="VP"/>
    <s v="GO"/>
    <x v="1"/>
    <x v="1"/>
  </r>
  <r>
    <n v="1"/>
    <s v="DH-962-RY"/>
    <d v="2014-07-17T00:00:00"/>
    <n v="7.7917808219178086"/>
    <s v="RENAULT"/>
    <s v="FP"/>
    <s v="RENA KAN ZE"/>
    <s v="VU"/>
    <s v="FOURGONNETTE"/>
    <s v="VU"/>
    <s v="ELECTRIQUE"/>
    <x v="2"/>
    <x v="3"/>
  </r>
  <r>
    <n v="1"/>
    <s v="DH-917-RY"/>
    <d v="2014-07-17T00:00:00"/>
    <n v="7.7917808219178086"/>
    <s v="RENAULT"/>
    <s v="FP"/>
    <s v="RENA KAN ZE"/>
    <s v="VU"/>
    <s v="FOURGONNETTE"/>
    <s v="VU"/>
    <s v="ELECTRIQUE"/>
    <x v="2"/>
    <x v="3"/>
  </r>
  <r>
    <n v="1"/>
    <s v="DH-848-LF"/>
    <d v="2014-07-08T00:00:00"/>
    <n v="7.816438356164384"/>
    <s v="PEUGEOT"/>
    <s v="FP"/>
    <s v="PEUG PAR"/>
    <s v="VU"/>
    <s v="FOURGONNETTE"/>
    <s v="VU"/>
    <s v="GO"/>
    <x v="1"/>
    <x v="4"/>
  </r>
  <r>
    <n v="1"/>
    <s v="DH-740-RZ"/>
    <d v="2014-07-17T00:00:00"/>
    <n v="7.7917808219178086"/>
    <s v="RENAULT"/>
    <s v="FP"/>
    <s v="RENA KAN ZE"/>
    <s v="VU"/>
    <s v="FOURGONNETTE"/>
    <s v="VU"/>
    <s v="ELECTRIQUE"/>
    <x v="2"/>
    <x v="3"/>
  </r>
  <r>
    <n v="1"/>
    <s v="DH-721-RY"/>
    <d v="2014-07-17T00:00:00"/>
    <n v="7.7917808219178086"/>
    <s v="RENAULT"/>
    <s v="FP"/>
    <s v="RENA KAN ZE"/>
    <s v="VU"/>
    <s v="FOURGONNETTE"/>
    <s v="VU"/>
    <s v="ELECTRIQUE"/>
    <x v="2"/>
    <x v="3"/>
  </r>
  <r>
    <n v="1"/>
    <s v="DH-055-RZ"/>
    <d v="2014-07-17T00:00:00"/>
    <n v="7.7917808219178086"/>
    <s v="RENAULT"/>
    <s v="FP"/>
    <s v="RENA KAN ZE"/>
    <s v="VU"/>
    <s v="FOURGONNETTE"/>
    <s v="VU"/>
    <s v="ELECTRIQUE"/>
    <x v="2"/>
    <x v="3"/>
  </r>
  <r>
    <n v="1"/>
    <s v="DH-035-LG"/>
    <d v="2014-07-08T00:00:00"/>
    <n v="7.816438356164384"/>
    <s v="PEUGEOT"/>
    <s v="FP"/>
    <s v="PEUG PAR"/>
    <s v="VU"/>
    <s v="FOURGONNETTE"/>
    <s v="VU"/>
    <s v="GO"/>
    <x v="1"/>
    <x v="4"/>
  </r>
  <r>
    <n v="1"/>
    <s v="DG-818-RQ"/>
    <d v="2014-06-16T00:00:00"/>
    <n v="7.8767123287671232"/>
    <s v="PEUGEOT"/>
    <s v="FP"/>
    <s v="PEUG PAR"/>
    <s v="VU"/>
    <s v="FOURGONNETTE"/>
    <s v="VU"/>
    <s v="GO"/>
    <x v="1"/>
    <x v="3"/>
  </r>
  <r>
    <n v="1"/>
    <s v="DG-728-CJ"/>
    <d v="2014-05-26T00:00:00"/>
    <n v="7.934246575342466"/>
    <s v="RENAULT"/>
    <s v="FP"/>
    <s v="RENA KAN ZE"/>
    <s v="VU"/>
    <s v="FOURGONNETTE"/>
    <s v="VU"/>
    <s v="ELECTRIQUE"/>
    <x v="2"/>
    <x v="7"/>
  </r>
  <r>
    <n v="1"/>
    <s v="DG-696-RQ"/>
    <d v="2014-06-16T00:00:00"/>
    <n v="7.8767123287671232"/>
    <s v="PEUGEOT"/>
    <s v="FP"/>
    <s v="PEUG PAR"/>
    <s v="VU"/>
    <s v="FOURGONNETTE"/>
    <s v="VU"/>
    <s v="GO"/>
    <x v="1"/>
    <x v="3"/>
  </r>
  <r>
    <n v="1"/>
    <s v="DG-657-RQ"/>
    <d v="2014-06-16T00:00:00"/>
    <n v="7.8767123287671232"/>
    <s v="PEUGEOT"/>
    <s v="FP"/>
    <s v="PEUG PAR"/>
    <s v="VU"/>
    <s v="FOURGONNETTE"/>
    <s v="VU"/>
    <s v="GO"/>
    <x v="1"/>
    <x v="3"/>
  </r>
  <r>
    <n v="1"/>
    <s v="DG-639-CH"/>
    <d v="2014-05-26T00:00:00"/>
    <n v="7.934246575342466"/>
    <s v="RENAULT"/>
    <s v="FP"/>
    <s v="RENA KAN ZE"/>
    <s v="VU"/>
    <s v="FOURGONNETTE"/>
    <s v="VU"/>
    <s v="ELECTRIQUE"/>
    <x v="2"/>
    <x v="4"/>
  </r>
  <r>
    <n v="1"/>
    <s v="DG-461-RQ"/>
    <d v="2014-06-16T00:00:00"/>
    <n v="7.8767123287671232"/>
    <s v="PEUGEOT"/>
    <s v="FP"/>
    <s v="PEUG PAR"/>
    <s v="VU"/>
    <s v="FOURGONNETTE"/>
    <s v="VU"/>
    <s v="GO"/>
    <x v="1"/>
    <x v="3"/>
  </r>
  <r>
    <n v="1"/>
    <s v="DG-306-RQ"/>
    <d v="2014-06-16T00:00:00"/>
    <n v="7.8767123287671232"/>
    <s v="PEUGEOT"/>
    <s v="FP"/>
    <s v="PEUG PAR"/>
    <s v="VU"/>
    <s v="FOURGONNETTE"/>
    <s v="VU"/>
    <s v="GO"/>
    <x v="1"/>
    <x v="3"/>
  </r>
  <r>
    <n v="1"/>
    <s v="DG-265-CK"/>
    <d v="2014-05-26T00:00:00"/>
    <n v="7.934246575342466"/>
    <s v="RENAULT"/>
    <s v="FP"/>
    <s v="RENA KAN ZE"/>
    <s v="VU"/>
    <s v="FOURGONNETTE"/>
    <s v="VU"/>
    <s v="ELECTRIQUE"/>
    <x v="2"/>
    <x v="4"/>
  </r>
  <r>
    <n v="1"/>
    <s v="DG-251-CH"/>
    <d v="2014-05-26T00:00:00"/>
    <n v="7.934246575342466"/>
    <s v="RENAULT"/>
    <s v="FP"/>
    <s v="RENA KAN ZE"/>
    <s v="VU"/>
    <s v="FOURGONNETTE"/>
    <s v="VU"/>
    <s v="ELECTRIQUE"/>
    <x v="2"/>
    <x v="4"/>
  </r>
  <r>
    <n v="1"/>
    <s v="DG-031-CK"/>
    <d v="2014-05-26T00:00:00"/>
    <n v="7.934246575342466"/>
    <s v="RENAULT"/>
    <s v="FP"/>
    <s v="RENA KAN ZE"/>
    <s v="VU"/>
    <s v="FOURGONNETTE"/>
    <s v="VU"/>
    <s v="ELECTRIQUE"/>
    <x v="2"/>
    <x v="11"/>
  </r>
  <r>
    <n v="1"/>
    <s v="DF-983-RD"/>
    <d v="2014-05-12T00:00:00"/>
    <n v="7.9726027397260273"/>
    <s v="PEUGEOT"/>
    <s v="FP"/>
    <s v="PEUG PAR"/>
    <s v="VU"/>
    <s v="FOURGONNETTE"/>
    <s v="VU"/>
    <s v="GO"/>
    <x v="1"/>
    <x v="3"/>
  </r>
  <r>
    <n v="1"/>
    <s v="DF-973-RD"/>
    <d v="2014-05-12T00:00:00"/>
    <n v="7.9726027397260273"/>
    <s v="PEUGEOT"/>
    <s v="FP"/>
    <s v="PEUG PAR"/>
    <s v="VU"/>
    <s v="FOURGONNETTE"/>
    <s v="VU"/>
    <s v="GO"/>
    <x v="1"/>
    <x v="3"/>
  </r>
  <r>
    <n v="1"/>
    <s v="DF-965-NV"/>
    <d v="2014-05-07T00:00:00"/>
    <n v="7.9863013698630141"/>
    <s v="PEUGEOT"/>
    <s v="FP"/>
    <s v="PEUG PAR"/>
    <s v="VU"/>
    <s v="FOURGONNETTE"/>
    <s v="VU"/>
    <s v="GO"/>
    <x v="1"/>
    <x v="3"/>
  </r>
  <r>
    <n v="1"/>
    <s v="DF-936-RD"/>
    <d v="2014-05-12T00:00:00"/>
    <n v="7.9726027397260273"/>
    <s v="PEUGEOT"/>
    <s v="FP"/>
    <s v="PEUG PAR"/>
    <s v="VU"/>
    <s v="FOURGONNETTE"/>
    <s v="VU"/>
    <s v="GO"/>
    <x v="1"/>
    <x v="3"/>
  </r>
  <r>
    <n v="1"/>
    <s v="DF-910-NV"/>
    <d v="2014-05-07T00:00:00"/>
    <n v="7.9863013698630141"/>
    <s v="PEUGEOT"/>
    <s v="FP"/>
    <s v="PEUG PAR"/>
    <s v="VU"/>
    <s v="FOURGONNETTE"/>
    <s v="VU"/>
    <s v="GO"/>
    <x v="1"/>
    <x v="3"/>
  </r>
  <r>
    <n v="1"/>
    <s v="DF-861-NV"/>
    <d v="2014-05-07T00:00:00"/>
    <n v="7.9863013698630141"/>
    <s v="PEUGEOT"/>
    <s v="FP"/>
    <s v="PEUG PAR"/>
    <s v="VU"/>
    <s v="FOURGONNETTE"/>
    <s v="VU"/>
    <s v="GO"/>
    <x v="1"/>
    <x v="3"/>
  </r>
  <r>
    <n v="1"/>
    <s v="DF-616-VZ"/>
    <d v="2014-05-16T00:00:00"/>
    <n v="7.9616438356164387"/>
    <s v="PEUGEOT"/>
    <s v="FM"/>
    <s v="PEUG EXP"/>
    <s v="VU"/>
    <s v="FOURGONNETTE"/>
    <s v="VU"/>
    <s v="GO"/>
    <x v="1"/>
    <x v="3"/>
  </r>
  <r>
    <n v="1"/>
    <s v="DF-544-DX"/>
    <d v="2014-04-23T00:00:00"/>
    <n v="8.0246575342465754"/>
    <s v="PEUGEOT"/>
    <s v="FM"/>
    <s v="PEUG EXP"/>
    <s v="VU"/>
    <s v="FOURGONNETTE"/>
    <s v="VU"/>
    <s v="GO"/>
    <x v="1"/>
    <x v="3"/>
  </r>
  <r>
    <n v="1"/>
    <s v="DF-476-LZ"/>
    <d v="2002-12-12T00:00:00"/>
    <n v="19.394520547945206"/>
    <s v="LEVE"/>
    <s v="REMS"/>
    <s v="LEVE  QUE"/>
    <s v="RE"/>
    <s v="SEMI-REMORQUE"/>
    <s v="VU"/>
    <m/>
    <x v="3"/>
    <x v="11"/>
  </r>
  <r>
    <n v="1"/>
    <s v="DF-464-DX"/>
    <d v="2014-04-23T00:00:00"/>
    <n v="8.0246575342465754"/>
    <s v="PEUGEOT"/>
    <s v="FM"/>
    <s v="PEUG EXP"/>
    <s v="VU"/>
    <s v="FOURGONNETTE"/>
    <s v="VU"/>
    <s v="GO"/>
    <x v="1"/>
    <x v="3"/>
  </r>
  <r>
    <n v="1"/>
    <s v="DF-159-GH"/>
    <d v="2014-04-25T00:00:00"/>
    <n v="8.0191780821917806"/>
    <s v="RENAULT"/>
    <s v="FP"/>
    <s v="RENA KAN ZE"/>
    <s v="VU"/>
    <s v="FOURGONNETTE"/>
    <s v="VU"/>
    <s v="ELECTRIQUE"/>
    <x v="2"/>
    <x v="14"/>
  </r>
  <r>
    <n v="1"/>
    <s v="DF-108-NW"/>
    <d v="2014-05-07T00:00:00"/>
    <n v="7.9863013698630141"/>
    <s v="PEUGEOT"/>
    <s v="FM"/>
    <s v="PEUG EXP"/>
    <s v="VU"/>
    <s v="FOURGONNETTE"/>
    <s v="VU"/>
    <s v="GO"/>
    <x v="1"/>
    <x v="3"/>
  </r>
  <r>
    <n v="1"/>
    <s v="DF-043-RE"/>
    <d v="2014-05-12T00:00:00"/>
    <n v="7.9726027397260273"/>
    <s v="PEUGEOT"/>
    <s v="FP"/>
    <s v="PEUG PAR"/>
    <s v="VU"/>
    <s v="FOURGONNETTE"/>
    <s v="VU"/>
    <s v="GO"/>
    <x v="1"/>
    <x v="3"/>
  </r>
  <r>
    <n v="1"/>
    <s v="DF-023-RE"/>
    <d v="2014-05-12T00:00:00"/>
    <n v="7.9726027397260273"/>
    <s v="PEUGEOT"/>
    <s v="FP"/>
    <s v="PEUG PAR"/>
    <s v="VU"/>
    <s v="FOURGONNETTE"/>
    <s v="VU"/>
    <s v="GO"/>
    <x v="1"/>
    <x v="3"/>
  </r>
  <r>
    <n v="1"/>
    <s v="DF-008-NW"/>
    <d v="2014-05-07T00:00:00"/>
    <n v="7.9863013698630141"/>
    <s v="PEUGEOT"/>
    <s v="FP"/>
    <s v="PEUG PAR"/>
    <s v="VU"/>
    <s v="FOURGONNETTE"/>
    <s v="VU"/>
    <s v="GO"/>
    <x v="1"/>
    <x v="3"/>
  </r>
  <r>
    <n v="1"/>
    <s v="DF-002-RE"/>
    <d v="2014-05-12T00:00:00"/>
    <n v="7.9726027397260273"/>
    <s v="PEUGEOT"/>
    <s v="FP"/>
    <s v="PEUG PAR"/>
    <s v="VU"/>
    <s v="FOURGONNETTE"/>
    <s v="VU"/>
    <s v="GO"/>
    <x v="1"/>
    <x v="3"/>
  </r>
  <r>
    <n v="1"/>
    <s v="DE-882-LH"/>
    <d v="2014-03-31T00:00:00"/>
    <n v="8.087671232876712"/>
    <s v="PEUGEOT"/>
    <s v="VPP"/>
    <s v="PEUG 208 VTI"/>
    <s v="VP"/>
    <s v="BERLINE"/>
    <s v="VP"/>
    <s v="ESSENCE"/>
    <x v="0"/>
    <x v="4"/>
  </r>
  <r>
    <n v="1"/>
    <s v="DE-840-LH"/>
    <d v="2014-03-31T00:00:00"/>
    <n v="8.087671232876712"/>
    <s v="PEUGEOT"/>
    <s v="FP"/>
    <s v="PEUG PAR"/>
    <s v="VU"/>
    <s v="FOURGONNETTE"/>
    <s v="VU"/>
    <s v="GO"/>
    <x v="1"/>
    <x v="3"/>
  </r>
  <r>
    <n v="1"/>
    <s v="DE-779-LH"/>
    <d v="2014-03-31T00:00:00"/>
    <n v="8.087671232876712"/>
    <s v="PEUGEOT"/>
    <s v="FP"/>
    <s v="PEUG PAR"/>
    <s v="VU"/>
    <s v="FOURGONNETTE"/>
    <s v="VU"/>
    <s v="GO"/>
    <x v="1"/>
    <x v="3"/>
  </r>
  <r>
    <n v="1"/>
    <s v="DE-601-LH"/>
    <d v="2014-03-31T00:00:00"/>
    <n v="8.087671232876712"/>
    <s v="PEUGEOT"/>
    <s v="FP"/>
    <s v="PEUG PAR"/>
    <s v="VU"/>
    <s v="FOURGONNETTE"/>
    <s v="VU"/>
    <s v="GO"/>
    <x v="1"/>
    <x v="3"/>
  </r>
  <r>
    <n v="1"/>
    <s v="DE-527-LH"/>
    <d v="2014-03-31T00:00:00"/>
    <n v="8.087671232876712"/>
    <s v="PEUGEOT"/>
    <s v="FP"/>
    <s v="PEUG PAR"/>
    <s v="VU"/>
    <s v="FOURGONNETTE"/>
    <s v="VU"/>
    <s v="GO"/>
    <x v="1"/>
    <x v="3"/>
  </r>
  <r>
    <n v="1"/>
    <s v="DE-494-PX"/>
    <d v="2014-04-03T00:00:00"/>
    <n v="8.0794520547945208"/>
    <s v="PEUGEOT"/>
    <s v="FG"/>
    <s v="PEUG BOX"/>
    <s v="VU"/>
    <s v="FOURGON &lt; 3,5T"/>
    <s v="VU"/>
    <s v="GO"/>
    <x v="1"/>
    <x v="2"/>
  </r>
  <r>
    <n v="1"/>
    <s v="DE-478-MA"/>
    <d v="2014-03-31T00:00:00"/>
    <n v="8.087671232876712"/>
    <s v="PEUGEOT"/>
    <s v="FP"/>
    <s v="PEUG PAR"/>
    <s v="VU"/>
    <s v="FOURGONNETTE"/>
    <s v="VU"/>
    <s v="GO"/>
    <x v="1"/>
    <x v="3"/>
  </r>
  <r>
    <n v="1"/>
    <s v="DE-448-LH"/>
    <d v="2014-03-31T00:00:00"/>
    <n v="8.087671232876712"/>
    <s v="PEUGEOT"/>
    <s v="FP"/>
    <s v="PEUG PAR"/>
    <s v="VU"/>
    <s v="FOURGONNETTE"/>
    <s v="VU"/>
    <s v="GO"/>
    <x v="1"/>
    <x v="3"/>
  </r>
  <r>
    <n v="1"/>
    <s v="DE-429-MA"/>
    <d v="2014-03-31T00:00:00"/>
    <n v="8.087671232876712"/>
    <s v="PEUGEOT"/>
    <s v="FP"/>
    <s v="PEUG PAR"/>
    <s v="VU"/>
    <s v="FOURGONNETTE"/>
    <s v="VU"/>
    <s v="GO"/>
    <x v="1"/>
    <x v="3"/>
  </r>
  <r>
    <n v="1"/>
    <s v="DE-370-KA"/>
    <d v="2014-03-28T00:00:00"/>
    <n v="8.0958904109589049"/>
    <s v="PEUGEOT"/>
    <s v="VSP"/>
    <s v="PEUG 208"/>
    <s v="VU"/>
    <s v="VEHICULE DE SOCIETE"/>
    <s v="VASP"/>
    <s v="GO"/>
    <x v="1"/>
    <x v="15"/>
  </r>
  <r>
    <n v="1"/>
    <s v="DE-348-MA"/>
    <d v="2014-03-31T00:00:00"/>
    <n v="8.087671232876712"/>
    <s v="PEUGEOT"/>
    <s v="FP"/>
    <s v="PEUG PAR"/>
    <s v="VU"/>
    <s v="FOURGONNETTE"/>
    <s v="VU"/>
    <s v="GO"/>
    <x v="1"/>
    <x v="3"/>
  </r>
  <r>
    <n v="1"/>
    <s v="DE-298-MA"/>
    <d v="2014-03-31T00:00:00"/>
    <n v="8.087671232876712"/>
    <s v="PEUGEOT"/>
    <s v="FP"/>
    <s v="PEUG PAR"/>
    <s v="VU"/>
    <s v="FOURGONNETTE"/>
    <s v="VU"/>
    <s v="GO"/>
    <x v="1"/>
    <x v="3"/>
  </r>
  <r>
    <n v="1"/>
    <s v="DE-291-DN"/>
    <d v="2014-03-21T00:00:00"/>
    <n v="8.1150684931506856"/>
    <s v="RENAULT"/>
    <s v="FP"/>
    <s v="RENA KAN ZE"/>
    <s v="VU"/>
    <s v="FOURGONNETTE"/>
    <s v="VU"/>
    <s v="ELECTRIQUE"/>
    <x v="2"/>
    <x v="4"/>
  </r>
  <r>
    <n v="1"/>
    <s v="DE-257-MA"/>
    <d v="2014-03-31T00:00:00"/>
    <n v="8.087671232876712"/>
    <s v="PEUGEOT"/>
    <s v="FP"/>
    <s v="PEUG PAR"/>
    <s v="VU"/>
    <s v="FOURGONNETTE"/>
    <s v="VU"/>
    <s v="GO"/>
    <x v="1"/>
    <x v="3"/>
  </r>
  <r>
    <n v="1"/>
    <s v="DE-166-MA"/>
    <d v="2014-03-31T00:00:00"/>
    <n v="8.087671232876712"/>
    <s v="PEUGEOT"/>
    <s v="FP"/>
    <s v="PEUG PAR"/>
    <s v="VU"/>
    <s v="FOURGONNETTE"/>
    <s v="VU"/>
    <s v="GO"/>
    <x v="1"/>
    <x v="3"/>
  </r>
  <r>
    <n v="1"/>
    <s v="DE-145-HH"/>
    <d v="2014-03-26T00:00:00"/>
    <n v="8.1013698630136979"/>
    <s v="RENAULT"/>
    <s v="FP"/>
    <s v="RENA KAN ZE"/>
    <s v="VU"/>
    <s v="FOURGONNETTE"/>
    <s v="VU"/>
    <s v="ELECTRIQUE"/>
    <x v="2"/>
    <x v="8"/>
  </r>
  <r>
    <n v="1"/>
    <s v="DD-732-GT"/>
    <d v="2014-02-21T00:00:00"/>
    <n v="8.1917808219178081"/>
    <s v="RENAULT"/>
    <s v="FP"/>
    <s v="RENA KAN ZE"/>
    <s v="VU"/>
    <s v="FOURGONNETTE"/>
    <s v="VU"/>
    <s v="ELECTRIQUE"/>
    <x v="2"/>
    <x v="3"/>
  </r>
  <r>
    <n v="1"/>
    <s v="DD-541-EV"/>
    <d v="2014-02-19T00:00:00"/>
    <n v="8.1972602739726028"/>
    <s v="RENAULT"/>
    <s v="FP"/>
    <s v="RENA KAN ZE"/>
    <s v="VU"/>
    <s v="FOURGONNETTE"/>
    <s v="VU"/>
    <s v="ELECTRIQUE"/>
    <x v="2"/>
    <x v="11"/>
  </r>
  <r>
    <n v="1"/>
    <s v="DD-404-YJ"/>
    <d v="2014-03-14T00:00:00"/>
    <n v="8.1342465753424662"/>
    <s v="RENAULT"/>
    <s v="FP"/>
    <s v="RENA KAN ZE"/>
    <s v="VU"/>
    <s v="FOURGONNETTE"/>
    <s v="VU"/>
    <s v="ELECTRIQUE"/>
    <x v="2"/>
    <x v="4"/>
  </r>
  <r>
    <n v="1"/>
    <s v="DD-357-AL"/>
    <d v="2014-02-12T00:00:00"/>
    <n v="8.2164383561643834"/>
    <s v="NewTL"/>
    <s v="REMD HVA"/>
    <m/>
    <s v="RE"/>
    <s v="REMORQUE CLASSIQUE"/>
    <s v="VU"/>
    <m/>
    <x v="3"/>
    <x v="11"/>
  </r>
  <r>
    <n v="1"/>
    <s v="DD-342-YJ"/>
    <d v="2014-03-14T00:00:00"/>
    <n v="8.1342465753424662"/>
    <s v="RENAULT"/>
    <s v="FP"/>
    <s v="RENA KAN ZE"/>
    <s v="VU"/>
    <s v="FOURGONNETTE"/>
    <s v="VU"/>
    <s v="ELECTRIQUE"/>
    <x v="2"/>
    <x v="4"/>
  </r>
  <r>
    <n v="1"/>
    <s v="DD-323-PP"/>
    <d v="2014-03-04T00:00:00"/>
    <n v="8.161643835616438"/>
    <s v="CITR"/>
    <s v="VPP"/>
    <s v="CITR BER"/>
    <s v="VP"/>
    <s v="BREAK"/>
    <s v="VP"/>
    <s v="GO"/>
    <x v="1"/>
    <x v="4"/>
  </r>
  <r>
    <n v="1"/>
    <s v="DC-956-BH"/>
    <d v="2014-01-09T00:00:00"/>
    <n v="8.3095890410958901"/>
    <s v="PEUGEOT"/>
    <s v="FG"/>
    <s v="PEUG BOX"/>
    <s v="VU"/>
    <s v="FOURGON &lt; 3,5T"/>
    <s v="VU"/>
    <s v="GO"/>
    <x v="1"/>
    <x v="2"/>
  </r>
  <r>
    <n v="1"/>
    <s v="DC-869-BH"/>
    <d v="2014-01-09T00:00:00"/>
    <n v="8.3095890410958901"/>
    <s v="PEUGEOT"/>
    <s v="FP"/>
    <s v="PEUG PAR"/>
    <s v="VU"/>
    <s v="FOURGONNETTE"/>
    <s v="VU"/>
    <s v="GO"/>
    <x v="1"/>
    <x v="4"/>
  </r>
  <r>
    <n v="1"/>
    <s v="DC-777-MS"/>
    <d v="2014-01-27T00:00:00"/>
    <n v="8.2602739726027394"/>
    <s v="PEUGEOT"/>
    <s v="FM"/>
    <s v="PEUG EXP"/>
    <s v="VU"/>
    <s v="FOURGONNETTE"/>
    <s v="VU"/>
    <s v="GO"/>
    <x v="1"/>
    <x v="11"/>
  </r>
  <r>
    <n v="1"/>
    <s v="DC-747-MS"/>
    <d v="2014-01-27T00:00:00"/>
    <n v="8.2602739726027394"/>
    <s v="PEUGEOT"/>
    <s v="FP"/>
    <s v="PEUG PAR"/>
    <s v="VU"/>
    <s v="FOURGONNETTE"/>
    <s v="VU"/>
    <s v="GO"/>
    <x v="1"/>
    <x v="2"/>
  </r>
  <r>
    <n v="1"/>
    <s v="DC-731-BH"/>
    <d v="2014-01-09T00:00:00"/>
    <n v="8.3095890410958901"/>
    <s v="PEUGEOT"/>
    <s v="VSP"/>
    <s v="PEUG 208"/>
    <s v="VU"/>
    <s v="VEHICULE DE SOCIETE"/>
    <s v="VASP"/>
    <s v="GO"/>
    <x v="1"/>
    <x v="2"/>
  </r>
  <r>
    <n v="1"/>
    <s v="DC-422-MR"/>
    <d v="2014-01-27T00:00:00"/>
    <n v="8.2602739726027394"/>
    <s v="RENAULT"/>
    <s v="FP"/>
    <s v="RENA KAN ZE"/>
    <s v="VU"/>
    <s v="FOURGONNETTE"/>
    <s v="VU"/>
    <s v="ELECTRIQUE"/>
    <x v="2"/>
    <x v="4"/>
  </r>
  <r>
    <n v="1"/>
    <s v="DC-388-RZ"/>
    <d v="2014-01-31T00:00:00"/>
    <n v="8.24931506849315"/>
    <s v="RENAULT"/>
    <s v="FP"/>
    <s v="RENA KAN ZE"/>
    <s v="VU"/>
    <s v="FOURGONNETTE"/>
    <s v="VU"/>
    <s v="ELECTRIQUE"/>
    <x v="2"/>
    <x v="11"/>
  </r>
  <r>
    <n v="1"/>
    <s v="DC-338-DV"/>
    <d v="2014-01-14T00:00:00"/>
    <n v="8.2958904109589042"/>
    <s v="REM JCR"/>
    <s v="REMD"/>
    <s v="MOBILE"/>
    <s v="RE"/>
    <s v="ROULOTTE"/>
    <s v="VU"/>
    <m/>
    <x v="3"/>
    <x v="4"/>
  </r>
  <r>
    <n v="1"/>
    <s v="DC-332-TG"/>
    <d v="2014-02-03T00:00:00"/>
    <n v="8.2410958904109588"/>
    <s v="RENAULT"/>
    <s v="FP"/>
    <s v="RENA KAN ZE"/>
    <s v="VU"/>
    <s v="FOURGONNETTE"/>
    <s v="VU"/>
    <s v="ELECTRIQUE"/>
    <x v="2"/>
    <x v="11"/>
  </r>
  <r>
    <n v="1"/>
    <s v="DC-192-DV"/>
    <d v="2014-01-14T00:00:00"/>
    <n v="8.2958904109589042"/>
    <s v="REM JCR"/>
    <s v="REMD"/>
    <s v="MOBILE"/>
    <s v="RE"/>
    <s v="ROULOTTE"/>
    <s v="VU"/>
    <m/>
    <x v="3"/>
    <x v="4"/>
  </r>
  <r>
    <n v="1"/>
    <s v="DC-118-BJ"/>
    <d v="2014-01-09T00:00:00"/>
    <n v="8.3095890410958901"/>
    <s v="PEUGEOT"/>
    <s v="FG"/>
    <s v="PEUG BOX"/>
    <s v="VU"/>
    <s v="FOURGON &lt; 3,5T"/>
    <s v="VU"/>
    <s v="GO"/>
    <x v="1"/>
    <x v="2"/>
  </r>
  <r>
    <n v="1"/>
    <s v="DC-079-BJ"/>
    <d v="2014-01-09T00:00:00"/>
    <n v="8.3095890410958901"/>
    <s v="PEUGEOT"/>
    <s v="FG"/>
    <s v="PEUG BOX"/>
    <s v="VU"/>
    <s v="FOURGON &lt; 3,5T"/>
    <s v="VU"/>
    <s v="GO"/>
    <x v="1"/>
    <x v="2"/>
  </r>
  <r>
    <n v="1"/>
    <s v="DC-074-MR"/>
    <d v="2014-01-27T00:00:00"/>
    <n v="8.2602739726027394"/>
    <s v="RENAULT"/>
    <s v="FP"/>
    <s v="RENA KAN ZE"/>
    <s v="VU"/>
    <s v="FOURGONNETTE"/>
    <s v="VU"/>
    <s v="ELECTRIQUE"/>
    <x v="2"/>
    <x v="3"/>
  </r>
  <r>
    <n v="1"/>
    <s v="DC-030-BJ"/>
    <d v="2014-01-09T00:00:00"/>
    <n v="8.3095890410958901"/>
    <s v="PEUGEOT"/>
    <s v="FG"/>
    <s v="PEUG BOX"/>
    <s v="VU"/>
    <s v="FOURGON &lt; 3,5T"/>
    <s v="VU"/>
    <s v="GO"/>
    <x v="1"/>
    <x v="4"/>
  </r>
  <r>
    <n v="1"/>
    <s v="DB-554-KE"/>
    <d v="2013-12-16T00:00:00"/>
    <n v="8.375342465753425"/>
    <s v="CITR"/>
    <s v="VPP"/>
    <s v="CITR BER"/>
    <s v="VP"/>
    <s v="BREAK"/>
    <s v="VP"/>
    <s v="GO"/>
    <x v="1"/>
    <x v="11"/>
  </r>
  <r>
    <n v="1"/>
    <s v="DB-498-EX"/>
    <d v="2013-12-10T00:00:00"/>
    <n v="8.3917808219178074"/>
    <s v="PEUGEOT"/>
    <s v="FP"/>
    <s v="PEUG PAR"/>
    <s v="VU"/>
    <s v="FOURGONNETTE"/>
    <s v="VU"/>
    <s v="GO"/>
    <x v="1"/>
    <x v="4"/>
  </r>
  <r>
    <n v="1"/>
    <s v="DB-476-EX"/>
    <d v="2013-12-10T00:00:00"/>
    <n v="8.3917808219178074"/>
    <s v="PEUGEOT"/>
    <s v="FG"/>
    <s v="PEUG BOX"/>
    <s v="VU"/>
    <s v="FOURGON &lt; 3,5T"/>
    <s v="VU"/>
    <s v="GO"/>
    <x v="1"/>
    <x v="2"/>
  </r>
  <r>
    <n v="1"/>
    <s v="DB-465-KE"/>
    <d v="2013-12-16T00:00:00"/>
    <n v="8.375342465753425"/>
    <s v="CITR"/>
    <s v="VPP"/>
    <s v="CITR BER"/>
    <s v="VP"/>
    <s v="BREAK"/>
    <s v="VP"/>
    <s v="GO"/>
    <x v="1"/>
    <x v="9"/>
  </r>
  <r>
    <n v="1"/>
    <s v="DB-450-EX"/>
    <d v="2013-12-10T00:00:00"/>
    <n v="8.3917808219178074"/>
    <s v="PEUGEOT"/>
    <s v="FM"/>
    <s v="PEUG EXP"/>
    <s v="VU"/>
    <s v="FOURGONNETTE"/>
    <s v="VU"/>
    <s v="GO"/>
    <x v="1"/>
    <x v="3"/>
  </r>
  <r>
    <n v="1"/>
    <s v="DB-415-EX"/>
    <d v="2013-12-10T00:00:00"/>
    <n v="8.3917808219178074"/>
    <s v="PEUGEOT"/>
    <s v="FG"/>
    <s v="PEUG BOX"/>
    <s v="VU"/>
    <s v="FOURGON &lt; 3,5T"/>
    <s v="VU"/>
    <s v="GO"/>
    <x v="1"/>
    <x v="2"/>
  </r>
  <r>
    <n v="1"/>
    <s v="DB-405-RT"/>
    <d v="2013-12-24T00:00:00"/>
    <n v="8.3534246575342461"/>
    <s v="IVEC"/>
    <s v="PLP"/>
    <s v="IVEC DAI"/>
    <s v="PL"/>
    <s v="CAMION PORTEUR"/>
    <s v="VU"/>
    <s v="GO"/>
    <x v="4"/>
    <x v="4"/>
  </r>
  <r>
    <n v="1"/>
    <s v="DA-669-ZQ"/>
    <d v="2013-12-02T00:00:00"/>
    <n v="8.4136986301369863"/>
    <s v="PEUGEOT"/>
    <s v="FM"/>
    <s v="PEUG EXP"/>
    <s v="VU"/>
    <s v="FOURGONNETTE"/>
    <s v="VU"/>
    <s v="GO"/>
    <x v="1"/>
    <x v="3"/>
  </r>
  <r>
    <n v="1"/>
    <s v="DA-628-ZQ"/>
    <d v="2013-12-02T00:00:00"/>
    <n v="8.4136986301369863"/>
    <s v="PEUGEOT"/>
    <s v="FM"/>
    <s v="PEUG EXP"/>
    <s v="VU"/>
    <s v="FOURGONNETTE"/>
    <s v="VU"/>
    <s v="GO"/>
    <x v="1"/>
    <x v="3"/>
  </r>
  <r>
    <n v="1"/>
    <s v="DA-587-SF"/>
    <d v="2013-11-25T00:00:00"/>
    <n v="8.4328767123287669"/>
    <s v="PEUGEOT"/>
    <s v="FM"/>
    <s v="PEUG EXP"/>
    <s v="VU"/>
    <s v="FOURGONNETTE"/>
    <s v="VU"/>
    <s v="GO"/>
    <x v="1"/>
    <x v="3"/>
  </r>
  <r>
    <n v="1"/>
    <s v="DA-553-SF"/>
    <d v="2013-11-25T00:00:00"/>
    <n v="8.4328767123287669"/>
    <s v="PEUGEOT"/>
    <s v="FM"/>
    <s v="PEUG EXP"/>
    <s v="VU"/>
    <s v="FOURGONNETTE"/>
    <s v="VU"/>
    <s v="GO"/>
    <x v="1"/>
    <x v="3"/>
  </r>
  <r>
    <n v="1"/>
    <s v="DA-040-DS"/>
    <d v="2013-11-05T00:00:00"/>
    <n v="8.4876712328767123"/>
    <s v="PEUGEOT"/>
    <s v="FG"/>
    <s v="PEUG BOX"/>
    <s v="VU"/>
    <s v="FOURGON &lt; 3,5T"/>
    <s v="VU"/>
    <s v="GO"/>
    <x v="1"/>
    <x v="2"/>
  </r>
  <r>
    <n v="1"/>
    <s v="CZ-797-LA"/>
    <d v="2013-10-11T00:00:00"/>
    <n v="8.5561643835616437"/>
    <s v="CITR"/>
    <s v="VPM2"/>
    <s v="CITR JPY"/>
    <s v="VP"/>
    <s v="BREAK"/>
    <s v="VP"/>
    <s v="GO"/>
    <x v="1"/>
    <x v="1"/>
  </r>
  <r>
    <n v="1"/>
    <s v="CZ-676-LA"/>
    <d v="2013-10-11T00:00:00"/>
    <n v="8.5561643835616437"/>
    <s v="PEUGEOT"/>
    <s v="FG"/>
    <s v="PEUG BOX"/>
    <s v="VU"/>
    <s v="FOURGON &lt; 3,5T"/>
    <s v="VU"/>
    <s v="GO"/>
    <x v="1"/>
    <x v="2"/>
  </r>
  <r>
    <n v="1"/>
    <s v="CZ-613-LA"/>
    <d v="2013-10-11T00:00:00"/>
    <n v="8.5561643835616437"/>
    <s v="PEUGEOT"/>
    <s v="FM"/>
    <s v="PEUG EXP"/>
    <s v="VU"/>
    <s v="FOURGONNETTE"/>
    <s v="VU"/>
    <s v="GO"/>
    <x v="1"/>
    <x v="2"/>
  </r>
  <r>
    <n v="1"/>
    <s v="CY-718-SB"/>
    <d v="2013-09-18T00:00:00"/>
    <n v="8.6191780821917803"/>
    <s v="RENAULT"/>
    <s v="FP"/>
    <s v="RENA KAN ZE"/>
    <s v="VU"/>
    <s v="FOURGONNETTE"/>
    <s v="VU"/>
    <s v="ELECTRIQUE"/>
    <x v="2"/>
    <x v="14"/>
  </r>
  <r>
    <n v="1"/>
    <s v="CY-512-SB"/>
    <d v="2013-09-18T00:00:00"/>
    <n v="8.6191780821917803"/>
    <s v="RENAULT"/>
    <s v="FP"/>
    <s v="RENA KAN ZE"/>
    <s v="VU"/>
    <s v="FOURGONNETTE"/>
    <s v="VU"/>
    <s v="ELECTRIQUE"/>
    <x v="2"/>
    <x v="4"/>
  </r>
  <r>
    <n v="1"/>
    <s v="CY-419-SB"/>
    <d v="2013-09-18T00:00:00"/>
    <n v="8.6191780821917803"/>
    <s v="RENAULT"/>
    <s v="FP"/>
    <s v="RENA KAN ZE"/>
    <s v="VU"/>
    <s v="FOURGONNETTE"/>
    <s v="VU"/>
    <s v="ELECTRIQUE"/>
    <x v="2"/>
    <x v="2"/>
  </r>
  <r>
    <n v="1"/>
    <s v="CY-364-VA"/>
    <d v="2013-09-20T00:00:00"/>
    <n v="8.6136986301369856"/>
    <s v="CITR"/>
    <s v="VPP"/>
    <s v="CITR BER"/>
    <s v="VP"/>
    <s v="BREAK"/>
    <s v="VP"/>
    <s v="GO"/>
    <x v="1"/>
    <x v="17"/>
  </r>
  <r>
    <n v="1"/>
    <s v="CY-352-SB"/>
    <d v="2013-09-18T00:00:00"/>
    <n v="8.6191780821917803"/>
    <s v="RENAULT"/>
    <s v="FP"/>
    <s v="RENA KAN ZE"/>
    <s v="VU"/>
    <s v="FOURGONNETTE"/>
    <s v="VU"/>
    <s v="ELECTRIQUE"/>
    <x v="2"/>
    <x v="3"/>
  </r>
  <r>
    <n v="1"/>
    <s v="CY-351-VA"/>
    <d v="2013-09-20T00:00:00"/>
    <n v="8.6136986301369856"/>
    <s v="PEUGEOT"/>
    <s v="FM"/>
    <s v="PEUG EXP"/>
    <s v="VU"/>
    <s v="FOURGONNETTE"/>
    <s v="VU"/>
    <s v="GO"/>
    <x v="1"/>
    <x v="3"/>
  </r>
  <r>
    <n v="1"/>
    <s v="CY-336-VA"/>
    <d v="2013-09-20T00:00:00"/>
    <n v="8.6136986301369856"/>
    <s v="PEUGEOT"/>
    <s v="FM"/>
    <s v="PEUG EXP"/>
    <s v="VU"/>
    <s v="FOURGONNETTE"/>
    <s v="VU"/>
    <s v="GO"/>
    <x v="1"/>
    <x v="2"/>
  </r>
  <r>
    <n v="1"/>
    <s v="CY-309-SB"/>
    <d v="2013-09-18T00:00:00"/>
    <n v="8.6191780821917803"/>
    <s v="RENAULT"/>
    <s v="FP"/>
    <s v="RENA KAN ZE"/>
    <s v="VU"/>
    <s v="FOURGONNETTE"/>
    <s v="VU"/>
    <s v="ELECTRIQUE"/>
    <x v="2"/>
    <x v="3"/>
  </r>
  <r>
    <n v="1"/>
    <s v="CY-290-SB"/>
    <d v="2013-09-18T00:00:00"/>
    <n v="8.6191780821917803"/>
    <s v="RENAULT"/>
    <s v="FP"/>
    <s v="RENA KAN ZE"/>
    <s v="VU"/>
    <s v="FOURGONNETTE"/>
    <s v="VU"/>
    <s v="ELECTRIQUE"/>
    <x v="2"/>
    <x v="4"/>
  </r>
  <r>
    <n v="1"/>
    <s v="CY-267-SB"/>
    <d v="2013-09-18T00:00:00"/>
    <n v="8.6191780821917803"/>
    <s v="RENAULT"/>
    <s v="FP"/>
    <s v="RENA KAN ZE"/>
    <s v="VU"/>
    <s v="FOURGONNETTE"/>
    <s v="VU"/>
    <s v="ELECTRIQUE"/>
    <x v="2"/>
    <x v="4"/>
  </r>
  <r>
    <n v="1"/>
    <s v="CY-219-SB"/>
    <d v="2013-09-18T00:00:00"/>
    <n v="8.6191780821917803"/>
    <s v="RENAULT"/>
    <s v="FP"/>
    <s v="RENA KAN ZE"/>
    <s v="VU"/>
    <s v="FOURGONNETTE"/>
    <s v="VU"/>
    <s v="ELECTRIQUE"/>
    <x v="2"/>
    <x v="4"/>
  </r>
  <r>
    <n v="1"/>
    <s v="CY-184-SB"/>
    <d v="2013-09-18T00:00:00"/>
    <n v="8.6191780821917803"/>
    <s v="RENAULT"/>
    <s v="FP"/>
    <s v="RENA KAN ZE"/>
    <s v="VU"/>
    <s v="FOURGONNETTE"/>
    <s v="VU"/>
    <s v="ELECTRIQUE"/>
    <x v="2"/>
    <x v="3"/>
  </r>
  <r>
    <n v="1"/>
    <s v="CY-181-SB"/>
    <d v="2013-09-18T00:00:00"/>
    <n v="8.6191780821917803"/>
    <s v="RENAULT"/>
    <s v="FP"/>
    <s v="RENA KAN ZE"/>
    <s v="VU"/>
    <s v="FOURGONNETTE"/>
    <s v="VU"/>
    <s v="ELECTRIQUE"/>
    <x v="2"/>
    <x v="3"/>
  </r>
  <r>
    <n v="1"/>
    <s v="CY-007-SC"/>
    <d v="2013-09-18T00:00:00"/>
    <n v="8.6191780821917803"/>
    <s v="RENAULT"/>
    <s v="FP"/>
    <s v="RENA KAN ZE"/>
    <s v="VU"/>
    <s v="FOURGONNETTE"/>
    <s v="VU"/>
    <s v="ELECTRIQUE"/>
    <x v="2"/>
    <x v="3"/>
  </r>
  <r>
    <n v="1"/>
    <s v="CX-908-EG"/>
    <d v="2013-07-23T00:00:00"/>
    <n v="8.7753424657534254"/>
    <s v="RENAULT"/>
    <s v="FP"/>
    <s v="RENA KAN ZE"/>
    <s v="VU"/>
    <s v="FOURGONNETTE"/>
    <s v="VU"/>
    <s v="ELECTRIQUE"/>
    <x v="2"/>
    <x v="3"/>
  </r>
  <r>
    <n v="1"/>
    <s v="CX-872-MG"/>
    <d v="2013-08-01T00:00:00"/>
    <n v="8.75068493150685"/>
    <s v="CITR"/>
    <s v="VPP"/>
    <s v="CITR BER"/>
    <s v="VP"/>
    <s v="BREAK"/>
    <s v="VP"/>
    <s v="GO"/>
    <x v="1"/>
    <x v="9"/>
  </r>
  <r>
    <n v="1"/>
    <s v="CX-802-KV"/>
    <d v="2013-07-31T00:00:00"/>
    <n v="8.7534246575342465"/>
    <s v="PEUGEOT"/>
    <s v="FP"/>
    <s v="PEUG PAR"/>
    <s v="VU"/>
    <s v="FOURGONNETTE"/>
    <s v="VU"/>
    <s v="GO"/>
    <x v="1"/>
    <x v="4"/>
  </r>
  <r>
    <n v="1"/>
    <s v="CX-773-EH"/>
    <d v="2013-07-23T00:00:00"/>
    <n v="8.7753424657534254"/>
    <s v="RENAULT"/>
    <s v="FP"/>
    <s v="RENA KAN ZE"/>
    <s v="VU"/>
    <s v="FOURGONNETTE"/>
    <s v="VU"/>
    <s v="ELECTRIQUE"/>
    <x v="2"/>
    <x v="4"/>
  </r>
  <r>
    <n v="1"/>
    <s v="CX-706-WE"/>
    <d v="2013-08-16T00:00:00"/>
    <n v="8.7095890410958905"/>
    <s v="PEUGEOT"/>
    <s v="VSP"/>
    <s v="PEUG 208"/>
    <s v="VU"/>
    <s v="VEHICULE DE SOCIETE"/>
    <s v="VASP"/>
    <s v="GO"/>
    <x v="1"/>
    <x v="2"/>
  </r>
  <r>
    <n v="1"/>
    <s v="CX-701-WE"/>
    <d v="2013-08-16T00:00:00"/>
    <n v="8.7095890410958905"/>
    <s v="PEUGEOT"/>
    <s v="VSP"/>
    <s v="PEUG 208"/>
    <s v="VU"/>
    <s v="VEHICULE DE SOCIETE"/>
    <s v="VASP"/>
    <s v="GO"/>
    <x v="1"/>
    <x v="2"/>
  </r>
  <r>
    <n v="1"/>
    <s v="CX-681-WE"/>
    <d v="2013-08-16T00:00:00"/>
    <n v="8.7095890410958905"/>
    <s v="PEUGEOT"/>
    <s v="FP"/>
    <s v="PEUG PAR"/>
    <s v="VU"/>
    <s v="FOURGONNETTE"/>
    <s v="VU"/>
    <s v="GO"/>
    <x v="1"/>
    <x v="4"/>
  </r>
  <r>
    <n v="1"/>
    <s v="CX-678-WE"/>
    <d v="2013-08-16T00:00:00"/>
    <n v="8.7095890410958905"/>
    <s v="PEUGEOT"/>
    <s v="FP"/>
    <s v="PEUG PAR"/>
    <s v="VU"/>
    <s v="FOURGONNETTE"/>
    <s v="VU"/>
    <s v="GO"/>
    <x v="1"/>
    <x v="3"/>
  </r>
  <r>
    <n v="1"/>
    <s v="CX-667-WE"/>
    <d v="2013-08-16T00:00:00"/>
    <n v="8.7095890410958905"/>
    <s v="PEUGEOT"/>
    <s v="FP"/>
    <s v="PEUG PAR"/>
    <s v="VU"/>
    <s v="FOURGONNETTE"/>
    <s v="VU"/>
    <s v="GO"/>
    <x v="1"/>
    <x v="3"/>
  </r>
  <r>
    <n v="1"/>
    <s v="CX-658-KV"/>
    <d v="2013-07-31T00:00:00"/>
    <n v="8.7534246575342465"/>
    <s v="PEUGEOT"/>
    <s v="FM"/>
    <s v="PEUG EXP"/>
    <s v="VU"/>
    <s v="FOURGONNETTE"/>
    <s v="VU"/>
    <s v="GO"/>
    <x v="1"/>
    <x v="3"/>
  </r>
  <r>
    <n v="1"/>
    <s v="CX-634-EH"/>
    <d v="2013-07-23T00:00:00"/>
    <n v="8.7753424657534254"/>
    <s v="RENAULT"/>
    <s v="FP"/>
    <s v="RENA KAN ZE"/>
    <s v="VU"/>
    <s v="FOURGONNETTE"/>
    <s v="VU"/>
    <s v="ELECTRIQUE"/>
    <x v="2"/>
    <x v="5"/>
  </r>
  <r>
    <n v="1"/>
    <s v="CX-562-KV"/>
    <d v="2013-07-31T00:00:00"/>
    <n v="8.7534246575342465"/>
    <s v="PEUGEOT"/>
    <s v="FM"/>
    <s v="PEUG EXP"/>
    <s v="VU"/>
    <s v="FOURGONNETTE"/>
    <s v="VU"/>
    <s v="GO"/>
    <x v="1"/>
    <x v="3"/>
  </r>
  <r>
    <n v="1"/>
    <s v="CX-486-TE"/>
    <d v="2013-08-12T00:00:00"/>
    <n v="8.7205479452054799"/>
    <s v="IVEC"/>
    <s v="PLG"/>
    <s v="ML 150 E 22"/>
    <s v="PL"/>
    <s v="CAMION PORTEUR"/>
    <s v="VU"/>
    <s v="GO"/>
    <x v="4"/>
    <x v="2"/>
  </r>
  <r>
    <n v="1"/>
    <s v="CX-291-EH"/>
    <d v="2013-07-23T00:00:00"/>
    <n v="8.7753424657534254"/>
    <s v="RENAULT"/>
    <s v="FP"/>
    <s v="RENA KAN ZE"/>
    <s v="VU"/>
    <s v="FOURGONNETTE"/>
    <s v="VU"/>
    <s v="ELECTRIQUE"/>
    <x v="2"/>
    <x v="11"/>
  </r>
  <r>
    <n v="1"/>
    <s v="CX-283-QE"/>
    <d v="2013-08-06T00:00:00"/>
    <n v="8.7369863013698623"/>
    <s v="CITR"/>
    <s v="VPP"/>
    <s v="CITR DS3"/>
    <s v="VP"/>
    <s v="BERLINE"/>
    <s v="VP"/>
    <s v="ESSENCE"/>
    <x v="0"/>
    <x v="11"/>
  </r>
  <r>
    <n v="1"/>
    <s v="CX-229-QE"/>
    <d v="2013-08-06T00:00:00"/>
    <n v="8.7369863013698623"/>
    <s v="CITR"/>
    <s v="VPP"/>
    <s v="C3 2èmeG"/>
    <s v="VP"/>
    <s v="BERLINE"/>
    <s v="VP"/>
    <s v="GO"/>
    <x v="1"/>
    <x v="2"/>
  </r>
  <r>
    <n v="1"/>
    <s v="CX-178-QE"/>
    <d v="2013-08-06T00:00:00"/>
    <n v="8.7369863013698623"/>
    <s v="CITR"/>
    <s v="VPP"/>
    <s v="C3 2èmeG"/>
    <s v="VP"/>
    <s v="BERLINE"/>
    <s v="VP"/>
    <s v="GO"/>
    <x v="1"/>
    <x v="9"/>
  </r>
  <r>
    <n v="1"/>
    <s v="CX-153-QE"/>
    <d v="2013-08-06T00:00:00"/>
    <n v="8.7369863013698623"/>
    <s v="PEUGEOT"/>
    <s v="FM"/>
    <s v="PEUG EXP"/>
    <s v="VU"/>
    <s v="FOURGONNETTE"/>
    <s v="VU"/>
    <s v="GO"/>
    <x v="1"/>
    <x v="2"/>
  </r>
  <r>
    <n v="1"/>
    <s v="CX-109-QE"/>
    <d v="2013-08-06T00:00:00"/>
    <n v="8.7369863013698623"/>
    <s v="PEUGEOT"/>
    <s v="FM"/>
    <s v="PEUG EXP"/>
    <s v="VU"/>
    <s v="FOURGONNETTE"/>
    <s v="VU"/>
    <s v="GO"/>
    <x v="1"/>
    <x v="7"/>
  </r>
  <r>
    <n v="1"/>
    <s v="CX-031-QE"/>
    <d v="2013-08-06T00:00:00"/>
    <n v="8.7369863013698623"/>
    <s v="PEUGEOT"/>
    <s v="FM"/>
    <s v="PEUG EXP"/>
    <s v="VU"/>
    <s v="FOURGONNETTE"/>
    <s v="VU"/>
    <s v="GO"/>
    <x v="1"/>
    <x v="2"/>
  </r>
  <r>
    <n v="1"/>
    <s v="CX-027-JC"/>
    <d v="2013-07-29T00:00:00"/>
    <n v="8.7589041095890412"/>
    <s v="RENAULT"/>
    <s v="FP"/>
    <s v="RENA KAN ZE"/>
    <s v="VU"/>
    <s v="FOURGONNETTE"/>
    <s v="VU"/>
    <s v="ELECTRIQUE"/>
    <x v="2"/>
    <x v="3"/>
  </r>
  <r>
    <n v="1"/>
    <s v="CW-986-PL"/>
    <d v="2013-07-04T00:00:00"/>
    <n v="8.8273972602739725"/>
    <s v="PEUGEOT"/>
    <s v="FP"/>
    <s v="PEUG BIPPER"/>
    <s v="VU"/>
    <s v="FOURGONNETTE"/>
    <s v="VU"/>
    <s v="GO"/>
    <x v="1"/>
    <x v="4"/>
  </r>
  <r>
    <n v="1"/>
    <s v="CW-963-PL"/>
    <d v="2013-07-04T00:00:00"/>
    <n v="8.8273972602739725"/>
    <s v="PEUGEOT"/>
    <s v="FM"/>
    <s v="PEUG EXP"/>
    <s v="VU"/>
    <s v="FOURGONNETTE"/>
    <s v="VU"/>
    <s v="GO"/>
    <x v="1"/>
    <x v="3"/>
  </r>
  <r>
    <n v="1"/>
    <s v="CW-938-PL"/>
    <d v="2013-07-04T00:00:00"/>
    <n v="8.8273972602739725"/>
    <s v="PEUGEOT"/>
    <s v="FM"/>
    <s v="PEUG EXP"/>
    <s v="VU"/>
    <s v="FOURGONNETTE"/>
    <s v="VU"/>
    <s v="GO"/>
    <x v="1"/>
    <x v="3"/>
  </r>
  <r>
    <n v="1"/>
    <s v="CW-882-CR"/>
    <d v="2013-06-24T00:00:00"/>
    <n v="8.8547945205479444"/>
    <s v="PEUGEOT"/>
    <s v="FG"/>
    <s v="PEUG BOX"/>
    <s v="VU"/>
    <s v="FOURGON &lt; 3,5T"/>
    <s v="VU"/>
    <s v="GO"/>
    <x v="1"/>
    <x v="4"/>
  </r>
  <r>
    <n v="1"/>
    <s v="CW-873-XX"/>
    <d v="2013-07-15T00:00:00"/>
    <n v="8.7972602739726025"/>
    <s v="PEUGEOT"/>
    <s v="FM"/>
    <s v="PEUG EXP"/>
    <s v="VU"/>
    <s v="FOURGONNETTE"/>
    <s v="VU"/>
    <s v="GO"/>
    <x v="1"/>
    <x v="7"/>
  </r>
  <r>
    <n v="1"/>
    <s v="CW-858-JZ"/>
    <d v="2013-06-28T00:00:00"/>
    <n v="8.8438356164383567"/>
    <s v="PEUGEOT"/>
    <s v="FM"/>
    <s v="PEUG EXP"/>
    <s v="VU"/>
    <s v="FOURGONNETTE"/>
    <s v="VU"/>
    <s v="GO"/>
    <x v="1"/>
    <x v="3"/>
  </r>
  <r>
    <n v="1"/>
    <s v="CW-848-PL"/>
    <d v="2013-07-04T00:00:00"/>
    <n v="8.8273972602739725"/>
    <s v="PEUGEOT"/>
    <s v="FG"/>
    <s v="PEUG BOX"/>
    <s v="VU"/>
    <s v="FOURGON &lt; 3,5T"/>
    <s v="VU"/>
    <s v="GO"/>
    <x v="1"/>
    <x v="4"/>
  </r>
  <r>
    <n v="1"/>
    <s v="CW-840-CR"/>
    <d v="2013-06-24T00:00:00"/>
    <n v="8.8547945205479444"/>
    <s v="PEUGEOT"/>
    <s v="FM"/>
    <s v="PEUG EXP"/>
    <s v="VU"/>
    <s v="FOURGONNETTE"/>
    <s v="VU"/>
    <s v="GO"/>
    <x v="1"/>
    <x v="3"/>
  </r>
  <r>
    <n v="1"/>
    <s v="CW-829-JT"/>
    <d v="2013-06-28T00:00:00"/>
    <n v="8.8438356164383567"/>
    <s v="RENAULT"/>
    <s v="FP"/>
    <s v="RENA KAN ZE"/>
    <s v="VU"/>
    <s v="FOURGONNETTE"/>
    <s v="VU"/>
    <s v="ELECTRIQUE"/>
    <x v="2"/>
    <x v="14"/>
  </r>
  <r>
    <n v="1"/>
    <s v="CW-769-CR"/>
    <d v="2013-06-24T00:00:00"/>
    <n v="8.8547945205479444"/>
    <s v="PEUGEOT"/>
    <s v="FG"/>
    <s v="PEUG BOX"/>
    <s v="VU"/>
    <s v="FOURGON &lt; 3,5T"/>
    <s v="VU"/>
    <s v="GO"/>
    <x v="1"/>
    <x v="3"/>
  </r>
  <r>
    <n v="1"/>
    <s v="CW-759-PL"/>
    <d v="2013-07-04T00:00:00"/>
    <n v="8.8273972602739725"/>
    <s v="PEUGEOT"/>
    <s v="FM"/>
    <s v="PEUG EXP"/>
    <s v="VU"/>
    <s v="FOURGONNETTE"/>
    <s v="VU"/>
    <s v="GO"/>
    <x v="1"/>
    <x v="3"/>
  </r>
  <r>
    <n v="1"/>
    <s v="CW-691-JZ"/>
    <d v="2013-06-28T00:00:00"/>
    <n v="8.8438356164383567"/>
    <s v="PEUGEOT"/>
    <s v="FP"/>
    <s v="PEUG PAR"/>
    <s v="VU"/>
    <s v="FOURGONNETTE"/>
    <s v="VU"/>
    <s v="GO"/>
    <x v="1"/>
    <x v="4"/>
  </r>
  <r>
    <n v="1"/>
    <s v="CW-625-JZ"/>
    <d v="2013-06-28T00:00:00"/>
    <n v="8.8438356164383567"/>
    <s v="PEUGEOT"/>
    <s v="FG"/>
    <s v="PEUG BOX"/>
    <s v="VU"/>
    <s v="FOURGON &lt; 3,5T"/>
    <s v="VU"/>
    <s v="GO"/>
    <x v="1"/>
    <x v="3"/>
  </r>
  <r>
    <n v="1"/>
    <s v="CW-580-CR"/>
    <d v="2013-06-24T00:00:00"/>
    <n v="8.8547945205479444"/>
    <s v="PEUGEOT"/>
    <s v="FG"/>
    <s v="PEUG BOX"/>
    <s v="VU"/>
    <s v="FOURGON &lt; 3,5T"/>
    <s v="VU"/>
    <s v="GO"/>
    <x v="1"/>
    <x v="4"/>
  </r>
  <r>
    <n v="1"/>
    <s v="CW-499-JV"/>
    <d v="2013-06-28T00:00:00"/>
    <n v="8.8438356164383567"/>
    <s v="RENAULT"/>
    <s v="FP"/>
    <s v="RENA KAN ZE"/>
    <s v="VU"/>
    <s v="FOURGONNETTE"/>
    <s v="VU"/>
    <s v="ELECTRIQUE"/>
    <x v="2"/>
    <x v="14"/>
  </r>
  <r>
    <n v="1"/>
    <s v="CW-232-XY"/>
    <d v="2013-07-15T00:00:00"/>
    <n v="8.7972602739726025"/>
    <s v="PEUGEOT"/>
    <s v="FG"/>
    <s v="PEUG BOX"/>
    <s v="VU"/>
    <s v="FOURGON &lt; 3,5T"/>
    <s v="VU"/>
    <s v="GO"/>
    <x v="1"/>
    <x v="4"/>
  </r>
  <r>
    <n v="1"/>
    <s v="CW-100-CS"/>
    <d v="2013-06-24T00:00:00"/>
    <n v="8.8547945205479444"/>
    <s v="PEUGEOT"/>
    <s v="FG"/>
    <s v="PEUG BOX"/>
    <s v="VU"/>
    <s v="FOURGON &lt; 3,5T"/>
    <s v="VU"/>
    <s v="GO"/>
    <x v="1"/>
    <x v="4"/>
  </r>
  <r>
    <n v="1"/>
    <s v="CW-069-CS"/>
    <d v="2013-06-24T00:00:00"/>
    <n v="8.8547945205479444"/>
    <s v="PEUGEOT"/>
    <s v="FM"/>
    <s v="PEUG EXP"/>
    <s v="VU"/>
    <s v="FOURGONNETTE"/>
    <s v="VU"/>
    <s v="GO"/>
    <x v="1"/>
    <x v="3"/>
  </r>
  <r>
    <n v="1"/>
    <s v="CW-046-XS"/>
    <d v="2013-07-15T00:00:00"/>
    <n v="8.7972602739726025"/>
    <s v="CITR"/>
    <s v="VPP"/>
    <s v="CITR BER"/>
    <s v="VP"/>
    <s v="BREAK"/>
    <s v="VP"/>
    <s v="GO"/>
    <x v="1"/>
    <x v="9"/>
  </r>
  <r>
    <n v="1"/>
    <s v="CW-038-CS"/>
    <d v="2013-06-24T00:00:00"/>
    <n v="8.8547945205479444"/>
    <s v="PEUGEOT"/>
    <s v="FM"/>
    <s v="PEUG EXP"/>
    <s v="VU"/>
    <s v="FOURGONNETTE"/>
    <s v="VU"/>
    <s v="GO"/>
    <x v="1"/>
    <x v="3"/>
  </r>
  <r>
    <n v="1"/>
    <s v="CW-030-PM"/>
    <d v="2013-07-04T00:00:00"/>
    <n v="8.8273972602739725"/>
    <s v="PEUGEOT"/>
    <s v="FM"/>
    <s v="PEUG EXP"/>
    <s v="VU"/>
    <s v="FOURGONNETTE"/>
    <s v="VU"/>
    <s v="GO"/>
    <x v="1"/>
    <x v="3"/>
  </r>
  <r>
    <n v="1"/>
    <s v="CW-008-PM"/>
    <d v="2013-07-04T00:00:00"/>
    <n v="8.8273972602739725"/>
    <s v="PEUGEOT"/>
    <s v="FP"/>
    <s v="PEUG PAR"/>
    <s v="VU"/>
    <s v="FOURGONNETTE"/>
    <s v="VU"/>
    <s v="GO"/>
    <x v="1"/>
    <x v="3"/>
  </r>
  <r>
    <n v="1"/>
    <s v="CV-774-JP"/>
    <d v="2013-06-03T00:00:00"/>
    <n v="8.912328767123288"/>
    <s v="PEUGEOT"/>
    <s v="FM"/>
    <s v="PEUG EXP"/>
    <s v="VU"/>
    <s v="FOURGONNETTE"/>
    <s v="VU"/>
    <s v="GO"/>
    <x v="1"/>
    <x v="3"/>
  </r>
  <r>
    <n v="1"/>
    <s v="CV-708-JP"/>
    <d v="2013-06-03T00:00:00"/>
    <n v="8.912328767123288"/>
    <s v="PEUGEOT"/>
    <s v="FM"/>
    <s v="PEUG EXP"/>
    <s v="VU"/>
    <s v="FOURGONNETTE"/>
    <s v="VU"/>
    <s v="GO"/>
    <x v="1"/>
    <x v="3"/>
  </r>
  <r>
    <n v="1"/>
    <s v="CV-671-JP"/>
    <d v="2013-06-03T00:00:00"/>
    <n v="8.912328767123288"/>
    <s v="PEUGEOT"/>
    <s v="VSP"/>
    <s v="PEUG 208"/>
    <s v="VU"/>
    <s v="VEHICULE DE SOCIETE"/>
    <s v="VASP"/>
    <s v="GO"/>
    <x v="1"/>
    <x v="9"/>
  </r>
  <r>
    <n v="1"/>
    <s v="CV-130-DX"/>
    <d v="2013-05-28T00:00:00"/>
    <n v="8.9287671232876704"/>
    <s v="PEUGEOT"/>
    <s v="FM"/>
    <s v="PEUG EXP"/>
    <s v="VU"/>
    <s v="FOURGONNETTE"/>
    <s v="VU"/>
    <s v="GO"/>
    <x v="1"/>
    <x v="1"/>
  </r>
  <r>
    <n v="1"/>
    <s v="CV-103-DX"/>
    <d v="2013-05-28T00:00:00"/>
    <n v="8.9287671232876704"/>
    <s v="CITR"/>
    <s v="VPP"/>
    <s v="C3 2èmeG"/>
    <s v="VP"/>
    <s v="BERLINE"/>
    <s v="VP"/>
    <s v="GO"/>
    <x v="1"/>
    <x v="4"/>
  </r>
  <r>
    <n v="1"/>
    <s v="CV-072-RY"/>
    <d v="2013-06-11T00:00:00"/>
    <n v="8.8904109589041092"/>
    <s v="PEUGEOT"/>
    <s v="FP"/>
    <s v="PEUG PAR"/>
    <s v="VU"/>
    <s v="FOURGONNETTE"/>
    <s v="VU"/>
    <s v="GO"/>
    <x v="1"/>
    <x v="2"/>
  </r>
  <r>
    <n v="1"/>
    <s v="CV-061-RY"/>
    <d v="2013-06-11T00:00:00"/>
    <n v="8.8904109589041092"/>
    <s v="PEUGEOT"/>
    <s v="FG"/>
    <s v="PEUG BOX"/>
    <s v="VU"/>
    <s v="FOURGON &lt; 3,5T"/>
    <s v="VU"/>
    <s v="GO"/>
    <x v="1"/>
    <x v="3"/>
  </r>
  <r>
    <n v="1"/>
    <s v="CT-792-GZ"/>
    <d v="2013-04-29T00:00:00"/>
    <n v="9.0082191780821912"/>
    <s v="RENAULT TRUCKS"/>
    <s v="DEP"/>
    <s v="RVI 310"/>
    <s v="DE"/>
    <s v="CAMION ATELIER"/>
    <s v="VASP"/>
    <s v="GO"/>
    <x v="1"/>
    <x v="4"/>
  </r>
  <r>
    <n v="1"/>
    <s v="CT-621-XR"/>
    <d v="2013-05-21T00:00:00"/>
    <n v="8.9479452054794528"/>
    <s v="PEUGEOT"/>
    <s v="VSP"/>
    <s v="PEUG 208"/>
    <s v="VU"/>
    <s v="VEHICULE DE SOCIETE"/>
    <s v="VASP"/>
    <s v="GO"/>
    <x v="1"/>
    <x v="2"/>
  </r>
  <r>
    <n v="1"/>
    <s v="CT-590-XR"/>
    <d v="2013-05-21T00:00:00"/>
    <n v="8.9479452054794528"/>
    <s v="PEUGEOT"/>
    <s v="VSP"/>
    <s v="PEUG 208"/>
    <s v="VU"/>
    <s v="VEHICULE DE SOCIETE"/>
    <s v="VASP"/>
    <s v="GO"/>
    <x v="1"/>
    <x v="9"/>
  </r>
  <r>
    <n v="1"/>
    <s v="CT-558-XR"/>
    <d v="2013-05-21T00:00:00"/>
    <n v="8.9479452054794528"/>
    <s v="PEUGEOT"/>
    <s v="FM"/>
    <s v="PEUG EXP"/>
    <s v="VU"/>
    <s v="FOURGONNETTE"/>
    <s v="VU"/>
    <s v="GO"/>
    <x v="1"/>
    <x v="2"/>
  </r>
  <r>
    <n v="1"/>
    <s v="CT-515-PA"/>
    <d v="2013-05-07T00:00:00"/>
    <n v="8.9863013698630141"/>
    <s v="PEUGEOT"/>
    <s v="FP"/>
    <s v="PEUG PAR"/>
    <s v="VU"/>
    <s v="FOURGONNETTE"/>
    <s v="VU"/>
    <s v="GO"/>
    <x v="1"/>
    <x v="3"/>
  </r>
  <r>
    <n v="1"/>
    <s v="CT-382-BN"/>
    <d v="2013-04-23T00:00:00"/>
    <n v="9.0246575342465754"/>
    <s v="CITR"/>
    <s v="VPP"/>
    <s v="CITR BER"/>
    <s v="VP"/>
    <s v="BREAK"/>
    <s v="VP"/>
    <s v="GO"/>
    <x v="1"/>
    <x v="4"/>
  </r>
  <r>
    <n v="1"/>
    <s v="CS-840-CB"/>
    <d v="2013-03-25T00:00:00"/>
    <n v="9.1041095890410961"/>
    <s v="PEUGEOT"/>
    <s v="FG"/>
    <s v="PEUG BOX"/>
    <s v="VU"/>
    <s v="FOURGON &lt; 3,5T"/>
    <s v="VU"/>
    <s v="GO"/>
    <x v="1"/>
    <x v="2"/>
  </r>
  <r>
    <n v="1"/>
    <s v="CS-585-TN"/>
    <d v="2013-04-12T00:00:00"/>
    <n v="9.0547945205479454"/>
    <s v="PEUGEOT"/>
    <s v="FG"/>
    <s v="PEUG BOX"/>
    <s v="VU"/>
    <s v="FOURGON &lt; 3,5T"/>
    <s v="VU"/>
    <s v="GO"/>
    <x v="1"/>
    <x v="4"/>
  </r>
  <r>
    <n v="1"/>
    <s v="CS-564-TN"/>
    <d v="2013-04-12T00:00:00"/>
    <n v="9.0547945205479454"/>
    <s v="PEUGEOT"/>
    <s v="VSP"/>
    <s v="PEUG 208"/>
    <s v="VU"/>
    <s v="VEHICULE DE SOCIETE"/>
    <s v="VASP"/>
    <s v="GO"/>
    <x v="1"/>
    <x v="15"/>
  </r>
  <r>
    <n v="1"/>
    <s v="CS-247-PP"/>
    <d v="2013-04-09T00:00:00"/>
    <n v="9.0630136986301366"/>
    <s v="JOHN DEERE"/>
    <s v="DIV HVA"/>
    <s v="L001CD44"/>
    <s v="PL"/>
    <s v="TRACTEUR AGRICOLE"/>
    <s v="VU"/>
    <s v="GO"/>
    <x v="1"/>
    <x v="11"/>
  </r>
  <r>
    <n v="1"/>
    <s v="CR-578-CQ"/>
    <d v="2013-02-25T00:00:00"/>
    <n v="9.1808219178082187"/>
    <s v="PEUGEOT"/>
    <s v="FG"/>
    <s v="PEUG BOX"/>
    <s v="VU"/>
    <s v="FOURGON &lt; 3,5T"/>
    <s v="VU"/>
    <s v="GO"/>
    <x v="1"/>
    <x v="3"/>
  </r>
  <r>
    <n v="1"/>
    <s v="CR-543-CQ"/>
    <d v="2013-02-25T00:00:00"/>
    <n v="9.1808219178082187"/>
    <s v="PEUGEOT"/>
    <s v="FG"/>
    <s v="PEUG BOX"/>
    <s v="VU"/>
    <s v="FOURGON &lt; 3,5T"/>
    <s v="VU"/>
    <s v="GO"/>
    <x v="1"/>
    <x v="3"/>
  </r>
  <r>
    <n v="1"/>
    <s v="CR-533-JK"/>
    <d v="2013-03-04T00:00:00"/>
    <n v="9.161643835616438"/>
    <s v="CITR"/>
    <s v="VPP"/>
    <s v="CITR NEMO"/>
    <s v="VP"/>
    <s v="BERLINE"/>
    <s v="VP"/>
    <s v="GO"/>
    <x v="1"/>
    <x v="2"/>
  </r>
  <r>
    <n v="1"/>
    <s v="CR-449-NJ"/>
    <d v="2013-03-08T00:00:00"/>
    <n v="9.1506849315068486"/>
    <s v="RENAULT TRUCKS"/>
    <s v="PLG"/>
    <s v="RVI MIDLUM"/>
    <s v="PL"/>
    <s v="CAMION PORTEUR"/>
    <s v="VU"/>
    <s v="GO"/>
    <x v="1"/>
    <x v="5"/>
  </r>
  <r>
    <n v="1"/>
    <s v="CR-412-CQ"/>
    <d v="2013-02-25T00:00:00"/>
    <n v="9.1808219178082187"/>
    <s v="CITR"/>
    <s v="FM"/>
    <s v="CITR JPY"/>
    <s v="VU"/>
    <s v="FOURGONNETTE"/>
    <s v="VU"/>
    <s v="GO"/>
    <x v="1"/>
    <x v="3"/>
  </r>
  <r>
    <n v="1"/>
    <s v="CQ-404-CP"/>
    <d v="2013-01-24T00:00:00"/>
    <n v="9.2684931506849306"/>
    <s v="PEUGEOT"/>
    <s v="FP"/>
    <s v="PEUG PAR"/>
    <s v="VU"/>
    <s v="FOURGONNETTE"/>
    <s v="VU"/>
    <s v="GO"/>
    <x v="1"/>
    <x v="3"/>
  </r>
  <r>
    <n v="1"/>
    <s v="CQ-333-PM"/>
    <d v="2013-02-07T00:00:00"/>
    <n v="9.2301369863013694"/>
    <s v="PEUGEOT"/>
    <s v="FP"/>
    <s v="PEUG PAR"/>
    <s v="VU"/>
    <s v="FOURGONNETTE"/>
    <s v="VU"/>
    <s v="GO"/>
    <x v="1"/>
    <x v="2"/>
  </r>
  <r>
    <n v="1"/>
    <s v="CQ-320-CP"/>
    <d v="2013-01-24T00:00:00"/>
    <n v="9.2684931506849306"/>
    <s v="PEUGEOT"/>
    <s v="FP"/>
    <s v="PEUG PAR"/>
    <s v="VU"/>
    <s v="FOURGONNETTE"/>
    <s v="VU"/>
    <s v="GO"/>
    <x v="1"/>
    <x v="3"/>
  </r>
  <r>
    <n v="1"/>
    <s v="CQ-315-PM"/>
    <d v="2013-02-07T00:00:00"/>
    <n v="9.2301369863013694"/>
    <s v="PEUGEOT"/>
    <s v="FP"/>
    <s v="PEUG PAR"/>
    <s v="VU"/>
    <s v="FOURGONNETTE"/>
    <s v="VU"/>
    <s v="GO"/>
    <x v="1"/>
    <x v="3"/>
  </r>
  <r>
    <n v="1"/>
    <s v="CQ-314-YW"/>
    <d v="2013-02-19T00:00:00"/>
    <n v="9.1972602739726028"/>
    <s v="CITR"/>
    <s v="VPM2"/>
    <s v="CITR JPY"/>
    <s v="VP"/>
    <s v="BREAK"/>
    <s v="VP"/>
    <s v="GO"/>
    <x v="1"/>
    <x v="4"/>
  </r>
  <r>
    <n v="1"/>
    <s v="CQ-225-YW"/>
    <d v="2013-02-19T00:00:00"/>
    <n v="9.1972602739726028"/>
    <s v="CITR"/>
    <s v="VPP"/>
    <s v="C3 2èmeG"/>
    <s v="VP"/>
    <s v="BERLINE"/>
    <s v="VP"/>
    <s v="GO"/>
    <x v="1"/>
    <x v="9"/>
  </r>
  <r>
    <n v="1"/>
    <s v="CQ-175-YW"/>
    <d v="2013-02-19T00:00:00"/>
    <n v="9.1972602739726028"/>
    <s v="CITR"/>
    <s v="VPM2"/>
    <s v="CITR JPY"/>
    <s v="VP"/>
    <s v="BREAK"/>
    <s v="VP"/>
    <s v="GO"/>
    <x v="1"/>
    <x v="4"/>
  </r>
  <r>
    <n v="1"/>
    <s v="CQ-132-YW"/>
    <d v="2013-02-19T00:00:00"/>
    <n v="9.1972602739726028"/>
    <s v="CITR"/>
    <s v="VPM2"/>
    <s v="CITR JPY"/>
    <s v="VP"/>
    <s v="BREAK"/>
    <s v="VP"/>
    <s v="GO"/>
    <x v="1"/>
    <x v="4"/>
  </r>
  <r>
    <n v="1"/>
    <s v="CQ-051-YW"/>
    <d v="2013-02-19T00:00:00"/>
    <n v="9.1972602739726028"/>
    <s v="CITR"/>
    <s v="VPP"/>
    <s v="C3 2èmeG"/>
    <s v="VP"/>
    <s v="BERLINE"/>
    <s v="VP"/>
    <s v="GO"/>
    <x v="1"/>
    <x v="4"/>
  </r>
  <r>
    <n v="1"/>
    <s v="CP-916-GA"/>
    <d v="2012-12-26T00:00:00"/>
    <n v="9.3479452054794514"/>
    <s v="PEUGEOT"/>
    <s v="FM"/>
    <s v="PEUG EXP"/>
    <s v="VU"/>
    <s v="FOURGONNETTE"/>
    <s v="VU"/>
    <s v="GO"/>
    <x v="1"/>
    <x v="3"/>
  </r>
  <r>
    <n v="1"/>
    <s v="CP-872-TZ"/>
    <d v="2013-01-14T00:00:00"/>
    <n v="9.2958904109589042"/>
    <s v="PEUGEOT"/>
    <s v="FM"/>
    <s v="PEUG EXP"/>
    <s v="VU"/>
    <s v="FOURGONNETTE"/>
    <s v="VU"/>
    <s v="GO"/>
    <x v="1"/>
    <x v="3"/>
  </r>
  <r>
    <n v="1"/>
    <s v="CP-399-AW"/>
    <d v="2012-12-18T00:00:00"/>
    <n v="9.3698630136986303"/>
    <s v="CITR"/>
    <s v="VPP"/>
    <s v="CITR BER"/>
    <s v="VP"/>
    <s v="BREAK"/>
    <s v="VP"/>
    <s v="GO"/>
    <x v="1"/>
    <x v="9"/>
  </r>
  <r>
    <n v="1"/>
    <s v="CP-136-VA"/>
    <d v="2013-01-14T00:00:00"/>
    <n v="9.2958904109589042"/>
    <s v="PEUGEOT"/>
    <s v="FM"/>
    <s v="PEUG EXP"/>
    <s v="VU"/>
    <s v="FOURGONNETTE"/>
    <s v="VU"/>
    <s v="GO"/>
    <x v="1"/>
    <x v="3"/>
  </r>
  <r>
    <n v="1"/>
    <s v="CP-035-VA"/>
    <d v="2013-01-14T00:00:00"/>
    <n v="9.2958904109589042"/>
    <s v="CITR"/>
    <s v="VPP"/>
    <s v="C3 2èmeG"/>
    <s v="VP"/>
    <s v="BERLINE"/>
    <s v="VP"/>
    <s v="GO"/>
    <x v="1"/>
    <x v="4"/>
  </r>
  <r>
    <n v="1"/>
    <s v="CN-865-PK"/>
    <d v="2012-12-05T00:00:00"/>
    <n v="9.4054794520547951"/>
    <s v="PEUGEOT"/>
    <s v="FM"/>
    <s v="PEUG EXP"/>
    <s v="VU"/>
    <s v="FOURGONNETTE"/>
    <s v="VU"/>
    <s v="GO"/>
    <x v="1"/>
    <x v="3"/>
  </r>
  <r>
    <n v="1"/>
    <s v="CN-707-PK"/>
    <d v="2012-12-05T00:00:00"/>
    <n v="9.4054794520547951"/>
    <s v="PEUGEOT"/>
    <s v="FM"/>
    <s v="PEUG EXP"/>
    <s v="VU"/>
    <s v="FOURGONNETTE"/>
    <s v="VU"/>
    <s v="GO"/>
    <x v="1"/>
    <x v="3"/>
  </r>
  <r>
    <n v="1"/>
    <s v="CN-550-PK"/>
    <d v="2012-12-05T00:00:00"/>
    <n v="9.4054794520547951"/>
    <s v="PEUGEOT"/>
    <s v="FM"/>
    <s v="PEUG EXP"/>
    <s v="VU"/>
    <s v="FOURGONNETTE"/>
    <s v="VU"/>
    <s v="GO"/>
    <x v="1"/>
    <x v="3"/>
  </r>
  <r>
    <n v="1"/>
    <s v="CN-054-EH"/>
    <d v="2012-11-23T00:00:00"/>
    <n v="9.4383561643835616"/>
    <s v="PEUGEOT"/>
    <s v="FG"/>
    <s v="PEUG BOX"/>
    <s v="VU"/>
    <s v="FOURGON &lt; 3,5T"/>
    <s v="VU"/>
    <s v="GO"/>
    <x v="1"/>
    <x v="3"/>
  </r>
  <r>
    <n v="1"/>
    <s v="CM-319-CN"/>
    <d v="2012-10-23T00:00:00"/>
    <n v="9.5232876712328771"/>
    <s v="PEUGEOT"/>
    <s v="FM"/>
    <s v="PEUG EXP"/>
    <s v="VU"/>
    <s v="FOURGONNETTE"/>
    <s v="VU"/>
    <s v="GO"/>
    <x v="1"/>
    <x v="2"/>
  </r>
  <r>
    <n v="1"/>
    <s v="CM-311-SF"/>
    <d v="2012-11-09T00:00:00"/>
    <n v="9.4767123287671229"/>
    <s v="PEUGEOT"/>
    <s v="FG"/>
    <s v="PEUG BOX"/>
    <s v="VU"/>
    <s v="FOURGON &lt; 3,5T"/>
    <s v="VU"/>
    <s v="GO"/>
    <x v="1"/>
    <x v="4"/>
  </r>
  <r>
    <n v="1"/>
    <s v="CM-291-CN"/>
    <d v="2012-10-23T00:00:00"/>
    <n v="9.5232876712328771"/>
    <s v="PEUGEOT"/>
    <s v="FG"/>
    <s v="PEUG BOX"/>
    <s v="VU"/>
    <s v="FOURGON &lt; 3,5T"/>
    <s v="VU"/>
    <s v="GO"/>
    <x v="1"/>
    <x v="2"/>
  </r>
  <r>
    <n v="1"/>
    <s v="CM-269-CN"/>
    <d v="2012-10-23T00:00:00"/>
    <n v="9.5232876712328771"/>
    <s v="CITR"/>
    <s v="VPP"/>
    <s v="CITR BER"/>
    <s v="VP"/>
    <s v="BREAK"/>
    <s v="VP"/>
    <s v="GO"/>
    <x v="1"/>
    <x v="4"/>
  </r>
  <r>
    <n v="1"/>
    <s v="CM-257-SF"/>
    <d v="2012-11-09T00:00:00"/>
    <n v="9.4767123287671229"/>
    <s v="PEUGEOT"/>
    <s v="FG"/>
    <s v="PEUG BOX"/>
    <s v="VU"/>
    <s v="FOURGON &lt; 3,5T"/>
    <s v="VU"/>
    <s v="GO"/>
    <x v="1"/>
    <x v="3"/>
  </r>
  <r>
    <n v="1"/>
    <s v="CM-212-RE"/>
    <d v="2012-11-08T00:00:00"/>
    <n v="9.4794520547945211"/>
    <s v="RENAULT TRUCKS"/>
    <s v="PLG"/>
    <s v="RVI 380"/>
    <s v="PL"/>
    <s v="POLYBENNE"/>
    <s v="VU"/>
    <s v="GO"/>
    <x v="1"/>
    <x v="4"/>
  </r>
  <r>
    <n v="1"/>
    <s v="CM-207-SF"/>
    <d v="2012-11-09T00:00:00"/>
    <n v="9.4767123287671229"/>
    <s v="CITR"/>
    <s v="VPM2"/>
    <s v="CITR JPY"/>
    <s v="VP"/>
    <s v="BREAK"/>
    <s v="VP"/>
    <s v="GO"/>
    <x v="1"/>
    <x v="4"/>
  </r>
  <r>
    <n v="1"/>
    <s v="CM-164-SF"/>
    <d v="2012-11-09T00:00:00"/>
    <n v="9.4767123287671229"/>
    <s v="CITR"/>
    <s v="VPM2"/>
    <s v="CITR JPY"/>
    <s v="VP"/>
    <s v="BREAK"/>
    <s v="VP"/>
    <s v="GO"/>
    <x v="1"/>
    <x v="4"/>
  </r>
  <r>
    <n v="1"/>
    <s v="CL-727-SM"/>
    <d v="2012-10-11T00:00:00"/>
    <n v="9.5561643835616437"/>
    <s v="PEUGEOT"/>
    <s v="FG"/>
    <s v="PEUG BOX"/>
    <s v="VU"/>
    <s v="FOURGON &lt; 3,5T"/>
    <s v="VU"/>
    <s v="GO"/>
    <x v="1"/>
    <x v="3"/>
  </r>
  <r>
    <n v="1"/>
    <s v="CL-446-DL"/>
    <d v="1992-05-06T00:00:00"/>
    <n v="30.002739726027396"/>
    <s v="MERCEDES"/>
    <s v="PLG+"/>
    <m/>
    <s v="PL"/>
    <s v="CAMION RAIL/ROUTE"/>
    <s v="VASP"/>
    <s v="GO"/>
    <x v="3"/>
    <x v="2"/>
  </r>
  <r>
    <n v="1"/>
    <s v="CK-696-ZF"/>
    <d v="2012-09-21T00:00:00"/>
    <n v="9.6109589041095891"/>
    <s v="PEUGEOT"/>
    <s v="FG"/>
    <s v="PEUG BOX"/>
    <s v="VU"/>
    <s v="FOURGON &lt; 3,5T"/>
    <s v="VU"/>
    <s v="GO"/>
    <x v="1"/>
    <x v="3"/>
  </r>
  <r>
    <n v="1"/>
    <s v="CK-635-ZF"/>
    <d v="2012-09-21T00:00:00"/>
    <n v="9.6109589041095891"/>
    <s v="PEUGEOT"/>
    <s v="FM"/>
    <s v="PEUG EXP"/>
    <s v="VU"/>
    <s v="FOURGONNETTE"/>
    <s v="VU"/>
    <s v="GO"/>
    <x v="1"/>
    <x v="3"/>
  </r>
  <r>
    <n v="1"/>
    <s v="CK-596-ZF"/>
    <d v="2012-09-21T00:00:00"/>
    <n v="9.6109589041095891"/>
    <s v="PEUGEOT"/>
    <s v="FM"/>
    <s v="PEUG EXP"/>
    <s v="VU"/>
    <s v="FOURGONNETTE"/>
    <s v="VU"/>
    <s v="GO"/>
    <x v="1"/>
    <x v="3"/>
  </r>
  <r>
    <n v="1"/>
    <s v="CK-560-ZF"/>
    <d v="2012-09-21T00:00:00"/>
    <n v="9.6109589041095891"/>
    <s v="PEUGEOT"/>
    <s v="FM"/>
    <s v="PEUG EXP"/>
    <s v="VU"/>
    <s v="FOURGONNETTE"/>
    <s v="VU"/>
    <s v="GO"/>
    <x v="1"/>
    <x v="3"/>
  </r>
  <r>
    <n v="1"/>
    <s v="CK-553-ZF"/>
    <d v="2012-09-21T00:00:00"/>
    <n v="9.6109589041095891"/>
    <s v="PEUGEOT"/>
    <s v="FM"/>
    <s v="PEUG EXP"/>
    <s v="VU"/>
    <s v="FOURGONNETTE"/>
    <s v="VU"/>
    <s v="GO"/>
    <x v="1"/>
    <x v="3"/>
  </r>
  <r>
    <n v="1"/>
    <s v="CK-536-WE"/>
    <d v="2012-09-18T00:00:00"/>
    <n v="9.6191780821917803"/>
    <s v="PEUGEOT"/>
    <s v="FG"/>
    <s v="PEUG BOX"/>
    <s v="VU"/>
    <s v="FOURGON &lt; 3,5T"/>
    <s v="VU"/>
    <s v="GO"/>
    <x v="1"/>
    <x v="3"/>
  </r>
  <r>
    <n v="1"/>
    <s v="CK-515-WE"/>
    <d v="2012-09-18T00:00:00"/>
    <n v="9.6191780821917803"/>
    <s v="PEUGEOT"/>
    <s v="FM"/>
    <s v="PEUG EXP"/>
    <s v="VU"/>
    <s v="FOURGONNETTE"/>
    <s v="VU"/>
    <s v="GO"/>
    <x v="1"/>
    <x v="3"/>
  </r>
  <r>
    <n v="1"/>
    <s v="CK-485-WE"/>
    <d v="2012-09-18T00:00:00"/>
    <n v="9.6191780821917803"/>
    <s v="PEUGEOT"/>
    <s v="FM"/>
    <s v="PEUG EXP"/>
    <s v="VU"/>
    <s v="FOURGONNETTE"/>
    <s v="VU"/>
    <s v="GO"/>
    <x v="1"/>
    <x v="3"/>
  </r>
  <r>
    <n v="1"/>
    <s v="CK-405-WE"/>
    <d v="2012-09-18T00:00:00"/>
    <n v="9.6191780821917803"/>
    <s v="PEUGEOT"/>
    <s v="FM"/>
    <s v="PEUG EXP"/>
    <s v="VU"/>
    <s v="FOURGONNETTE"/>
    <s v="VU"/>
    <s v="GO"/>
    <x v="1"/>
    <x v="3"/>
  </r>
  <r>
    <n v="1"/>
    <s v="CK-382-WE"/>
    <d v="2012-09-18T00:00:00"/>
    <n v="9.6191780821917803"/>
    <s v="PEUGEOT"/>
    <s v="FM"/>
    <s v="PEUG EXP"/>
    <s v="VU"/>
    <s v="FOURGONNETTE"/>
    <s v="VU"/>
    <s v="GO"/>
    <x v="1"/>
    <x v="3"/>
  </r>
  <r>
    <n v="1"/>
    <s v="CK-349-WE"/>
    <d v="2012-09-18T00:00:00"/>
    <n v="9.6191780821917803"/>
    <s v="PEUGEOT"/>
    <s v="FM"/>
    <s v="PEUG EXP"/>
    <s v="VU"/>
    <s v="FOURGONNETTE"/>
    <s v="VU"/>
    <s v="GO"/>
    <x v="1"/>
    <x v="3"/>
  </r>
  <r>
    <n v="1"/>
    <s v="CJ-522-EL"/>
    <d v="2012-07-27T00:00:00"/>
    <n v="9.7643835616438359"/>
    <s v="PEUGEOT"/>
    <s v="FP"/>
    <s v="PEUG PAR"/>
    <s v="VU"/>
    <s v="FOURGONNETTE"/>
    <s v="VU"/>
    <s v="GO"/>
    <x v="1"/>
    <x v="3"/>
  </r>
  <r>
    <n v="1"/>
    <s v="CJ-439-EL"/>
    <d v="2012-07-27T00:00:00"/>
    <n v="9.7643835616438359"/>
    <s v="PEUGEOT"/>
    <s v="FP"/>
    <s v="PEUG PAR"/>
    <s v="VU"/>
    <s v="FOURGONNETTE"/>
    <s v="VU"/>
    <s v="GO"/>
    <x v="1"/>
    <x v="4"/>
  </r>
  <r>
    <n v="1"/>
    <s v="CJ-372-AW"/>
    <d v="2012-07-24T00:00:00"/>
    <n v="9.7726027397260271"/>
    <s v="RENAULT TRUCKS"/>
    <s v="PLG"/>
    <s v="RVI MIDLUM"/>
    <s v="PL"/>
    <s v="CAMION PORTEUR"/>
    <s v="VU"/>
    <s v="GO"/>
    <x v="1"/>
    <x v="5"/>
  </r>
  <r>
    <n v="1"/>
    <s v="CJ-357-YE"/>
    <d v="2012-08-21T00:00:00"/>
    <n v="9.6958904109589046"/>
    <s v="PEUGEOT"/>
    <s v="FM"/>
    <s v="PEUG EXP"/>
    <s v="VU"/>
    <s v="FOURGONNETTE"/>
    <s v="VU"/>
    <s v="GO"/>
    <x v="1"/>
    <x v="3"/>
  </r>
  <r>
    <n v="1"/>
    <s v="CJ-349-EL"/>
    <d v="2012-07-27T00:00:00"/>
    <n v="9.7643835616438359"/>
    <s v="PEUGEOT"/>
    <s v="FP"/>
    <s v="PEUG PAR"/>
    <s v="VU"/>
    <s v="FOURGONNETTE"/>
    <s v="VU"/>
    <s v="GO"/>
    <x v="1"/>
    <x v="3"/>
  </r>
  <r>
    <n v="1"/>
    <s v="CJ-348-YE"/>
    <d v="2012-08-21T00:00:00"/>
    <n v="9.6958904109589046"/>
    <s v="PEUGEOT"/>
    <s v="FP"/>
    <s v="PEUG BIPPER"/>
    <s v="VU"/>
    <s v="FOURGONNETTE"/>
    <s v="VU"/>
    <s v="GO"/>
    <x v="1"/>
    <x v="4"/>
  </r>
  <r>
    <n v="1"/>
    <s v="CJ-338-YE"/>
    <d v="2012-08-21T00:00:00"/>
    <n v="9.6958904109589046"/>
    <s v="PEUGEOT"/>
    <s v="FP"/>
    <s v="PEUG PAR"/>
    <s v="VU"/>
    <s v="FOURGONNETTE"/>
    <s v="VU"/>
    <s v="GO"/>
    <x v="1"/>
    <x v="3"/>
  </r>
  <r>
    <n v="1"/>
    <s v="CJ-333-YE"/>
    <d v="2012-08-21T00:00:00"/>
    <n v="9.6958904109589046"/>
    <s v="PEUGEOT"/>
    <s v="FP"/>
    <s v="PEUG PAR"/>
    <s v="VU"/>
    <s v="FOURGONNETTE"/>
    <s v="VU"/>
    <s v="GO"/>
    <x v="1"/>
    <x v="3"/>
  </r>
  <r>
    <n v="1"/>
    <s v="CJ-304-AW"/>
    <d v="2012-07-24T00:00:00"/>
    <n v="9.7726027397260271"/>
    <s v="PEUGEOT"/>
    <s v="FG"/>
    <s v="PEUG BOX"/>
    <s v="VU"/>
    <s v="FOURGON &lt; 3,5T"/>
    <s v="VU"/>
    <s v="GO"/>
    <x v="1"/>
    <x v="4"/>
  </r>
  <r>
    <n v="1"/>
    <s v="CH-857-RC"/>
    <d v="2012-07-12T00:00:00"/>
    <n v="9.8054794520547937"/>
    <s v="PEUGEOT"/>
    <s v="FP"/>
    <s v="PEUG PAR"/>
    <s v="VU"/>
    <s v="FOURGONNETTE"/>
    <s v="VU"/>
    <s v="GO"/>
    <x v="1"/>
    <x v="2"/>
  </r>
  <r>
    <n v="1"/>
    <s v="CH-849-RC"/>
    <d v="2012-07-12T00:00:00"/>
    <n v="9.8054794520547937"/>
    <s v="PEUGEOT"/>
    <s v="FM"/>
    <s v="PEUG EXP"/>
    <s v="VU"/>
    <s v="FOURGONNETTE"/>
    <s v="VU"/>
    <s v="GO"/>
    <x v="1"/>
    <x v="1"/>
  </r>
  <r>
    <n v="1"/>
    <s v="CH-842-RC"/>
    <d v="2012-07-12T00:00:00"/>
    <n v="9.8054794520547937"/>
    <s v="PEUGEOT"/>
    <s v="FM"/>
    <s v="PEUG EXP"/>
    <s v="VU"/>
    <s v="FOURGONNETTE"/>
    <s v="VU"/>
    <s v="GO"/>
    <x v="1"/>
    <x v="1"/>
  </r>
  <r>
    <n v="1"/>
    <s v="CH-831-RC"/>
    <d v="2012-07-12T00:00:00"/>
    <n v="9.8054794520547937"/>
    <s v="CITR"/>
    <s v="VPM2"/>
    <s v="CITR JPY"/>
    <s v="VP"/>
    <s v="BREAK"/>
    <s v="VP"/>
    <s v="GO"/>
    <x v="1"/>
    <x v="4"/>
  </r>
  <r>
    <n v="1"/>
    <s v="CH-818-RC"/>
    <d v="2012-07-12T00:00:00"/>
    <n v="9.8054794520547937"/>
    <s v="CITR"/>
    <s v="VPM2"/>
    <s v="CITR JPY"/>
    <s v="VP"/>
    <s v="BREAK"/>
    <s v="VP"/>
    <s v="GO"/>
    <x v="1"/>
    <x v="4"/>
  </r>
  <r>
    <n v="1"/>
    <s v="CH-806-RC"/>
    <d v="2012-07-12T00:00:00"/>
    <n v="9.8054794520547937"/>
    <s v="CITR"/>
    <s v="VPM2"/>
    <s v="CITR JPY"/>
    <s v="VP"/>
    <s v="BREAK"/>
    <s v="VP"/>
    <s v="GO"/>
    <x v="1"/>
    <x v="4"/>
  </r>
  <r>
    <n v="1"/>
    <s v="CH-793-RC"/>
    <d v="2012-07-12T00:00:00"/>
    <n v="9.8054794520547937"/>
    <s v="CITR"/>
    <s v="VPM2"/>
    <s v="CITR JPY"/>
    <s v="VP"/>
    <s v="BREAK"/>
    <s v="VP"/>
    <s v="GO"/>
    <x v="1"/>
    <x v="4"/>
  </r>
  <r>
    <n v="1"/>
    <s v="CH-782-RC"/>
    <d v="2012-07-12T00:00:00"/>
    <n v="9.8054794520547937"/>
    <s v="CITR"/>
    <s v="VPM2"/>
    <s v="CITR JPY"/>
    <s v="VP"/>
    <s v="BREAK"/>
    <s v="VP"/>
    <s v="GO"/>
    <x v="1"/>
    <x v="4"/>
  </r>
  <r>
    <n v="1"/>
    <s v="CH-754-BL"/>
    <d v="2012-06-28T00:00:00"/>
    <n v="9.8438356164383567"/>
    <s v="PEUGEOT"/>
    <s v="FP"/>
    <s v="PEUG PAR"/>
    <s v="VU"/>
    <s v="FOURGONNETTE"/>
    <s v="VU"/>
    <s v="GO"/>
    <x v="1"/>
    <x v="3"/>
  </r>
  <r>
    <n v="1"/>
    <s v="CH-726-CX"/>
    <d v="2005-02-03T00:00:00"/>
    <n v="17.246575342465754"/>
    <s v="ASCA"/>
    <s v="REMS"/>
    <s v="ASCA SEM"/>
    <s v="RE"/>
    <s v="SEMI-REMORQUE"/>
    <s v="VU"/>
    <m/>
    <x v="3"/>
    <x v="4"/>
  </r>
  <r>
    <n v="1"/>
    <s v="CH-657-BL"/>
    <d v="2012-06-28T00:00:00"/>
    <n v="9.8438356164383567"/>
    <s v="PEUGEOT"/>
    <s v="FG"/>
    <s v="PEUG BOX"/>
    <s v="VU"/>
    <s v="FOURGON &lt; 3,5T"/>
    <s v="VU"/>
    <s v="GO"/>
    <x v="1"/>
    <x v="2"/>
  </r>
  <r>
    <n v="1"/>
    <s v="CH-578-BL"/>
    <d v="2012-06-28T00:00:00"/>
    <n v="9.8438356164383567"/>
    <s v="PEUGEOT"/>
    <s v="FG"/>
    <s v="PEUG BOX"/>
    <s v="VU"/>
    <s v="FOURGON &lt; 3,5T"/>
    <s v="VU"/>
    <s v="GO"/>
    <x v="1"/>
    <x v="3"/>
  </r>
  <r>
    <n v="1"/>
    <s v="CH-516-BL"/>
    <d v="2012-06-28T00:00:00"/>
    <n v="9.8438356164383567"/>
    <s v="PEUGEOT"/>
    <s v="FG"/>
    <s v="PEUG BOX"/>
    <s v="VU"/>
    <s v="FOURGON &lt; 3,5T"/>
    <s v="VU"/>
    <s v="GO"/>
    <x v="1"/>
    <x v="3"/>
  </r>
  <r>
    <n v="1"/>
    <s v="CH-440-BL"/>
    <d v="2012-06-28T00:00:00"/>
    <n v="9.8438356164383567"/>
    <s v="PEUGEOT"/>
    <s v="FG"/>
    <s v="PEUG BOX"/>
    <s v="VU"/>
    <s v="FOURGON &lt; 3,5T"/>
    <s v="VU"/>
    <s v="GO"/>
    <x v="1"/>
    <x v="3"/>
  </r>
  <r>
    <n v="1"/>
    <s v="CG-221-RW"/>
    <d v="2012-06-21T00:00:00"/>
    <n v="9.8630136986301373"/>
    <s v="PEUGEOT"/>
    <s v="FG"/>
    <s v="PEUG BOX"/>
    <s v="VU"/>
    <s v="FOURGON &lt; 3,5T"/>
    <s v="VU"/>
    <s v="GO"/>
    <x v="1"/>
    <x v="4"/>
  </r>
  <r>
    <n v="1"/>
    <s v="CG-177-RW"/>
    <d v="2012-06-21T00:00:00"/>
    <n v="9.8630136986301373"/>
    <s v="PEUGEOT"/>
    <s v="FG"/>
    <s v="PEUG BOX"/>
    <s v="VU"/>
    <s v="FOURGON &lt; 3,5T"/>
    <s v="VU"/>
    <s v="GO"/>
    <x v="1"/>
    <x v="3"/>
  </r>
  <r>
    <n v="1"/>
    <s v="CG-140-RW"/>
    <d v="2012-06-21T00:00:00"/>
    <n v="9.8630136986301373"/>
    <s v="PEUGEOT"/>
    <s v="FG"/>
    <s v="PEUG BOX"/>
    <s v="VU"/>
    <s v="FOURGON &lt; 3,5T"/>
    <s v="VU"/>
    <s v="GO"/>
    <x v="1"/>
    <x v="2"/>
  </r>
  <r>
    <n v="1"/>
    <s v="CG-101-RW"/>
    <d v="2012-06-21T00:00:00"/>
    <n v="9.8630136986301373"/>
    <s v="PEUGEOT"/>
    <s v="FG"/>
    <s v="PEUG BOX"/>
    <s v="VU"/>
    <s v="FOURGON &lt; 3,5T"/>
    <s v="VU"/>
    <s v="GO"/>
    <x v="1"/>
    <x v="11"/>
  </r>
  <r>
    <n v="1"/>
    <s v="CG-067-RW"/>
    <d v="2012-06-21T00:00:00"/>
    <n v="9.8630136986301373"/>
    <s v="PEUGEOT"/>
    <s v="FG"/>
    <s v="PEUG BOX"/>
    <s v="VU"/>
    <s v="FOURGON &lt; 3,5T"/>
    <s v="VU"/>
    <s v="GO"/>
    <x v="1"/>
    <x v="11"/>
  </r>
  <r>
    <n v="1"/>
    <s v="CF-992-ZS"/>
    <d v="2012-06-05T00:00:00"/>
    <n v="9.9068493150684933"/>
    <s v="PEUGEOT"/>
    <s v="FG"/>
    <s v="PEUG BOX"/>
    <s v="VU"/>
    <s v="FOURGON &lt; 3,5T"/>
    <s v="VU"/>
    <s v="GO"/>
    <x v="1"/>
    <x v="2"/>
  </r>
  <r>
    <n v="1"/>
    <s v="CF-869-VR"/>
    <d v="2012-05-31T00:00:00"/>
    <n v="9.9205479452054792"/>
    <s v="PEUGEOT"/>
    <s v="FP"/>
    <s v="PEUG PAR"/>
    <s v="VU"/>
    <s v="FOURGONNETTE"/>
    <s v="VU"/>
    <s v="GO"/>
    <x v="1"/>
    <x v="2"/>
  </r>
  <r>
    <n v="1"/>
    <s v="CF-723-ZS"/>
    <d v="2012-06-05T00:00:00"/>
    <n v="9.9068493150684933"/>
    <s v="RENAULT TRUCKS"/>
    <s v="PLG"/>
    <s v="RVI MIDLUM"/>
    <s v="PL"/>
    <s v="CAMION PORTEUR"/>
    <s v="VU"/>
    <s v="GO"/>
    <x v="1"/>
    <x v="5"/>
  </r>
  <r>
    <n v="1"/>
    <s v="CF-558-LC"/>
    <d v="2012-05-23T00:00:00"/>
    <n v="9.9424657534246581"/>
    <s v="CITR"/>
    <s v="VPP"/>
    <s v="C3 2èmeG"/>
    <s v="VP"/>
    <s v="BERLINE"/>
    <s v="VP"/>
    <s v="GO"/>
    <x v="1"/>
    <x v="1"/>
  </r>
  <r>
    <n v="1"/>
    <s v="CF-532-LC"/>
    <d v="2012-05-23T00:00:00"/>
    <n v="9.9424657534246581"/>
    <s v="CITR"/>
    <s v="FM"/>
    <s v="CITR JPY"/>
    <s v="VU"/>
    <s v="FOURGONNETTE"/>
    <s v="VU"/>
    <s v="GO"/>
    <x v="1"/>
    <x v="2"/>
  </r>
  <r>
    <n v="1"/>
    <s v="CF-496-LC"/>
    <d v="2012-05-23T00:00:00"/>
    <n v="9.9424657534246581"/>
    <s v="CITR"/>
    <s v="VPP"/>
    <s v="C3 2èmeG"/>
    <s v="VP"/>
    <s v="BERLINE"/>
    <s v="VP"/>
    <s v="GO"/>
    <x v="1"/>
    <x v="1"/>
  </r>
  <r>
    <n v="1"/>
    <s v="CF-179-ZT"/>
    <d v="2012-06-05T00:00:00"/>
    <n v="9.9068493150684933"/>
    <s v="CITR"/>
    <s v="VPM2"/>
    <s v="CITR JPY"/>
    <s v="VP"/>
    <s v="BREAK"/>
    <s v="VP"/>
    <s v="GO"/>
    <x v="1"/>
    <x v="7"/>
  </r>
  <r>
    <n v="1"/>
    <s v="CF-159-ZT"/>
    <d v="2012-06-05T00:00:00"/>
    <n v="9.9068493150684933"/>
    <s v="CITR"/>
    <s v="VPM2"/>
    <s v="CITR JPY"/>
    <s v="VP"/>
    <s v="BREAK"/>
    <s v="VP"/>
    <s v="GO"/>
    <x v="1"/>
    <x v="4"/>
  </r>
  <r>
    <n v="1"/>
    <s v="CF-135-ZT"/>
    <d v="2012-06-05T00:00:00"/>
    <n v="9.9068493150684933"/>
    <s v="CITR"/>
    <s v="VPM2"/>
    <s v="CITR JPY"/>
    <s v="VP"/>
    <s v="BREAK"/>
    <s v="VP"/>
    <s v="GO"/>
    <x v="1"/>
    <x v="4"/>
  </r>
  <r>
    <n v="1"/>
    <s v="CF-111-ZT"/>
    <d v="2012-06-05T00:00:00"/>
    <n v="9.9068493150684933"/>
    <s v="CITR"/>
    <s v="VPM2"/>
    <s v="CITR JPY"/>
    <s v="VP"/>
    <s v="BREAK"/>
    <s v="VP"/>
    <s v="GO"/>
    <x v="1"/>
    <x v="4"/>
  </r>
  <r>
    <n v="1"/>
    <s v="CF-029-ZT"/>
    <d v="2012-06-05T00:00:00"/>
    <n v="9.9068493150684933"/>
    <s v="CITR"/>
    <s v="VPM2"/>
    <s v="CITR JPY"/>
    <s v="VP"/>
    <s v="BREAK"/>
    <s v="VP"/>
    <s v="GO"/>
    <x v="1"/>
    <x v="4"/>
  </r>
  <r>
    <n v="1"/>
    <s v="CE-885-DL"/>
    <d v="2012-04-18T00:00:00"/>
    <n v="10.038356164383561"/>
    <s v="RENAULT TRUCKS"/>
    <s v="PLG"/>
    <s v="RVI MIDLUM"/>
    <s v="PL"/>
    <s v="CAMION PORTEUR"/>
    <s v="VU"/>
    <s v="GO"/>
    <x v="1"/>
    <x v="5"/>
  </r>
  <r>
    <n v="1"/>
    <s v="CE-828-RA"/>
    <d v="2012-04-30T00:00:00"/>
    <n v="10.005479452054795"/>
    <s v="PEUGEOT"/>
    <s v="FP"/>
    <s v="PEUG BIPPER"/>
    <s v="VU"/>
    <s v="FOURGONNETTE"/>
    <s v="VU"/>
    <s v="GO"/>
    <x v="1"/>
    <x v="4"/>
  </r>
  <r>
    <n v="1"/>
    <s v="CE-801-RA"/>
    <d v="2012-04-30T00:00:00"/>
    <n v="10.005479452054795"/>
    <s v="PEUGEOT"/>
    <s v="FP"/>
    <s v="PEUG PAR"/>
    <s v="VU"/>
    <s v="FOURGONNETTE"/>
    <s v="VU"/>
    <s v="GO"/>
    <x v="1"/>
    <x v="11"/>
  </r>
  <r>
    <n v="1"/>
    <s v="CE-786-RA"/>
    <d v="2012-04-30T00:00:00"/>
    <n v="10.005479452054795"/>
    <s v="PEUGEOT"/>
    <s v="FP"/>
    <s v="PEUG PAR"/>
    <s v="VU"/>
    <s v="FOURGONNETTE"/>
    <s v="VU"/>
    <s v="GO"/>
    <x v="1"/>
    <x v="11"/>
  </r>
  <r>
    <n v="1"/>
    <s v="CE-776-RA"/>
    <d v="2012-04-30T00:00:00"/>
    <n v="10.005479452054795"/>
    <s v="PEUGEOT"/>
    <s v="FP"/>
    <s v="PEUG PAR"/>
    <s v="VU"/>
    <s v="FOURGONNETTE"/>
    <s v="VU"/>
    <s v="GO"/>
    <x v="1"/>
    <x v="11"/>
  </r>
  <r>
    <n v="1"/>
    <s v="CE-752-RA"/>
    <d v="2012-04-30T00:00:00"/>
    <n v="10.005479452054795"/>
    <s v="PEUGEOT"/>
    <s v="FM"/>
    <s v="PEUG EXP"/>
    <s v="VU"/>
    <s v="FOURGONNETTE"/>
    <s v="VU"/>
    <s v="GO"/>
    <x v="1"/>
    <x v="1"/>
  </r>
  <r>
    <n v="1"/>
    <s v="CD-472-FG"/>
    <d v="2005-02-03T00:00:00"/>
    <n v="17.246575342465754"/>
    <s v="ASCA"/>
    <s v="REMS"/>
    <s v="ASCA SEM"/>
    <s v="RE"/>
    <s v="SEMI-REMORQUE"/>
    <s v="VU"/>
    <m/>
    <x v="3"/>
    <x v="4"/>
  </r>
  <r>
    <n v="1"/>
    <s v="CC-980-WE"/>
    <d v="2012-03-19T00:00:00"/>
    <n v="10.12054794520548"/>
    <s v="PEUGEOT"/>
    <s v="FG"/>
    <s v="PEUG BOX"/>
    <s v="VU"/>
    <s v="FOURGON &lt; 3,5T"/>
    <s v="VU"/>
    <s v="GO"/>
    <x v="1"/>
    <x v="4"/>
  </r>
  <r>
    <n v="1"/>
    <s v="CC-949-WE"/>
    <d v="2012-03-19T00:00:00"/>
    <n v="10.12054794520548"/>
    <s v="PEUGEOT"/>
    <s v="FG"/>
    <s v="PEUG BOX"/>
    <s v="VU"/>
    <s v="FOURGON &lt; 3,5T"/>
    <s v="VU"/>
    <s v="GO"/>
    <x v="1"/>
    <x v="3"/>
  </r>
  <r>
    <n v="1"/>
    <s v="CC-272-GF"/>
    <d v="2012-03-05T00:00:00"/>
    <n v="10.158904109589042"/>
    <s v="PEUGEOT"/>
    <s v="FG"/>
    <s v="PEUG BOX"/>
    <s v="VU"/>
    <s v="FOURGON &lt; 3,5T"/>
    <s v="VU"/>
    <s v="GO"/>
    <x v="1"/>
    <x v="4"/>
  </r>
  <r>
    <n v="1"/>
    <s v="CC-065-GF"/>
    <d v="2012-03-05T00:00:00"/>
    <n v="10.158904109589042"/>
    <s v="IVEC"/>
    <s v="PLG"/>
    <s v="ML190 EL 25P"/>
    <s v="PL"/>
    <s v="CAMION PORTEUR"/>
    <s v="VU"/>
    <s v="GO"/>
    <x v="1"/>
    <x v="5"/>
  </r>
  <r>
    <n v="1"/>
    <s v="CA-896-DS"/>
    <d v="2012-01-12T00:00:00"/>
    <n v="10.304109589041095"/>
    <s v="CITR"/>
    <s v="VPP"/>
    <s v="CITR NEMO"/>
    <s v="VP"/>
    <s v="BERLINE"/>
    <s v="VP"/>
    <s v="GO"/>
    <x v="1"/>
    <x v="9"/>
  </r>
  <r>
    <n v="1"/>
    <s v="CA-873-DS"/>
    <d v="2012-01-12T00:00:00"/>
    <n v="10.304109589041095"/>
    <s v="PEUGEOT"/>
    <s v="FP"/>
    <s v="PEUG PAR"/>
    <s v="VU"/>
    <s v="FOURGONNETTE"/>
    <s v="VU"/>
    <s v="GO"/>
    <x v="1"/>
    <x v="3"/>
  </r>
  <r>
    <n v="1"/>
    <s v="CA-830-DS"/>
    <d v="2012-01-12T00:00:00"/>
    <n v="10.304109589041095"/>
    <s v="PEUGEOT"/>
    <s v="FP"/>
    <s v="PEUG PAR"/>
    <s v="VU"/>
    <s v="FOURGONNETTE"/>
    <s v="VU"/>
    <s v="GO"/>
    <x v="1"/>
    <x v="7"/>
  </r>
  <r>
    <n v="1"/>
    <s v="CA-576-NK"/>
    <d v="2012-01-23T00:00:00"/>
    <n v="10.273972602739725"/>
    <s v="REM JCR"/>
    <s v="REMD"/>
    <s v="CITADINE"/>
    <s v="RE"/>
    <s v="ROULOTTE"/>
    <s v="VU"/>
    <m/>
    <x v="3"/>
    <x v="2"/>
  </r>
  <r>
    <n v="1"/>
    <s v="CA-541-NK"/>
    <d v="2012-01-23T00:00:00"/>
    <n v="10.273972602739725"/>
    <s v="REM JCR"/>
    <s v="REMD"/>
    <s v="CITADINE"/>
    <s v="RE"/>
    <s v="ROULOTTE"/>
    <s v="VU"/>
    <m/>
    <x v="3"/>
    <x v="2"/>
  </r>
  <r>
    <n v="1"/>
    <s v="CA-477-NK"/>
    <d v="2012-01-23T00:00:00"/>
    <n v="10.273972602739725"/>
    <s v="REM JCR"/>
    <s v="REMD"/>
    <s v="CITADINE"/>
    <s v="RE"/>
    <s v="ROULOTTE"/>
    <s v="VU"/>
    <m/>
    <x v="3"/>
    <x v="2"/>
  </r>
  <r>
    <n v="1"/>
    <s v="CA-411-MT"/>
    <d v="2012-01-20T00:00:00"/>
    <n v="10.282191780821918"/>
    <s v="IVEC"/>
    <s v="PLG"/>
    <s v="ML190 EL 25P"/>
    <s v="PL"/>
    <s v="CAMION PORTEUR"/>
    <s v="VU"/>
    <s v="GO"/>
    <x v="1"/>
    <x v="5"/>
  </r>
  <r>
    <n v="1"/>
    <s v="CA-312-NK"/>
    <d v="2012-01-23T00:00:00"/>
    <n v="10.273972602739725"/>
    <s v="REM JCR"/>
    <s v="REMD"/>
    <s v="CITADINE"/>
    <s v="RE"/>
    <s v="ROULOTTE"/>
    <s v="VU"/>
    <m/>
    <x v="3"/>
    <x v="2"/>
  </r>
  <r>
    <n v="1"/>
    <s v="CA-094-DY"/>
    <d v="2012-01-12T00:00:00"/>
    <n v="10.304109589041095"/>
    <s v="PEUGEOT"/>
    <s v="FP"/>
    <s v="PEUG PAR"/>
    <s v="VU"/>
    <s v="FOURGONNETTE"/>
    <s v="VU"/>
    <s v="GO"/>
    <x v="1"/>
    <x v="4"/>
  </r>
  <r>
    <n v="1"/>
    <s v="BZ-842-ED"/>
    <d v="2011-12-19T00:00:00"/>
    <n v="10.36986301369863"/>
    <s v="RENAULT TRUCKS"/>
    <s v="DEP"/>
    <s v="RVI 310"/>
    <s v="DE"/>
    <s v="CAMION ATELIER"/>
    <s v="VASP"/>
    <s v="GO"/>
    <x v="1"/>
    <x v="4"/>
  </r>
  <r>
    <n v="1"/>
    <s v="BZ-191-EG"/>
    <d v="2011-12-19T00:00:00"/>
    <n v="10.36986301369863"/>
    <s v="PEUGEOT"/>
    <s v="FP"/>
    <s v="PEUG PAR"/>
    <s v="VU"/>
    <s v="FOURGONNETTE"/>
    <s v="VU"/>
    <s v="GO"/>
    <x v="1"/>
    <x v="10"/>
  </r>
  <r>
    <n v="1"/>
    <s v="BZ-171-AG"/>
    <d v="1994-01-27T00:00:00"/>
    <n v="28.273972602739725"/>
    <s v="MERCEDES"/>
    <s v="PLG+"/>
    <m/>
    <s v="PL"/>
    <s v="CAMION RAIL/ROUTE"/>
    <s v="VASP"/>
    <s v="GO"/>
    <x v="3"/>
    <x v="2"/>
  </r>
  <r>
    <n v="1"/>
    <s v="BY-633-ZW"/>
    <d v="2011-12-14T00:00:00"/>
    <n v="10.383561643835616"/>
    <s v="PEUGEOT"/>
    <s v="FG"/>
    <s v="PEUG BOX"/>
    <s v="VU"/>
    <s v="FOURGON &lt; 3,5T"/>
    <s v="VU"/>
    <s v="GO"/>
    <x v="1"/>
    <x v="2"/>
  </r>
  <r>
    <n v="1"/>
    <s v="BY-588-ZW"/>
    <d v="2011-12-14T00:00:00"/>
    <n v="10.383561643835616"/>
    <s v="RENAULT TRUCKS"/>
    <s v="DEP"/>
    <s v="RVI MIDLUM"/>
    <s v="DE"/>
    <s v="CAMION PLATEAU"/>
    <s v="VASP"/>
    <s v="GO"/>
    <x v="1"/>
    <x v="4"/>
  </r>
  <r>
    <n v="1"/>
    <s v="BY-186-QW"/>
    <d v="2011-12-06T00:00:00"/>
    <n v="10.405479452054795"/>
    <s v="CITR"/>
    <s v="VPP"/>
    <s v="CITR NEMO"/>
    <s v="VP"/>
    <s v="BERLINE"/>
    <s v="VP"/>
    <s v="GO"/>
    <x v="1"/>
    <x v="9"/>
  </r>
  <r>
    <n v="1"/>
    <s v="BY-169-QW"/>
    <d v="2011-12-06T00:00:00"/>
    <n v="10.405479452054795"/>
    <s v="CITR"/>
    <s v="VPP"/>
    <s v="C3 2èmeG"/>
    <s v="VP"/>
    <s v="BERLINE"/>
    <s v="VP"/>
    <s v="GO"/>
    <x v="1"/>
    <x v="4"/>
  </r>
  <r>
    <n v="1"/>
    <s v="BY-156-QW"/>
    <d v="2011-12-06T00:00:00"/>
    <n v="10.405479452054795"/>
    <s v="CITR"/>
    <s v="VPP"/>
    <s v="CITR NEMO"/>
    <s v="VP"/>
    <s v="BERLINE"/>
    <s v="VP"/>
    <s v="GO"/>
    <x v="1"/>
    <x v="9"/>
  </r>
  <r>
    <n v="1"/>
    <s v="BW-943-XB"/>
    <d v="2011-10-26T00:00:00"/>
    <n v="10.517808219178082"/>
    <s v="IVEC"/>
    <s v="PLG"/>
    <s v="ML190 EL 28P"/>
    <s v="PL"/>
    <s v="CAMION PORTEUR"/>
    <s v="VU"/>
    <s v="GO"/>
    <x v="1"/>
    <x v="5"/>
  </r>
  <r>
    <n v="1"/>
    <s v="BW-921-PM"/>
    <d v="2011-10-19T00:00:00"/>
    <n v="10.536986301369863"/>
    <s v="PEUGEOT"/>
    <s v="FP"/>
    <s v="PEUG PAR"/>
    <s v="VU"/>
    <s v="FOURGONNETTE"/>
    <s v="VU"/>
    <s v="GO"/>
    <x v="4"/>
    <x v="4"/>
  </r>
  <r>
    <n v="1"/>
    <s v="BW-603-GH"/>
    <d v="2011-10-12T00:00:00"/>
    <n v="10.556164383561644"/>
    <s v="CITR"/>
    <s v="VPM2"/>
    <s v="CITR JPY"/>
    <s v="VP"/>
    <s v="BREAK"/>
    <s v="VP"/>
    <s v="GO"/>
    <x v="1"/>
    <x v="4"/>
  </r>
  <r>
    <n v="1"/>
    <s v="BW-532-GH"/>
    <d v="2011-10-12T00:00:00"/>
    <n v="10.556164383561644"/>
    <s v="CITR"/>
    <s v="VPM2"/>
    <s v="CITR JPY"/>
    <s v="VP"/>
    <s v="BREAK"/>
    <s v="VP"/>
    <s v="GO"/>
    <x v="1"/>
    <x v="4"/>
  </r>
  <r>
    <n v="1"/>
    <s v="BW-451-GH"/>
    <d v="2011-10-12T00:00:00"/>
    <n v="10.556164383561644"/>
    <s v="CITR"/>
    <s v="VPM2"/>
    <s v="CITR JPY"/>
    <s v="VP"/>
    <s v="BREAK"/>
    <s v="VP"/>
    <s v="GO"/>
    <x v="1"/>
    <x v="4"/>
  </r>
  <r>
    <n v="1"/>
    <s v="BW-246-XG"/>
    <d v="2011-10-26T00:00:00"/>
    <n v="10.517808219178082"/>
    <s v="PEUGEOT"/>
    <s v="FG"/>
    <s v="PEUG BOX"/>
    <s v="VU"/>
    <s v="FOURGON &lt; 3,5T"/>
    <s v="VU"/>
    <s v="GO"/>
    <x v="4"/>
    <x v="2"/>
  </r>
  <r>
    <n v="1"/>
    <s v="BV-985-NQ"/>
    <d v="2011-09-27T00:00:00"/>
    <n v="10.597260273972603"/>
    <s v="RENAULT TRUCKS"/>
    <s v="DEP"/>
    <s v="RVI 310"/>
    <s v="DE"/>
    <s v="CAMION ATELIER"/>
    <s v="VASP"/>
    <s v="GO"/>
    <x v="1"/>
    <x v="4"/>
  </r>
  <r>
    <n v="1"/>
    <s v="BV-947-YN"/>
    <d v="2011-10-05T00:00:00"/>
    <n v="10.575342465753424"/>
    <s v="CITR"/>
    <s v="VPM2"/>
    <s v="CITR JPY"/>
    <s v="VP"/>
    <s v="BREAK"/>
    <s v="VP"/>
    <s v="GO"/>
    <x v="1"/>
    <x v="4"/>
  </r>
  <r>
    <n v="1"/>
    <s v="BV-918-YN"/>
    <d v="2011-10-05T00:00:00"/>
    <n v="10.575342465753424"/>
    <s v="CITR"/>
    <s v="VPM2"/>
    <s v="CITR JPY"/>
    <s v="VP"/>
    <s v="BREAK"/>
    <s v="VP"/>
    <s v="GO"/>
    <x v="1"/>
    <x v="4"/>
  </r>
  <r>
    <n v="1"/>
    <s v="BV-885-YN"/>
    <d v="2011-10-05T00:00:00"/>
    <n v="10.575342465753424"/>
    <s v="CITR"/>
    <s v="VPM2"/>
    <s v="CITR JPY"/>
    <s v="VP"/>
    <s v="BREAK"/>
    <s v="VP"/>
    <s v="GO"/>
    <x v="1"/>
    <x v="4"/>
  </r>
  <r>
    <n v="1"/>
    <s v="BV-856-YN"/>
    <d v="2011-10-05T00:00:00"/>
    <n v="10.575342465753424"/>
    <s v="CITR"/>
    <s v="VPM2"/>
    <s v="CITR JPY"/>
    <s v="VP"/>
    <s v="BREAK"/>
    <s v="VP"/>
    <s v="GO"/>
    <x v="1"/>
    <x v="7"/>
  </r>
  <r>
    <n v="1"/>
    <s v="BV-578-YN"/>
    <d v="2011-10-05T00:00:00"/>
    <n v="10.575342465753424"/>
    <s v="CITR"/>
    <s v="VPM2"/>
    <s v="CITR JPY"/>
    <s v="VP"/>
    <s v="BREAK"/>
    <s v="VP"/>
    <s v="GO"/>
    <x v="1"/>
    <x v="4"/>
  </r>
  <r>
    <n v="1"/>
    <s v="BV-349-DD"/>
    <d v="2011-09-19T00:00:00"/>
    <n v="10.61917808219178"/>
    <s v="PEUGEOT"/>
    <s v="FG"/>
    <s v="PEUG BOX"/>
    <s v="VU"/>
    <s v="FOURGON &lt; 3,5T"/>
    <s v="VU"/>
    <s v="GO"/>
    <x v="1"/>
    <x v="3"/>
  </r>
  <r>
    <n v="1"/>
    <s v="BV-265-DD"/>
    <d v="2011-09-19T00:00:00"/>
    <n v="10.61917808219178"/>
    <s v="PEUGEOT"/>
    <s v="FP"/>
    <s v="PEUG PAR"/>
    <s v="VU"/>
    <s v="FOURGONNETTE"/>
    <s v="VU"/>
    <s v="GO"/>
    <x v="1"/>
    <x v="4"/>
  </r>
  <r>
    <n v="1"/>
    <s v="BV-167-QG"/>
    <d v="2011-09-28T00:00:00"/>
    <n v="10.594520547945205"/>
    <s v="NEW HOLLAND"/>
    <s v="DIV HVA"/>
    <s v="BDDC7B"/>
    <s v="PL"/>
    <s v="TRACTEUR AGRICOLE"/>
    <s v="VU"/>
    <s v="GO"/>
    <x v="1"/>
    <x v="11"/>
  </r>
  <r>
    <n v="1"/>
    <s v="BT-803-WX"/>
    <d v="2011-09-12T00:00:00"/>
    <n v="10.638356164383561"/>
    <s v="CITR"/>
    <s v="FG"/>
    <s v="CITR JPR"/>
    <s v="VU"/>
    <s v="FOURGON &lt; 3,5T"/>
    <s v="VU"/>
    <s v="GO"/>
    <x v="4"/>
    <x v="4"/>
  </r>
  <r>
    <n v="1"/>
    <s v="BS-872-KE"/>
    <d v="2011-08-04T00:00:00"/>
    <n v="10.745205479452055"/>
    <s v="PEUGEOT"/>
    <s v="FG"/>
    <s v="PEUG BOX"/>
    <s v="VU"/>
    <s v="FOURGON &lt; 3,5T"/>
    <s v="VU"/>
    <s v="GO"/>
    <x v="4"/>
    <x v="3"/>
  </r>
  <r>
    <n v="1"/>
    <s v="BS-616-BK"/>
    <d v="2011-07-27T00:00:00"/>
    <n v="10.767123287671232"/>
    <s v="PEUGEOT"/>
    <s v="FG"/>
    <s v="PEUG BOX"/>
    <s v="VU"/>
    <s v="FOURGON &lt; 3,5T"/>
    <s v="VU"/>
    <s v="GO"/>
    <x v="4"/>
    <x v="3"/>
  </r>
  <r>
    <n v="1"/>
    <s v="BS-550-KF"/>
    <d v="2011-08-04T00:00:00"/>
    <n v="10.745205479452055"/>
    <s v="PEUGEOT"/>
    <s v="FM"/>
    <s v="PEUG EXP"/>
    <s v="VU"/>
    <s v="FOURGONNETTE"/>
    <s v="VU"/>
    <s v="GO"/>
    <x v="4"/>
    <x v="3"/>
  </r>
  <r>
    <n v="1"/>
    <s v="BS-425-BK"/>
    <d v="2011-07-27T00:00:00"/>
    <n v="10.767123287671232"/>
    <s v="PEUGEOT"/>
    <s v="FG"/>
    <s v="PEUG BOX"/>
    <s v="VU"/>
    <s v="FOURGON &lt; 3,5T"/>
    <s v="VU"/>
    <s v="GO"/>
    <x v="4"/>
    <x v="3"/>
  </r>
  <r>
    <n v="1"/>
    <s v="BS-068-CJ"/>
    <d v="2011-07-28T00:00:00"/>
    <n v="10.764383561643836"/>
    <s v="CITR"/>
    <s v="FP"/>
    <s v="CITR BER"/>
    <s v="VU"/>
    <s v="FOURGONNETTE"/>
    <s v="VU"/>
    <s v="GO"/>
    <x v="4"/>
    <x v="1"/>
  </r>
  <r>
    <n v="1"/>
    <s v="BQ-896-TK"/>
    <d v="2011-06-29T00:00:00"/>
    <n v="10.843835616438357"/>
    <s v="PEUGEOT"/>
    <s v="FG"/>
    <s v="PEUG BOX"/>
    <s v="VU"/>
    <s v="FOURGON &lt; 3,5T"/>
    <s v="VU"/>
    <s v="GO"/>
    <x v="4"/>
    <x v="4"/>
  </r>
  <r>
    <n v="1"/>
    <s v="BQ-740-TJ"/>
    <d v="2011-06-29T00:00:00"/>
    <n v="10.843835616438357"/>
    <s v="CITR"/>
    <s v="FM"/>
    <s v="CITR JPY"/>
    <s v="VU"/>
    <s v="FOURGONNETTE"/>
    <s v="VU"/>
    <s v="GO"/>
    <x v="4"/>
    <x v="1"/>
  </r>
  <r>
    <n v="1"/>
    <s v="BQ-271-TK"/>
    <d v="2011-06-29T00:00:00"/>
    <n v="10.843835616438357"/>
    <s v="PEUGEOT"/>
    <s v="FG"/>
    <s v="PEUG BOX"/>
    <s v="VU"/>
    <s v="FOURGON &lt; 3,5T"/>
    <s v="VU"/>
    <s v="GO"/>
    <x v="4"/>
    <x v="1"/>
  </r>
  <r>
    <n v="1"/>
    <s v="BP-697-SZ"/>
    <d v="2011-06-09T00:00:00"/>
    <n v="10.898630136986302"/>
    <s v="PEUGEOT"/>
    <s v="FP"/>
    <s v="PEUG PAR"/>
    <s v="VU"/>
    <s v="FOURGONNETTE"/>
    <s v="VU"/>
    <s v="GO"/>
    <x v="4"/>
    <x v="2"/>
  </r>
  <r>
    <n v="1"/>
    <s v="BN-126-GS"/>
    <d v="2011-05-11T00:00:00"/>
    <n v="10.978082191780821"/>
    <s v="PEUGEOT"/>
    <s v="FM"/>
    <s v="PEUG EXP"/>
    <s v="VU"/>
    <s v="FOURGONNETTE"/>
    <s v="VU"/>
    <s v="GO"/>
    <x v="4"/>
    <x v="3"/>
  </r>
  <r>
    <n v="1"/>
    <s v="BN-120-RX"/>
    <d v="2011-05-19T00:00:00"/>
    <n v="10.956164383561644"/>
    <s v="PEUGEOT"/>
    <s v="FP"/>
    <s v="PEUG BIPPER"/>
    <s v="VU"/>
    <s v="FOURGONNETTE"/>
    <s v="VU"/>
    <s v="GO"/>
    <x v="4"/>
    <x v="9"/>
  </r>
  <r>
    <n v="1"/>
    <s v="BM-947-BW"/>
    <d v="2011-04-15T00:00:00"/>
    <n v="11.049315068493151"/>
    <s v="PEUGEOT"/>
    <s v="FG"/>
    <s v="PEUG BOX"/>
    <s v="VU"/>
    <s v="FOURGON &lt; 3,5T"/>
    <s v="VU"/>
    <s v="GO"/>
    <x v="4"/>
    <x v="4"/>
  </r>
  <r>
    <n v="1"/>
    <s v="BM-861-XR"/>
    <d v="2011-05-03T00:00:00"/>
    <n v="11"/>
    <s v="PEUGEOT"/>
    <s v="FG"/>
    <s v="PEUG BOX"/>
    <s v="VU"/>
    <s v="FOURGON &lt; 3,5T"/>
    <s v="VU"/>
    <s v="GO"/>
    <x v="4"/>
    <x v="3"/>
  </r>
  <r>
    <n v="1"/>
    <s v="BM-811-SL"/>
    <d v="2011-04-29T00:00:00"/>
    <n v="11.010958904109589"/>
    <s v="CITR"/>
    <s v="FM"/>
    <s v="CITR JPY"/>
    <s v="VU"/>
    <s v="FOURGONNETTE"/>
    <s v="VU"/>
    <s v="GO"/>
    <x v="4"/>
    <x v="7"/>
  </r>
  <r>
    <n v="1"/>
    <s v="BM-707-SL"/>
    <d v="2011-04-29T00:00:00"/>
    <n v="11.010958904109589"/>
    <s v="PEUGEOT"/>
    <s v="FG"/>
    <s v="PEUG BOX"/>
    <s v="VU"/>
    <s v="FOURGON &lt; 3,5T"/>
    <s v="VU"/>
    <s v="GO"/>
    <x v="4"/>
    <x v="4"/>
  </r>
  <r>
    <n v="1"/>
    <s v="BM-306-EA"/>
    <d v="2011-04-18T00:00:00"/>
    <n v="11.04109589041096"/>
    <s v="IVEC"/>
    <s v="PLP"/>
    <s v="IVEC DAI"/>
    <s v="PL"/>
    <s v="CAMION PORTEUR"/>
    <s v="VU"/>
    <s v="GO"/>
    <x v="1"/>
    <x v="2"/>
  </r>
  <r>
    <n v="1"/>
    <s v="BM-133-EB"/>
    <d v="2001-02-02T00:00:00"/>
    <n v="21.252054794520546"/>
    <s v="AMCA-NOVAL"/>
    <s v="REMD"/>
    <s v="REMORQUE"/>
    <s v="RE"/>
    <s v="REMORQUE CLASSIQUE"/>
    <s v="VU"/>
    <m/>
    <x v="3"/>
    <x v="2"/>
  </r>
  <r>
    <n v="1"/>
    <s v="BK-515-CZ"/>
    <d v="2011-03-10T00:00:00"/>
    <n v="11.147945205479452"/>
    <s v="FIAT"/>
    <s v="FM"/>
    <s v="FIAT SCUD"/>
    <s v="VU"/>
    <s v="FOURGONNETTE"/>
    <s v="VU"/>
    <s v="GO"/>
    <x v="4"/>
    <x v="3"/>
  </r>
  <r>
    <n v="1"/>
    <s v="BJ-339-QH"/>
    <d v="2003-08-19T00:00:00"/>
    <n v="18.709589041095889"/>
    <s v="RENAULT TRUCKS"/>
    <s v="PLG"/>
    <s v="RVI MIDLUM"/>
    <s v="PL"/>
    <s v="CAMION PORTEUR"/>
    <s v="VU"/>
    <s v="GO"/>
    <x v="5"/>
    <x v="2"/>
  </r>
  <r>
    <n v="1"/>
    <s v="BH-568-VH"/>
    <d v="2011-02-15T00:00:00"/>
    <n v="11.210958904109589"/>
    <s v="CITR"/>
    <s v="FP"/>
    <s v="CITR BER"/>
    <s v="VU"/>
    <s v="FOURGONNETTE"/>
    <s v="VU"/>
    <s v="GO"/>
    <x v="4"/>
    <x v="4"/>
  </r>
  <r>
    <n v="1"/>
    <s v="BH-393-VH"/>
    <d v="2011-02-15T00:00:00"/>
    <n v="11.210958904109589"/>
    <s v="PEUGEOT"/>
    <s v="FP"/>
    <s v="PEUG PAR"/>
    <s v="VU"/>
    <s v="FOURGONNETTE"/>
    <s v="VU"/>
    <s v="GO"/>
    <x v="4"/>
    <x v="3"/>
  </r>
  <r>
    <n v="1"/>
    <s v="BG-351-MN"/>
    <d v="2011-01-20T00:00:00"/>
    <n v="11.282191780821918"/>
    <s v="CITR"/>
    <s v="VPM2"/>
    <s v="CITR JPY"/>
    <s v="VP"/>
    <s v="BREAK"/>
    <s v="VP"/>
    <s v="GO"/>
    <x v="4"/>
    <x v="4"/>
  </r>
  <r>
    <n v="1"/>
    <s v="BG-280-MN"/>
    <d v="2011-01-20T00:00:00"/>
    <n v="11.282191780821918"/>
    <s v="RENAULT TRUCKS"/>
    <s v="PLG"/>
    <s v="RVI MIDLUM"/>
    <s v="PL"/>
    <s v="CAMION PORTEUR"/>
    <s v="VU"/>
    <s v="GO"/>
    <x v="1"/>
    <x v="5"/>
  </r>
  <r>
    <n v="1"/>
    <s v="BF-572-XM"/>
    <d v="2011-01-07T00:00:00"/>
    <n v="11.317808219178081"/>
    <s v="FIAT"/>
    <s v="FG"/>
    <s v="FIAT DUC"/>
    <s v="VU"/>
    <s v="FOURGON &lt; 3,5T"/>
    <s v="VU"/>
    <s v="GO"/>
    <x v="4"/>
    <x v="3"/>
  </r>
  <r>
    <n v="1"/>
    <s v="BF-412-XM"/>
    <d v="2011-01-07T00:00:00"/>
    <n v="11.317808219178081"/>
    <s v="CITR"/>
    <s v="VPM2"/>
    <s v="CITR JPY"/>
    <s v="VP"/>
    <s v="BREAK"/>
    <s v="VP"/>
    <s v="GO"/>
    <x v="4"/>
    <x v="4"/>
  </r>
  <r>
    <n v="1"/>
    <s v="BF-304-ZE"/>
    <d v="2011-01-10T00:00:00"/>
    <n v="11.30958904109589"/>
    <s v="RENAULT TRUCKS"/>
    <s v="DEP"/>
    <s v="RVI 310"/>
    <s v="DE"/>
    <s v="CAMION ATELIER"/>
    <s v="VASP"/>
    <s v="GO"/>
    <x v="1"/>
    <x v="4"/>
  </r>
  <r>
    <n v="1"/>
    <s v="BF-113-XM"/>
    <d v="2011-01-07T00:00:00"/>
    <n v="11.317808219178081"/>
    <s v="PEUGEOT"/>
    <s v="VSP"/>
    <s v="PEUG 206 +"/>
    <s v="VU"/>
    <s v="VEHICULE DE SOCIETE"/>
    <s v="VASP"/>
    <s v="GO"/>
    <x v="4"/>
    <x v="0"/>
  </r>
  <r>
    <n v="1"/>
    <s v="BE-502-WG"/>
    <d v="2010-12-16T00:00:00"/>
    <n v="11.378082191780821"/>
    <s v="CITR"/>
    <s v="VPM2"/>
    <s v="CITR JPY"/>
    <s v="VP"/>
    <s v="BREAK"/>
    <s v="VP"/>
    <s v="GO"/>
    <x v="4"/>
    <x v="4"/>
  </r>
  <r>
    <n v="1"/>
    <s v="BE-161-CE"/>
    <d v="2010-12-02T00:00:00"/>
    <n v="11.416438356164383"/>
    <s v="CITR"/>
    <s v="VPM2"/>
    <s v="CITR JPY"/>
    <s v="VP"/>
    <s v="BREAK"/>
    <s v="VP"/>
    <s v="GO"/>
    <x v="4"/>
    <x v="4"/>
  </r>
  <r>
    <n v="1"/>
    <s v="BE-096-CE"/>
    <d v="2010-12-02T00:00:00"/>
    <n v="11.416438356164383"/>
    <s v="CITR"/>
    <s v="VPM2"/>
    <s v="CITR JPY"/>
    <s v="VP"/>
    <s v="BREAK"/>
    <s v="VP"/>
    <s v="GO"/>
    <x v="4"/>
    <x v="4"/>
  </r>
  <r>
    <n v="1"/>
    <s v="BD-544-BK"/>
    <d v="2010-11-15T00:00:00"/>
    <n v="11.463013698630137"/>
    <s v="FIAT"/>
    <s v="FM"/>
    <s v="FIAT SCUD"/>
    <s v="VU"/>
    <s v="FOURGONNETTE"/>
    <s v="VU"/>
    <s v="GO"/>
    <x v="4"/>
    <x v="4"/>
  </r>
  <r>
    <n v="1"/>
    <s v="BC-956-AH"/>
    <d v="2010-10-22T00:00:00"/>
    <n v="11.528767123287672"/>
    <s v="FIAT"/>
    <s v="FG"/>
    <s v="FIAT DUC"/>
    <s v="VU"/>
    <s v="FOURGON &lt; 3,5T"/>
    <s v="VU"/>
    <s v="GO"/>
    <x v="4"/>
    <x v="11"/>
  </r>
  <r>
    <n v="1"/>
    <s v="BC-360-WD"/>
    <d v="2010-11-08T00:00:00"/>
    <n v="11.482191780821918"/>
    <s v="FIAT"/>
    <s v="FP"/>
    <s v="FIAT DOBLO"/>
    <s v="VU"/>
    <s v="FOURGONNETTE"/>
    <s v="VU"/>
    <s v="GO"/>
    <x v="4"/>
    <x v="2"/>
  </r>
  <r>
    <n v="1"/>
    <s v="BB-128-KQ"/>
    <d v="2010-10-11T00:00:00"/>
    <n v="11.558904109589042"/>
    <s v="FIAT"/>
    <s v="FG"/>
    <s v="FIAT DUC"/>
    <s v="VU"/>
    <s v="FOURGON &lt; 3,5T"/>
    <s v="VU"/>
    <s v="GO"/>
    <x v="4"/>
    <x v="2"/>
  </r>
  <r>
    <n v="1"/>
    <s v="AZ-979-TX"/>
    <d v="2010-09-10T00:00:00"/>
    <n v="11.643835616438356"/>
    <s v="CITR"/>
    <s v="VSP"/>
    <s v="CITR C3 ENT"/>
    <s v="VU"/>
    <s v="VEHICULE DE SOCIETE"/>
    <s v="VASP"/>
    <s v="GO"/>
    <x v="4"/>
    <x v="9"/>
  </r>
  <r>
    <n v="1"/>
    <s v="AZ-796-TX"/>
    <d v="2010-09-10T00:00:00"/>
    <n v="11.643835616438356"/>
    <s v="RENAULT"/>
    <s v="FG"/>
    <s v="MAX"/>
    <s v="VU"/>
    <s v="FOURGON &lt; 3,5T"/>
    <s v="VU"/>
    <s v="GO"/>
    <x v="4"/>
    <x v="3"/>
  </r>
  <r>
    <n v="1"/>
    <s v="AY-421-KR"/>
    <d v="2010-08-13T00:00:00"/>
    <n v="11.72054794520548"/>
    <s v="FIAT"/>
    <s v="FG"/>
    <s v="FIAT DUC"/>
    <s v="VU"/>
    <s v="FOURGON &lt; 3,5T"/>
    <s v="VU"/>
    <s v="GO"/>
    <x v="4"/>
    <x v="11"/>
  </r>
  <r>
    <n v="1"/>
    <s v="AX-132-QK"/>
    <d v="2010-07-29T00:00:00"/>
    <n v="11.761643835616438"/>
    <s v="FIAT"/>
    <s v="FM"/>
    <s v="FIAT SCUD"/>
    <s v="VU"/>
    <s v="FOURGONNETTE"/>
    <s v="VU"/>
    <s v="GO"/>
    <x v="4"/>
    <x v="4"/>
  </r>
  <r>
    <n v="1"/>
    <s v="AV-672-BS"/>
    <d v="2010-06-16T00:00:00"/>
    <n v="11.87945205479452"/>
    <s v="CITR"/>
    <s v="FP"/>
    <s v="CITR BER"/>
    <s v="VU"/>
    <s v="FOURGONNETTE"/>
    <s v="VU"/>
    <s v="GO"/>
    <x v="4"/>
    <x v="4"/>
  </r>
  <r>
    <n v="1"/>
    <s v="AV-468-AZ"/>
    <d v="2010-06-15T00:00:00"/>
    <n v="11.882191780821918"/>
    <s v="FIAT"/>
    <s v="FG"/>
    <s v="FIAT DUC"/>
    <s v="VU"/>
    <s v="FOURGON &lt; 3,5T"/>
    <s v="VU"/>
    <s v="GO"/>
    <x v="4"/>
    <x v="4"/>
  </r>
  <r>
    <n v="1"/>
    <s v="AV-237-AZ"/>
    <d v="2005-12-01T00:00:00"/>
    <n v="16.421917808219177"/>
    <s v="RENAULT TRUCKS"/>
    <s v="PLG"/>
    <s v="RVI MIDLUM"/>
    <s v="PL"/>
    <s v="CAMION PORTEUR"/>
    <s v="VU"/>
    <s v="GO"/>
    <x v="5"/>
    <x v="2"/>
  </r>
  <r>
    <n v="1"/>
    <s v="AS-594-XA"/>
    <d v="1996-01-04T00:00:00"/>
    <n v="26.336986301369862"/>
    <s v="MERCEDES"/>
    <s v="PLG+"/>
    <m/>
    <s v="PL"/>
    <s v="CAMION RAIL/ROUTE"/>
    <s v="VASP"/>
    <s v="GO"/>
    <x v="3"/>
    <x v="2"/>
  </r>
  <r>
    <n v="1"/>
    <s v="AS-020-RT"/>
    <d v="2010-05-25T00:00:00"/>
    <n v="11.93972602739726"/>
    <s v="IVEC"/>
    <s v="PLG"/>
    <s v="ML 150 E 22"/>
    <s v="PL"/>
    <s v="CAMION PORTEUR"/>
    <s v="VU"/>
    <s v="GO"/>
    <x v="4"/>
    <x v="5"/>
  </r>
  <r>
    <n v="1"/>
    <s v="AP-373-KY"/>
    <d v="2010-03-30T00:00:00"/>
    <n v="12.093150684931507"/>
    <s v="MAN"/>
    <s v="PLG"/>
    <s v="MAN 10-180"/>
    <s v="PL"/>
    <s v="CAMION PORTEUR"/>
    <s v="VASP"/>
    <s v="GO"/>
    <x v="4"/>
    <x v="2"/>
  </r>
  <r>
    <n v="1"/>
    <s v="AN-689-SV"/>
    <d v="2010-03-19T00:00:00"/>
    <n v="12.123287671232877"/>
    <s v="FIAT"/>
    <s v="FG"/>
    <s v="FIAT DUC"/>
    <s v="VU"/>
    <s v="FOURGON &lt; 3,5T"/>
    <s v="VU"/>
    <s v="GO"/>
    <x v="4"/>
    <x v="4"/>
  </r>
  <r>
    <n v="1"/>
    <s v="AN-570-SV"/>
    <d v="2010-03-19T00:00:00"/>
    <n v="12.123287671232877"/>
    <s v="FIAT"/>
    <s v="FM"/>
    <s v="FIAT SCUD"/>
    <s v="VU"/>
    <s v="FOURGONNETTE"/>
    <s v="VU"/>
    <s v="GO"/>
    <x v="4"/>
    <x v="4"/>
  </r>
  <r>
    <n v="1"/>
    <s v="AL-843-DY"/>
    <d v="2010-02-05T00:00:00"/>
    <n v="12.238356164383562"/>
    <s v="CITR"/>
    <s v="FP"/>
    <s v="CITR BER"/>
    <s v="VU"/>
    <s v="FOURGONNETTE"/>
    <s v="VU"/>
    <s v="GO"/>
    <x v="4"/>
    <x v="15"/>
  </r>
  <r>
    <n v="1"/>
    <s v="AK-695-QV"/>
    <d v="2010-01-28T00:00:00"/>
    <n v="12.260273972602739"/>
    <s v="SIPREL-RASSOL"/>
    <s v="REMD"/>
    <s v="S 2500 A"/>
    <s v="RE"/>
    <s v="REMORQUE CLASSIQUE"/>
    <s v="VU"/>
    <m/>
    <x v="3"/>
    <x v="2"/>
  </r>
  <r>
    <n v="1"/>
    <s v="AK-454-QV"/>
    <d v="2010-01-28T00:00:00"/>
    <n v="12.260273972602739"/>
    <s v="CITR"/>
    <s v="FP"/>
    <s v="CITR BER"/>
    <s v="VU"/>
    <s v="FOURGONNETTE"/>
    <s v="VU"/>
    <s v="GO"/>
    <x v="4"/>
    <x v="7"/>
  </r>
  <r>
    <n v="1"/>
    <s v="AK-409-QV"/>
    <d v="2010-01-28T00:00:00"/>
    <n v="12.260273972602739"/>
    <s v="CITR"/>
    <s v="FP"/>
    <s v="CITR BER"/>
    <s v="VU"/>
    <s v="FOURGONNETTE"/>
    <s v="VU"/>
    <s v="GO"/>
    <x v="4"/>
    <x v="4"/>
  </r>
  <r>
    <n v="1"/>
    <s v="AJ-447-KY"/>
    <d v="2010-01-07T00:00:00"/>
    <n v="12.317808219178081"/>
    <s v="FIAT"/>
    <s v="FG+"/>
    <s v="FIAT DUC"/>
    <s v="VU"/>
    <s v="UTILITAIRE NACELLE"/>
    <s v="VASP"/>
    <s v="GO"/>
    <x v="4"/>
    <x v="2"/>
  </r>
  <r>
    <n v="1"/>
    <s v="AD-667-KW"/>
    <d v="2009-10-15T00:00:00"/>
    <n v="12.547945205479452"/>
    <s v="VOLK"/>
    <s v="MB"/>
    <s v="CRAFTER 50"/>
    <s v="MB"/>
    <s v="CRAFTER"/>
    <s v="VU"/>
    <s v="GO"/>
    <x v="4"/>
    <x v="4"/>
  </r>
  <r>
    <n v="1"/>
    <s v="983RJT75"/>
    <d v="2008-09-30T00:00:00"/>
    <n v="13.58904109589041"/>
    <s v="RENAULT TRUCKS"/>
    <s v="PLG"/>
    <s v="RVI 370"/>
    <s v="PL"/>
    <s v="POLYBENNE"/>
    <s v="VU"/>
    <s v="GO"/>
    <x v="4"/>
    <x v="5"/>
  </r>
  <r>
    <n v="1"/>
    <s v="975RJT75"/>
    <d v="2008-09-30T00:00:00"/>
    <n v="13.58904109589041"/>
    <s v="RENAULT TRUCKS"/>
    <s v="PLG"/>
    <s v="RVI 370"/>
    <s v="PL"/>
    <s v="POLYBENNE"/>
    <s v="VU"/>
    <s v="GO"/>
    <x v="4"/>
    <x v="5"/>
  </r>
  <r>
    <n v="1"/>
    <s v="966RJQ75"/>
    <d v="2008-09-24T00:00:00"/>
    <n v="13.605479452054794"/>
    <s v="FIAT"/>
    <s v="FM"/>
    <s v="FIAT SCUD"/>
    <s v="VU"/>
    <s v="FOURGONNETTE"/>
    <s v="VU"/>
    <s v="GO"/>
    <x v="4"/>
    <x v="4"/>
  </r>
  <r>
    <n v="1"/>
    <s v="938RJQ75"/>
    <d v="2008-09-24T00:00:00"/>
    <n v="13.605479452054794"/>
    <s v="FIAT"/>
    <s v="FM"/>
    <s v="FIAT SCUD"/>
    <s v="VU"/>
    <s v="FOURGONNETTE"/>
    <s v="VU"/>
    <s v="GO"/>
    <x v="4"/>
    <x v="3"/>
  </r>
  <r>
    <n v="1"/>
    <s v="937RGB75"/>
    <d v="2008-05-26T00:00:00"/>
    <n v="13.936986301369863"/>
    <s v="MAN"/>
    <s v="PLG"/>
    <s v="MAN 10-180"/>
    <s v="PL"/>
    <s v="CAMION PORTEUR"/>
    <s v="VASP"/>
    <s v="GO"/>
    <x v="4"/>
    <x v="2"/>
  </r>
  <r>
    <n v="1"/>
    <s v="9002YT93"/>
    <d v="2004-11-23T00:00:00"/>
    <n v="17.443835616438356"/>
    <s v="MERCEDES"/>
    <s v="PLG+"/>
    <m/>
    <s v="PL"/>
    <s v="CAMION RAIL/ROUTE"/>
    <s v="VASP"/>
    <s v="GO"/>
    <x v="5"/>
    <x v="11"/>
  </r>
  <r>
    <n v="1"/>
    <s v="867QMG75"/>
    <d v="2006-02-15T00:00:00"/>
    <n v="16.213698630136985"/>
    <s v="FIAT"/>
    <s v="FG"/>
    <s v="FIAT DUC"/>
    <s v="VU"/>
    <s v="FOURGON &lt; 3,5T"/>
    <s v="VU"/>
    <s v="GO"/>
    <x v="4"/>
    <x v="4"/>
  </r>
  <r>
    <n v="1"/>
    <s v="854PSY75"/>
    <d v="2004-01-06T00:00:00"/>
    <n v="18.326027397260273"/>
    <s v="FIAT"/>
    <s v="FG"/>
    <s v="FIAT DUC"/>
    <s v="VU"/>
    <s v="FOURGON &lt; 3,5T"/>
    <s v="VU"/>
    <s v="GO"/>
    <x v="5"/>
    <x v="11"/>
  </r>
  <r>
    <n v="1"/>
    <s v="832RLT75"/>
    <d v="2009-01-16T00:00:00"/>
    <n v="13.293150684931506"/>
    <s v="FIAT"/>
    <s v="FM"/>
    <s v="FIAT SCUD"/>
    <s v="VU"/>
    <s v="FOURGONNETTE"/>
    <s v="VU"/>
    <s v="GO"/>
    <x v="4"/>
    <x v="4"/>
  </r>
  <r>
    <n v="1"/>
    <s v="815NLN75"/>
    <d v="2000-12-26T00:00:00"/>
    <n v="21.356164383561644"/>
    <s v="NOOT"/>
    <s v="REMS"/>
    <s v="NOOT EBOO"/>
    <s v="RE"/>
    <s v="SEMI-REMORQUE"/>
    <s v="VU"/>
    <m/>
    <x v="3"/>
    <x v="5"/>
  </r>
  <r>
    <n v="1"/>
    <s v="813QKN75"/>
    <d v="2005-11-25T00:00:00"/>
    <n v="16.438356164383563"/>
    <s v="FIAT"/>
    <s v="FG"/>
    <s v="FIAT DUC"/>
    <s v="VU"/>
    <s v="FOURGON &lt; 3,5T"/>
    <s v="VU"/>
    <s v="GO"/>
    <x v="4"/>
    <x v="4"/>
  </r>
  <r>
    <n v="1"/>
    <s v="790RKH75"/>
    <d v="2008-10-28T00:00:00"/>
    <n v="13.512328767123288"/>
    <s v="FIAT"/>
    <s v="FM"/>
    <s v="FIAT SCUD"/>
    <s v="VU"/>
    <s v="FOURGONNETTE"/>
    <s v="VU"/>
    <s v="GO"/>
    <x v="4"/>
    <x v="9"/>
  </r>
  <r>
    <n v="1"/>
    <s v="774QLG75"/>
    <d v="2005-12-28T00:00:00"/>
    <n v="16.347945205479451"/>
    <s v="FIAT"/>
    <s v="FG"/>
    <s v="FIAT DUC"/>
    <s v="VU"/>
    <s v="FOURGON &lt; 3,5T"/>
    <s v="VU"/>
    <s v="GO"/>
    <x v="4"/>
    <x v="4"/>
  </r>
  <r>
    <n v="1"/>
    <s v="760QZD75"/>
    <d v="2007-06-28T00:00:00"/>
    <n v="14.849315068493151"/>
    <s v="FIAT"/>
    <s v="FM"/>
    <s v="FIAT SCUD"/>
    <s v="VU"/>
    <s v="FOURGONNETTE"/>
    <s v="VU"/>
    <s v="GO"/>
    <x v="4"/>
    <x v="7"/>
  </r>
  <r>
    <n v="1"/>
    <s v="735QZD75"/>
    <d v="2007-06-28T00:00:00"/>
    <n v="14.849315068493151"/>
    <s v="FIAT"/>
    <s v="FM"/>
    <s v="FIAT SCUD"/>
    <s v="VU"/>
    <s v="FOURGONNETTE"/>
    <s v="VU"/>
    <s v="GO"/>
    <x v="4"/>
    <x v="7"/>
  </r>
  <r>
    <n v="1"/>
    <s v="710JSM75"/>
    <d v="1992-01-02T00:00:00"/>
    <n v="30.345205479452055"/>
    <s v="HUBI"/>
    <s v="REMS"/>
    <s v="HUBI CHANZ"/>
    <s v="RE"/>
    <s v="REMORQUE CLASSIQUE"/>
    <s v="VU"/>
    <m/>
    <x v="3"/>
    <x v="2"/>
  </r>
  <r>
    <n v="1"/>
    <s v="665RHM75"/>
    <d v="2008-07-23T00:00:00"/>
    <n v="13.778082191780822"/>
    <s v="RENAULT TRUCKS"/>
    <s v="PLG"/>
    <s v="RVI 280"/>
    <s v="PL"/>
    <s v="CAMION PORTEUR"/>
    <s v="VU"/>
    <s v="GO"/>
    <x v="4"/>
    <x v="5"/>
  </r>
  <r>
    <n v="1"/>
    <s v="655PQV75"/>
    <d v="2003-10-01T00:00:00"/>
    <n v="18.591780821917808"/>
    <s v="MAN"/>
    <s v="DEP"/>
    <s v="MAN 41460"/>
    <s v="DE"/>
    <s v="CAMION GRUE"/>
    <s v="VASP"/>
    <s v="GO"/>
    <x v="5"/>
    <x v="4"/>
  </r>
  <r>
    <n v="1"/>
    <s v="637QVJ75"/>
    <d v="2007-01-10T00:00:00"/>
    <n v="15.312328767123288"/>
    <s v="FIAT"/>
    <s v="FG"/>
    <s v="FIAT DUC"/>
    <s v="VU"/>
    <s v="FOURGON &lt; 3,5T"/>
    <s v="VU"/>
    <s v="GO"/>
    <x v="4"/>
    <x v="4"/>
  </r>
  <r>
    <n v="1"/>
    <s v="595RNC75"/>
    <d v="2009-03-26T00:00:00"/>
    <n v="13.104109589041096"/>
    <s v="FIAT"/>
    <s v="FM"/>
    <s v="FIAT SCUD"/>
    <s v="VU"/>
    <s v="FOURGONNETTE"/>
    <s v="VU"/>
    <s v="GO"/>
    <x v="4"/>
    <x v="7"/>
  </r>
  <r>
    <n v="1"/>
    <s v="566RHR75"/>
    <d v="2008-07-30T00:00:00"/>
    <n v="13.758904109589041"/>
    <s v="RENAULT TRUCKS"/>
    <s v="PLG"/>
    <s v="RVI MIDLUM"/>
    <s v="PL"/>
    <s v="CAMION PORTEUR"/>
    <s v="VASP"/>
    <s v="GO"/>
    <x v="4"/>
    <x v="2"/>
  </r>
  <r>
    <n v="1"/>
    <s v="525PPY75"/>
    <d v="2003-08-19T00:00:00"/>
    <n v="18.709589041095889"/>
    <s v="RENAULT TRUCKS"/>
    <s v="PLG"/>
    <s v="RVI MIDLUM"/>
    <s v="PL"/>
    <s v="CAMION PORTEUR"/>
    <s v="VU"/>
    <s v="GO"/>
    <x v="5"/>
    <x v="2"/>
  </r>
  <r>
    <n v="1"/>
    <s v="523PPY75"/>
    <d v="2003-08-19T00:00:00"/>
    <n v="18.709589041095889"/>
    <s v="RENAULT TRUCKS"/>
    <s v="PLG"/>
    <s v="RVI MIDLUM"/>
    <s v="PL"/>
    <s v="CAMION PORTEUR"/>
    <s v="VU"/>
    <s v="GO"/>
    <x v="5"/>
    <x v="2"/>
  </r>
  <r>
    <n v="1"/>
    <s v="499QCD75"/>
    <d v="2004-12-31T00:00:00"/>
    <n v="17.339726027397262"/>
    <s v="MAN"/>
    <s v="PLGS"/>
    <s v="MAN 18483"/>
    <s v="PL"/>
    <s v="TRACTEUR ROUTIER"/>
    <s v="VASP"/>
    <s v="GO"/>
    <x v="5"/>
    <x v="4"/>
  </r>
  <r>
    <n v="1"/>
    <s v="482QLB75"/>
    <d v="2005-12-19T00:00:00"/>
    <n v="16.372602739726027"/>
    <s v="RENAULT TRUCKS"/>
    <s v="PLG"/>
    <s v="RVI MIDLUM"/>
    <s v="PL"/>
    <s v="CAMION PORTEUR"/>
    <s v="VU"/>
    <s v="GO"/>
    <x v="5"/>
    <x v="2"/>
  </r>
  <r>
    <n v="1"/>
    <s v="390NWQ75"/>
    <d v="2001-11-07T00:00:00"/>
    <n v="20.490410958904111"/>
    <s v="RENAULT TRUCKS"/>
    <s v="PLG+"/>
    <s v="RVI RAIL"/>
    <s v="PL"/>
    <s v="CAMION RAIL/ROUTE"/>
    <s v="VASP"/>
    <s v="GO"/>
    <x v="5"/>
    <x v="2"/>
  </r>
  <r>
    <n v="1"/>
    <s v="330QFF75"/>
    <d v="2005-03-31T00:00:00"/>
    <n v="17.093150684931508"/>
    <s v="TRAX"/>
    <s v="REMS"/>
    <m/>
    <s v="RE"/>
    <s v="SEMI-REMORQUE"/>
    <s v="VU"/>
    <m/>
    <x v="3"/>
    <x v="4"/>
  </r>
  <r>
    <n v="1"/>
    <s v="324RFX75"/>
    <d v="2008-05-16T00:00:00"/>
    <n v="13.964383561643835"/>
    <s v="MAN"/>
    <s v="PLG"/>
    <s v="MAN 10-180"/>
    <s v="PL"/>
    <s v="CAMION PORTEUR"/>
    <s v="VASP"/>
    <s v="GO"/>
    <x v="4"/>
    <x v="2"/>
  </r>
  <r>
    <n v="1"/>
    <s v="313QHY75"/>
    <d v="2005-09-14T00:00:00"/>
    <n v="16.635616438356163"/>
    <s v="MERCEDES"/>
    <s v="PLG+"/>
    <m/>
    <s v="PL"/>
    <s v="CAMION RAIL/ROUTE"/>
    <s v="VASP"/>
    <s v="GO"/>
    <x v="5"/>
    <x v="11"/>
  </r>
  <r>
    <n v="1"/>
    <s v="255RDW75"/>
    <d v="2008-02-08T00:00:00"/>
    <n v="14.232876712328768"/>
    <s v="FIAT"/>
    <s v="FG"/>
    <s v="FIAT DUC"/>
    <s v="VU"/>
    <s v="FOURGON &lt; 3,5T"/>
    <s v="VU"/>
    <s v="GO"/>
    <x v="4"/>
    <x v="4"/>
  </r>
  <r>
    <n v="1"/>
    <s v="207RBY75"/>
    <d v="2007-11-06T00:00:00"/>
    <n v="14.490410958904109"/>
    <s v="HUBI"/>
    <s v="REMD"/>
    <s v="CITERNE"/>
    <s v="RE"/>
    <s v="REMORQUE CLASSIQUE"/>
    <s v="VU"/>
    <m/>
    <x v="3"/>
    <x v="2"/>
  </r>
  <r>
    <n v="1"/>
    <s v="157NGM75"/>
    <d v="2000-07-18T00:00:00"/>
    <n v="21.797260273972604"/>
    <m/>
    <s v="REMS"/>
    <m/>
    <s v="RE"/>
    <s v="REMORQUE CLASSIQUE"/>
    <s v="VU"/>
    <m/>
    <x v="3"/>
    <x v="4"/>
  </r>
  <r>
    <n v="1"/>
    <s v="133RMK75"/>
    <d v="2009-02-19T00:00:00"/>
    <n v="13.2"/>
    <s v="FIAT"/>
    <s v="FP"/>
    <s v="FIAT DOB"/>
    <s v="VU"/>
    <s v="FOURGONNETTE"/>
    <s v="VU"/>
    <s v="GO"/>
    <x v="4"/>
    <x v="3"/>
  </r>
  <r>
    <n v="1"/>
    <s v="125RMK75"/>
    <d v="2009-02-19T00:00:00"/>
    <n v="13.2"/>
    <s v="RENAULT"/>
    <s v="FG"/>
    <s v="MAX"/>
    <s v="VU"/>
    <s v="FOURGON &lt; 3,5T"/>
    <s v="VU"/>
    <s v="GO"/>
    <x v="4"/>
    <x v="3"/>
  </r>
  <r>
    <n v="1"/>
    <s v="124RMK75"/>
    <d v="2009-02-19T00:00:00"/>
    <n v="13.2"/>
    <s v="VOLVO"/>
    <s v="PLG+"/>
    <s v="FL"/>
    <s v="PL"/>
    <s v="CAMION RAIL/ROUTE"/>
    <s v="VASP"/>
    <s v="GO"/>
    <x v="4"/>
    <x v="2"/>
  </r>
  <r>
    <n v="1"/>
    <s v="043MPJ75"/>
    <d v="1998-12-23T00:00:00"/>
    <n v="23.367123287671234"/>
    <s v="TOYO"/>
    <s v="DEP"/>
    <s v="TOYO 4X4"/>
    <s v="DE"/>
    <s v="4x4 TOUT TERRAIN"/>
    <s v="VASP"/>
    <s v="GO"/>
    <x v="6"/>
    <x v="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3E16AF8-07E3-4879-B522-D1730B6F9AFF}" name="Tableau croisé dynamique1" cacheId="1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>
  <location ref="A3:B22" firstHeaderRow="1" firstDataRow="1" firstDataCol="1"/>
  <pivotFields count="16">
    <pivotField dataField="1" showAll="0"/>
    <pivotField showAll="0"/>
    <pivotField numFmtId="14" showAll="0"/>
    <pivotField numFmtId="2"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19">
        <item x="12"/>
        <item x="17"/>
        <item x="5"/>
        <item x="15"/>
        <item x="0"/>
        <item x="16"/>
        <item x="3"/>
        <item x="10"/>
        <item x="11"/>
        <item x="8"/>
        <item x="2"/>
        <item x="4"/>
        <item x="13"/>
        <item x="6"/>
        <item x="14"/>
        <item x="7"/>
        <item x="9"/>
        <item x="1"/>
        <item t="default"/>
      </items>
    </pivotField>
    <pivotField showAll="0"/>
    <pivotField showAll="0"/>
    <pivotField showAll="0"/>
  </pivotFields>
  <rowFields count="1">
    <field x="12"/>
  </rowFields>
  <rowItems count="1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 t="grand">
      <x/>
    </i>
  </rowItems>
  <colItems count="1">
    <i/>
  </colItems>
  <dataFields count="1">
    <dataField name="Somme de NB" fld="0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657E7B7-FD1C-440F-9389-147B99AE7B21}" name="Tableau croisé dynamique1" cacheId="0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>
  <location ref="A3:B10" firstHeaderRow="1" firstDataRow="1" firstDataCol="1"/>
  <pivotFields count="20">
    <pivotField dataField="1" showAll="0"/>
    <pivotField showAll="0"/>
    <pivotField numFmtId="14" showAll="0"/>
    <pivotField numFmtId="2" showAll="0"/>
    <pivotField showAll="0"/>
    <pivotField showAll="0"/>
    <pivotField showAll="0"/>
    <pivotField axis="axisRow" showAll="0">
      <items count="7">
        <item x="4"/>
        <item x="5"/>
        <item x="2"/>
        <item x="3"/>
        <item x="0"/>
        <item x="1"/>
        <item t="default"/>
      </items>
    </pivotField>
    <pivotField showAll="0"/>
    <pivotField showAll="0"/>
    <pivotField showAll="0">
      <items count="7">
        <item x="3"/>
        <item x="4"/>
        <item x="0"/>
        <item x="2"/>
        <item x="1"/>
        <item x="5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numFmtId="22" showAll="0"/>
    <pivotField numFmtId="1" showAll="0"/>
  </pivotFields>
  <rowFields count="1">
    <field x="7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dataFields count="1">
    <dataField name="Somme de NB" fld="0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D274172-92AF-42D6-9092-1759C69D7EA2}" name="Tableau croisé dynamique2" cacheId="0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>
  <location ref="A3:T5" firstHeaderRow="1" firstDataRow="2" firstDataCol="1"/>
  <pivotFields count="20">
    <pivotField showAll="0"/>
    <pivotField showAll="0"/>
    <pivotField numFmtId="14" showAll="0"/>
    <pivotField numFmtId="2"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Col" showAll="0">
      <items count="19">
        <item x="12"/>
        <item x="17"/>
        <item x="5"/>
        <item x="15"/>
        <item x="0"/>
        <item x="16"/>
        <item x="3"/>
        <item x="10"/>
        <item x="11"/>
        <item x="8"/>
        <item x="2"/>
        <item x="4"/>
        <item x="13"/>
        <item x="6"/>
        <item x="14"/>
        <item x="7"/>
        <item x="9"/>
        <item x="1"/>
        <item t="default"/>
      </items>
    </pivotField>
    <pivotField showAll="0"/>
    <pivotField showAll="0"/>
    <pivotField showAll="0"/>
    <pivotField showAll="0">
      <items count="1158">
        <item x="46"/>
        <item x="186"/>
        <item x="0"/>
        <item x="3"/>
        <item x="1"/>
        <item x="90"/>
        <item x="23"/>
        <item x="42"/>
        <item x="165"/>
        <item x="8"/>
        <item x="6"/>
        <item x="779"/>
        <item x="969"/>
        <item x="22"/>
        <item x="60"/>
        <item x="45"/>
        <item x="2"/>
        <item x="11"/>
        <item x="14"/>
        <item x="4"/>
        <item x="117"/>
        <item x="166"/>
        <item x="205"/>
        <item x="173"/>
        <item x="89"/>
        <item x="968"/>
        <item x="268"/>
        <item x="115"/>
        <item x="355"/>
        <item x="528"/>
        <item x="570"/>
        <item x="548"/>
        <item x="109"/>
        <item x="240"/>
        <item x="238"/>
        <item x="744"/>
        <item x="187"/>
        <item x="108"/>
        <item x="79"/>
        <item x="830"/>
        <item x="214"/>
        <item x="167"/>
        <item x="36"/>
        <item x="622"/>
        <item x="221"/>
        <item x="24"/>
        <item x="83"/>
        <item x="717"/>
        <item x="16"/>
        <item x="177"/>
        <item x="25"/>
        <item x="306"/>
        <item x="316"/>
        <item x="74"/>
        <item x="143"/>
        <item x="457"/>
        <item x="322"/>
        <item x="1124"/>
        <item x="77"/>
        <item x="435"/>
        <item x="270"/>
        <item x="26"/>
        <item x="1102"/>
        <item x="81"/>
        <item x="335"/>
        <item x="638"/>
        <item x="10"/>
        <item x="334"/>
        <item x="886"/>
        <item x="80"/>
        <item x="145"/>
        <item x="428"/>
        <item x="1123"/>
        <item x="1008"/>
        <item x="39"/>
        <item x="812"/>
        <item x="119"/>
        <item x="337"/>
        <item x="151"/>
        <item x="581"/>
        <item x="339"/>
        <item x="348"/>
        <item x="49"/>
        <item x="72"/>
        <item x="1144"/>
        <item x="280"/>
        <item x="61"/>
        <item x="518"/>
        <item x="749"/>
        <item x="873"/>
        <item x="300"/>
        <item x="141"/>
        <item x="1067"/>
        <item x="529"/>
        <item x="702"/>
        <item x="983"/>
        <item x="587"/>
        <item x="401"/>
        <item x="342"/>
        <item x="461"/>
        <item x="40"/>
        <item x="931"/>
        <item x="235"/>
        <item x="37"/>
        <item x="517"/>
        <item x="156"/>
        <item x="735"/>
        <item x="1037"/>
        <item x="818"/>
        <item x="50"/>
        <item x="260"/>
        <item x="82"/>
        <item x="508"/>
        <item x="308"/>
        <item x="1149"/>
        <item x="967"/>
        <item x="249"/>
        <item x="312"/>
        <item x="147"/>
        <item x="656"/>
        <item x="985"/>
        <item x="377"/>
        <item x="282"/>
        <item x="543"/>
        <item x="550"/>
        <item x="761"/>
        <item x="172"/>
        <item x="228"/>
        <item x="858"/>
        <item x="951"/>
        <item x="297"/>
        <item x="144"/>
        <item x="58"/>
        <item x="798"/>
        <item x="509"/>
        <item x="69"/>
        <item x="567"/>
        <item x="727"/>
        <item x="84"/>
        <item x="870"/>
        <item x="1127"/>
        <item x="256"/>
        <item x="881"/>
        <item x="572"/>
        <item x="955"/>
        <item x="984"/>
        <item x="621"/>
        <item x="385"/>
        <item x="484"/>
        <item x="1096"/>
        <item x="530"/>
        <item x="434"/>
        <item x="958"/>
        <item x="104"/>
        <item x="643"/>
        <item x="899"/>
        <item x="1068"/>
        <item x="1020"/>
        <item x="105"/>
        <item x="823"/>
        <item x="485"/>
        <item x="934"/>
        <item x="311"/>
        <item x="503"/>
        <item x="1070"/>
        <item x="896"/>
        <item x="459"/>
        <item x="269"/>
        <item x="927"/>
        <item x="246"/>
        <item x="223"/>
        <item x="137"/>
        <item x="93"/>
        <item x="122"/>
        <item x="701"/>
        <item x="64"/>
        <item x="986"/>
        <item x="142"/>
        <item x="1050"/>
        <item x="874"/>
        <item x="398"/>
        <item x="500"/>
        <item x="424"/>
        <item x="525"/>
        <item x="85"/>
        <item x="338"/>
        <item x="1080"/>
        <item x="884"/>
        <item x="633"/>
        <item x="716"/>
        <item x="303"/>
        <item x="989"/>
        <item x="184"/>
        <item x="978"/>
        <item x="883"/>
        <item x="1069"/>
        <item x="242"/>
        <item x="698"/>
        <item x="1052"/>
        <item x="499"/>
        <item x="695"/>
        <item x="248"/>
        <item x="192"/>
        <item x="68"/>
        <item x="481"/>
        <item x="511"/>
        <item x="345"/>
        <item x="150"/>
        <item x="991"/>
        <item x="62"/>
        <item x="840"/>
        <item x="67"/>
        <item x="1118"/>
        <item x="655"/>
        <item x="882"/>
        <item x="414"/>
        <item x="684"/>
        <item x="829"/>
        <item x="390"/>
        <item x="135"/>
        <item x="313"/>
        <item x="502"/>
        <item x="276"/>
        <item x="340"/>
        <item x="523"/>
        <item x="654"/>
        <item x="990"/>
        <item x="783"/>
        <item x="652"/>
        <item x="273"/>
        <item x="683"/>
        <item x="843"/>
        <item x="625"/>
        <item x="1110"/>
        <item x="296"/>
        <item x="963"/>
        <item x="1044"/>
        <item x="336"/>
        <item x="181"/>
        <item x="752"/>
        <item x="597"/>
        <item x="719"/>
        <item x="139"/>
        <item x="138"/>
        <item x="889"/>
        <item x="510"/>
        <item x="374"/>
        <item x="233"/>
        <item x="515"/>
        <item x="277"/>
        <item x="919"/>
        <item x="1006"/>
        <item x="344"/>
        <item x="370"/>
        <item x="321"/>
        <item x="466"/>
        <item x="742"/>
        <item x="307"/>
        <item x="182"/>
        <item x="219"/>
        <item x="545"/>
        <item x="859"/>
        <item x="114"/>
        <item x="490"/>
        <item x="519"/>
        <item x="341"/>
        <item x="366"/>
        <item x="1073"/>
        <item x="395"/>
        <item x="1058"/>
        <item x="827"/>
        <item x="346"/>
        <item x="193"/>
        <item x="746"/>
        <item x="885"/>
        <item x="1015"/>
        <item x="1014"/>
        <item x="121"/>
        <item x="120"/>
        <item x="140"/>
        <item x="48"/>
        <item x="462"/>
        <item x="1018"/>
        <item x="832"/>
        <item x="878"/>
        <item x="453"/>
        <item x="1082"/>
        <item x="992"/>
        <item x="526"/>
        <item x="255"/>
        <item x="368"/>
        <item x="437"/>
        <item x="659"/>
        <item x="521"/>
        <item x="285"/>
        <item x="1036"/>
        <item x="286"/>
        <item x="290"/>
        <item x="9"/>
        <item x="281"/>
        <item x="438"/>
        <item x="102"/>
        <item x="98"/>
        <item x="966"/>
        <item x="222"/>
        <item x="86"/>
        <item x="1056"/>
        <item x="47"/>
        <item x="19"/>
        <item x="446"/>
        <item x="458"/>
        <item x="327"/>
        <item x="624"/>
        <item x="323"/>
        <item x="237"/>
        <item x="690"/>
        <item x="266"/>
        <item x="825"/>
        <item x="343"/>
        <item x="826"/>
        <item x="471"/>
        <item x="673"/>
        <item x="239"/>
        <item x="1092"/>
        <item x="513"/>
        <item x="601"/>
        <item x="1137"/>
        <item x="1012"/>
        <item x="1141"/>
        <item x="610"/>
        <item x="227"/>
        <item x="616"/>
        <item x="501"/>
        <item x="866"/>
        <item x="383"/>
        <item x="411"/>
        <item x="1085"/>
        <item x="127"/>
        <item x="784"/>
        <item x="795"/>
        <item x="1010"/>
        <item x="801"/>
        <item x="732"/>
        <item x="540"/>
        <item x="504"/>
        <item x="1122"/>
        <item x="325"/>
        <item x="274"/>
        <item x="232"/>
        <item x="319"/>
        <item x="57"/>
        <item x="676"/>
        <item x="347"/>
        <item x="456"/>
        <item x="360"/>
        <item x="95"/>
        <item x="938"/>
        <item x="369"/>
        <item x="392"/>
        <item x="651"/>
        <item x="294"/>
        <item x="63"/>
        <item x="27"/>
        <item x="118"/>
        <item x="110"/>
        <item x="755"/>
        <item x="704"/>
        <item x="1151"/>
        <item x="578"/>
        <item x="600"/>
        <item x="309"/>
        <item x="170"/>
        <item x="131"/>
        <item x="971"/>
        <item x="1138"/>
        <item x="128"/>
        <item x="408"/>
        <item x="293"/>
        <item x="17"/>
        <item x="894"/>
        <item x="257"/>
        <item x="261"/>
        <item x="5"/>
        <item x="1057"/>
        <item x="505"/>
        <item x="129"/>
        <item x="805"/>
        <item x="696"/>
        <item x="216"/>
        <item x="324"/>
        <item x="1055"/>
        <item x="112"/>
        <item x="585"/>
        <item x="492"/>
        <item x="1112"/>
        <item x="973"/>
        <item x="75"/>
        <item x="149"/>
        <item x="754"/>
        <item x="486"/>
        <item x="747"/>
        <item x="937"/>
        <item x="361"/>
        <item x="29"/>
        <item x="736"/>
        <item x="404"/>
        <item x="161"/>
        <item x="871"/>
        <item x="351"/>
        <item x="1130"/>
        <item x="13"/>
        <item x="1086"/>
        <item x="970"/>
        <item x="1042"/>
        <item x="816"/>
        <item x="876"/>
        <item x="573"/>
        <item x="87"/>
        <item x="1084"/>
        <item x="267"/>
        <item x="315"/>
        <item x="682"/>
        <item x="847"/>
        <item x="1145"/>
        <item x="537"/>
        <item x="399"/>
        <item x="650"/>
        <item x="555"/>
        <item x="846"/>
        <item x="959"/>
        <item x="124"/>
        <item x="1019"/>
        <item x="20"/>
        <item x="43"/>
        <item x="1028"/>
        <item x="957"/>
        <item x="925"/>
        <item x="1017"/>
        <item x="179"/>
        <item x="689"/>
        <item x="393"/>
        <item x="92"/>
        <item x="911"/>
        <item x="1001"/>
        <item x="21"/>
        <item x="875"/>
        <item x="243"/>
        <item x="400"/>
        <item x="220"/>
        <item x="707"/>
        <item x="1041"/>
        <item x="680"/>
        <item x="636"/>
        <item x="1032"/>
        <item x="909"/>
        <item x="391"/>
        <item x="857"/>
        <item x="988"/>
        <item x="819"/>
        <item x="263"/>
        <item x="1126"/>
        <item x="38"/>
        <item x="1029"/>
        <item x="620"/>
        <item x="584"/>
        <item x="483"/>
        <item x="982"/>
        <item x="533"/>
        <item x="723"/>
        <item x="844"/>
        <item x="949"/>
        <item x="551"/>
        <item x="287"/>
        <item x="123"/>
        <item x="473"/>
        <item x="1000"/>
        <item x="731"/>
        <item x="154"/>
        <item x="964"/>
        <item x="942"/>
        <item x="930"/>
        <item x="439"/>
        <item x="506"/>
        <item x="1095"/>
        <item x="781"/>
        <item x="18"/>
        <item x="541"/>
        <item x="362"/>
        <item x="580"/>
        <item x="226"/>
        <item x="250"/>
        <item x="146"/>
        <item x="100"/>
        <item x="981"/>
        <item x="1140"/>
        <item x="302"/>
        <item x="770"/>
        <item x="516"/>
        <item x="183"/>
        <item x="653"/>
        <item x="524"/>
        <item x="272"/>
        <item x="262"/>
        <item x="1125"/>
        <item x="73"/>
        <item x="394"/>
        <item x="397"/>
        <item x="507"/>
        <item x="649"/>
        <item x="822"/>
        <item x="55"/>
        <item x="1081"/>
        <item x="640"/>
        <item x="849"/>
        <item x="125"/>
        <item x="564"/>
        <item x="1066"/>
        <item x="863"/>
        <item x="888"/>
        <item x="648"/>
        <item x="472"/>
        <item x="764"/>
        <item x="378"/>
        <item x="387"/>
        <item x="279"/>
        <item x="686"/>
        <item x="514"/>
        <item x="349"/>
        <item x="314"/>
        <item x="1027"/>
        <item x="828"/>
        <item x="465"/>
        <item x="1109"/>
        <item x="241"/>
        <item x="441"/>
        <item x="415"/>
        <item x="559"/>
        <item x="171"/>
        <item x="350"/>
        <item x="295"/>
        <item x="802"/>
        <item x="1103"/>
        <item x="436"/>
        <item x="463"/>
        <item x="134"/>
        <item x="824"/>
        <item x="451"/>
        <item x="126"/>
        <item x="132"/>
        <item x="153"/>
        <item x="376"/>
        <item x="488"/>
        <item x="1040"/>
        <item x="939"/>
        <item x="498"/>
        <item x="407"/>
        <item x="1004"/>
        <item x="613"/>
        <item x="111"/>
        <item x="776"/>
        <item x="155"/>
        <item x="895"/>
        <item x="902"/>
        <item x="353"/>
        <item x="474"/>
        <item x="608"/>
        <item x="66"/>
        <item x="1150"/>
        <item x="234"/>
        <item x="534"/>
        <item x="1013"/>
        <item x="549"/>
        <item x="627"/>
        <item x="476"/>
        <item x="641"/>
        <item x="1090"/>
        <item x="1063"/>
        <item x="699"/>
        <item x="136"/>
        <item x="596"/>
        <item x="926"/>
        <item x="416"/>
        <item x="59"/>
        <item x="527"/>
        <item x="421"/>
        <item x="417"/>
        <item x="833"/>
        <item x="714"/>
        <item x="76"/>
        <item x="546"/>
        <item x="950"/>
        <item x="729"/>
        <item x="639"/>
        <item x="217"/>
        <item x="448"/>
        <item x="480"/>
        <item x="685"/>
        <item x="1133"/>
        <item x="1034"/>
        <item x="666"/>
        <item x="381"/>
        <item x="741"/>
        <item x="789"/>
        <item x="542"/>
        <item x="1120"/>
        <item x="867"/>
        <item x="657"/>
        <item x="947"/>
        <item x="190"/>
        <item x="382"/>
        <item x="204"/>
        <item x="88"/>
        <item x="410"/>
        <item x="907"/>
        <item x="790"/>
        <item x="251"/>
        <item x="609"/>
        <item x="577"/>
        <item x="388"/>
        <item x="718"/>
        <item x="785"/>
        <item x="1143"/>
        <item x="661"/>
        <item x="450"/>
        <item x="668"/>
        <item x="722"/>
        <item x="647"/>
        <item x="209"/>
        <item x="851"/>
        <item x="1049"/>
        <item x="811"/>
        <item x="920"/>
        <item x="71"/>
        <item x="133"/>
        <item x="936"/>
        <item x="291"/>
        <item x="41"/>
        <item x="531"/>
        <item x="915"/>
        <item x="614"/>
        <item x="1132"/>
        <item x="52"/>
        <item x="998"/>
        <item x="762"/>
        <item x="317"/>
        <item x="535"/>
        <item x="32"/>
        <item x="1047"/>
        <item x="706"/>
        <item x="918"/>
        <item x="691"/>
        <item x="980"/>
        <item x="479"/>
        <item x="948"/>
        <item x="726"/>
        <item x="708"/>
        <item x="1026"/>
        <item x="671"/>
        <item x="904"/>
        <item x="1142"/>
        <item x="218"/>
        <item x="737"/>
        <item x="630"/>
        <item x="922"/>
        <item x="663"/>
        <item x="997"/>
        <item x="305"/>
        <item x="299"/>
        <item x="913"/>
        <item x="688"/>
        <item x="658"/>
        <item x="848"/>
        <item x="945"/>
        <item x="628"/>
        <item x="810"/>
        <item x="164"/>
        <item x="728"/>
        <item x="278"/>
        <item x="725"/>
        <item x="236"/>
        <item x="106"/>
        <item x="1104"/>
        <item x="631"/>
        <item x="592"/>
        <item x="406"/>
        <item x="94"/>
        <item x="901"/>
        <item x="603"/>
        <item x="538"/>
        <item x="594"/>
        <item x="733"/>
        <item x="558"/>
        <item x="646"/>
        <item x="245"/>
        <item x="444"/>
        <item x="157"/>
        <item x="264"/>
        <item x="101"/>
        <item x="433"/>
        <item x="298"/>
        <item x="612"/>
        <item x="599"/>
        <item x="1128"/>
        <item x="665"/>
        <item x="999"/>
        <item x="201"/>
        <item x="536"/>
        <item x="692"/>
        <item x="903"/>
        <item x="946"/>
        <item x="944"/>
        <item x="454"/>
        <item x="331"/>
        <item x="953"/>
        <item x="611"/>
        <item x="78"/>
        <item x="363"/>
        <item x="855"/>
        <item x="583"/>
        <item x="1074"/>
        <item x="777"/>
        <item x="130"/>
        <item x="786"/>
        <item x="402"/>
        <item x="158"/>
        <item x="544"/>
        <item x="917"/>
        <item x="70"/>
        <item x="1078"/>
        <item x="496"/>
        <item x="797"/>
        <item x="113"/>
        <item x="352"/>
        <item x="675"/>
        <item x="709"/>
        <item x="928"/>
        <item x="1114"/>
        <item x="898"/>
        <item x="623"/>
        <item x="845"/>
        <item x="740"/>
        <item x="1045"/>
        <item x="861"/>
        <item x="44"/>
        <item x="595"/>
        <item x="906"/>
        <item x="445"/>
        <item x="912"/>
        <item x="941"/>
        <item x="1011"/>
        <item x="211"/>
        <item x="602"/>
        <item x="442"/>
        <item x="615"/>
        <item x="838"/>
        <item x="284"/>
        <item x="670"/>
        <item x="169"/>
        <item x="893"/>
        <item x="929"/>
        <item x="1094"/>
        <item x="924"/>
        <item x="53"/>
        <item x="210"/>
        <item x="198"/>
        <item x="1025"/>
        <item x="1106"/>
        <item x="1099"/>
        <item x="422"/>
        <item x="31"/>
        <item x="914"/>
        <item x="162"/>
        <item x="836"/>
        <item x="54"/>
        <item x="933"/>
        <item x="489"/>
        <item x="289"/>
        <item x="419"/>
        <item x="176"/>
        <item x="107"/>
        <item x="745"/>
        <item x="475"/>
        <item x="358"/>
        <item x="697"/>
        <item x="619"/>
        <item x="33"/>
        <item x="180"/>
        <item x="574"/>
        <item x="932"/>
        <item x="561"/>
        <item x="467"/>
        <item x="557"/>
        <item x="96"/>
        <item x="375"/>
        <item x="890"/>
        <item x="206"/>
        <item x="591"/>
        <item x="820"/>
        <item x="748"/>
        <item x="482"/>
        <item x="1009"/>
        <item x="464"/>
        <item x="1054"/>
        <item x="413"/>
        <item x="354"/>
        <item x="976"/>
        <item x="163"/>
        <item x="7"/>
        <item x="491"/>
        <item x="645"/>
        <item x="1075"/>
        <item x="304"/>
        <item x="679"/>
        <item x="821"/>
        <item x="739"/>
        <item x="664"/>
        <item x="586"/>
        <item x="384"/>
        <item x="693"/>
        <item x="869"/>
        <item x="364"/>
        <item x="887"/>
        <item x="449"/>
        <item x="253"/>
        <item x="174"/>
        <item x="791"/>
        <item x="452"/>
        <item x="1061"/>
        <item x="626"/>
        <item x="30"/>
        <item x="1065"/>
        <item x="35"/>
        <item x="425"/>
        <item x="28"/>
        <item x="694"/>
        <item x="326"/>
        <item x="787"/>
        <item x="168"/>
        <item x="724"/>
        <item x="487"/>
        <item x="275"/>
        <item x="758"/>
        <item x="757"/>
        <item x="552"/>
        <item x="447"/>
        <item x="1135"/>
        <item x="1016"/>
        <item x="469"/>
        <item x="1100"/>
        <item x="197"/>
        <item x="760"/>
        <item x="34"/>
        <item x="576"/>
        <item x="793"/>
        <item x="427"/>
        <item x="175"/>
        <item x="891"/>
        <item x="759"/>
        <item x="443"/>
        <item x="1053"/>
        <item x="51"/>
        <item x="418"/>
        <item x="477"/>
        <item x="566"/>
        <item x="763"/>
        <item x="773"/>
        <item x="1064"/>
        <item x="318"/>
        <item x="359"/>
        <item x="972"/>
        <item x="1079"/>
        <item x="1139"/>
        <item x="386"/>
        <item x="196"/>
        <item x="478"/>
        <item x="328"/>
        <item x="993"/>
        <item x="1121"/>
        <item x="271"/>
        <item x="1051"/>
        <item x="493"/>
        <item x="563"/>
        <item x="877"/>
        <item x="258"/>
        <item x="403"/>
        <item x="412"/>
        <item x="905"/>
        <item x="372"/>
        <item x="814"/>
        <item x="1154"/>
        <item x="892"/>
        <item x="865"/>
        <item x="396"/>
        <item x="440"/>
        <item x="750"/>
        <item x="607"/>
        <item x="431"/>
        <item x="99"/>
        <item x="1117"/>
        <item x="674"/>
        <item x="1005"/>
        <item x="569"/>
        <item x="1024"/>
        <item x="367"/>
        <item x="1087"/>
        <item x="432"/>
        <item x="254"/>
        <item x="1060"/>
        <item x="753"/>
        <item x="979"/>
        <item x="189"/>
        <item x="371"/>
        <item x="332"/>
        <item x="1046"/>
        <item x="1147"/>
        <item x="310"/>
        <item x="320"/>
        <item x="1156"/>
        <item x="1072"/>
        <item x="1115"/>
        <item x="1136"/>
        <item x="943"/>
        <item x="1116"/>
        <item x="1153"/>
        <item x="247"/>
        <item x="1043"/>
        <item x="703"/>
        <item x="292"/>
        <item x="705"/>
        <item x="539"/>
        <item x="1048"/>
        <item x="856"/>
        <item x="1111"/>
        <item x="965"/>
        <item x="195"/>
        <item x="1077"/>
        <item x="259"/>
        <item x="429"/>
        <item x="774"/>
        <item x="921"/>
        <item x="1105"/>
        <item x="178"/>
        <item x="617"/>
        <item x="879"/>
        <item x="231"/>
        <item x="329"/>
        <item x="923"/>
        <item x="854"/>
        <item x="815"/>
        <item x="200"/>
        <item x="420"/>
        <item x="12"/>
        <item x="960"/>
        <item x="1097"/>
        <item x="229"/>
        <item x="1129"/>
        <item x="565"/>
        <item x="1148"/>
        <item x="1071"/>
        <item x="1035"/>
        <item x="962"/>
        <item x="772"/>
        <item x="103"/>
        <item x="852"/>
        <item x="91"/>
        <item x="809"/>
        <item x="711"/>
        <item x="817"/>
        <item x="244"/>
        <item x="961"/>
        <item x="1113"/>
        <item x="738"/>
        <item x="522"/>
        <item x="974"/>
        <item x="203"/>
        <item x="455"/>
        <item x="862"/>
        <item x="301"/>
        <item x="373"/>
        <item x="1022"/>
        <item x="710"/>
        <item x="470"/>
        <item x="768"/>
        <item x="669"/>
        <item x="1007"/>
        <item x="213"/>
        <item x="1134"/>
        <item x="994"/>
        <item x="792"/>
        <item x="897"/>
        <item x="677"/>
        <item x="860"/>
        <item x="389"/>
        <item x="1023"/>
        <item x="908"/>
        <item x="1030"/>
        <item x="880"/>
        <item x="160"/>
        <item x="977"/>
        <item x="780"/>
        <item x="547"/>
        <item x="1119"/>
        <item x="1146"/>
        <item x="804"/>
        <item x="1003"/>
        <item x="495"/>
        <item x="553"/>
        <item x="667"/>
        <item x="910"/>
        <item x="207"/>
        <item x="191"/>
        <item x="662"/>
        <item x="853"/>
        <item x="579"/>
        <item x="632"/>
        <item x="975"/>
        <item x="1059"/>
        <item x="606"/>
        <item x="1101"/>
        <item x="987"/>
        <item x="1091"/>
        <item x="713"/>
        <item x="560"/>
        <item x="751"/>
        <item x="1062"/>
        <item x="1098"/>
        <item x="1033"/>
        <item x="996"/>
        <item x="494"/>
        <item x="1107"/>
        <item x="1131"/>
        <item x="794"/>
        <item x="834"/>
        <item x="333"/>
        <item x="864"/>
        <item x="618"/>
        <item x="954"/>
        <item x="588"/>
        <item x="1083"/>
        <item x="1039"/>
        <item x="1038"/>
        <item x="956"/>
        <item x="571"/>
        <item x="1088"/>
        <item x="1108"/>
        <item x="1093"/>
        <item x="734"/>
        <item x="1021"/>
        <item x="807"/>
        <item x="952"/>
        <item x="116"/>
        <item x="65"/>
        <item x="700"/>
        <item x="839"/>
        <item x="56"/>
        <item x="644"/>
        <item x="721"/>
        <item x="841"/>
        <item x="681"/>
        <item x="687"/>
        <item x="1089"/>
        <item x="556"/>
        <item x="712"/>
        <item x="283"/>
        <item x="715"/>
        <item x="1076"/>
        <item x="225"/>
        <item x="842"/>
        <item x="678"/>
        <item x="405"/>
        <item x="148"/>
        <item x="995"/>
        <item x="935"/>
        <item x="803"/>
        <item x="796"/>
        <item x="152"/>
        <item x="629"/>
        <item x="775"/>
        <item x="497"/>
        <item x="756"/>
        <item x="835"/>
        <item x="1031"/>
        <item x="1002"/>
        <item x="769"/>
        <item x="598"/>
        <item x="900"/>
        <item x="782"/>
        <item x="743"/>
        <item x="868"/>
        <item x="605"/>
        <item x="800"/>
        <item x="159"/>
        <item x="808"/>
        <item x="720"/>
        <item x="940"/>
        <item x="850"/>
        <item x="766"/>
        <item x="634"/>
        <item x="520"/>
        <item x="872"/>
        <item x="409"/>
        <item x="288"/>
        <item x="806"/>
        <item x="831"/>
        <item x="637"/>
        <item x="778"/>
        <item x="593"/>
        <item x="554"/>
        <item x="730"/>
        <item x="916"/>
        <item x="837"/>
        <item x="813"/>
        <item x="771"/>
        <item x="582"/>
        <item x="604"/>
        <item x="426"/>
        <item x="788"/>
        <item x="767"/>
        <item x="799"/>
        <item x="468"/>
        <item x="765"/>
        <item x="660"/>
        <item x="330"/>
        <item x="380"/>
        <item x="672"/>
        <item x="590"/>
        <item x="575"/>
        <item x="379"/>
        <item x="562"/>
        <item x="589"/>
        <item x="194"/>
        <item x="252"/>
        <item x="97"/>
        <item x="635"/>
        <item x="642"/>
        <item x="568"/>
        <item x="532"/>
        <item x="365"/>
        <item x="512"/>
        <item x="460"/>
        <item x="356"/>
        <item x="430"/>
        <item x="265"/>
        <item x="202"/>
        <item x="208"/>
        <item x="357"/>
        <item x="230"/>
        <item x="212"/>
        <item x="215"/>
        <item x="185"/>
        <item x="224"/>
        <item x="188"/>
        <item x="1152"/>
        <item x="199"/>
        <item x="15"/>
        <item x="423"/>
        <item x="1155"/>
        <item t="default"/>
      </items>
    </pivotField>
    <pivotField showAll="0"/>
    <pivotField numFmtId="22" showAll="0"/>
    <pivotField dataField="1" numFmtId="1" showAll="0"/>
  </pivotFields>
  <rowItems count="1">
    <i/>
  </rowItems>
  <colFields count="1">
    <field x="12"/>
  </colFields>
  <colItems count="1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 t="grand">
      <x/>
    </i>
  </colItems>
  <dataFields count="1">
    <dataField name="Somme de Activité moyenne mensuelle recalculée" fld="19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35C1415-1B07-4579-B502-2E6B4C2E3C07}" name="Tableau croisé dynamique2" cacheId="0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>
  <location ref="A3:B11" firstHeaderRow="1" firstDataRow="1" firstDataCol="1"/>
  <pivotFields count="20">
    <pivotField dataField="1" showAll="0"/>
    <pivotField showAll="0"/>
    <pivotField numFmtId="14" showAll="0"/>
    <pivotField numFmtId="2"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8">
        <item x="0"/>
        <item x="1"/>
        <item x="4"/>
        <item x="5"/>
        <item x="6"/>
        <item x="2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numFmtId="22" showAll="0"/>
    <pivotField numFmtId="1" showAll="0"/>
  </pivotFields>
  <rowFields count="1">
    <field x="11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Items count="1">
    <i/>
  </colItems>
  <dataFields count="1">
    <dataField name="Somme de NB" fld="0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45E3F07-C60C-470F-B1BA-022B2F88EB7B}" name="Tableau croisé dynamique3" cacheId="0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>
  <location ref="A3:B10" firstHeaderRow="1" firstDataRow="1" firstDataCol="1"/>
  <pivotFields count="20">
    <pivotField dataField="1" showAll="0"/>
    <pivotField showAll="0"/>
    <pivotField numFmtId="14" showAll="0"/>
    <pivotField numFmtId="2" showAll="0"/>
    <pivotField showAll="0"/>
    <pivotField showAll="0"/>
    <pivotField showAll="0"/>
    <pivotField showAll="0"/>
    <pivotField showAll="0"/>
    <pivotField showAll="0"/>
    <pivotField axis="axisRow" showAll="0">
      <items count="7">
        <item x="3"/>
        <item x="4"/>
        <item x="0"/>
        <item x="2"/>
        <item x="1"/>
        <item x="5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numFmtId="22" showAll="0"/>
    <pivotField numFmtId="1" showAll="0"/>
  </pivotFields>
  <rowFields count="1">
    <field x="10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dataFields count="1">
    <dataField name="Somme de NB" fld="0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C14AEDA-DC45-49F4-8533-768BA7FB7DB7}" name="Tableau croisé dynamique1" cacheId="2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>
  <location ref="A3:T12" firstHeaderRow="1" firstDataRow="2" firstDataCol="1"/>
  <pivotFields count="13">
    <pivotField dataField="1" showAll="0"/>
    <pivotField showAll="0"/>
    <pivotField numFmtId="14" showAll="0"/>
    <pivotField numFmtId="2"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8">
        <item x="0"/>
        <item x="1"/>
        <item x="4"/>
        <item x="5"/>
        <item x="6"/>
        <item x="2"/>
        <item x="3"/>
        <item t="default"/>
      </items>
    </pivotField>
    <pivotField axis="axisCol" showAll="0">
      <items count="19">
        <item x="12"/>
        <item x="17"/>
        <item x="5"/>
        <item x="15"/>
        <item x="0"/>
        <item x="16"/>
        <item x="3"/>
        <item x="10"/>
        <item x="11"/>
        <item x="8"/>
        <item x="2"/>
        <item x="4"/>
        <item x="13"/>
        <item x="6"/>
        <item x="14"/>
        <item x="7"/>
        <item x="9"/>
        <item x="1"/>
        <item t="default"/>
      </items>
    </pivotField>
  </pivotFields>
  <rowFields count="1">
    <field x="11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12"/>
  </colFields>
  <colItems count="1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 t="grand">
      <x/>
    </i>
  </colItems>
  <dataFields count="1">
    <dataField name="Somme de NB" fld="0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4199"/>
  <sheetViews>
    <sheetView workbookViewId="0">
      <selection activeCell="I26" sqref="I26"/>
    </sheetView>
  </sheetViews>
  <sheetFormatPr baseColWidth="10" defaultRowHeight="14.4"/>
  <cols>
    <col min="5" max="5" width="13.88671875" customWidth="1"/>
  </cols>
  <sheetData>
    <row r="1" spans="1:38">
      <c r="A1" s="5"/>
      <c r="B1" s="6"/>
      <c r="C1" s="128" t="s">
        <v>11405</v>
      </c>
      <c r="D1" s="128"/>
      <c r="E1" s="7" t="s">
        <v>11406</v>
      </c>
      <c r="F1" s="7"/>
      <c r="G1" s="8"/>
      <c r="H1" s="6"/>
      <c r="I1" s="5"/>
      <c r="J1" s="6"/>
      <c r="K1" s="5"/>
      <c r="L1" s="6"/>
      <c r="M1" s="5"/>
      <c r="N1" s="5"/>
      <c r="O1" s="6"/>
      <c r="P1" s="5"/>
      <c r="Q1" s="5"/>
      <c r="R1" s="5"/>
      <c r="S1" s="5"/>
      <c r="T1" s="5"/>
      <c r="U1" s="9"/>
      <c r="V1" s="10"/>
      <c r="W1" s="5"/>
      <c r="X1" s="5"/>
      <c r="Y1" s="5"/>
      <c r="Z1" s="6"/>
      <c r="AA1" s="11"/>
      <c r="AB1" s="11"/>
      <c r="AC1" s="11"/>
      <c r="AD1" s="11"/>
      <c r="AE1" s="5"/>
      <c r="AF1" s="5"/>
      <c r="AG1" s="5"/>
      <c r="AH1" s="5"/>
      <c r="AI1" s="5"/>
      <c r="AJ1" s="5"/>
      <c r="AK1" s="5"/>
      <c r="AL1" s="5"/>
    </row>
    <row r="2" spans="1:38">
      <c r="A2" s="5"/>
      <c r="B2" s="6"/>
      <c r="C2" s="6"/>
      <c r="D2" s="12"/>
      <c r="E2" s="7"/>
      <c r="F2" s="7"/>
      <c r="G2" s="8"/>
      <c r="H2" s="6"/>
      <c r="I2" s="5"/>
      <c r="J2" s="6"/>
      <c r="K2" s="5"/>
      <c r="L2" s="6"/>
      <c r="M2" s="5"/>
      <c r="N2" s="5"/>
      <c r="O2" s="6"/>
      <c r="P2" s="5"/>
      <c r="Q2" s="5"/>
      <c r="R2" s="5"/>
      <c r="S2" s="5"/>
      <c r="T2" s="5"/>
      <c r="U2" s="9"/>
      <c r="V2" s="10"/>
      <c r="W2" s="5"/>
      <c r="X2" s="5"/>
      <c r="Y2" s="5"/>
      <c r="Z2" s="6"/>
      <c r="AA2" s="11"/>
      <c r="AB2" s="11"/>
      <c r="AC2" s="11"/>
      <c r="AD2" s="11"/>
      <c r="AE2" s="5"/>
      <c r="AF2" s="5"/>
      <c r="AG2" s="5"/>
      <c r="AH2" s="5"/>
      <c r="AI2" s="5"/>
      <c r="AJ2" s="5"/>
      <c r="AK2" s="5"/>
      <c r="AL2" s="5"/>
    </row>
    <row r="3" spans="1:38" ht="17.399999999999999">
      <c r="A3" s="5"/>
      <c r="B3" s="6"/>
      <c r="C3" s="5"/>
      <c r="D3" s="12" t="s">
        <v>11407</v>
      </c>
      <c r="E3" s="13">
        <v>44681</v>
      </c>
      <c r="F3" s="7"/>
      <c r="G3" s="14"/>
      <c r="H3" s="6"/>
      <c r="I3" s="5"/>
      <c r="J3" s="6"/>
      <c r="K3" s="5"/>
      <c r="L3" s="6"/>
      <c r="M3" s="5"/>
      <c r="N3" s="5"/>
      <c r="O3" s="6"/>
      <c r="P3" s="5"/>
      <c r="Q3" s="5"/>
      <c r="R3" s="5"/>
      <c r="S3" s="5"/>
      <c r="T3" s="5"/>
      <c r="U3" s="9"/>
      <c r="V3" s="10"/>
      <c r="W3" s="5"/>
      <c r="X3" s="5"/>
      <c r="Y3" s="5"/>
      <c r="Z3" s="6"/>
      <c r="AA3" s="11"/>
      <c r="AB3" s="11"/>
      <c r="AC3" s="11"/>
      <c r="AD3" s="11"/>
      <c r="AE3" s="5"/>
      <c r="AF3" s="5"/>
      <c r="AG3" s="5"/>
      <c r="AH3" s="5"/>
      <c r="AI3" s="5"/>
      <c r="AJ3" s="5"/>
      <c r="AK3" s="5"/>
      <c r="AL3" s="5"/>
    </row>
    <row r="4" spans="1:38">
      <c r="A4" s="5"/>
      <c r="B4" s="6"/>
      <c r="C4" s="6"/>
      <c r="D4" s="12"/>
      <c r="E4" s="7"/>
      <c r="F4" s="7"/>
      <c r="G4" s="7"/>
      <c r="H4" s="6"/>
      <c r="I4" s="5"/>
      <c r="J4" s="6"/>
      <c r="K4" s="5"/>
      <c r="L4" s="6"/>
      <c r="M4" s="5"/>
      <c r="N4" s="5"/>
      <c r="O4" s="6"/>
      <c r="P4" s="5"/>
      <c r="Q4" s="5"/>
      <c r="R4" s="5"/>
      <c r="S4" s="5"/>
      <c r="T4" s="5"/>
      <c r="U4" s="15"/>
      <c r="V4" s="10"/>
      <c r="W4" s="5"/>
      <c r="X4" s="5"/>
      <c r="Y4" s="5"/>
      <c r="Z4" s="6"/>
      <c r="AA4" s="11"/>
      <c r="AB4" s="11"/>
      <c r="AC4" s="11"/>
      <c r="AD4" s="11"/>
      <c r="AE4" s="5"/>
      <c r="AF4" s="5"/>
      <c r="AG4" s="5"/>
      <c r="AH4" s="5"/>
      <c r="AI4" s="5"/>
      <c r="AJ4" s="5"/>
      <c r="AK4" s="5"/>
      <c r="AL4" s="5"/>
    </row>
    <row r="5" spans="1:38">
      <c r="A5" s="5"/>
      <c r="B5" s="6"/>
      <c r="C5" s="16" t="s">
        <v>11408</v>
      </c>
      <c r="D5" s="16"/>
      <c r="E5" s="17">
        <f>SUBTOTAL(9,A11:A4979)</f>
        <v>4183</v>
      </c>
      <c r="F5" s="18"/>
      <c r="G5" s="18"/>
      <c r="H5" s="6"/>
      <c r="I5" s="5"/>
      <c r="J5" s="6"/>
      <c r="K5" s="5"/>
      <c r="L5" s="6"/>
      <c r="M5" s="5"/>
      <c r="N5" s="5"/>
      <c r="O5" s="6"/>
      <c r="P5" s="5"/>
      <c r="Q5" s="5"/>
      <c r="R5" s="5"/>
      <c r="S5" s="5"/>
      <c r="T5" s="5"/>
      <c r="U5" s="15"/>
      <c r="V5" s="10"/>
      <c r="W5" s="5"/>
      <c r="X5" s="5"/>
      <c r="Y5" s="5"/>
      <c r="Z5" s="6"/>
      <c r="AA5" s="11"/>
      <c r="AB5" s="11"/>
      <c r="AC5" s="11"/>
      <c r="AD5" s="11"/>
      <c r="AE5" s="5"/>
      <c r="AF5" s="5"/>
      <c r="AG5" s="5"/>
      <c r="AH5" s="5"/>
      <c r="AI5" s="5"/>
      <c r="AJ5" s="5"/>
      <c r="AK5" s="5"/>
      <c r="AL5" s="5"/>
    </row>
    <row r="6" spans="1:38">
      <c r="A6" s="5"/>
      <c r="B6" s="6"/>
      <c r="C6" s="19" t="s">
        <v>11409</v>
      </c>
      <c r="D6" s="20"/>
      <c r="E6" s="21">
        <f>SUBTOTAL(9,F11:F4979)/E5</f>
        <v>8.0712381164465654</v>
      </c>
      <c r="F6" s="22"/>
      <c r="G6" s="22"/>
      <c r="H6" s="6"/>
      <c r="I6" s="5"/>
      <c r="J6" s="6"/>
      <c r="K6" s="5"/>
      <c r="L6" s="6"/>
      <c r="M6" s="5"/>
      <c r="N6" s="5"/>
      <c r="O6" s="6"/>
      <c r="P6" s="5"/>
      <c r="Q6" s="5"/>
      <c r="R6" s="5"/>
      <c r="S6" s="5"/>
      <c r="T6" s="5"/>
      <c r="U6" s="15"/>
      <c r="V6" s="10"/>
      <c r="W6" s="5"/>
      <c r="X6" s="5"/>
      <c r="Y6" s="5"/>
      <c r="Z6" s="6"/>
      <c r="AA6" s="11"/>
      <c r="AB6" s="11"/>
      <c r="AC6" s="11"/>
      <c r="AD6" s="11"/>
      <c r="AE6" s="5"/>
      <c r="AF6" s="5"/>
      <c r="AG6" s="5"/>
      <c r="AH6" s="5"/>
      <c r="AI6" s="5"/>
      <c r="AJ6" s="5"/>
      <c r="AK6" s="5"/>
      <c r="AL6" s="5"/>
    </row>
    <row r="7" spans="1:38">
      <c r="A7" s="5"/>
      <c r="B7" s="5"/>
      <c r="C7" s="5"/>
      <c r="D7" s="12"/>
      <c r="E7" s="7"/>
      <c r="F7" s="7"/>
      <c r="G7" s="7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15"/>
      <c r="V7" s="10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</row>
    <row r="8" spans="1:38">
      <c r="A8" s="5"/>
      <c r="B8" s="5"/>
      <c r="C8" s="5"/>
      <c r="D8" s="12"/>
      <c r="E8" s="7"/>
      <c r="F8" s="7"/>
      <c r="G8" s="7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15"/>
      <c r="V8" s="10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</row>
    <row r="9" spans="1:38">
      <c r="A9" s="5"/>
      <c r="B9" s="5"/>
      <c r="C9" s="5"/>
      <c r="D9" s="12"/>
      <c r="E9" s="7"/>
      <c r="F9" s="7"/>
      <c r="G9" s="7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9"/>
      <c r="V9" s="23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</row>
    <row r="10" spans="1:38" ht="52.8">
      <c r="A10" s="24" t="s">
        <v>11410</v>
      </c>
      <c r="B10" s="25" t="s">
        <v>0</v>
      </c>
      <c r="C10" s="25" t="s">
        <v>1</v>
      </c>
      <c r="D10" s="25" t="s">
        <v>2</v>
      </c>
      <c r="E10" s="26" t="s">
        <v>3</v>
      </c>
      <c r="F10" s="27" t="s">
        <v>11411</v>
      </c>
      <c r="G10" s="28" t="s">
        <v>4</v>
      </c>
      <c r="H10" s="25" t="s">
        <v>5</v>
      </c>
      <c r="I10" s="25" t="s">
        <v>6</v>
      </c>
      <c r="J10" s="25" t="s">
        <v>7</v>
      </c>
      <c r="K10" s="25" t="s">
        <v>8</v>
      </c>
      <c r="L10" s="25" t="s">
        <v>9</v>
      </c>
      <c r="M10" s="25" t="s">
        <v>10</v>
      </c>
      <c r="N10" s="25" t="s">
        <v>11412</v>
      </c>
      <c r="O10" s="25" t="s">
        <v>11</v>
      </c>
      <c r="P10" s="25" t="s">
        <v>12</v>
      </c>
      <c r="Q10" s="25" t="s">
        <v>13</v>
      </c>
      <c r="R10" s="25" t="s">
        <v>14</v>
      </c>
      <c r="S10" s="25" t="s">
        <v>15</v>
      </c>
      <c r="T10" s="25" t="s">
        <v>16</v>
      </c>
      <c r="U10" s="29" t="s">
        <v>17</v>
      </c>
      <c r="V10" s="30" t="s">
        <v>11413</v>
      </c>
      <c r="W10" s="31" t="s">
        <v>18</v>
      </c>
      <c r="X10" s="31" t="s">
        <v>19</v>
      </c>
      <c r="Y10" s="31" t="s">
        <v>20</v>
      </c>
      <c r="Z10" s="31" t="s">
        <v>21</v>
      </c>
      <c r="AA10" s="31" t="s">
        <v>22</v>
      </c>
      <c r="AB10" s="31" t="s">
        <v>23</v>
      </c>
      <c r="AC10" s="31" t="s">
        <v>24</v>
      </c>
      <c r="AD10" s="31" t="s">
        <v>25</v>
      </c>
      <c r="AE10" s="32" t="s">
        <v>26</v>
      </c>
      <c r="AF10" s="33" t="s">
        <v>11414</v>
      </c>
      <c r="AG10" s="33" t="s">
        <v>11415</v>
      </c>
      <c r="AH10" s="34"/>
      <c r="AI10" s="34"/>
      <c r="AJ10" s="34"/>
      <c r="AK10" s="34"/>
      <c r="AL10" s="34"/>
    </row>
    <row r="11" spans="1:38">
      <c r="A11">
        <v>1</v>
      </c>
      <c r="B11" t="s">
        <v>165</v>
      </c>
      <c r="C11" t="s">
        <v>165</v>
      </c>
      <c r="D11" t="s">
        <v>11080</v>
      </c>
      <c r="E11" s="1">
        <v>41836</v>
      </c>
      <c r="F11" s="35">
        <f t="shared" ref="F11:F74" si="0">(DATE(YEAR($E$3),MONTH($E$3),DAY($E$3))-E11)/365</f>
        <v>7.7945205479452051</v>
      </c>
      <c r="G11" t="s">
        <v>167</v>
      </c>
      <c r="H11" t="s">
        <v>168</v>
      </c>
      <c r="J11" t="s">
        <v>168</v>
      </c>
      <c r="L11" t="s">
        <v>169</v>
      </c>
      <c r="M11" t="s">
        <v>170</v>
      </c>
      <c r="O11" t="s">
        <v>167</v>
      </c>
      <c r="S11">
        <v>1</v>
      </c>
      <c r="T11">
        <v>5514</v>
      </c>
      <c r="U11" s="2">
        <v>41967</v>
      </c>
      <c r="V11" s="36">
        <f t="shared" ref="V11:V74" si="1">T11/(F11*12)</f>
        <v>58.951669595782072</v>
      </c>
      <c r="Z11">
        <v>0</v>
      </c>
      <c r="AA11">
        <v>0</v>
      </c>
      <c r="AB11" t="s">
        <v>167</v>
      </c>
      <c r="AD11" t="s">
        <v>707</v>
      </c>
      <c r="AG11" t="s">
        <v>45</v>
      </c>
      <c r="AH11">
        <v>0</v>
      </c>
      <c r="AI11">
        <v>0</v>
      </c>
      <c r="AK11" t="s">
        <v>11081</v>
      </c>
    </row>
    <row r="12" spans="1:38">
      <c r="A12">
        <v>1</v>
      </c>
      <c r="B12" t="s">
        <v>165</v>
      </c>
      <c r="C12" t="s">
        <v>165</v>
      </c>
      <c r="D12" t="s">
        <v>11078</v>
      </c>
      <c r="E12" s="1">
        <v>41836</v>
      </c>
      <c r="F12" s="35">
        <f t="shared" si="0"/>
        <v>7.7945205479452051</v>
      </c>
      <c r="G12" t="s">
        <v>167</v>
      </c>
      <c r="H12" t="s">
        <v>168</v>
      </c>
      <c r="J12" t="s">
        <v>168</v>
      </c>
      <c r="L12" t="s">
        <v>169</v>
      </c>
      <c r="M12" t="s">
        <v>170</v>
      </c>
      <c r="O12" t="s">
        <v>167</v>
      </c>
      <c r="S12">
        <v>1</v>
      </c>
      <c r="T12">
        <v>39369</v>
      </c>
      <c r="U12" s="2">
        <v>42704.333333333336</v>
      </c>
      <c r="V12" s="36">
        <f t="shared" si="1"/>
        <v>420.90465729349739</v>
      </c>
      <c r="Z12">
        <v>0</v>
      </c>
      <c r="AA12">
        <v>0</v>
      </c>
      <c r="AB12" t="s">
        <v>167</v>
      </c>
      <c r="AD12" t="s">
        <v>268</v>
      </c>
      <c r="AG12" t="s">
        <v>45</v>
      </c>
      <c r="AH12">
        <v>0</v>
      </c>
      <c r="AI12">
        <v>0</v>
      </c>
      <c r="AK12" t="s">
        <v>11079</v>
      </c>
    </row>
    <row r="13" spans="1:38">
      <c r="A13">
        <v>1</v>
      </c>
      <c r="B13" t="s">
        <v>165</v>
      </c>
      <c r="C13" t="s">
        <v>165</v>
      </c>
      <c r="D13" t="s">
        <v>11076</v>
      </c>
      <c r="E13" s="1">
        <v>41836</v>
      </c>
      <c r="F13" s="35">
        <f t="shared" si="0"/>
        <v>7.7945205479452051</v>
      </c>
      <c r="G13" t="s">
        <v>167</v>
      </c>
      <c r="H13" t="s">
        <v>168</v>
      </c>
      <c r="J13" t="s">
        <v>168</v>
      </c>
      <c r="L13" t="s">
        <v>169</v>
      </c>
      <c r="M13" t="s">
        <v>170</v>
      </c>
      <c r="O13" t="s">
        <v>167</v>
      </c>
      <c r="S13">
        <v>1</v>
      </c>
      <c r="T13">
        <v>39118</v>
      </c>
      <c r="U13" s="2">
        <v>42730.479166666664</v>
      </c>
      <c r="V13" s="36">
        <f t="shared" si="1"/>
        <v>418.22114821323959</v>
      </c>
      <c r="Z13">
        <v>0</v>
      </c>
      <c r="AA13">
        <v>0</v>
      </c>
      <c r="AB13" t="s">
        <v>167</v>
      </c>
      <c r="AD13" t="s">
        <v>758</v>
      </c>
      <c r="AG13" t="s">
        <v>45</v>
      </c>
      <c r="AH13">
        <v>0</v>
      </c>
      <c r="AI13">
        <v>0</v>
      </c>
      <c r="AK13" t="s">
        <v>11077</v>
      </c>
    </row>
    <row r="14" spans="1:38">
      <c r="A14">
        <v>1</v>
      </c>
      <c r="B14" t="s">
        <v>165</v>
      </c>
      <c r="C14" t="s">
        <v>165</v>
      </c>
      <c r="D14" t="s">
        <v>11074</v>
      </c>
      <c r="E14" s="1">
        <v>41836</v>
      </c>
      <c r="F14" s="35">
        <f t="shared" si="0"/>
        <v>7.7945205479452051</v>
      </c>
      <c r="G14" t="s">
        <v>167</v>
      </c>
      <c r="H14" t="s">
        <v>168</v>
      </c>
      <c r="J14" t="s">
        <v>168</v>
      </c>
      <c r="L14" t="s">
        <v>169</v>
      </c>
      <c r="M14" t="s">
        <v>170</v>
      </c>
      <c r="O14" t="s">
        <v>167</v>
      </c>
      <c r="S14">
        <v>1</v>
      </c>
      <c r="T14">
        <v>8506</v>
      </c>
      <c r="U14" s="2">
        <v>42009</v>
      </c>
      <c r="V14" s="36">
        <f t="shared" si="1"/>
        <v>90.939953134153484</v>
      </c>
      <c r="Z14">
        <v>0</v>
      </c>
      <c r="AA14">
        <v>0</v>
      </c>
      <c r="AB14" t="s">
        <v>167</v>
      </c>
      <c r="AD14" t="s">
        <v>758</v>
      </c>
      <c r="AG14" t="s">
        <v>45</v>
      </c>
      <c r="AH14">
        <v>0</v>
      </c>
      <c r="AI14">
        <v>0</v>
      </c>
      <c r="AK14" t="s">
        <v>11075</v>
      </c>
    </row>
    <row r="15" spans="1:38">
      <c r="A15">
        <v>1</v>
      </c>
      <c r="B15" t="s">
        <v>165</v>
      </c>
      <c r="C15" t="s">
        <v>165</v>
      </c>
      <c r="D15" t="s">
        <v>11072</v>
      </c>
      <c r="E15" s="1">
        <v>41836</v>
      </c>
      <c r="F15" s="35">
        <f t="shared" si="0"/>
        <v>7.7945205479452051</v>
      </c>
      <c r="G15" t="s">
        <v>167</v>
      </c>
      <c r="H15" t="s">
        <v>168</v>
      </c>
      <c r="J15" t="s">
        <v>168</v>
      </c>
      <c r="L15" t="s">
        <v>169</v>
      </c>
      <c r="M15" t="s">
        <v>170</v>
      </c>
      <c r="O15" t="s">
        <v>167</v>
      </c>
      <c r="S15">
        <v>1</v>
      </c>
      <c r="T15">
        <v>10095</v>
      </c>
      <c r="U15" s="2">
        <v>42041</v>
      </c>
      <c r="V15" s="36">
        <f t="shared" si="1"/>
        <v>107.92838312829525</v>
      </c>
      <c r="Z15">
        <v>0</v>
      </c>
      <c r="AA15">
        <v>0</v>
      </c>
      <c r="AB15" t="s">
        <v>167</v>
      </c>
      <c r="AD15" t="s">
        <v>247</v>
      </c>
      <c r="AG15" t="s">
        <v>45</v>
      </c>
      <c r="AH15">
        <v>0</v>
      </c>
      <c r="AI15">
        <v>0</v>
      </c>
      <c r="AK15" t="s">
        <v>11073</v>
      </c>
    </row>
    <row r="16" spans="1:38">
      <c r="A16">
        <v>1</v>
      </c>
      <c r="B16" t="s">
        <v>165</v>
      </c>
      <c r="C16" t="s">
        <v>165</v>
      </c>
      <c r="D16" t="s">
        <v>11070</v>
      </c>
      <c r="E16" s="1">
        <v>41836</v>
      </c>
      <c r="F16" s="35">
        <f t="shared" si="0"/>
        <v>7.7945205479452051</v>
      </c>
      <c r="G16" t="s">
        <v>167</v>
      </c>
      <c r="H16" t="s">
        <v>168</v>
      </c>
      <c r="J16" t="s">
        <v>168</v>
      </c>
      <c r="L16" t="s">
        <v>169</v>
      </c>
      <c r="M16" t="s">
        <v>170</v>
      </c>
      <c r="O16" t="s">
        <v>167</v>
      </c>
      <c r="S16">
        <v>1</v>
      </c>
      <c r="T16">
        <v>17854</v>
      </c>
      <c r="U16" s="2">
        <v>42215.443055555559</v>
      </c>
      <c r="V16" s="36">
        <f t="shared" si="1"/>
        <v>190.88195664909199</v>
      </c>
      <c r="Z16">
        <v>0</v>
      </c>
      <c r="AA16">
        <v>0</v>
      </c>
      <c r="AB16" t="s">
        <v>167</v>
      </c>
      <c r="AD16" t="s">
        <v>247</v>
      </c>
      <c r="AG16" t="s">
        <v>45</v>
      </c>
      <c r="AH16">
        <v>0</v>
      </c>
      <c r="AI16">
        <v>0</v>
      </c>
      <c r="AK16" t="s">
        <v>11071</v>
      </c>
    </row>
    <row r="17" spans="1:37">
      <c r="A17">
        <v>1</v>
      </c>
      <c r="B17" t="s">
        <v>165</v>
      </c>
      <c r="C17" t="s">
        <v>165</v>
      </c>
      <c r="D17" t="s">
        <v>11068</v>
      </c>
      <c r="E17" s="1">
        <v>41836</v>
      </c>
      <c r="F17" s="35">
        <f t="shared" si="0"/>
        <v>7.7945205479452051</v>
      </c>
      <c r="G17" t="s">
        <v>167</v>
      </c>
      <c r="H17" t="s">
        <v>168</v>
      </c>
      <c r="J17" t="s">
        <v>168</v>
      </c>
      <c r="L17" t="s">
        <v>169</v>
      </c>
      <c r="M17" t="s">
        <v>170</v>
      </c>
      <c r="O17" t="s">
        <v>167</v>
      </c>
      <c r="S17">
        <v>1</v>
      </c>
      <c r="T17">
        <v>35210</v>
      </c>
      <c r="U17" s="2">
        <v>42640.333333333336</v>
      </c>
      <c r="V17" s="36">
        <f t="shared" si="1"/>
        <v>376.43966022261276</v>
      </c>
      <c r="Z17">
        <v>0</v>
      </c>
      <c r="AA17">
        <v>0</v>
      </c>
      <c r="AB17" t="s">
        <v>167</v>
      </c>
      <c r="AD17" t="s">
        <v>247</v>
      </c>
      <c r="AG17" t="s">
        <v>45</v>
      </c>
      <c r="AH17">
        <v>0</v>
      </c>
      <c r="AI17">
        <v>0</v>
      </c>
      <c r="AK17" t="s">
        <v>11069</v>
      </c>
    </row>
    <row r="18" spans="1:37">
      <c r="A18">
        <v>1</v>
      </c>
      <c r="B18" t="s">
        <v>165</v>
      </c>
      <c r="C18" t="s">
        <v>165</v>
      </c>
      <c r="D18" t="s">
        <v>11066</v>
      </c>
      <c r="E18" s="1">
        <v>41807</v>
      </c>
      <c r="F18" s="35">
        <f t="shared" si="0"/>
        <v>7.8739726027397259</v>
      </c>
      <c r="G18" t="s">
        <v>167</v>
      </c>
      <c r="H18" t="s">
        <v>168</v>
      </c>
      <c r="J18" t="s">
        <v>168</v>
      </c>
      <c r="L18" t="s">
        <v>169</v>
      </c>
      <c r="M18" t="s">
        <v>170</v>
      </c>
      <c r="O18" t="s">
        <v>167</v>
      </c>
      <c r="S18">
        <v>1</v>
      </c>
      <c r="T18">
        <v>31590</v>
      </c>
      <c r="U18" s="2">
        <v>42480.5625</v>
      </c>
      <c r="V18" s="36">
        <f t="shared" si="1"/>
        <v>334.32933194154492</v>
      </c>
      <c r="Z18">
        <v>0</v>
      </c>
      <c r="AA18">
        <v>0</v>
      </c>
      <c r="AB18" t="s">
        <v>167</v>
      </c>
      <c r="AD18" t="s">
        <v>628</v>
      </c>
      <c r="AG18" t="s">
        <v>45</v>
      </c>
      <c r="AH18">
        <v>0</v>
      </c>
      <c r="AI18">
        <v>0</v>
      </c>
      <c r="AK18" t="s">
        <v>11067</v>
      </c>
    </row>
    <row r="19" spans="1:37">
      <c r="A19">
        <v>1</v>
      </c>
      <c r="B19" t="s">
        <v>165</v>
      </c>
      <c r="C19" t="s">
        <v>165</v>
      </c>
      <c r="D19" t="s">
        <v>11064</v>
      </c>
      <c r="E19" s="1">
        <v>41807</v>
      </c>
      <c r="F19" s="35">
        <f t="shared" si="0"/>
        <v>7.8739726027397259</v>
      </c>
      <c r="G19" t="s">
        <v>167</v>
      </c>
      <c r="H19" t="s">
        <v>168</v>
      </c>
      <c r="J19" t="s">
        <v>168</v>
      </c>
      <c r="L19" t="s">
        <v>169</v>
      </c>
      <c r="M19" t="s">
        <v>170</v>
      </c>
      <c r="O19" t="s">
        <v>167</v>
      </c>
      <c r="S19">
        <v>1</v>
      </c>
      <c r="T19">
        <v>3071</v>
      </c>
      <c r="U19" s="2">
        <v>41925.558333333334</v>
      </c>
      <c r="V19" s="36">
        <f t="shared" si="1"/>
        <v>32.501594757596848</v>
      </c>
      <c r="Z19">
        <v>0</v>
      </c>
      <c r="AA19">
        <v>0</v>
      </c>
      <c r="AB19" t="s">
        <v>167</v>
      </c>
      <c r="AD19" t="s">
        <v>707</v>
      </c>
      <c r="AG19" t="s">
        <v>45</v>
      </c>
      <c r="AH19">
        <v>0</v>
      </c>
      <c r="AI19">
        <v>0</v>
      </c>
      <c r="AK19" t="s">
        <v>11065</v>
      </c>
    </row>
    <row r="20" spans="1:37">
      <c r="A20">
        <v>1</v>
      </c>
      <c r="B20" t="s">
        <v>165</v>
      </c>
      <c r="C20" t="s">
        <v>165</v>
      </c>
      <c r="D20" t="s">
        <v>11062</v>
      </c>
      <c r="E20" s="1">
        <v>41807</v>
      </c>
      <c r="F20" s="35">
        <f t="shared" si="0"/>
        <v>7.8739726027397259</v>
      </c>
      <c r="G20" t="s">
        <v>167</v>
      </c>
      <c r="H20" t="s">
        <v>168</v>
      </c>
      <c r="J20" t="s">
        <v>168</v>
      </c>
      <c r="L20" t="s">
        <v>169</v>
      </c>
      <c r="M20" t="s">
        <v>170</v>
      </c>
      <c r="O20" t="s">
        <v>167</v>
      </c>
      <c r="S20">
        <v>1</v>
      </c>
      <c r="T20">
        <v>1131</v>
      </c>
      <c r="U20" s="2">
        <v>41858.474999999999</v>
      </c>
      <c r="V20" s="36">
        <f t="shared" si="1"/>
        <v>11.96981558803062</v>
      </c>
      <c r="Z20">
        <v>0</v>
      </c>
      <c r="AA20">
        <v>0</v>
      </c>
      <c r="AB20" t="s">
        <v>167</v>
      </c>
      <c r="AD20" t="s">
        <v>171</v>
      </c>
      <c r="AE20">
        <v>68861</v>
      </c>
      <c r="AG20" t="s">
        <v>45</v>
      </c>
      <c r="AH20">
        <v>0</v>
      </c>
      <c r="AI20">
        <v>0</v>
      </c>
      <c r="AK20" t="s">
        <v>11063</v>
      </c>
    </row>
    <row r="21" spans="1:37">
      <c r="A21">
        <v>1</v>
      </c>
      <c r="B21" t="s">
        <v>165</v>
      </c>
      <c r="C21" t="s">
        <v>165</v>
      </c>
      <c r="D21" t="s">
        <v>11060</v>
      </c>
      <c r="E21" s="1">
        <v>41807</v>
      </c>
      <c r="F21" s="35">
        <f t="shared" si="0"/>
        <v>7.8739726027397259</v>
      </c>
      <c r="G21" t="s">
        <v>167</v>
      </c>
      <c r="H21" t="s">
        <v>168</v>
      </c>
      <c r="J21" t="s">
        <v>168</v>
      </c>
      <c r="L21" t="s">
        <v>169</v>
      </c>
      <c r="M21" t="s">
        <v>170</v>
      </c>
      <c r="O21" t="s">
        <v>167</v>
      </c>
      <c r="S21">
        <v>1</v>
      </c>
      <c r="T21">
        <v>23546</v>
      </c>
      <c r="U21" s="2">
        <v>42328.458333333336</v>
      </c>
      <c r="V21" s="36">
        <f t="shared" si="1"/>
        <v>249.19653212711668</v>
      </c>
      <c r="Z21">
        <v>0</v>
      </c>
      <c r="AA21">
        <v>0</v>
      </c>
      <c r="AB21" t="s">
        <v>167</v>
      </c>
      <c r="AD21" t="s">
        <v>628</v>
      </c>
      <c r="AE21">
        <v>78449</v>
      </c>
      <c r="AG21" t="s">
        <v>45</v>
      </c>
      <c r="AH21">
        <v>0</v>
      </c>
      <c r="AI21">
        <v>0</v>
      </c>
      <c r="AK21" t="s">
        <v>11061</v>
      </c>
    </row>
    <row r="22" spans="1:37">
      <c r="A22">
        <v>1</v>
      </c>
      <c r="B22" t="s">
        <v>165</v>
      </c>
      <c r="C22" t="s">
        <v>165</v>
      </c>
      <c r="D22" t="s">
        <v>11058</v>
      </c>
      <c r="E22" s="1">
        <v>41807</v>
      </c>
      <c r="F22" s="35">
        <f t="shared" si="0"/>
        <v>7.8739726027397259</v>
      </c>
      <c r="G22" t="s">
        <v>167</v>
      </c>
      <c r="H22" t="s">
        <v>168</v>
      </c>
      <c r="J22" t="s">
        <v>168</v>
      </c>
      <c r="L22" t="s">
        <v>169</v>
      </c>
      <c r="M22" t="s">
        <v>170</v>
      </c>
      <c r="O22" t="s">
        <v>167</v>
      </c>
      <c r="S22">
        <v>1</v>
      </c>
      <c r="T22">
        <v>8570</v>
      </c>
      <c r="U22" s="2">
        <v>42013.166666666664</v>
      </c>
      <c r="V22" s="36">
        <f t="shared" si="1"/>
        <v>90.699663651125036</v>
      </c>
      <c r="Z22">
        <v>0</v>
      </c>
      <c r="AA22">
        <v>0</v>
      </c>
      <c r="AB22" t="s">
        <v>167</v>
      </c>
      <c r="AD22" t="s">
        <v>247</v>
      </c>
      <c r="AG22" t="s">
        <v>45</v>
      </c>
      <c r="AH22">
        <v>0</v>
      </c>
      <c r="AI22">
        <v>0</v>
      </c>
      <c r="AK22" t="s">
        <v>11059</v>
      </c>
    </row>
    <row r="23" spans="1:37">
      <c r="A23">
        <v>1</v>
      </c>
      <c r="B23" t="s">
        <v>165</v>
      </c>
      <c r="C23" t="s">
        <v>165</v>
      </c>
      <c r="D23" t="s">
        <v>11056</v>
      </c>
      <c r="E23" s="1">
        <v>41807</v>
      </c>
      <c r="F23" s="35">
        <f t="shared" si="0"/>
        <v>7.8739726027397259</v>
      </c>
      <c r="G23" t="s">
        <v>167</v>
      </c>
      <c r="H23" t="s">
        <v>168</v>
      </c>
      <c r="J23" t="s">
        <v>168</v>
      </c>
      <c r="L23" t="s">
        <v>169</v>
      </c>
      <c r="M23" t="s">
        <v>170</v>
      </c>
      <c r="O23" t="s">
        <v>167</v>
      </c>
      <c r="S23">
        <v>1</v>
      </c>
      <c r="T23">
        <v>34236</v>
      </c>
      <c r="U23" s="2">
        <v>42513.333333333336</v>
      </c>
      <c r="V23" s="36">
        <f t="shared" si="1"/>
        <v>362.33298538622131</v>
      </c>
      <c r="Z23">
        <v>0</v>
      </c>
      <c r="AA23">
        <v>0</v>
      </c>
      <c r="AB23" t="s">
        <v>167</v>
      </c>
      <c r="AD23" t="s">
        <v>247</v>
      </c>
      <c r="AG23" t="s">
        <v>45</v>
      </c>
      <c r="AH23">
        <v>0</v>
      </c>
      <c r="AI23">
        <v>0</v>
      </c>
      <c r="AK23" t="s">
        <v>11057</v>
      </c>
    </row>
    <row r="24" spans="1:37">
      <c r="A24">
        <v>1</v>
      </c>
      <c r="B24" t="s">
        <v>165</v>
      </c>
      <c r="C24" t="s">
        <v>165</v>
      </c>
      <c r="D24" t="s">
        <v>11054</v>
      </c>
      <c r="E24" s="1">
        <v>41807</v>
      </c>
      <c r="F24" s="35">
        <f t="shared" si="0"/>
        <v>7.8739726027397259</v>
      </c>
      <c r="G24" t="s">
        <v>167</v>
      </c>
      <c r="H24" t="s">
        <v>168</v>
      </c>
      <c r="J24" t="s">
        <v>168</v>
      </c>
      <c r="L24" t="s">
        <v>169</v>
      </c>
      <c r="M24" t="s">
        <v>170</v>
      </c>
      <c r="O24" t="s">
        <v>167</v>
      </c>
      <c r="S24">
        <v>1</v>
      </c>
      <c r="T24">
        <v>22337</v>
      </c>
      <c r="U24" s="2">
        <v>42303.333333333336</v>
      </c>
      <c r="V24" s="36">
        <f t="shared" si="1"/>
        <v>236.40121201577361</v>
      </c>
      <c r="Z24">
        <v>0</v>
      </c>
      <c r="AA24">
        <v>0</v>
      </c>
      <c r="AB24" t="s">
        <v>167</v>
      </c>
      <c r="AD24" t="s">
        <v>707</v>
      </c>
      <c r="AG24" t="s">
        <v>45</v>
      </c>
      <c r="AH24">
        <v>0</v>
      </c>
      <c r="AI24">
        <v>0</v>
      </c>
      <c r="AK24" t="s">
        <v>11055</v>
      </c>
    </row>
    <row r="25" spans="1:37">
      <c r="A25">
        <v>1</v>
      </c>
      <c r="B25" t="s">
        <v>165</v>
      </c>
      <c r="C25" t="s">
        <v>165</v>
      </c>
      <c r="D25" t="s">
        <v>11052</v>
      </c>
      <c r="E25" s="1">
        <v>41807</v>
      </c>
      <c r="F25" s="35">
        <f t="shared" si="0"/>
        <v>7.8739726027397259</v>
      </c>
      <c r="G25" t="s">
        <v>167</v>
      </c>
      <c r="H25" t="s">
        <v>168</v>
      </c>
      <c r="J25" t="s">
        <v>168</v>
      </c>
      <c r="L25" t="s">
        <v>169</v>
      </c>
      <c r="M25" t="s">
        <v>170</v>
      </c>
      <c r="O25" t="s">
        <v>167</v>
      </c>
      <c r="S25">
        <v>1</v>
      </c>
      <c r="T25">
        <v>47363</v>
      </c>
      <c r="U25" s="2">
        <v>42802</v>
      </c>
      <c r="V25" s="36">
        <f t="shared" si="1"/>
        <v>501.26116330317797</v>
      </c>
      <c r="Z25">
        <v>0</v>
      </c>
      <c r="AA25">
        <v>0</v>
      </c>
      <c r="AB25" t="s">
        <v>167</v>
      </c>
      <c r="AD25" t="s">
        <v>707</v>
      </c>
      <c r="AG25" t="s">
        <v>45</v>
      </c>
      <c r="AH25">
        <v>0</v>
      </c>
      <c r="AI25">
        <v>0</v>
      </c>
      <c r="AK25" t="s">
        <v>11053</v>
      </c>
    </row>
    <row r="26" spans="1:37">
      <c r="A26">
        <v>1</v>
      </c>
      <c r="B26" t="s">
        <v>165</v>
      </c>
      <c r="C26" t="s">
        <v>165</v>
      </c>
      <c r="D26" t="s">
        <v>11050</v>
      </c>
      <c r="E26" s="1">
        <v>41807</v>
      </c>
      <c r="F26" s="35">
        <f t="shared" si="0"/>
        <v>7.8739726027397259</v>
      </c>
      <c r="G26" t="s">
        <v>167</v>
      </c>
      <c r="H26" t="s">
        <v>168</v>
      </c>
      <c r="J26" t="s">
        <v>168</v>
      </c>
      <c r="L26" t="s">
        <v>169</v>
      </c>
      <c r="M26" t="s">
        <v>170</v>
      </c>
      <c r="O26" t="s">
        <v>167</v>
      </c>
      <c r="S26">
        <v>1</v>
      </c>
      <c r="T26">
        <v>32030</v>
      </c>
      <c r="U26" s="2">
        <v>42450</v>
      </c>
      <c r="V26" s="36">
        <f t="shared" si="1"/>
        <v>338.98602412433314</v>
      </c>
      <c r="Z26">
        <v>0</v>
      </c>
      <c r="AA26">
        <v>0</v>
      </c>
      <c r="AB26" t="s">
        <v>167</v>
      </c>
      <c r="AD26" t="s">
        <v>707</v>
      </c>
      <c r="AG26" t="s">
        <v>45</v>
      </c>
      <c r="AH26">
        <v>0</v>
      </c>
      <c r="AI26">
        <v>0</v>
      </c>
      <c r="AK26" t="s">
        <v>11051</v>
      </c>
    </row>
    <row r="27" spans="1:37">
      <c r="A27">
        <v>1</v>
      </c>
      <c r="B27" t="s">
        <v>165</v>
      </c>
      <c r="C27" t="s">
        <v>165</v>
      </c>
      <c r="D27" t="s">
        <v>11048</v>
      </c>
      <c r="E27" s="1">
        <v>41807</v>
      </c>
      <c r="F27" s="35">
        <f t="shared" si="0"/>
        <v>7.8739726027397259</v>
      </c>
      <c r="G27" t="s">
        <v>167</v>
      </c>
      <c r="H27" t="s">
        <v>168</v>
      </c>
      <c r="J27" t="s">
        <v>168</v>
      </c>
      <c r="L27" t="s">
        <v>169</v>
      </c>
      <c r="M27" t="s">
        <v>170</v>
      </c>
      <c r="O27" t="s">
        <v>167</v>
      </c>
      <c r="S27">
        <v>1</v>
      </c>
      <c r="T27">
        <v>29035</v>
      </c>
      <c r="U27" s="2">
        <v>42447</v>
      </c>
      <c r="V27" s="36">
        <f t="shared" si="1"/>
        <v>307.28876710739968</v>
      </c>
      <c r="Z27">
        <v>0</v>
      </c>
      <c r="AA27">
        <v>0</v>
      </c>
      <c r="AB27" t="s">
        <v>167</v>
      </c>
      <c r="AD27" t="s">
        <v>268</v>
      </c>
      <c r="AG27" t="s">
        <v>45</v>
      </c>
      <c r="AH27">
        <v>0</v>
      </c>
      <c r="AI27">
        <v>0</v>
      </c>
      <c r="AK27" t="s">
        <v>11049</v>
      </c>
    </row>
    <row r="28" spans="1:37">
      <c r="A28">
        <v>1</v>
      </c>
      <c r="B28" t="s">
        <v>165</v>
      </c>
      <c r="C28" t="s">
        <v>165</v>
      </c>
      <c r="D28" t="s">
        <v>11046</v>
      </c>
      <c r="E28" s="1">
        <v>41807</v>
      </c>
      <c r="F28" s="35">
        <f t="shared" si="0"/>
        <v>7.8739726027397259</v>
      </c>
      <c r="G28" t="s">
        <v>167</v>
      </c>
      <c r="H28" t="s">
        <v>168</v>
      </c>
      <c r="J28" t="s">
        <v>168</v>
      </c>
      <c r="L28" t="s">
        <v>169</v>
      </c>
      <c r="M28" t="s">
        <v>170</v>
      </c>
      <c r="O28" t="s">
        <v>167</v>
      </c>
      <c r="S28">
        <v>1</v>
      </c>
      <c r="T28">
        <v>13004</v>
      </c>
      <c r="U28" s="2">
        <v>42109.333333333336</v>
      </c>
      <c r="V28" s="36">
        <f t="shared" si="1"/>
        <v>137.62642078404085</v>
      </c>
      <c r="Z28">
        <v>0</v>
      </c>
      <c r="AA28">
        <v>0</v>
      </c>
      <c r="AB28" t="s">
        <v>167</v>
      </c>
      <c r="AD28" t="s">
        <v>707</v>
      </c>
      <c r="AG28" t="s">
        <v>45</v>
      </c>
      <c r="AH28">
        <v>0</v>
      </c>
      <c r="AI28">
        <v>0</v>
      </c>
      <c r="AK28" t="s">
        <v>11047</v>
      </c>
    </row>
    <row r="29" spans="1:37">
      <c r="A29">
        <v>1</v>
      </c>
      <c r="B29" t="s">
        <v>165</v>
      </c>
      <c r="C29" t="s">
        <v>165</v>
      </c>
      <c r="D29" t="s">
        <v>11044</v>
      </c>
      <c r="E29" s="1">
        <v>41807</v>
      </c>
      <c r="F29" s="35">
        <f t="shared" si="0"/>
        <v>7.8739726027397259</v>
      </c>
      <c r="G29" t="s">
        <v>167</v>
      </c>
      <c r="H29" t="s">
        <v>168</v>
      </c>
      <c r="J29" t="s">
        <v>168</v>
      </c>
      <c r="L29" t="s">
        <v>169</v>
      </c>
      <c r="M29" t="s">
        <v>170</v>
      </c>
      <c r="O29" t="s">
        <v>167</v>
      </c>
      <c r="S29">
        <v>1</v>
      </c>
      <c r="T29">
        <v>8446</v>
      </c>
      <c r="U29" s="2">
        <v>42010</v>
      </c>
      <c r="V29" s="36">
        <f t="shared" si="1"/>
        <v>89.387323126884723</v>
      </c>
      <c r="Z29">
        <v>0</v>
      </c>
      <c r="AA29">
        <v>0</v>
      </c>
      <c r="AB29" t="s">
        <v>167</v>
      </c>
      <c r="AD29" t="s">
        <v>707</v>
      </c>
      <c r="AG29" t="s">
        <v>45</v>
      </c>
      <c r="AH29">
        <v>0</v>
      </c>
      <c r="AI29">
        <v>0</v>
      </c>
      <c r="AK29" t="s">
        <v>11045</v>
      </c>
    </row>
    <row r="30" spans="1:37">
      <c r="A30">
        <v>1</v>
      </c>
      <c r="B30" t="s">
        <v>165</v>
      </c>
      <c r="C30" t="s">
        <v>165</v>
      </c>
      <c r="D30" t="s">
        <v>11042</v>
      </c>
      <c r="E30" s="1">
        <v>41807</v>
      </c>
      <c r="F30" s="35">
        <f t="shared" si="0"/>
        <v>7.8739726027397259</v>
      </c>
      <c r="G30" t="s">
        <v>167</v>
      </c>
      <c r="H30" t="s">
        <v>168</v>
      </c>
      <c r="J30" t="s">
        <v>168</v>
      </c>
      <c r="L30" t="s">
        <v>169</v>
      </c>
      <c r="M30" t="s">
        <v>170</v>
      </c>
      <c r="O30" t="s">
        <v>167</v>
      </c>
      <c r="S30">
        <v>1</v>
      </c>
      <c r="T30">
        <v>14513</v>
      </c>
      <c r="U30" s="2">
        <v>42255</v>
      </c>
      <c r="V30" s="36">
        <f t="shared" si="1"/>
        <v>153.59675829273951</v>
      </c>
      <c r="Z30">
        <v>0</v>
      </c>
      <c r="AA30">
        <v>0</v>
      </c>
      <c r="AB30" t="s">
        <v>167</v>
      </c>
      <c r="AD30" t="s">
        <v>247</v>
      </c>
      <c r="AG30" t="s">
        <v>45</v>
      </c>
      <c r="AH30">
        <v>0</v>
      </c>
      <c r="AI30">
        <v>0</v>
      </c>
      <c r="AK30" t="s">
        <v>11043</v>
      </c>
    </row>
    <row r="31" spans="1:37">
      <c r="A31">
        <v>1</v>
      </c>
      <c r="B31" t="s">
        <v>165</v>
      </c>
      <c r="C31" t="s">
        <v>165</v>
      </c>
      <c r="D31" t="s">
        <v>11041</v>
      </c>
      <c r="E31" s="1">
        <v>41807</v>
      </c>
      <c r="F31" s="35">
        <f t="shared" si="0"/>
        <v>7.8739726027397259</v>
      </c>
      <c r="G31" t="s">
        <v>167</v>
      </c>
      <c r="H31" t="s">
        <v>168</v>
      </c>
      <c r="J31" t="s">
        <v>168</v>
      </c>
      <c r="L31" t="s">
        <v>169</v>
      </c>
      <c r="M31" t="s">
        <v>170</v>
      </c>
      <c r="O31" t="s">
        <v>167</v>
      </c>
      <c r="S31">
        <v>1</v>
      </c>
      <c r="T31">
        <v>22481</v>
      </c>
      <c r="U31" s="2">
        <v>42254</v>
      </c>
      <c r="V31" s="36">
        <f t="shared" si="1"/>
        <v>237.92522036650431</v>
      </c>
      <c r="Z31">
        <v>0</v>
      </c>
      <c r="AA31">
        <v>0</v>
      </c>
      <c r="AB31" t="s">
        <v>167</v>
      </c>
      <c r="AD31" t="s">
        <v>247</v>
      </c>
      <c r="AG31" t="s">
        <v>45</v>
      </c>
      <c r="AH31">
        <v>0</v>
      </c>
      <c r="AI31">
        <v>0</v>
      </c>
      <c r="AK31" t="s">
        <v>11040</v>
      </c>
    </row>
    <row r="32" spans="1:37">
      <c r="A32">
        <v>1</v>
      </c>
      <c r="B32" t="s">
        <v>165</v>
      </c>
      <c r="C32" t="s">
        <v>165</v>
      </c>
      <c r="D32" t="s">
        <v>11039</v>
      </c>
      <c r="E32" s="1">
        <v>41807</v>
      </c>
      <c r="F32" s="35">
        <f t="shared" si="0"/>
        <v>7.8739726027397259</v>
      </c>
      <c r="G32" t="s">
        <v>167</v>
      </c>
      <c r="H32" t="s">
        <v>168</v>
      </c>
      <c r="J32" t="s">
        <v>168</v>
      </c>
      <c r="L32" t="s">
        <v>169</v>
      </c>
      <c r="M32" t="s">
        <v>170</v>
      </c>
      <c r="O32" t="s">
        <v>167</v>
      </c>
      <c r="S32">
        <v>1</v>
      </c>
      <c r="T32">
        <v>35132</v>
      </c>
      <c r="U32" s="2">
        <v>42513</v>
      </c>
      <c r="V32" s="36">
        <f t="shared" si="1"/>
        <v>371.81570401299007</v>
      </c>
      <c r="Z32">
        <v>0</v>
      </c>
      <c r="AA32">
        <v>0</v>
      </c>
      <c r="AB32" t="s">
        <v>167</v>
      </c>
      <c r="AD32" t="s">
        <v>247</v>
      </c>
      <c r="AG32" t="s">
        <v>45</v>
      </c>
      <c r="AH32">
        <v>0</v>
      </c>
      <c r="AI32">
        <v>0</v>
      </c>
      <c r="AK32" t="s">
        <v>11040</v>
      </c>
    </row>
    <row r="33" spans="1:37">
      <c r="A33">
        <v>1</v>
      </c>
      <c r="B33" t="s">
        <v>165</v>
      </c>
      <c r="C33" t="s">
        <v>165</v>
      </c>
      <c r="D33" t="s">
        <v>11037</v>
      </c>
      <c r="E33" s="1">
        <v>41807</v>
      </c>
      <c r="F33" s="35">
        <f t="shared" si="0"/>
        <v>7.8739726027397259</v>
      </c>
      <c r="G33" t="s">
        <v>167</v>
      </c>
      <c r="H33" t="s">
        <v>168</v>
      </c>
      <c r="J33" t="s">
        <v>168</v>
      </c>
      <c r="L33" t="s">
        <v>169</v>
      </c>
      <c r="M33" t="s">
        <v>170</v>
      </c>
      <c r="O33" t="s">
        <v>167</v>
      </c>
      <c r="S33">
        <v>1</v>
      </c>
      <c r="T33">
        <v>26774</v>
      </c>
      <c r="U33" s="2">
        <v>42426.333333333336</v>
      </c>
      <c r="V33" s="36">
        <f t="shared" si="1"/>
        <v>283.35971932266295</v>
      </c>
      <c r="Z33">
        <v>0</v>
      </c>
      <c r="AA33">
        <v>0</v>
      </c>
      <c r="AB33" t="s">
        <v>167</v>
      </c>
      <c r="AD33" t="s">
        <v>247</v>
      </c>
      <c r="AG33" t="s">
        <v>45</v>
      </c>
      <c r="AH33">
        <v>0</v>
      </c>
      <c r="AI33">
        <v>0</v>
      </c>
      <c r="AK33" t="s">
        <v>11038</v>
      </c>
    </row>
    <row r="34" spans="1:37">
      <c r="A34">
        <v>1</v>
      </c>
      <c r="B34" t="s">
        <v>165</v>
      </c>
      <c r="C34" t="s">
        <v>165</v>
      </c>
      <c r="D34" t="s">
        <v>11035</v>
      </c>
      <c r="E34" s="1">
        <v>41807</v>
      </c>
      <c r="F34" s="35">
        <f t="shared" si="0"/>
        <v>7.8739726027397259</v>
      </c>
      <c r="G34" t="s">
        <v>167</v>
      </c>
      <c r="H34" t="s">
        <v>168</v>
      </c>
      <c r="J34" t="s">
        <v>168</v>
      </c>
      <c r="L34" t="s">
        <v>169</v>
      </c>
      <c r="M34" t="s">
        <v>170</v>
      </c>
      <c r="O34" t="s">
        <v>167</v>
      </c>
      <c r="S34">
        <v>1</v>
      </c>
      <c r="T34">
        <v>30239</v>
      </c>
      <c r="U34" s="2">
        <v>42472.041666666664</v>
      </c>
      <c r="V34" s="36">
        <f t="shared" si="1"/>
        <v>320.03117026212016</v>
      </c>
      <c r="Z34">
        <v>0</v>
      </c>
      <c r="AA34">
        <v>0</v>
      </c>
      <c r="AB34" t="s">
        <v>167</v>
      </c>
      <c r="AD34" t="s">
        <v>247</v>
      </c>
      <c r="AG34" t="s">
        <v>45</v>
      </c>
      <c r="AH34">
        <v>0</v>
      </c>
      <c r="AI34">
        <v>0</v>
      </c>
      <c r="AK34" t="s">
        <v>11036</v>
      </c>
    </row>
    <row r="35" spans="1:37">
      <c r="A35">
        <v>1</v>
      </c>
      <c r="B35" t="s">
        <v>165</v>
      </c>
      <c r="C35" t="s">
        <v>165</v>
      </c>
      <c r="D35" t="s">
        <v>11033</v>
      </c>
      <c r="E35" s="1">
        <v>41807</v>
      </c>
      <c r="F35" s="35">
        <f t="shared" si="0"/>
        <v>7.8739726027397259</v>
      </c>
      <c r="G35" t="s">
        <v>167</v>
      </c>
      <c r="H35" t="s">
        <v>168</v>
      </c>
      <c r="J35" t="s">
        <v>168</v>
      </c>
      <c r="L35" t="s">
        <v>169</v>
      </c>
      <c r="M35" t="s">
        <v>170</v>
      </c>
      <c r="O35" t="s">
        <v>167</v>
      </c>
      <c r="S35">
        <v>1</v>
      </c>
      <c r="T35">
        <v>45151</v>
      </c>
      <c r="U35" s="2">
        <v>42730.359722222223</v>
      </c>
      <c r="V35" s="36">
        <f t="shared" si="1"/>
        <v>477.85070169334261</v>
      </c>
      <c r="Z35">
        <v>0</v>
      </c>
      <c r="AA35">
        <v>0</v>
      </c>
      <c r="AB35" t="s">
        <v>167</v>
      </c>
      <c r="AD35" t="s">
        <v>247</v>
      </c>
      <c r="AG35" t="s">
        <v>45</v>
      </c>
      <c r="AH35">
        <v>0</v>
      </c>
      <c r="AI35">
        <v>0</v>
      </c>
      <c r="AK35" t="s">
        <v>11034</v>
      </c>
    </row>
    <row r="36" spans="1:37">
      <c r="A36">
        <v>1</v>
      </c>
      <c r="B36" t="s">
        <v>165</v>
      </c>
      <c r="C36" t="s">
        <v>165</v>
      </c>
      <c r="D36" t="s">
        <v>11031</v>
      </c>
      <c r="E36" s="1">
        <v>41773</v>
      </c>
      <c r="F36" s="35">
        <f t="shared" si="0"/>
        <v>7.9671232876712326</v>
      </c>
      <c r="G36" t="s">
        <v>167</v>
      </c>
      <c r="H36" t="s">
        <v>168</v>
      </c>
      <c r="J36" t="s">
        <v>168</v>
      </c>
      <c r="L36" t="s">
        <v>169</v>
      </c>
      <c r="M36" t="s">
        <v>170</v>
      </c>
      <c r="O36" t="s">
        <v>167</v>
      </c>
      <c r="S36">
        <v>1</v>
      </c>
      <c r="T36">
        <v>27180</v>
      </c>
      <c r="U36" s="2">
        <v>42696</v>
      </c>
      <c r="V36" s="36">
        <f t="shared" si="1"/>
        <v>284.2933287482806</v>
      </c>
      <c r="Z36">
        <v>0</v>
      </c>
      <c r="AA36">
        <v>0</v>
      </c>
      <c r="AB36" t="s">
        <v>167</v>
      </c>
      <c r="AD36" t="s">
        <v>268</v>
      </c>
      <c r="AE36">
        <v>68855</v>
      </c>
      <c r="AG36" t="s">
        <v>45</v>
      </c>
      <c r="AH36">
        <v>0</v>
      </c>
      <c r="AI36">
        <v>0</v>
      </c>
      <c r="AK36" t="s">
        <v>11032</v>
      </c>
    </row>
    <row r="37" spans="1:37">
      <c r="A37">
        <v>1</v>
      </c>
      <c r="B37" t="s">
        <v>165</v>
      </c>
      <c r="C37" t="s">
        <v>165</v>
      </c>
      <c r="D37" t="s">
        <v>11029</v>
      </c>
      <c r="E37" s="1">
        <v>41773</v>
      </c>
      <c r="F37" s="35">
        <f t="shared" si="0"/>
        <v>7.9671232876712326</v>
      </c>
      <c r="G37" t="s">
        <v>167</v>
      </c>
      <c r="H37" t="s">
        <v>168</v>
      </c>
      <c r="J37" t="s">
        <v>168</v>
      </c>
      <c r="L37" t="s">
        <v>169</v>
      </c>
      <c r="M37" t="s">
        <v>170</v>
      </c>
      <c r="O37" t="s">
        <v>167</v>
      </c>
      <c r="S37">
        <v>1</v>
      </c>
      <c r="T37">
        <v>13353</v>
      </c>
      <c r="U37" s="2">
        <v>42110.333333333336</v>
      </c>
      <c r="V37" s="36">
        <f t="shared" si="1"/>
        <v>139.66772696011003</v>
      </c>
      <c r="Z37">
        <v>0</v>
      </c>
      <c r="AA37">
        <v>0</v>
      </c>
      <c r="AB37" t="s">
        <v>167</v>
      </c>
      <c r="AD37" t="s">
        <v>268</v>
      </c>
      <c r="AE37">
        <v>68855</v>
      </c>
      <c r="AG37" t="s">
        <v>45</v>
      </c>
      <c r="AH37">
        <v>0</v>
      </c>
      <c r="AI37">
        <v>0</v>
      </c>
      <c r="AK37" t="s">
        <v>11030</v>
      </c>
    </row>
    <row r="38" spans="1:37">
      <c r="A38">
        <v>1</v>
      </c>
      <c r="B38" t="s">
        <v>165</v>
      </c>
      <c r="C38" t="s">
        <v>165</v>
      </c>
      <c r="D38" t="s">
        <v>11027</v>
      </c>
      <c r="E38" s="1">
        <v>41773</v>
      </c>
      <c r="F38" s="35">
        <f t="shared" si="0"/>
        <v>7.9671232876712326</v>
      </c>
      <c r="G38" t="s">
        <v>167</v>
      </c>
      <c r="H38" t="s">
        <v>168</v>
      </c>
      <c r="J38" t="s">
        <v>168</v>
      </c>
      <c r="L38" t="s">
        <v>169</v>
      </c>
      <c r="M38" t="s">
        <v>170</v>
      </c>
      <c r="O38" t="s">
        <v>167</v>
      </c>
      <c r="S38">
        <v>1</v>
      </c>
      <c r="T38">
        <v>5239</v>
      </c>
      <c r="U38" s="2">
        <v>41927.333333333336</v>
      </c>
      <c r="V38" s="36">
        <f t="shared" si="1"/>
        <v>54.798114397065568</v>
      </c>
      <c r="Z38">
        <v>0</v>
      </c>
      <c r="AA38">
        <v>0</v>
      </c>
      <c r="AB38" t="s">
        <v>167</v>
      </c>
      <c r="AD38" t="s">
        <v>707</v>
      </c>
      <c r="AG38" t="s">
        <v>45</v>
      </c>
      <c r="AH38">
        <v>0</v>
      </c>
      <c r="AI38">
        <v>0</v>
      </c>
      <c r="AK38" t="s">
        <v>11028</v>
      </c>
    </row>
    <row r="39" spans="1:37">
      <c r="A39">
        <v>1</v>
      </c>
      <c r="B39" t="s">
        <v>165</v>
      </c>
      <c r="C39" t="s">
        <v>165</v>
      </c>
      <c r="D39" t="s">
        <v>11025</v>
      </c>
      <c r="E39" s="1">
        <v>41773</v>
      </c>
      <c r="F39" s="35">
        <f t="shared" si="0"/>
        <v>7.9671232876712326</v>
      </c>
      <c r="G39" t="s">
        <v>167</v>
      </c>
      <c r="H39" t="s">
        <v>168</v>
      </c>
      <c r="J39" t="s">
        <v>168</v>
      </c>
      <c r="L39" t="s">
        <v>169</v>
      </c>
      <c r="M39" t="s">
        <v>170</v>
      </c>
      <c r="O39" t="s">
        <v>167</v>
      </c>
      <c r="S39">
        <v>1</v>
      </c>
      <c r="T39">
        <v>11839</v>
      </c>
      <c r="U39" s="2">
        <v>42053.647916666669</v>
      </c>
      <c r="V39" s="36">
        <f t="shared" si="1"/>
        <v>123.83181453461715</v>
      </c>
      <c r="Z39">
        <v>0</v>
      </c>
      <c r="AA39">
        <v>0</v>
      </c>
      <c r="AB39" t="s">
        <v>167</v>
      </c>
      <c r="AD39" t="s">
        <v>247</v>
      </c>
      <c r="AG39" t="s">
        <v>45</v>
      </c>
      <c r="AH39">
        <v>0</v>
      </c>
      <c r="AI39">
        <v>0</v>
      </c>
      <c r="AK39" t="s">
        <v>11026</v>
      </c>
    </row>
    <row r="40" spans="1:37">
      <c r="A40">
        <v>1</v>
      </c>
      <c r="B40" t="s">
        <v>165</v>
      </c>
      <c r="C40" t="s">
        <v>165</v>
      </c>
      <c r="D40" t="s">
        <v>11023</v>
      </c>
      <c r="E40" s="1">
        <v>41773</v>
      </c>
      <c r="F40" s="35">
        <f t="shared" si="0"/>
        <v>7.9671232876712326</v>
      </c>
      <c r="G40" t="s">
        <v>167</v>
      </c>
      <c r="H40" t="s">
        <v>168</v>
      </c>
      <c r="J40" t="s">
        <v>168</v>
      </c>
      <c r="L40" t="s">
        <v>169</v>
      </c>
      <c r="M40" t="s">
        <v>170</v>
      </c>
      <c r="O40" t="s">
        <v>167</v>
      </c>
      <c r="S40">
        <v>1</v>
      </c>
      <c r="T40">
        <v>31670</v>
      </c>
      <c r="U40" s="2">
        <v>42564</v>
      </c>
      <c r="V40" s="36">
        <f t="shared" si="1"/>
        <v>331.25716414488767</v>
      </c>
      <c r="Z40">
        <v>0</v>
      </c>
      <c r="AA40">
        <v>0</v>
      </c>
      <c r="AB40" t="s">
        <v>167</v>
      </c>
      <c r="AD40" t="s">
        <v>268</v>
      </c>
      <c r="AG40" t="s">
        <v>45</v>
      </c>
      <c r="AH40">
        <v>0</v>
      </c>
      <c r="AI40">
        <v>0</v>
      </c>
      <c r="AK40" t="s">
        <v>11024</v>
      </c>
    </row>
    <row r="41" spans="1:37">
      <c r="A41">
        <v>1</v>
      </c>
      <c r="B41" t="s">
        <v>165</v>
      </c>
      <c r="C41" t="s">
        <v>165</v>
      </c>
      <c r="D41" t="s">
        <v>11021</v>
      </c>
      <c r="E41" s="1">
        <v>41773</v>
      </c>
      <c r="F41" s="35">
        <f t="shared" si="0"/>
        <v>7.9671232876712326</v>
      </c>
      <c r="G41" t="s">
        <v>167</v>
      </c>
      <c r="H41" t="s">
        <v>168</v>
      </c>
      <c r="J41" t="s">
        <v>168</v>
      </c>
      <c r="L41" t="s">
        <v>169</v>
      </c>
      <c r="M41" t="s">
        <v>170</v>
      </c>
      <c r="O41" t="s">
        <v>167</v>
      </c>
      <c r="S41">
        <v>1</v>
      </c>
      <c r="T41">
        <v>22131</v>
      </c>
      <c r="U41" s="2">
        <v>42296</v>
      </c>
      <c r="V41" s="36">
        <f t="shared" si="1"/>
        <v>231.48254814305363</v>
      </c>
      <c r="Z41">
        <v>0</v>
      </c>
      <c r="AA41">
        <v>0</v>
      </c>
      <c r="AB41" t="s">
        <v>167</v>
      </c>
      <c r="AD41" t="s">
        <v>628</v>
      </c>
      <c r="AG41" t="s">
        <v>45</v>
      </c>
      <c r="AH41">
        <v>0</v>
      </c>
      <c r="AI41">
        <v>0</v>
      </c>
      <c r="AK41" t="s">
        <v>11022</v>
      </c>
    </row>
    <row r="42" spans="1:37">
      <c r="A42">
        <v>1</v>
      </c>
      <c r="B42" t="s">
        <v>165</v>
      </c>
      <c r="C42" t="s">
        <v>165</v>
      </c>
      <c r="D42" t="s">
        <v>11019</v>
      </c>
      <c r="E42" s="1">
        <v>41773</v>
      </c>
      <c r="F42" s="35">
        <f t="shared" si="0"/>
        <v>7.9671232876712326</v>
      </c>
      <c r="G42" t="s">
        <v>167</v>
      </c>
      <c r="H42" t="s">
        <v>168</v>
      </c>
      <c r="J42" t="s">
        <v>168</v>
      </c>
      <c r="L42" t="s">
        <v>169</v>
      </c>
      <c r="M42" t="s">
        <v>170</v>
      </c>
      <c r="O42" t="s">
        <v>167</v>
      </c>
      <c r="S42">
        <v>1</v>
      </c>
      <c r="T42">
        <v>34630</v>
      </c>
      <c r="U42" s="2">
        <v>42549.541666666664</v>
      </c>
      <c r="V42" s="36">
        <f t="shared" si="1"/>
        <v>362.21773269142597</v>
      </c>
      <c r="Z42">
        <v>0</v>
      </c>
      <c r="AA42">
        <v>0</v>
      </c>
      <c r="AB42" t="s">
        <v>167</v>
      </c>
      <c r="AD42" t="s">
        <v>628</v>
      </c>
      <c r="AG42" t="s">
        <v>45</v>
      </c>
      <c r="AH42">
        <v>0</v>
      </c>
      <c r="AI42">
        <v>0</v>
      </c>
      <c r="AK42" t="s">
        <v>11020</v>
      </c>
    </row>
    <row r="43" spans="1:37">
      <c r="A43">
        <v>1</v>
      </c>
      <c r="B43" t="s">
        <v>165</v>
      </c>
      <c r="C43" t="s">
        <v>165</v>
      </c>
      <c r="D43" t="s">
        <v>11017</v>
      </c>
      <c r="E43" s="1">
        <v>41773</v>
      </c>
      <c r="F43" s="35">
        <f t="shared" si="0"/>
        <v>7.9671232876712326</v>
      </c>
      <c r="G43" t="s">
        <v>167</v>
      </c>
      <c r="H43" t="s">
        <v>168</v>
      </c>
      <c r="J43" t="s">
        <v>168</v>
      </c>
      <c r="L43" t="s">
        <v>169</v>
      </c>
      <c r="M43" t="s">
        <v>170</v>
      </c>
      <c r="O43" t="s">
        <v>167</v>
      </c>
      <c r="S43">
        <v>1</v>
      </c>
      <c r="T43">
        <v>38843</v>
      </c>
      <c r="U43" s="2">
        <v>42691</v>
      </c>
      <c r="V43" s="36">
        <f t="shared" si="1"/>
        <v>406.28424461256304</v>
      </c>
      <c r="Z43">
        <v>0</v>
      </c>
      <c r="AA43">
        <v>0</v>
      </c>
      <c r="AB43" t="s">
        <v>167</v>
      </c>
      <c r="AD43" t="s">
        <v>628</v>
      </c>
      <c r="AG43" t="s">
        <v>45</v>
      </c>
      <c r="AH43">
        <v>0</v>
      </c>
      <c r="AI43">
        <v>0</v>
      </c>
      <c r="AK43" t="s">
        <v>11018</v>
      </c>
    </row>
    <row r="44" spans="1:37">
      <c r="A44">
        <v>1</v>
      </c>
      <c r="B44" t="s">
        <v>165</v>
      </c>
      <c r="C44" t="s">
        <v>165</v>
      </c>
      <c r="D44" t="s">
        <v>11015</v>
      </c>
      <c r="E44" s="1">
        <v>41773</v>
      </c>
      <c r="F44" s="35">
        <f t="shared" si="0"/>
        <v>7.9671232876712326</v>
      </c>
      <c r="G44" t="s">
        <v>167</v>
      </c>
      <c r="H44" t="s">
        <v>168</v>
      </c>
      <c r="J44" t="s">
        <v>168</v>
      </c>
      <c r="L44" t="s">
        <v>169</v>
      </c>
      <c r="M44" t="s">
        <v>170</v>
      </c>
      <c r="O44" t="s">
        <v>167</v>
      </c>
      <c r="S44">
        <v>1</v>
      </c>
      <c r="T44">
        <v>6008</v>
      </c>
      <c r="U44" s="2">
        <v>41943</v>
      </c>
      <c r="V44" s="36">
        <f t="shared" si="1"/>
        <v>62.841586428243922</v>
      </c>
      <c r="Z44">
        <v>0</v>
      </c>
      <c r="AA44">
        <v>0</v>
      </c>
      <c r="AB44" t="s">
        <v>167</v>
      </c>
      <c r="AD44" t="s">
        <v>707</v>
      </c>
      <c r="AG44" t="s">
        <v>45</v>
      </c>
      <c r="AH44">
        <v>0</v>
      </c>
      <c r="AI44">
        <v>0</v>
      </c>
      <c r="AK44" t="s">
        <v>11016</v>
      </c>
    </row>
    <row r="45" spans="1:37">
      <c r="A45">
        <v>1</v>
      </c>
      <c r="B45" t="s">
        <v>165</v>
      </c>
      <c r="C45" t="s">
        <v>165</v>
      </c>
      <c r="D45" t="s">
        <v>11013</v>
      </c>
      <c r="E45" s="1">
        <v>41773</v>
      </c>
      <c r="F45" s="35">
        <f t="shared" si="0"/>
        <v>7.9671232876712326</v>
      </c>
      <c r="G45" t="s">
        <v>167</v>
      </c>
      <c r="H45" t="s">
        <v>168</v>
      </c>
      <c r="J45" t="s">
        <v>168</v>
      </c>
      <c r="L45" t="s">
        <v>169</v>
      </c>
      <c r="M45" t="s">
        <v>170</v>
      </c>
      <c r="O45" t="s">
        <v>167</v>
      </c>
      <c r="S45">
        <v>1</v>
      </c>
      <c r="T45">
        <v>35388</v>
      </c>
      <c r="U45" s="2">
        <v>42611.618055555555</v>
      </c>
      <c r="V45" s="36">
        <f t="shared" si="1"/>
        <v>370.14614855570841</v>
      </c>
      <c r="Z45">
        <v>0</v>
      </c>
      <c r="AA45">
        <v>0</v>
      </c>
      <c r="AB45" t="s">
        <v>167</v>
      </c>
      <c r="AD45" t="s">
        <v>247</v>
      </c>
      <c r="AE45">
        <v>68855</v>
      </c>
      <c r="AG45" t="s">
        <v>45</v>
      </c>
      <c r="AH45">
        <v>0</v>
      </c>
      <c r="AI45">
        <v>0</v>
      </c>
      <c r="AK45" t="s">
        <v>11014</v>
      </c>
    </row>
    <row r="46" spans="1:37">
      <c r="A46">
        <v>1</v>
      </c>
      <c r="B46" t="s">
        <v>165</v>
      </c>
      <c r="C46" t="s">
        <v>165</v>
      </c>
      <c r="D46" t="s">
        <v>11011</v>
      </c>
      <c r="E46" s="1">
        <v>41773</v>
      </c>
      <c r="F46" s="35">
        <f t="shared" si="0"/>
        <v>7.9671232876712326</v>
      </c>
      <c r="G46" t="s">
        <v>167</v>
      </c>
      <c r="H46" t="s">
        <v>168</v>
      </c>
      <c r="J46" t="s">
        <v>168</v>
      </c>
      <c r="L46" t="s">
        <v>169</v>
      </c>
      <c r="M46" t="s">
        <v>170</v>
      </c>
      <c r="O46" t="s">
        <v>167</v>
      </c>
      <c r="S46">
        <v>1</v>
      </c>
      <c r="T46">
        <v>35947</v>
      </c>
      <c r="U46" s="2">
        <v>42727</v>
      </c>
      <c r="V46" s="36">
        <f t="shared" si="1"/>
        <v>375.99309376432831</v>
      </c>
      <c r="Z46">
        <v>0</v>
      </c>
      <c r="AA46">
        <v>0</v>
      </c>
      <c r="AB46" t="s">
        <v>167</v>
      </c>
      <c r="AD46" t="s">
        <v>268</v>
      </c>
      <c r="AG46" t="s">
        <v>45</v>
      </c>
      <c r="AH46">
        <v>0</v>
      </c>
      <c r="AI46">
        <v>0</v>
      </c>
      <c r="AK46" t="s">
        <v>11012</v>
      </c>
    </row>
    <row r="47" spans="1:37">
      <c r="A47">
        <v>1</v>
      </c>
      <c r="B47" t="s">
        <v>165</v>
      </c>
      <c r="C47" t="s">
        <v>165</v>
      </c>
      <c r="D47" t="s">
        <v>11009</v>
      </c>
      <c r="E47" s="1">
        <v>41773</v>
      </c>
      <c r="F47" s="35">
        <f t="shared" si="0"/>
        <v>7.9671232876712326</v>
      </c>
      <c r="G47" t="s">
        <v>167</v>
      </c>
      <c r="H47" t="s">
        <v>168</v>
      </c>
      <c r="J47" t="s">
        <v>168</v>
      </c>
      <c r="L47" t="s">
        <v>169</v>
      </c>
      <c r="M47" t="s">
        <v>170</v>
      </c>
      <c r="O47" t="s">
        <v>167</v>
      </c>
      <c r="S47">
        <v>1</v>
      </c>
      <c r="T47">
        <v>29828</v>
      </c>
      <c r="U47" s="2">
        <v>42430.435416666667</v>
      </c>
      <c r="V47" s="36">
        <f t="shared" si="1"/>
        <v>311.99048601558917</v>
      </c>
      <c r="Z47">
        <v>0</v>
      </c>
      <c r="AA47">
        <v>0</v>
      </c>
      <c r="AB47" t="s">
        <v>167</v>
      </c>
      <c r="AD47" t="s">
        <v>268</v>
      </c>
      <c r="AG47" t="s">
        <v>45</v>
      </c>
      <c r="AH47">
        <v>0</v>
      </c>
      <c r="AI47">
        <v>0</v>
      </c>
      <c r="AK47" t="s">
        <v>11010</v>
      </c>
    </row>
    <row r="48" spans="1:37">
      <c r="A48">
        <v>1</v>
      </c>
      <c r="B48" t="s">
        <v>165</v>
      </c>
      <c r="C48" t="s">
        <v>165</v>
      </c>
      <c r="D48" t="s">
        <v>11007</v>
      </c>
      <c r="E48" s="1">
        <v>41773</v>
      </c>
      <c r="F48" s="35">
        <f t="shared" si="0"/>
        <v>7.9671232876712326</v>
      </c>
      <c r="G48" t="s">
        <v>167</v>
      </c>
      <c r="H48" t="s">
        <v>168</v>
      </c>
      <c r="J48" t="s">
        <v>168</v>
      </c>
      <c r="L48" t="s">
        <v>169</v>
      </c>
      <c r="M48" t="s">
        <v>170</v>
      </c>
      <c r="O48" t="s">
        <v>167</v>
      </c>
      <c r="S48">
        <v>1</v>
      </c>
      <c r="T48">
        <v>40282</v>
      </c>
      <c r="U48" s="2">
        <v>42656</v>
      </c>
      <c r="V48" s="36">
        <f t="shared" si="1"/>
        <v>421.33568317285648</v>
      </c>
      <c r="Z48">
        <v>0</v>
      </c>
      <c r="AA48">
        <v>0</v>
      </c>
      <c r="AB48" t="s">
        <v>167</v>
      </c>
      <c r="AD48" t="s">
        <v>707</v>
      </c>
      <c r="AG48" t="s">
        <v>45</v>
      </c>
      <c r="AH48">
        <v>0</v>
      </c>
      <c r="AI48">
        <v>0</v>
      </c>
      <c r="AK48" t="s">
        <v>11008</v>
      </c>
    </row>
    <row r="49" spans="1:37">
      <c r="A49">
        <v>1</v>
      </c>
      <c r="B49" t="s">
        <v>165</v>
      </c>
      <c r="C49" t="s">
        <v>165</v>
      </c>
      <c r="D49" t="s">
        <v>11005</v>
      </c>
      <c r="E49" s="1">
        <v>41773</v>
      </c>
      <c r="F49" s="35">
        <f t="shared" si="0"/>
        <v>7.9671232876712326</v>
      </c>
      <c r="G49" t="s">
        <v>167</v>
      </c>
      <c r="H49" t="s">
        <v>168</v>
      </c>
      <c r="J49" t="s">
        <v>168</v>
      </c>
      <c r="L49" t="s">
        <v>169</v>
      </c>
      <c r="M49" t="s">
        <v>170</v>
      </c>
      <c r="O49" t="s">
        <v>167</v>
      </c>
      <c r="S49">
        <v>1</v>
      </c>
      <c r="T49">
        <v>40249</v>
      </c>
      <c r="U49" s="2">
        <v>42699.333333333336</v>
      </c>
      <c r="V49" s="36">
        <f t="shared" si="1"/>
        <v>420.99051467216873</v>
      </c>
      <c r="Z49">
        <v>0</v>
      </c>
      <c r="AA49">
        <v>0</v>
      </c>
      <c r="AB49" t="s">
        <v>167</v>
      </c>
      <c r="AD49" t="s">
        <v>247</v>
      </c>
      <c r="AG49" t="s">
        <v>45</v>
      </c>
      <c r="AH49">
        <v>0</v>
      </c>
      <c r="AI49">
        <v>0</v>
      </c>
      <c r="AK49" t="s">
        <v>11006</v>
      </c>
    </row>
    <row r="50" spans="1:37">
      <c r="A50">
        <v>1</v>
      </c>
      <c r="B50" t="s">
        <v>165</v>
      </c>
      <c r="C50" t="s">
        <v>165</v>
      </c>
      <c r="D50" t="s">
        <v>11003</v>
      </c>
      <c r="E50" s="1">
        <v>41773</v>
      </c>
      <c r="F50" s="35">
        <f t="shared" si="0"/>
        <v>7.9671232876712326</v>
      </c>
      <c r="G50" t="s">
        <v>167</v>
      </c>
      <c r="H50" t="s">
        <v>168</v>
      </c>
      <c r="J50" t="s">
        <v>168</v>
      </c>
      <c r="L50" t="s">
        <v>169</v>
      </c>
      <c r="M50" t="s">
        <v>170</v>
      </c>
      <c r="O50" t="s">
        <v>167</v>
      </c>
      <c r="S50">
        <v>1</v>
      </c>
      <c r="T50">
        <v>40551</v>
      </c>
      <c r="U50" s="2">
        <v>42681.333333333336</v>
      </c>
      <c r="V50" s="36">
        <f t="shared" si="1"/>
        <v>424.1493294360385</v>
      </c>
      <c r="Z50">
        <v>0</v>
      </c>
      <c r="AA50">
        <v>0</v>
      </c>
      <c r="AB50" t="s">
        <v>167</v>
      </c>
      <c r="AD50" t="s">
        <v>247</v>
      </c>
      <c r="AG50" t="s">
        <v>45</v>
      </c>
      <c r="AH50">
        <v>0</v>
      </c>
      <c r="AI50">
        <v>0</v>
      </c>
      <c r="AK50" t="s">
        <v>11004</v>
      </c>
    </row>
    <row r="51" spans="1:37">
      <c r="A51">
        <v>1</v>
      </c>
      <c r="B51" t="s">
        <v>165</v>
      </c>
      <c r="C51" t="s">
        <v>165</v>
      </c>
      <c r="D51" t="s">
        <v>11001</v>
      </c>
      <c r="E51" s="1">
        <v>41773</v>
      </c>
      <c r="F51" s="35">
        <f t="shared" si="0"/>
        <v>7.9671232876712326</v>
      </c>
      <c r="G51" t="s">
        <v>167</v>
      </c>
      <c r="H51" t="s">
        <v>168</v>
      </c>
      <c r="J51" t="s">
        <v>168</v>
      </c>
      <c r="L51" t="s">
        <v>169</v>
      </c>
      <c r="M51" t="s">
        <v>170</v>
      </c>
      <c r="O51" t="s">
        <v>167</v>
      </c>
      <c r="S51">
        <v>1</v>
      </c>
      <c r="T51">
        <v>8121</v>
      </c>
      <c r="U51" s="2">
        <v>41964.333333333336</v>
      </c>
      <c r="V51" s="36">
        <f t="shared" si="1"/>
        <v>84.942830123796426</v>
      </c>
      <c r="Z51">
        <v>0</v>
      </c>
      <c r="AA51">
        <v>0</v>
      </c>
      <c r="AB51" t="s">
        <v>167</v>
      </c>
      <c r="AD51" t="s">
        <v>707</v>
      </c>
      <c r="AG51" t="s">
        <v>45</v>
      </c>
      <c r="AH51">
        <v>0</v>
      </c>
      <c r="AI51">
        <v>0</v>
      </c>
      <c r="AK51" t="s">
        <v>11002</v>
      </c>
    </row>
    <row r="52" spans="1:37">
      <c r="A52">
        <v>1</v>
      </c>
      <c r="B52" t="s">
        <v>165</v>
      </c>
      <c r="C52" t="s">
        <v>165</v>
      </c>
      <c r="D52" t="s">
        <v>10999</v>
      </c>
      <c r="E52" s="1">
        <v>41773</v>
      </c>
      <c r="F52" s="35">
        <f t="shared" si="0"/>
        <v>7.9671232876712326</v>
      </c>
      <c r="G52" t="s">
        <v>167</v>
      </c>
      <c r="H52" t="s">
        <v>168</v>
      </c>
      <c r="J52" t="s">
        <v>168</v>
      </c>
      <c r="L52" t="s">
        <v>169</v>
      </c>
      <c r="M52" t="s">
        <v>170</v>
      </c>
      <c r="O52" t="s">
        <v>167</v>
      </c>
      <c r="S52">
        <v>1</v>
      </c>
      <c r="T52">
        <v>5106</v>
      </c>
      <c r="U52" s="2">
        <v>42023.333333333336</v>
      </c>
      <c r="V52" s="36">
        <f t="shared" si="1"/>
        <v>53.406980742778543</v>
      </c>
      <c r="Z52">
        <v>0</v>
      </c>
      <c r="AA52">
        <v>0</v>
      </c>
      <c r="AB52" t="s">
        <v>167</v>
      </c>
      <c r="AD52" t="s">
        <v>247</v>
      </c>
      <c r="AG52" t="s">
        <v>45</v>
      </c>
      <c r="AH52">
        <v>0</v>
      </c>
      <c r="AI52">
        <v>0</v>
      </c>
      <c r="AK52" t="s">
        <v>11000</v>
      </c>
    </row>
    <row r="53" spans="1:37">
      <c r="A53">
        <v>1</v>
      </c>
      <c r="B53" t="s">
        <v>165</v>
      </c>
      <c r="C53" t="s">
        <v>165</v>
      </c>
      <c r="D53" t="s">
        <v>10997</v>
      </c>
      <c r="E53" s="1">
        <v>41773</v>
      </c>
      <c r="F53" s="35">
        <f t="shared" si="0"/>
        <v>7.9671232876712326</v>
      </c>
      <c r="G53" t="s">
        <v>167</v>
      </c>
      <c r="H53" t="s">
        <v>168</v>
      </c>
      <c r="J53" t="s">
        <v>168</v>
      </c>
      <c r="L53" t="s">
        <v>169</v>
      </c>
      <c r="M53" t="s">
        <v>170</v>
      </c>
      <c r="O53" t="s">
        <v>167</v>
      </c>
      <c r="S53">
        <v>1</v>
      </c>
      <c r="T53">
        <v>11530</v>
      </c>
      <c r="U53" s="2">
        <v>42024.333333333336</v>
      </c>
      <c r="V53" s="36">
        <f t="shared" si="1"/>
        <v>120.59978220999541</v>
      </c>
      <c r="Z53">
        <v>0</v>
      </c>
      <c r="AA53">
        <v>0</v>
      </c>
      <c r="AB53" t="s">
        <v>167</v>
      </c>
      <c r="AD53" t="s">
        <v>247</v>
      </c>
      <c r="AG53" t="s">
        <v>45</v>
      </c>
      <c r="AH53">
        <v>0</v>
      </c>
      <c r="AI53">
        <v>0</v>
      </c>
      <c r="AK53" t="s">
        <v>10998</v>
      </c>
    </row>
    <row r="54" spans="1:37">
      <c r="A54">
        <v>1</v>
      </c>
      <c r="B54" t="s">
        <v>165</v>
      </c>
      <c r="C54" t="s">
        <v>165</v>
      </c>
      <c r="D54" t="s">
        <v>10995</v>
      </c>
      <c r="E54" s="1">
        <v>41773</v>
      </c>
      <c r="F54" s="35">
        <f t="shared" si="0"/>
        <v>7.9671232876712326</v>
      </c>
      <c r="G54" t="s">
        <v>167</v>
      </c>
      <c r="H54" t="s">
        <v>168</v>
      </c>
      <c r="J54" t="s">
        <v>168</v>
      </c>
      <c r="L54" t="s">
        <v>169</v>
      </c>
      <c r="M54" t="s">
        <v>170</v>
      </c>
      <c r="O54" t="s">
        <v>167</v>
      </c>
      <c r="S54">
        <v>1</v>
      </c>
      <c r="T54">
        <v>21303</v>
      </c>
      <c r="U54" s="2">
        <v>42233</v>
      </c>
      <c r="V54" s="36">
        <f t="shared" si="1"/>
        <v>222.82195667125171</v>
      </c>
      <c r="Z54">
        <v>0</v>
      </c>
      <c r="AA54">
        <v>0</v>
      </c>
      <c r="AB54" t="s">
        <v>167</v>
      </c>
      <c r="AD54" t="s">
        <v>268</v>
      </c>
      <c r="AG54" t="s">
        <v>45</v>
      </c>
      <c r="AH54">
        <v>0</v>
      </c>
      <c r="AI54">
        <v>0</v>
      </c>
      <c r="AK54" t="s">
        <v>10996</v>
      </c>
    </row>
    <row r="55" spans="1:37">
      <c r="A55">
        <v>1</v>
      </c>
      <c r="B55" t="s">
        <v>165</v>
      </c>
      <c r="C55" t="s">
        <v>165</v>
      </c>
      <c r="D55" t="s">
        <v>10993</v>
      </c>
      <c r="E55" s="1">
        <v>41773</v>
      </c>
      <c r="F55" s="35">
        <f t="shared" si="0"/>
        <v>7.9671232876712326</v>
      </c>
      <c r="G55" t="s">
        <v>167</v>
      </c>
      <c r="H55" t="s">
        <v>168</v>
      </c>
      <c r="J55" t="s">
        <v>168</v>
      </c>
      <c r="L55" t="s">
        <v>169</v>
      </c>
      <c r="M55" t="s">
        <v>170</v>
      </c>
      <c r="O55" t="s">
        <v>167</v>
      </c>
      <c r="S55">
        <v>1</v>
      </c>
      <c r="T55">
        <v>42509</v>
      </c>
      <c r="U55" s="2">
        <v>42723.333333333336</v>
      </c>
      <c r="V55" s="36">
        <f t="shared" si="1"/>
        <v>444.62932714351217</v>
      </c>
      <c r="Z55">
        <v>0</v>
      </c>
      <c r="AA55">
        <v>0</v>
      </c>
      <c r="AB55" t="s">
        <v>167</v>
      </c>
      <c r="AD55" t="s">
        <v>268</v>
      </c>
      <c r="AG55" t="s">
        <v>45</v>
      </c>
      <c r="AH55">
        <v>0</v>
      </c>
      <c r="AI55">
        <v>0</v>
      </c>
      <c r="AK55" t="s">
        <v>10994</v>
      </c>
    </row>
    <row r="56" spans="1:37">
      <c r="A56">
        <v>1</v>
      </c>
      <c r="B56" t="s">
        <v>165</v>
      </c>
      <c r="C56" t="s">
        <v>165</v>
      </c>
      <c r="D56" t="s">
        <v>10991</v>
      </c>
      <c r="E56" s="1">
        <v>41773</v>
      </c>
      <c r="F56" s="35">
        <f t="shared" si="0"/>
        <v>7.9671232876712326</v>
      </c>
      <c r="G56" t="s">
        <v>167</v>
      </c>
      <c r="H56" t="s">
        <v>168</v>
      </c>
      <c r="J56" t="s">
        <v>168</v>
      </c>
      <c r="L56" t="s">
        <v>169</v>
      </c>
      <c r="M56" t="s">
        <v>170</v>
      </c>
      <c r="O56" t="s">
        <v>167</v>
      </c>
      <c r="S56">
        <v>1</v>
      </c>
      <c r="T56">
        <v>30364</v>
      </c>
      <c r="U56" s="2">
        <v>42444</v>
      </c>
      <c r="V56" s="36">
        <f t="shared" si="1"/>
        <v>317.59685923888122</v>
      </c>
      <c r="Z56">
        <v>0</v>
      </c>
      <c r="AA56">
        <v>0</v>
      </c>
      <c r="AB56" t="s">
        <v>167</v>
      </c>
      <c r="AD56" t="s">
        <v>268</v>
      </c>
      <c r="AG56" t="s">
        <v>45</v>
      </c>
      <c r="AH56">
        <v>0</v>
      </c>
      <c r="AI56">
        <v>0</v>
      </c>
      <c r="AK56" t="s">
        <v>10992</v>
      </c>
    </row>
    <row r="57" spans="1:37">
      <c r="A57">
        <v>1</v>
      </c>
      <c r="B57" t="s">
        <v>165</v>
      </c>
      <c r="C57" t="s">
        <v>165</v>
      </c>
      <c r="D57" t="s">
        <v>10989</v>
      </c>
      <c r="E57" s="1">
        <v>41773</v>
      </c>
      <c r="F57" s="35">
        <f t="shared" si="0"/>
        <v>7.9671232876712326</v>
      </c>
      <c r="G57" t="s">
        <v>167</v>
      </c>
      <c r="H57" t="s">
        <v>168</v>
      </c>
      <c r="J57" t="s">
        <v>168</v>
      </c>
      <c r="L57" t="s">
        <v>169</v>
      </c>
      <c r="M57" t="s">
        <v>170</v>
      </c>
      <c r="O57" t="s">
        <v>167</v>
      </c>
      <c r="S57">
        <v>1</v>
      </c>
      <c r="T57">
        <v>768</v>
      </c>
      <c r="U57" s="2">
        <v>41829.456250000003</v>
      </c>
      <c r="V57" s="36">
        <f t="shared" si="1"/>
        <v>8.0330123796423667</v>
      </c>
      <c r="Z57">
        <v>0</v>
      </c>
      <c r="AA57">
        <v>0</v>
      </c>
      <c r="AB57" t="s">
        <v>167</v>
      </c>
      <c r="AD57" t="s">
        <v>5148</v>
      </c>
      <c r="AE57">
        <v>78449</v>
      </c>
      <c r="AG57" t="s">
        <v>45</v>
      </c>
      <c r="AH57">
        <v>0</v>
      </c>
      <c r="AI57">
        <v>0</v>
      </c>
      <c r="AK57" t="s">
        <v>10990</v>
      </c>
    </row>
    <row r="58" spans="1:37">
      <c r="A58">
        <v>1</v>
      </c>
      <c r="B58" t="s">
        <v>165</v>
      </c>
      <c r="C58" t="s">
        <v>165</v>
      </c>
      <c r="D58" t="s">
        <v>10987</v>
      </c>
      <c r="E58" s="1">
        <v>41773</v>
      </c>
      <c r="F58" s="35">
        <f t="shared" si="0"/>
        <v>7.9671232876712326</v>
      </c>
      <c r="G58" t="s">
        <v>167</v>
      </c>
      <c r="H58" t="s">
        <v>168</v>
      </c>
      <c r="J58" t="s">
        <v>168</v>
      </c>
      <c r="L58" t="s">
        <v>169</v>
      </c>
      <c r="M58" t="s">
        <v>170</v>
      </c>
      <c r="O58" t="s">
        <v>167</v>
      </c>
      <c r="S58">
        <v>1</v>
      </c>
      <c r="T58">
        <v>22874</v>
      </c>
      <c r="U58" s="2">
        <v>42384</v>
      </c>
      <c r="V58" s="36">
        <f t="shared" si="1"/>
        <v>239.2540692342962</v>
      </c>
      <c r="Z58">
        <v>0</v>
      </c>
      <c r="AA58">
        <v>0</v>
      </c>
      <c r="AB58" t="s">
        <v>167</v>
      </c>
      <c r="AD58" t="s">
        <v>247</v>
      </c>
      <c r="AG58" t="s">
        <v>45</v>
      </c>
      <c r="AH58">
        <v>0</v>
      </c>
      <c r="AI58">
        <v>0</v>
      </c>
      <c r="AK58" t="s">
        <v>10988</v>
      </c>
    </row>
    <row r="59" spans="1:37">
      <c r="A59">
        <v>1</v>
      </c>
      <c r="B59" t="s">
        <v>165</v>
      </c>
      <c r="C59" t="s">
        <v>165</v>
      </c>
      <c r="D59" t="s">
        <v>10985</v>
      </c>
      <c r="E59" s="1">
        <v>41773</v>
      </c>
      <c r="F59" s="35">
        <f t="shared" si="0"/>
        <v>7.9671232876712326</v>
      </c>
      <c r="G59" t="s">
        <v>167</v>
      </c>
      <c r="H59" t="s">
        <v>168</v>
      </c>
      <c r="J59" t="s">
        <v>168</v>
      </c>
      <c r="L59" t="s">
        <v>169</v>
      </c>
      <c r="M59" t="s">
        <v>170</v>
      </c>
      <c r="O59" t="s">
        <v>167</v>
      </c>
      <c r="S59">
        <v>1</v>
      </c>
      <c r="T59">
        <v>20205</v>
      </c>
      <c r="U59" s="2">
        <v>42233.333333333336</v>
      </c>
      <c r="V59" s="36">
        <f t="shared" si="1"/>
        <v>211.33725928473177</v>
      </c>
      <c r="Z59">
        <v>0</v>
      </c>
      <c r="AA59">
        <v>0</v>
      </c>
      <c r="AB59" t="s">
        <v>167</v>
      </c>
      <c r="AD59" t="s">
        <v>628</v>
      </c>
      <c r="AE59">
        <v>78449</v>
      </c>
      <c r="AG59" t="s">
        <v>45</v>
      </c>
      <c r="AH59">
        <v>0</v>
      </c>
      <c r="AI59">
        <v>0</v>
      </c>
      <c r="AK59" t="s">
        <v>10986</v>
      </c>
    </row>
    <row r="60" spans="1:37">
      <c r="A60">
        <v>1</v>
      </c>
      <c r="B60" t="s">
        <v>165</v>
      </c>
      <c r="C60" t="s">
        <v>165</v>
      </c>
      <c r="D60" t="s">
        <v>10983</v>
      </c>
      <c r="E60" s="1">
        <v>41773</v>
      </c>
      <c r="F60" s="35">
        <f t="shared" si="0"/>
        <v>7.9671232876712326</v>
      </c>
      <c r="G60" t="s">
        <v>167</v>
      </c>
      <c r="H60" t="s">
        <v>168</v>
      </c>
      <c r="J60" t="s">
        <v>168</v>
      </c>
      <c r="L60" t="s">
        <v>169</v>
      </c>
      <c r="M60" t="s">
        <v>170</v>
      </c>
      <c r="O60" t="s">
        <v>167</v>
      </c>
      <c r="S60">
        <v>1</v>
      </c>
      <c r="T60">
        <v>32966</v>
      </c>
      <c r="U60" s="2">
        <v>42513</v>
      </c>
      <c r="V60" s="36">
        <f t="shared" si="1"/>
        <v>344.81287253553415</v>
      </c>
      <c r="Z60">
        <v>0</v>
      </c>
      <c r="AA60">
        <v>0</v>
      </c>
      <c r="AB60" t="s">
        <v>167</v>
      </c>
      <c r="AD60" t="s">
        <v>628</v>
      </c>
      <c r="AE60">
        <v>78449</v>
      </c>
      <c r="AG60" t="s">
        <v>45</v>
      </c>
      <c r="AH60">
        <v>0</v>
      </c>
      <c r="AI60">
        <v>0</v>
      </c>
      <c r="AK60" t="s">
        <v>10984</v>
      </c>
    </row>
    <row r="61" spans="1:37">
      <c r="A61">
        <v>1</v>
      </c>
      <c r="B61" t="s">
        <v>165</v>
      </c>
      <c r="C61" t="s">
        <v>165</v>
      </c>
      <c r="D61" t="s">
        <v>10981</v>
      </c>
      <c r="E61" s="1">
        <v>41773</v>
      </c>
      <c r="F61" s="35">
        <f t="shared" si="0"/>
        <v>7.9671232876712326</v>
      </c>
      <c r="G61" t="s">
        <v>167</v>
      </c>
      <c r="H61" t="s">
        <v>168</v>
      </c>
      <c r="J61" t="s">
        <v>168</v>
      </c>
      <c r="L61" t="s">
        <v>169</v>
      </c>
      <c r="M61" t="s">
        <v>170</v>
      </c>
      <c r="O61" t="s">
        <v>167</v>
      </c>
      <c r="S61">
        <v>1</v>
      </c>
      <c r="T61">
        <v>30223</v>
      </c>
      <c r="U61" s="2">
        <v>42390.333333333336</v>
      </c>
      <c r="V61" s="36">
        <f t="shared" si="1"/>
        <v>316.12204837230627</v>
      </c>
      <c r="Z61">
        <v>0</v>
      </c>
      <c r="AA61">
        <v>0</v>
      </c>
      <c r="AB61" t="s">
        <v>167</v>
      </c>
      <c r="AD61" t="s">
        <v>628</v>
      </c>
      <c r="AE61">
        <v>78449</v>
      </c>
      <c r="AG61" t="s">
        <v>45</v>
      </c>
      <c r="AH61">
        <v>0</v>
      </c>
      <c r="AI61">
        <v>0</v>
      </c>
      <c r="AK61" t="s">
        <v>10982</v>
      </c>
    </row>
    <row r="62" spans="1:37">
      <c r="A62">
        <v>1</v>
      </c>
      <c r="B62" t="s">
        <v>165</v>
      </c>
      <c r="C62" t="s">
        <v>165</v>
      </c>
      <c r="D62" t="s">
        <v>10979</v>
      </c>
      <c r="E62" s="1">
        <v>41773</v>
      </c>
      <c r="F62" s="35">
        <f t="shared" si="0"/>
        <v>7.9671232876712326</v>
      </c>
      <c r="G62" t="s">
        <v>167</v>
      </c>
      <c r="H62" t="s">
        <v>168</v>
      </c>
      <c r="J62" t="s">
        <v>168</v>
      </c>
      <c r="L62" t="s">
        <v>169</v>
      </c>
      <c r="M62" t="s">
        <v>170</v>
      </c>
      <c r="O62" t="s">
        <v>167</v>
      </c>
      <c r="S62">
        <v>1</v>
      </c>
      <c r="T62">
        <v>30224</v>
      </c>
      <c r="U62" s="2">
        <v>42377.436111111114</v>
      </c>
      <c r="V62" s="36">
        <f t="shared" si="1"/>
        <v>316.13250802384226</v>
      </c>
      <c r="Z62">
        <v>0</v>
      </c>
      <c r="AA62">
        <v>0</v>
      </c>
      <c r="AB62" t="s">
        <v>167</v>
      </c>
      <c r="AD62" t="s">
        <v>247</v>
      </c>
      <c r="AG62" t="s">
        <v>45</v>
      </c>
      <c r="AH62">
        <v>0</v>
      </c>
      <c r="AI62">
        <v>0</v>
      </c>
      <c r="AK62" t="s">
        <v>10980</v>
      </c>
    </row>
    <row r="63" spans="1:37">
      <c r="A63">
        <v>1</v>
      </c>
      <c r="B63" t="s">
        <v>165</v>
      </c>
      <c r="C63" t="s">
        <v>165</v>
      </c>
      <c r="D63" t="s">
        <v>10977</v>
      </c>
      <c r="E63" s="1">
        <v>41773</v>
      </c>
      <c r="F63" s="35">
        <f t="shared" si="0"/>
        <v>7.9671232876712326</v>
      </c>
      <c r="G63" t="s">
        <v>167</v>
      </c>
      <c r="H63" t="s">
        <v>168</v>
      </c>
      <c r="J63" t="s">
        <v>168</v>
      </c>
      <c r="L63" t="s">
        <v>169</v>
      </c>
      <c r="M63" t="s">
        <v>170</v>
      </c>
      <c r="O63" t="s">
        <v>167</v>
      </c>
      <c r="S63">
        <v>1</v>
      </c>
      <c r="T63">
        <v>7161</v>
      </c>
      <c r="U63" s="2">
        <v>41943</v>
      </c>
      <c r="V63" s="36">
        <f t="shared" si="1"/>
        <v>74.901564649243468</v>
      </c>
      <c r="Z63">
        <v>0</v>
      </c>
      <c r="AA63">
        <v>0</v>
      </c>
      <c r="AB63" t="s">
        <v>167</v>
      </c>
      <c r="AD63" t="s">
        <v>707</v>
      </c>
      <c r="AG63" t="s">
        <v>45</v>
      </c>
      <c r="AH63">
        <v>0</v>
      </c>
      <c r="AI63">
        <v>0</v>
      </c>
      <c r="AK63" t="s">
        <v>10978</v>
      </c>
    </row>
    <row r="64" spans="1:37">
      <c r="A64">
        <v>1</v>
      </c>
      <c r="B64" t="s">
        <v>165</v>
      </c>
      <c r="C64" t="s">
        <v>165</v>
      </c>
      <c r="D64" t="s">
        <v>10975</v>
      </c>
      <c r="E64" s="1">
        <v>41773</v>
      </c>
      <c r="F64" s="35">
        <f t="shared" si="0"/>
        <v>7.9671232876712326</v>
      </c>
      <c r="G64" t="s">
        <v>167</v>
      </c>
      <c r="H64" t="s">
        <v>168</v>
      </c>
      <c r="J64" t="s">
        <v>168</v>
      </c>
      <c r="L64" t="s">
        <v>169</v>
      </c>
      <c r="M64" t="s">
        <v>170</v>
      </c>
      <c r="O64" t="s">
        <v>167</v>
      </c>
      <c r="S64">
        <v>1</v>
      </c>
      <c r="T64">
        <v>45467</v>
      </c>
      <c r="U64" s="2">
        <v>42765.333333333336</v>
      </c>
      <c r="V64" s="36">
        <f t="shared" si="1"/>
        <v>475.56897638697848</v>
      </c>
      <c r="Z64">
        <v>0</v>
      </c>
      <c r="AA64">
        <v>0</v>
      </c>
      <c r="AB64" t="s">
        <v>167</v>
      </c>
      <c r="AD64" t="s">
        <v>268</v>
      </c>
      <c r="AG64" t="s">
        <v>45</v>
      </c>
      <c r="AH64">
        <v>0</v>
      </c>
      <c r="AI64">
        <v>0</v>
      </c>
      <c r="AK64" t="s">
        <v>10976</v>
      </c>
    </row>
    <row r="65" spans="1:37">
      <c r="A65">
        <v>1</v>
      </c>
      <c r="B65" t="s">
        <v>165</v>
      </c>
      <c r="C65" t="s">
        <v>165</v>
      </c>
      <c r="D65" t="s">
        <v>10973</v>
      </c>
      <c r="E65" s="1">
        <v>41773</v>
      </c>
      <c r="F65" s="35">
        <f t="shared" si="0"/>
        <v>7.9671232876712326</v>
      </c>
      <c r="G65" t="s">
        <v>167</v>
      </c>
      <c r="H65" t="s">
        <v>168</v>
      </c>
      <c r="J65" t="s">
        <v>168</v>
      </c>
      <c r="L65" t="s">
        <v>169</v>
      </c>
      <c r="M65" t="s">
        <v>170</v>
      </c>
      <c r="O65" t="s">
        <v>167</v>
      </c>
      <c r="S65">
        <v>1</v>
      </c>
      <c r="T65">
        <v>33859</v>
      </c>
      <c r="U65" s="2">
        <v>42633.333333333336</v>
      </c>
      <c r="V65" s="36">
        <f t="shared" si="1"/>
        <v>354.15334135717563</v>
      </c>
      <c r="Z65">
        <v>0</v>
      </c>
      <c r="AA65">
        <v>0</v>
      </c>
      <c r="AB65" t="s">
        <v>167</v>
      </c>
      <c r="AD65" t="s">
        <v>268</v>
      </c>
      <c r="AG65" t="s">
        <v>45</v>
      </c>
      <c r="AH65">
        <v>0</v>
      </c>
      <c r="AI65">
        <v>0</v>
      </c>
      <c r="AK65" t="s">
        <v>10974</v>
      </c>
    </row>
    <row r="66" spans="1:37">
      <c r="A66">
        <v>1</v>
      </c>
      <c r="B66" t="s">
        <v>165</v>
      </c>
      <c r="C66" t="s">
        <v>165</v>
      </c>
      <c r="D66" t="s">
        <v>10971</v>
      </c>
      <c r="E66" s="1">
        <v>41773</v>
      </c>
      <c r="F66" s="35">
        <f t="shared" si="0"/>
        <v>7.9671232876712326</v>
      </c>
      <c r="G66" t="s">
        <v>167</v>
      </c>
      <c r="H66" t="s">
        <v>168</v>
      </c>
      <c r="J66" t="s">
        <v>168</v>
      </c>
      <c r="L66" t="s">
        <v>169</v>
      </c>
      <c r="M66" t="s">
        <v>170</v>
      </c>
      <c r="O66" t="s">
        <v>167</v>
      </c>
      <c r="S66">
        <v>1</v>
      </c>
      <c r="T66">
        <v>5765</v>
      </c>
      <c r="U66" s="2">
        <v>41906.333333333336</v>
      </c>
      <c r="V66" s="36">
        <f t="shared" si="1"/>
        <v>60.299891104997705</v>
      </c>
      <c r="Z66">
        <v>0</v>
      </c>
      <c r="AA66">
        <v>0</v>
      </c>
      <c r="AB66" t="s">
        <v>167</v>
      </c>
      <c r="AD66" t="s">
        <v>707</v>
      </c>
      <c r="AG66" t="s">
        <v>45</v>
      </c>
      <c r="AH66">
        <v>0</v>
      </c>
      <c r="AI66">
        <v>0</v>
      </c>
      <c r="AK66" t="s">
        <v>10972</v>
      </c>
    </row>
    <row r="67" spans="1:37">
      <c r="A67">
        <v>1</v>
      </c>
      <c r="B67" t="s">
        <v>165</v>
      </c>
      <c r="C67" t="s">
        <v>165</v>
      </c>
      <c r="D67" t="s">
        <v>10969</v>
      </c>
      <c r="E67" s="1">
        <v>41773</v>
      </c>
      <c r="F67" s="35">
        <f t="shared" si="0"/>
        <v>7.9671232876712326</v>
      </c>
      <c r="G67" t="s">
        <v>167</v>
      </c>
      <c r="H67" t="s">
        <v>168</v>
      </c>
      <c r="J67" t="s">
        <v>168</v>
      </c>
      <c r="L67" t="s">
        <v>169</v>
      </c>
      <c r="M67" t="s">
        <v>170</v>
      </c>
      <c r="O67" t="s">
        <v>167</v>
      </c>
      <c r="S67">
        <v>1</v>
      </c>
      <c r="T67">
        <v>34110</v>
      </c>
      <c r="U67" s="2">
        <v>42563.333333333336</v>
      </c>
      <c r="V67" s="36">
        <f t="shared" si="1"/>
        <v>356.77871389270979</v>
      </c>
      <c r="Z67">
        <v>0</v>
      </c>
      <c r="AA67">
        <v>0</v>
      </c>
      <c r="AB67" t="s">
        <v>167</v>
      </c>
      <c r="AD67" t="s">
        <v>628</v>
      </c>
      <c r="AG67" t="s">
        <v>45</v>
      </c>
      <c r="AH67">
        <v>0</v>
      </c>
      <c r="AI67">
        <v>0</v>
      </c>
      <c r="AK67" t="s">
        <v>10970</v>
      </c>
    </row>
    <row r="68" spans="1:37">
      <c r="A68">
        <v>1</v>
      </c>
      <c r="B68" t="s">
        <v>165</v>
      </c>
      <c r="C68" t="s">
        <v>165</v>
      </c>
      <c r="D68" t="s">
        <v>10967</v>
      </c>
      <c r="E68" s="1">
        <v>41773</v>
      </c>
      <c r="F68" s="35">
        <f t="shared" si="0"/>
        <v>7.9671232876712326</v>
      </c>
      <c r="G68" t="s">
        <v>167</v>
      </c>
      <c r="H68" t="s">
        <v>168</v>
      </c>
      <c r="J68" t="s">
        <v>168</v>
      </c>
      <c r="L68" t="s">
        <v>169</v>
      </c>
      <c r="M68" t="s">
        <v>170</v>
      </c>
      <c r="O68" t="s">
        <v>167</v>
      </c>
      <c r="S68">
        <v>1</v>
      </c>
      <c r="T68">
        <v>43381</v>
      </c>
      <c r="U68" s="2">
        <v>42695.333333333336</v>
      </c>
      <c r="V68" s="36">
        <f t="shared" si="1"/>
        <v>453.75014328289774</v>
      </c>
      <c r="Z68">
        <v>0</v>
      </c>
      <c r="AA68">
        <v>0</v>
      </c>
      <c r="AB68" t="s">
        <v>167</v>
      </c>
      <c r="AD68" t="s">
        <v>247</v>
      </c>
      <c r="AG68" t="s">
        <v>45</v>
      </c>
      <c r="AH68">
        <v>0</v>
      </c>
      <c r="AI68">
        <v>0</v>
      </c>
      <c r="AK68" t="s">
        <v>10968</v>
      </c>
    </row>
    <row r="69" spans="1:37">
      <c r="A69">
        <v>1</v>
      </c>
      <c r="B69" t="s">
        <v>165</v>
      </c>
      <c r="C69" t="s">
        <v>165</v>
      </c>
      <c r="D69" t="s">
        <v>10965</v>
      </c>
      <c r="E69" s="1">
        <v>41773</v>
      </c>
      <c r="F69" s="35">
        <f t="shared" si="0"/>
        <v>7.9671232876712326</v>
      </c>
      <c r="G69" t="s">
        <v>167</v>
      </c>
      <c r="H69" t="s">
        <v>168</v>
      </c>
      <c r="J69" t="s">
        <v>168</v>
      </c>
      <c r="L69" t="s">
        <v>169</v>
      </c>
      <c r="M69" t="s">
        <v>170</v>
      </c>
      <c r="O69" t="s">
        <v>167</v>
      </c>
      <c r="S69">
        <v>1</v>
      </c>
      <c r="T69">
        <v>9573</v>
      </c>
      <c r="U69" s="2">
        <v>41992.486111111109</v>
      </c>
      <c r="V69" s="36">
        <f t="shared" si="1"/>
        <v>100.13024415405778</v>
      </c>
      <c r="Z69">
        <v>0</v>
      </c>
      <c r="AA69">
        <v>0</v>
      </c>
      <c r="AB69" t="s">
        <v>167</v>
      </c>
      <c r="AD69" t="s">
        <v>247</v>
      </c>
      <c r="AG69" t="s">
        <v>45</v>
      </c>
      <c r="AH69">
        <v>0</v>
      </c>
      <c r="AI69">
        <v>0</v>
      </c>
      <c r="AK69" t="s">
        <v>10966</v>
      </c>
    </row>
    <row r="70" spans="1:37">
      <c r="A70">
        <v>1</v>
      </c>
      <c r="B70" t="s">
        <v>165</v>
      </c>
      <c r="C70" t="s">
        <v>165</v>
      </c>
      <c r="D70" t="s">
        <v>10963</v>
      </c>
      <c r="E70" s="1">
        <v>41773</v>
      </c>
      <c r="F70" s="35">
        <f t="shared" si="0"/>
        <v>7.9671232876712326</v>
      </c>
      <c r="G70" t="s">
        <v>167</v>
      </c>
      <c r="H70" t="s">
        <v>168</v>
      </c>
      <c r="J70" t="s">
        <v>168</v>
      </c>
      <c r="L70" t="s">
        <v>169</v>
      </c>
      <c r="M70" t="s">
        <v>170</v>
      </c>
      <c r="O70" t="s">
        <v>167</v>
      </c>
      <c r="S70">
        <v>1</v>
      </c>
      <c r="T70">
        <v>16688</v>
      </c>
      <c r="U70" s="2">
        <v>42195.512499999997</v>
      </c>
      <c r="V70" s="36">
        <f t="shared" si="1"/>
        <v>174.55066483264557</v>
      </c>
      <c r="Z70">
        <v>0</v>
      </c>
      <c r="AA70">
        <v>0</v>
      </c>
      <c r="AB70" t="s">
        <v>167</v>
      </c>
      <c r="AD70" t="s">
        <v>707</v>
      </c>
      <c r="AG70" t="s">
        <v>45</v>
      </c>
      <c r="AH70">
        <v>0</v>
      </c>
      <c r="AI70">
        <v>0</v>
      </c>
      <c r="AK70" t="s">
        <v>10964</v>
      </c>
    </row>
    <row r="71" spans="1:37">
      <c r="A71">
        <v>1</v>
      </c>
      <c r="B71" t="s">
        <v>165</v>
      </c>
      <c r="C71" t="s">
        <v>165</v>
      </c>
      <c r="D71" t="s">
        <v>10961</v>
      </c>
      <c r="E71" s="1">
        <v>41842</v>
      </c>
      <c r="F71" s="35">
        <f t="shared" si="0"/>
        <v>7.7780821917808218</v>
      </c>
      <c r="G71" t="s">
        <v>167</v>
      </c>
      <c r="H71" t="s">
        <v>168</v>
      </c>
      <c r="J71" t="s">
        <v>168</v>
      </c>
      <c r="L71" t="s">
        <v>169</v>
      </c>
      <c r="M71" t="s">
        <v>170</v>
      </c>
      <c r="O71" t="s">
        <v>167</v>
      </c>
      <c r="S71">
        <v>1</v>
      </c>
      <c r="T71">
        <v>2144</v>
      </c>
      <c r="U71" s="2">
        <v>41918.563194444447</v>
      </c>
      <c r="V71" s="36">
        <f t="shared" si="1"/>
        <v>22.97052952917694</v>
      </c>
      <c r="Z71">
        <v>0</v>
      </c>
      <c r="AA71">
        <v>0</v>
      </c>
      <c r="AB71" t="s">
        <v>167</v>
      </c>
      <c r="AD71" t="s">
        <v>707</v>
      </c>
      <c r="AG71" t="s">
        <v>45</v>
      </c>
      <c r="AH71">
        <v>0</v>
      </c>
      <c r="AI71">
        <v>0</v>
      </c>
      <c r="AK71" t="s">
        <v>10962</v>
      </c>
    </row>
    <row r="72" spans="1:37">
      <c r="A72">
        <v>1</v>
      </c>
      <c r="B72" t="s">
        <v>165</v>
      </c>
      <c r="C72" t="s">
        <v>165</v>
      </c>
      <c r="D72" t="s">
        <v>10959</v>
      </c>
      <c r="E72" s="1">
        <v>41668</v>
      </c>
      <c r="F72" s="35">
        <f t="shared" si="0"/>
        <v>8.2547945205479447</v>
      </c>
      <c r="G72" t="s">
        <v>167</v>
      </c>
      <c r="H72" t="s">
        <v>168</v>
      </c>
      <c r="J72" t="s">
        <v>168</v>
      </c>
      <c r="L72" t="s">
        <v>169</v>
      </c>
      <c r="M72" t="s">
        <v>170</v>
      </c>
      <c r="O72" t="s">
        <v>167</v>
      </c>
      <c r="S72">
        <v>1</v>
      </c>
      <c r="T72">
        <v>13907</v>
      </c>
      <c r="U72" s="2">
        <v>42097.458333333336</v>
      </c>
      <c r="V72" s="36">
        <f t="shared" si="1"/>
        <v>140.39315742891915</v>
      </c>
      <c r="Z72">
        <v>0</v>
      </c>
      <c r="AA72">
        <v>0</v>
      </c>
      <c r="AB72" t="s">
        <v>167</v>
      </c>
      <c r="AD72" t="s">
        <v>707</v>
      </c>
      <c r="AG72" t="s">
        <v>45</v>
      </c>
      <c r="AH72">
        <v>0</v>
      </c>
      <c r="AI72">
        <v>0</v>
      </c>
      <c r="AK72" t="s">
        <v>10960</v>
      </c>
    </row>
    <row r="73" spans="1:37">
      <c r="A73">
        <v>1</v>
      </c>
      <c r="B73" t="s">
        <v>165</v>
      </c>
      <c r="C73" t="s">
        <v>165</v>
      </c>
      <c r="D73" t="s">
        <v>10957</v>
      </c>
      <c r="E73" s="1">
        <v>41737</v>
      </c>
      <c r="F73" s="35">
        <f t="shared" si="0"/>
        <v>8.0657534246575349</v>
      </c>
      <c r="G73" t="s">
        <v>167</v>
      </c>
      <c r="H73" t="s">
        <v>168</v>
      </c>
      <c r="J73" t="s">
        <v>168</v>
      </c>
      <c r="L73" t="s">
        <v>169</v>
      </c>
      <c r="M73" t="s">
        <v>170</v>
      </c>
      <c r="O73" t="s">
        <v>167</v>
      </c>
      <c r="S73">
        <v>1</v>
      </c>
      <c r="T73">
        <v>31176</v>
      </c>
      <c r="U73" s="2">
        <v>42408.333333333336</v>
      </c>
      <c r="V73" s="36">
        <f t="shared" si="1"/>
        <v>322.10258152173913</v>
      </c>
      <c r="Z73">
        <v>0</v>
      </c>
      <c r="AA73">
        <v>0</v>
      </c>
      <c r="AB73" t="s">
        <v>167</v>
      </c>
      <c r="AD73" t="s">
        <v>659</v>
      </c>
      <c r="AG73" t="s">
        <v>45</v>
      </c>
      <c r="AH73">
        <v>0</v>
      </c>
      <c r="AI73">
        <v>0</v>
      </c>
      <c r="AK73" t="s">
        <v>10958</v>
      </c>
    </row>
    <row r="74" spans="1:37">
      <c r="A74">
        <v>1</v>
      </c>
      <c r="B74" t="s">
        <v>165</v>
      </c>
      <c r="C74" t="s">
        <v>165</v>
      </c>
      <c r="D74" t="s">
        <v>10955</v>
      </c>
      <c r="E74" s="1">
        <v>41737</v>
      </c>
      <c r="F74" s="35">
        <f t="shared" si="0"/>
        <v>8.0657534246575349</v>
      </c>
      <c r="G74" t="s">
        <v>167</v>
      </c>
      <c r="H74" t="s">
        <v>168</v>
      </c>
      <c r="J74" t="s">
        <v>168</v>
      </c>
      <c r="L74" t="s">
        <v>169</v>
      </c>
      <c r="M74" t="s">
        <v>170</v>
      </c>
      <c r="O74" t="s">
        <v>167</v>
      </c>
      <c r="S74">
        <v>1</v>
      </c>
      <c r="T74">
        <v>28327</v>
      </c>
      <c r="U74" s="2">
        <v>42390</v>
      </c>
      <c r="V74" s="36">
        <f t="shared" si="1"/>
        <v>292.667430932971</v>
      </c>
      <c r="Z74">
        <v>0</v>
      </c>
      <c r="AA74">
        <v>0</v>
      </c>
      <c r="AB74" t="s">
        <v>167</v>
      </c>
      <c r="AD74" t="s">
        <v>171</v>
      </c>
      <c r="AE74">
        <v>68861</v>
      </c>
      <c r="AG74" t="s">
        <v>45</v>
      </c>
      <c r="AH74">
        <v>0</v>
      </c>
      <c r="AI74">
        <v>0</v>
      </c>
      <c r="AK74" t="s">
        <v>10956</v>
      </c>
    </row>
    <row r="75" spans="1:37">
      <c r="A75">
        <v>1</v>
      </c>
      <c r="B75" t="s">
        <v>165</v>
      </c>
      <c r="C75" t="s">
        <v>165</v>
      </c>
      <c r="D75" t="s">
        <v>10953</v>
      </c>
      <c r="E75" s="1">
        <v>41737</v>
      </c>
      <c r="F75" s="35">
        <f t="shared" ref="F75:F138" si="2">(DATE(YEAR($E$3),MONTH($E$3),DAY($E$3))-E75)/365</f>
        <v>8.0657534246575349</v>
      </c>
      <c r="G75" t="s">
        <v>167</v>
      </c>
      <c r="H75" t="s">
        <v>168</v>
      </c>
      <c r="J75" t="s">
        <v>168</v>
      </c>
      <c r="L75" t="s">
        <v>169</v>
      </c>
      <c r="M75" t="s">
        <v>170</v>
      </c>
      <c r="O75" t="s">
        <v>167</v>
      </c>
      <c r="S75">
        <v>1</v>
      </c>
      <c r="T75">
        <v>1</v>
      </c>
      <c r="U75" s="2">
        <v>41820.579861111109</v>
      </c>
      <c r="V75" s="36">
        <f t="shared" ref="V75:V138" si="3">T75/(F75*12)</f>
        <v>1.0331748188405798E-2</v>
      </c>
      <c r="Z75">
        <v>0</v>
      </c>
      <c r="AA75">
        <v>0</v>
      </c>
      <c r="AB75" t="s">
        <v>167</v>
      </c>
      <c r="AD75" t="s">
        <v>707</v>
      </c>
      <c r="AG75" t="s">
        <v>45</v>
      </c>
      <c r="AH75">
        <v>0</v>
      </c>
      <c r="AI75">
        <v>0</v>
      </c>
      <c r="AK75" t="s">
        <v>10954</v>
      </c>
    </row>
    <row r="76" spans="1:37">
      <c r="A76">
        <v>1</v>
      </c>
      <c r="B76" t="s">
        <v>165</v>
      </c>
      <c r="C76" t="s">
        <v>165</v>
      </c>
      <c r="D76" t="s">
        <v>10951</v>
      </c>
      <c r="E76" s="1">
        <v>40975</v>
      </c>
      <c r="F76" s="35">
        <f t="shared" si="2"/>
        <v>10.153424657534247</v>
      </c>
      <c r="G76" t="s">
        <v>167</v>
      </c>
      <c r="H76" t="s">
        <v>168</v>
      </c>
      <c r="J76" t="s">
        <v>168</v>
      </c>
      <c r="L76" t="s">
        <v>169</v>
      </c>
      <c r="M76" t="s">
        <v>170</v>
      </c>
      <c r="O76" t="s">
        <v>167</v>
      </c>
      <c r="S76">
        <v>1</v>
      </c>
      <c r="T76">
        <v>44591</v>
      </c>
      <c r="U76" s="2">
        <v>42731.564583333333</v>
      </c>
      <c r="V76" s="36">
        <f t="shared" si="3"/>
        <v>365.97668195718649</v>
      </c>
      <c r="Z76">
        <v>0</v>
      </c>
      <c r="AA76">
        <v>0</v>
      </c>
      <c r="AB76" t="s">
        <v>167</v>
      </c>
      <c r="AD76" t="s">
        <v>247</v>
      </c>
      <c r="AG76" t="s">
        <v>45</v>
      </c>
      <c r="AH76">
        <v>0</v>
      </c>
      <c r="AI76">
        <v>0</v>
      </c>
      <c r="AK76" t="s">
        <v>10952</v>
      </c>
    </row>
    <row r="77" spans="1:37">
      <c r="A77">
        <v>1</v>
      </c>
      <c r="B77" t="s">
        <v>165</v>
      </c>
      <c r="C77" t="s">
        <v>165</v>
      </c>
      <c r="D77" t="s">
        <v>10949</v>
      </c>
      <c r="E77" s="1">
        <v>41737</v>
      </c>
      <c r="F77" s="35">
        <f t="shared" si="2"/>
        <v>8.0657534246575349</v>
      </c>
      <c r="G77" t="s">
        <v>167</v>
      </c>
      <c r="H77" t="s">
        <v>168</v>
      </c>
      <c r="J77" t="s">
        <v>168</v>
      </c>
      <c r="L77" t="s">
        <v>169</v>
      </c>
      <c r="M77" t="s">
        <v>170</v>
      </c>
      <c r="O77" t="s">
        <v>167</v>
      </c>
      <c r="S77">
        <v>1</v>
      </c>
      <c r="T77">
        <v>43447</v>
      </c>
      <c r="U77" s="2">
        <v>42753.613194444442</v>
      </c>
      <c r="V77" s="36">
        <f t="shared" si="3"/>
        <v>448.88346354166669</v>
      </c>
      <c r="Z77">
        <v>0</v>
      </c>
      <c r="AA77">
        <v>0</v>
      </c>
      <c r="AB77" t="s">
        <v>167</v>
      </c>
      <c r="AD77" t="s">
        <v>247</v>
      </c>
      <c r="AG77" t="s">
        <v>45</v>
      </c>
      <c r="AH77">
        <v>0</v>
      </c>
      <c r="AI77">
        <v>0</v>
      </c>
      <c r="AK77" t="s">
        <v>10950</v>
      </c>
    </row>
    <row r="78" spans="1:37">
      <c r="A78">
        <v>1</v>
      </c>
      <c r="B78" t="s">
        <v>165</v>
      </c>
      <c r="C78" t="s">
        <v>165</v>
      </c>
      <c r="D78" t="s">
        <v>10947</v>
      </c>
      <c r="E78" s="1">
        <v>41737</v>
      </c>
      <c r="F78" s="35">
        <f t="shared" si="2"/>
        <v>8.0657534246575349</v>
      </c>
      <c r="G78" t="s">
        <v>167</v>
      </c>
      <c r="H78" t="s">
        <v>168</v>
      </c>
      <c r="J78" t="s">
        <v>168</v>
      </c>
      <c r="L78" t="s">
        <v>169</v>
      </c>
      <c r="M78" t="s">
        <v>170</v>
      </c>
      <c r="O78" t="s">
        <v>167</v>
      </c>
      <c r="S78">
        <v>1</v>
      </c>
      <c r="T78">
        <v>15541</v>
      </c>
      <c r="U78" s="2">
        <v>42086.333333333336</v>
      </c>
      <c r="V78" s="36">
        <f t="shared" si="3"/>
        <v>160.5656985960145</v>
      </c>
      <c r="Z78">
        <v>0</v>
      </c>
      <c r="AA78">
        <v>0</v>
      </c>
      <c r="AB78" t="s">
        <v>167</v>
      </c>
      <c r="AD78" t="s">
        <v>247</v>
      </c>
      <c r="AG78" t="s">
        <v>45</v>
      </c>
      <c r="AH78">
        <v>0</v>
      </c>
      <c r="AI78">
        <v>0</v>
      </c>
      <c r="AK78" t="s">
        <v>10948</v>
      </c>
    </row>
    <row r="79" spans="1:37">
      <c r="A79">
        <v>1</v>
      </c>
      <c r="B79" t="s">
        <v>165</v>
      </c>
      <c r="C79" t="s">
        <v>165</v>
      </c>
      <c r="D79" t="s">
        <v>10945</v>
      </c>
      <c r="E79" s="1">
        <v>41737</v>
      </c>
      <c r="F79" s="35">
        <f t="shared" si="2"/>
        <v>8.0657534246575349</v>
      </c>
      <c r="G79" t="s">
        <v>167</v>
      </c>
      <c r="H79" t="s">
        <v>168</v>
      </c>
      <c r="J79" t="s">
        <v>168</v>
      </c>
      <c r="L79" t="s">
        <v>169</v>
      </c>
      <c r="M79" t="s">
        <v>170</v>
      </c>
      <c r="O79" t="s">
        <v>167</v>
      </c>
      <c r="S79">
        <v>1</v>
      </c>
      <c r="T79">
        <v>43600</v>
      </c>
      <c r="U79" s="2">
        <v>42668.333333333336</v>
      </c>
      <c r="V79" s="36">
        <f t="shared" si="3"/>
        <v>450.46422101449275</v>
      </c>
      <c r="Z79">
        <v>0</v>
      </c>
      <c r="AA79">
        <v>0</v>
      </c>
      <c r="AB79" t="s">
        <v>167</v>
      </c>
      <c r="AD79" t="s">
        <v>247</v>
      </c>
      <c r="AG79" t="s">
        <v>45</v>
      </c>
      <c r="AH79">
        <v>0</v>
      </c>
      <c r="AI79">
        <v>0</v>
      </c>
      <c r="AK79" t="s">
        <v>10946</v>
      </c>
    </row>
    <row r="80" spans="1:37">
      <c r="A80">
        <v>1</v>
      </c>
      <c r="B80" t="s">
        <v>165</v>
      </c>
      <c r="C80" t="s">
        <v>165</v>
      </c>
      <c r="D80" t="s">
        <v>10943</v>
      </c>
      <c r="E80" s="1">
        <v>41737</v>
      </c>
      <c r="F80" s="35">
        <f t="shared" si="2"/>
        <v>8.0657534246575349</v>
      </c>
      <c r="G80" t="s">
        <v>167</v>
      </c>
      <c r="H80" t="s">
        <v>168</v>
      </c>
      <c r="J80" t="s">
        <v>168</v>
      </c>
      <c r="L80" t="s">
        <v>169</v>
      </c>
      <c r="M80" t="s">
        <v>170</v>
      </c>
      <c r="O80" t="s">
        <v>167</v>
      </c>
      <c r="S80">
        <v>1</v>
      </c>
      <c r="T80">
        <v>17219</v>
      </c>
      <c r="U80" s="2">
        <v>42151</v>
      </c>
      <c r="V80" s="36">
        <f t="shared" si="3"/>
        <v>177.90237205615941</v>
      </c>
      <c r="Z80">
        <v>0</v>
      </c>
      <c r="AA80">
        <v>0</v>
      </c>
      <c r="AB80" t="s">
        <v>167</v>
      </c>
      <c r="AD80" t="s">
        <v>628</v>
      </c>
      <c r="AG80" t="s">
        <v>45</v>
      </c>
      <c r="AH80">
        <v>0</v>
      </c>
      <c r="AI80">
        <v>0</v>
      </c>
      <c r="AK80" t="s">
        <v>10944</v>
      </c>
    </row>
    <row r="81" spans="1:37">
      <c r="A81">
        <v>1</v>
      </c>
      <c r="B81" t="s">
        <v>165</v>
      </c>
      <c r="C81" t="s">
        <v>165</v>
      </c>
      <c r="D81" t="s">
        <v>10941</v>
      </c>
      <c r="E81" s="1">
        <v>41737</v>
      </c>
      <c r="F81" s="35">
        <f t="shared" si="2"/>
        <v>8.0657534246575349</v>
      </c>
      <c r="G81" t="s">
        <v>167</v>
      </c>
      <c r="H81" t="s">
        <v>168</v>
      </c>
      <c r="J81" t="s">
        <v>168</v>
      </c>
      <c r="L81" t="s">
        <v>169</v>
      </c>
      <c r="M81" t="s">
        <v>170</v>
      </c>
      <c r="O81" t="s">
        <v>167</v>
      </c>
      <c r="S81">
        <v>1</v>
      </c>
      <c r="T81">
        <v>3808</v>
      </c>
      <c r="U81" s="2">
        <v>41876.615972222222</v>
      </c>
      <c r="V81" s="36">
        <f t="shared" si="3"/>
        <v>39.343297101449274</v>
      </c>
      <c r="Z81">
        <v>0</v>
      </c>
      <c r="AA81">
        <v>0</v>
      </c>
      <c r="AB81" t="s">
        <v>167</v>
      </c>
      <c r="AD81" t="s">
        <v>707</v>
      </c>
      <c r="AG81" t="s">
        <v>45</v>
      </c>
      <c r="AH81">
        <v>0</v>
      </c>
      <c r="AI81">
        <v>0</v>
      </c>
      <c r="AK81" t="s">
        <v>10942</v>
      </c>
    </row>
    <row r="82" spans="1:37">
      <c r="A82">
        <v>1</v>
      </c>
      <c r="B82" t="s">
        <v>165</v>
      </c>
      <c r="C82" t="s">
        <v>165</v>
      </c>
      <c r="D82" t="s">
        <v>10939</v>
      </c>
      <c r="E82" s="1">
        <v>41737</v>
      </c>
      <c r="F82" s="35">
        <f t="shared" si="2"/>
        <v>8.0657534246575349</v>
      </c>
      <c r="G82" t="s">
        <v>167</v>
      </c>
      <c r="H82" t="s">
        <v>168</v>
      </c>
      <c r="J82" t="s">
        <v>168</v>
      </c>
      <c r="L82" t="s">
        <v>169</v>
      </c>
      <c r="M82" t="s">
        <v>170</v>
      </c>
      <c r="O82" t="s">
        <v>167</v>
      </c>
      <c r="S82">
        <v>1</v>
      </c>
      <c r="T82">
        <v>1</v>
      </c>
      <c r="U82" s="2">
        <v>42641</v>
      </c>
      <c r="V82" s="36">
        <f t="shared" si="3"/>
        <v>1.0331748188405798E-2</v>
      </c>
      <c r="Z82">
        <v>0</v>
      </c>
      <c r="AA82">
        <v>0</v>
      </c>
      <c r="AB82" t="s">
        <v>167</v>
      </c>
      <c r="AD82" t="s">
        <v>707</v>
      </c>
      <c r="AG82" t="s">
        <v>45</v>
      </c>
      <c r="AH82">
        <v>0</v>
      </c>
      <c r="AI82">
        <v>0</v>
      </c>
      <c r="AK82" t="s">
        <v>10940</v>
      </c>
    </row>
    <row r="83" spans="1:37">
      <c r="A83">
        <v>1</v>
      </c>
      <c r="B83" t="s">
        <v>165</v>
      </c>
      <c r="C83" t="s">
        <v>165</v>
      </c>
      <c r="D83" t="s">
        <v>10937</v>
      </c>
      <c r="E83" s="1">
        <v>41737</v>
      </c>
      <c r="F83" s="35">
        <f t="shared" si="2"/>
        <v>8.0657534246575349</v>
      </c>
      <c r="G83" t="s">
        <v>167</v>
      </c>
      <c r="H83" t="s">
        <v>168</v>
      </c>
      <c r="J83" t="s">
        <v>168</v>
      </c>
      <c r="L83" t="s">
        <v>169</v>
      </c>
      <c r="M83" t="s">
        <v>170</v>
      </c>
      <c r="O83" t="s">
        <v>167</v>
      </c>
      <c r="S83">
        <v>1</v>
      </c>
      <c r="T83">
        <v>9129</v>
      </c>
      <c r="U83" s="2">
        <v>42010</v>
      </c>
      <c r="V83" s="36">
        <f t="shared" si="3"/>
        <v>94.318529211956516</v>
      </c>
      <c r="Z83">
        <v>0</v>
      </c>
      <c r="AA83">
        <v>0</v>
      </c>
      <c r="AB83" t="s">
        <v>167</v>
      </c>
      <c r="AD83" t="s">
        <v>247</v>
      </c>
      <c r="AG83" t="s">
        <v>45</v>
      </c>
      <c r="AH83">
        <v>0</v>
      </c>
      <c r="AI83">
        <v>0</v>
      </c>
      <c r="AK83" t="s">
        <v>10938</v>
      </c>
    </row>
    <row r="84" spans="1:37">
      <c r="A84">
        <v>1</v>
      </c>
      <c r="B84" t="s">
        <v>165</v>
      </c>
      <c r="C84" t="s">
        <v>165</v>
      </c>
      <c r="D84" t="s">
        <v>10935</v>
      </c>
      <c r="E84" s="1">
        <v>41737</v>
      </c>
      <c r="F84" s="35">
        <f t="shared" si="2"/>
        <v>8.0657534246575349</v>
      </c>
      <c r="G84" t="s">
        <v>167</v>
      </c>
      <c r="H84" t="s">
        <v>168</v>
      </c>
      <c r="J84" t="s">
        <v>168</v>
      </c>
      <c r="L84" t="s">
        <v>169</v>
      </c>
      <c r="M84" t="s">
        <v>170</v>
      </c>
      <c r="O84" t="s">
        <v>167</v>
      </c>
      <c r="S84">
        <v>1</v>
      </c>
      <c r="T84">
        <v>48997</v>
      </c>
      <c r="U84" s="2">
        <v>42901</v>
      </c>
      <c r="V84" s="36">
        <f t="shared" si="3"/>
        <v>506.22466598731882</v>
      </c>
      <c r="Z84">
        <v>0</v>
      </c>
      <c r="AA84">
        <v>0</v>
      </c>
      <c r="AB84" t="s">
        <v>167</v>
      </c>
      <c r="AD84" t="s">
        <v>758</v>
      </c>
      <c r="AG84" t="s">
        <v>45</v>
      </c>
      <c r="AH84">
        <v>0</v>
      </c>
      <c r="AI84">
        <v>0</v>
      </c>
      <c r="AK84" t="s">
        <v>10936</v>
      </c>
    </row>
    <row r="85" spans="1:37">
      <c r="A85">
        <v>1</v>
      </c>
      <c r="B85" t="s">
        <v>165</v>
      </c>
      <c r="C85" t="s">
        <v>165</v>
      </c>
      <c r="D85" t="s">
        <v>10933</v>
      </c>
      <c r="E85" s="1">
        <v>41737</v>
      </c>
      <c r="F85" s="35">
        <f t="shared" si="2"/>
        <v>8.0657534246575349</v>
      </c>
      <c r="G85" t="s">
        <v>167</v>
      </c>
      <c r="H85" t="s">
        <v>168</v>
      </c>
      <c r="J85" t="s">
        <v>168</v>
      </c>
      <c r="L85" t="s">
        <v>169</v>
      </c>
      <c r="M85" t="s">
        <v>170</v>
      </c>
      <c r="O85" t="s">
        <v>167</v>
      </c>
      <c r="S85">
        <v>1</v>
      </c>
      <c r="T85">
        <v>10397</v>
      </c>
      <c r="U85" s="2">
        <v>42009</v>
      </c>
      <c r="V85" s="36">
        <f t="shared" si="3"/>
        <v>107.41918591485508</v>
      </c>
      <c r="Z85">
        <v>0</v>
      </c>
      <c r="AA85">
        <v>0</v>
      </c>
      <c r="AB85" t="s">
        <v>167</v>
      </c>
      <c r="AD85" t="s">
        <v>758</v>
      </c>
      <c r="AG85" t="s">
        <v>45</v>
      </c>
      <c r="AH85">
        <v>0</v>
      </c>
      <c r="AI85">
        <v>0</v>
      </c>
      <c r="AK85" t="s">
        <v>10934</v>
      </c>
    </row>
    <row r="86" spans="1:37">
      <c r="A86">
        <v>1</v>
      </c>
      <c r="B86" t="s">
        <v>165</v>
      </c>
      <c r="C86" t="s">
        <v>165</v>
      </c>
      <c r="D86" t="s">
        <v>10931</v>
      </c>
      <c r="E86" s="1">
        <v>41737</v>
      </c>
      <c r="F86" s="35">
        <f t="shared" si="2"/>
        <v>8.0657534246575349</v>
      </c>
      <c r="G86" t="s">
        <v>167</v>
      </c>
      <c r="H86" t="s">
        <v>168</v>
      </c>
      <c r="J86" t="s">
        <v>168</v>
      </c>
      <c r="L86" t="s">
        <v>169</v>
      </c>
      <c r="M86" t="s">
        <v>170</v>
      </c>
      <c r="O86" t="s">
        <v>167</v>
      </c>
      <c r="S86">
        <v>1</v>
      </c>
      <c r="T86">
        <v>47112</v>
      </c>
      <c r="U86" s="2">
        <v>42748.415277777778</v>
      </c>
      <c r="V86" s="36">
        <f t="shared" si="3"/>
        <v>486.74932065217394</v>
      </c>
      <c r="Z86">
        <v>0</v>
      </c>
      <c r="AA86">
        <v>0</v>
      </c>
      <c r="AB86" t="s">
        <v>167</v>
      </c>
      <c r="AD86" t="s">
        <v>758</v>
      </c>
      <c r="AG86" t="s">
        <v>45</v>
      </c>
      <c r="AH86">
        <v>0</v>
      </c>
      <c r="AI86">
        <v>0</v>
      </c>
      <c r="AK86" t="s">
        <v>10932</v>
      </c>
    </row>
    <row r="87" spans="1:37">
      <c r="A87">
        <v>1</v>
      </c>
      <c r="B87" t="s">
        <v>165</v>
      </c>
      <c r="C87" t="s">
        <v>165</v>
      </c>
      <c r="D87" t="s">
        <v>10929</v>
      </c>
      <c r="E87" s="1">
        <v>41737</v>
      </c>
      <c r="F87" s="35">
        <f t="shared" si="2"/>
        <v>8.0657534246575349</v>
      </c>
      <c r="G87" t="s">
        <v>167</v>
      </c>
      <c r="H87" t="s">
        <v>168</v>
      </c>
      <c r="J87" t="s">
        <v>168</v>
      </c>
      <c r="L87" t="s">
        <v>169</v>
      </c>
      <c r="M87" t="s">
        <v>170</v>
      </c>
      <c r="O87" t="s">
        <v>167</v>
      </c>
      <c r="S87">
        <v>1</v>
      </c>
      <c r="T87">
        <v>31552</v>
      </c>
      <c r="U87" s="2">
        <v>42429.638194444444</v>
      </c>
      <c r="V87" s="36">
        <f t="shared" si="3"/>
        <v>325.98731884057969</v>
      </c>
      <c r="Z87">
        <v>0</v>
      </c>
      <c r="AA87">
        <v>0</v>
      </c>
      <c r="AB87" t="s">
        <v>167</v>
      </c>
      <c r="AD87" t="s">
        <v>758</v>
      </c>
      <c r="AG87" t="s">
        <v>45</v>
      </c>
      <c r="AH87">
        <v>0</v>
      </c>
      <c r="AI87">
        <v>0</v>
      </c>
      <c r="AK87" t="s">
        <v>10930</v>
      </c>
    </row>
    <row r="88" spans="1:37">
      <c r="A88">
        <v>1</v>
      </c>
      <c r="B88" t="s">
        <v>165</v>
      </c>
      <c r="C88" t="s">
        <v>165</v>
      </c>
      <c r="D88" t="s">
        <v>10927</v>
      </c>
      <c r="E88" s="1">
        <v>41856</v>
      </c>
      <c r="F88" s="35">
        <f t="shared" si="2"/>
        <v>7.7397260273972606</v>
      </c>
      <c r="G88" t="s">
        <v>167</v>
      </c>
      <c r="H88" t="s">
        <v>168</v>
      </c>
      <c r="J88" t="s">
        <v>168</v>
      </c>
      <c r="L88" t="s">
        <v>169</v>
      </c>
      <c r="M88" t="s">
        <v>170</v>
      </c>
      <c r="O88" t="s">
        <v>167</v>
      </c>
      <c r="S88">
        <v>1</v>
      </c>
      <c r="T88">
        <v>1</v>
      </c>
      <c r="U88" s="2">
        <v>41856.388888888891</v>
      </c>
      <c r="V88" s="36">
        <f t="shared" si="3"/>
        <v>1.0766961651917404E-2</v>
      </c>
      <c r="Z88">
        <v>0</v>
      </c>
      <c r="AA88">
        <v>0</v>
      </c>
      <c r="AB88" t="s">
        <v>167</v>
      </c>
      <c r="AD88" t="s">
        <v>707</v>
      </c>
      <c r="AG88" t="s">
        <v>45</v>
      </c>
      <c r="AH88">
        <v>0</v>
      </c>
      <c r="AI88">
        <v>0</v>
      </c>
      <c r="AK88" t="s">
        <v>10928</v>
      </c>
    </row>
    <row r="89" spans="1:37">
      <c r="A89">
        <v>1</v>
      </c>
      <c r="B89" t="s">
        <v>165</v>
      </c>
      <c r="C89" t="s">
        <v>165</v>
      </c>
      <c r="D89" t="s">
        <v>10925</v>
      </c>
      <c r="E89" s="1">
        <v>41736</v>
      </c>
      <c r="F89" s="35">
        <f t="shared" si="2"/>
        <v>8.0684931506849313</v>
      </c>
      <c r="G89" t="s">
        <v>167</v>
      </c>
      <c r="H89" t="s">
        <v>168</v>
      </c>
      <c r="J89" t="s">
        <v>168</v>
      </c>
      <c r="L89" t="s">
        <v>169</v>
      </c>
      <c r="M89" t="s">
        <v>170</v>
      </c>
      <c r="O89" t="s">
        <v>167</v>
      </c>
      <c r="S89">
        <v>1</v>
      </c>
      <c r="T89">
        <v>10460</v>
      </c>
      <c r="U89" s="2">
        <v>41982.392361111109</v>
      </c>
      <c r="V89" s="36">
        <f t="shared" si="3"/>
        <v>108.03338992642897</v>
      </c>
      <c r="Z89">
        <v>0</v>
      </c>
      <c r="AA89">
        <v>0</v>
      </c>
      <c r="AB89" t="s">
        <v>167</v>
      </c>
      <c r="AD89" t="s">
        <v>247</v>
      </c>
      <c r="AG89" t="s">
        <v>45</v>
      </c>
      <c r="AH89">
        <v>0</v>
      </c>
      <c r="AI89">
        <v>0</v>
      </c>
      <c r="AK89" t="s">
        <v>10926</v>
      </c>
    </row>
    <row r="90" spans="1:37">
      <c r="A90">
        <v>1</v>
      </c>
      <c r="B90" t="s">
        <v>165</v>
      </c>
      <c r="C90" t="s">
        <v>165</v>
      </c>
      <c r="D90" t="s">
        <v>10923</v>
      </c>
      <c r="E90" s="1">
        <v>41736</v>
      </c>
      <c r="F90" s="35">
        <f t="shared" si="2"/>
        <v>8.0684931506849313</v>
      </c>
      <c r="G90" t="s">
        <v>167</v>
      </c>
      <c r="H90" t="s">
        <v>168</v>
      </c>
      <c r="J90" t="s">
        <v>168</v>
      </c>
      <c r="L90" t="s">
        <v>169</v>
      </c>
      <c r="M90" t="s">
        <v>170</v>
      </c>
      <c r="O90" t="s">
        <v>167</v>
      </c>
      <c r="S90">
        <v>1</v>
      </c>
      <c r="T90">
        <v>4567</v>
      </c>
      <c r="U90" s="2">
        <v>41864.451388888891</v>
      </c>
      <c r="V90" s="36">
        <f t="shared" si="3"/>
        <v>47.169071873231466</v>
      </c>
      <c r="Z90">
        <v>0</v>
      </c>
      <c r="AA90">
        <v>0</v>
      </c>
      <c r="AB90" t="s">
        <v>167</v>
      </c>
      <c r="AD90" t="s">
        <v>171</v>
      </c>
      <c r="AE90">
        <v>68861</v>
      </c>
      <c r="AG90" t="s">
        <v>45</v>
      </c>
      <c r="AH90">
        <v>0</v>
      </c>
      <c r="AI90">
        <v>0</v>
      </c>
      <c r="AK90" t="s">
        <v>10924</v>
      </c>
    </row>
    <row r="91" spans="1:37">
      <c r="A91">
        <v>1</v>
      </c>
      <c r="B91" t="s">
        <v>165</v>
      </c>
      <c r="C91" t="s">
        <v>165</v>
      </c>
      <c r="D91" t="s">
        <v>10921</v>
      </c>
      <c r="E91" s="1">
        <v>41736</v>
      </c>
      <c r="F91" s="35">
        <f t="shared" si="2"/>
        <v>8.0684931506849313</v>
      </c>
      <c r="G91" t="s">
        <v>167</v>
      </c>
      <c r="H91" t="s">
        <v>168</v>
      </c>
      <c r="J91" t="s">
        <v>168</v>
      </c>
      <c r="L91" t="s">
        <v>169</v>
      </c>
      <c r="M91" t="s">
        <v>170</v>
      </c>
      <c r="O91" t="s">
        <v>167</v>
      </c>
      <c r="S91">
        <v>1</v>
      </c>
      <c r="T91">
        <v>9848</v>
      </c>
      <c r="U91" s="2">
        <v>42009</v>
      </c>
      <c r="V91" s="36">
        <f t="shared" si="3"/>
        <v>101.71250707413695</v>
      </c>
      <c r="Z91">
        <v>0</v>
      </c>
      <c r="AA91">
        <v>0</v>
      </c>
      <c r="AB91" t="s">
        <v>167</v>
      </c>
      <c r="AD91" t="s">
        <v>758</v>
      </c>
      <c r="AG91" t="s">
        <v>45</v>
      </c>
      <c r="AH91">
        <v>0</v>
      </c>
      <c r="AI91">
        <v>0</v>
      </c>
      <c r="AK91" t="s">
        <v>10922</v>
      </c>
    </row>
    <row r="92" spans="1:37">
      <c r="A92">
        <v>1</v>
      </c>
      <c r="B92" t="s">
        <v>165</v>
      </c>
      <c r="C92" t="s">
        <v>165</v>
      </c>
      <c r="D92" t="s">
        <v>10919</v>
      </c>
      <c r="E92" s="1">
        <v>41736</v>
      </c>
      <c r="F92" s="35">
        <f t="shared" si="2"/>
        <v>8.0684931506849313</v>
      </c>
      <c r="G92" t="s">
        <v>167</v>
      </c>
      <c r="H92" t="s">
        <v>168</v>
      </c>
      <c r="J92" t="s">
        <v>168</v>
      </c>
      <c r="L92" t="s">
        <v>169</v>
      </c>
      <c r="M92" t="s">
        <v>170</v>
      </c>
      <c r="O92" t="s">
        <v>167</v>
      </c>
      <c r="S92">
        <v>1</v>
      </c>
      <c r="T92">
        <v>24890</v>
      </c>
      <c r="U92" s="2">
        <v>42317.083333333336</v>
      </c>
      <c r="V92" s="36">
        <f t="shared" si="3"/>
        <v>257.06989247311827</v>
      </c>
      <c r="Z92">
        <v>0</v>
      </c>
      <c r="AA92">
        <v>0</v>
      </c>
      <c r="AB92" t="s">
        <v>167</v>
      </c>
      <c r="AD92" t="s">
        <v>758</v>
      </c>
      <c r="AG92" t="s">
        <v>45</v>
      </c>
      <c r="AH92">
        <v>0</v>
      </c>
      <c r="AI92">
        <v>0</v>
      </c>
      <c r="AK92" t="s">
        <v>10920</v>
      </c>
    </row>
    <row r="93" spans="1:37">
      <c r="A93">
        <v>1</v>
      </c>
      <c r="B93" t="s">
        <v>165</v>
      </c>
      <c r="C93" t="s">
        <v>165</v>
      </c>
      <c r="D93" t="s">
        <v>10917</v>
      </c>
      <c r="E93" s="1">
        <v>41723</v>
      </c>
      <c r="F93" s="35">
        <f t="shared" si="2"/>
        <v>8.1041095890410961</v>
      </c>
      <c r="G93" t="s">
        <v>167</v>
      </c>
      <c r="H93" t="s">
        <v>168</v>
      </c>
      <c r="J93" t="s">
        <v>168</v>
      </c>
      <c r="L93" t="s">
        <v>169</v>
      </c>
      <c r="M93" t="s">
        <v>170</v>
      </c>
      <c r="O93" t="s">
        <v>167</v>
      </c>
      <c r="S93">
        <v>1</v>
      </c>
      <c r="T93">
        <v>8744</v>
      </c>
      <c r="U93" s="2">
        <v>41957.395138888889</v>
      </c>
      <c r="V93" s="36">
        <f t="shared" si="3"/>
        <v>89.913229659679956</v>
      </c>
      <c r="Z93">
        <v>0</v>
      </c>
      <c r="AA93">
        <v>0</v>
      </c>
      <c r="AB93" t="s">
        <v>167</v>
      </c>
      <c r="AD93" t="s">
        <v>707</v>
      </c>
      <c r="AG93" t="s">
        <v>45</v>
      </c>
      <c r="AH93">
        <v>0</v>
      </c>
      <c r="AI93">
        <v>0</v>
      </c>
      <c r="AK93" t="s">
        <v>10918</v>
      </c>
    </row>
    <row r="94" spans="1:37">
      <c r="A94">
        <v>1</v>
      </c>
      <c r="B94" t="s">
        <v>165</v>
      </c>
      <c r="C94" t="s">
        <v>165</v>
      </c>
      <c r="D94" t="s">
        <v>10915</v>
      </c>
      <c r="E94" s="1">
        <v>41723</v>
      </c>
      <c r="F94" s="35">
        <f t="shared" si="2"/>
        <v>8.1041095890410961</v>
      </c>
      <c r="G94" t="s">
        <v>167</v>
      </c>
      <c r="H94" t="s">
        <v>168</v>
      </c>
      <c r="J94" t="s">
        <v>168</v>
      </c>
      <c r="L94" t="s">
        <v>169</v>
      </c>
      <c r="M94" t="s">
        <v>170</v>
      </c>
      <c r="O94" t="s">
        <v>167</v>
      </c>
      <c r="S94">
        <v>1</v>
      </c>
      <c r="T94">
        <v>34627</v>
      </c>
      <c r="U94" s="2">
        <v>42475.041666666664</v>
      </c>
      <c r="V94" s="36">
        <f t="shared" si="3"/>
        <v>356.06420441739908</v>
      </c>
      <c r="Z94">
        <v>0</v>
      </c>
      <c r="AA94">
        <v>0</v>
      </c>
      <c r="AB94" t="s">
        <v>167</v>
      </c>
      <c r="AD94" t="s">
        <v>268</v>
      </c>
      <c r="AG94" t="s">
        <v>45</v>
      </c>
      <c r="AH94">
        <v>0</v>
      </c>
      <c r="AI94">
        <v>0</v>
      </c>
      <c r="AK94" t="s">
        <v>10916</v>
      </c>
    </row>
    <row r="95" spans="1:37">
      <c r="A95">
        <v>1</v>
      </c>
      <c r="B95" t="s">
        <v>165</v>
      </c>
      <c r="C95" t="s">
        <v>165</v>
      </c>
      <c r="D95" t="s">
        <v>10913</v>
      </c>
      <c r="E95" s="1">
        <v>41723</v>
      </c>
      <c r="F95" s="35">
        <f t="shared" si="2"/>
        <v>8.1041095890410961</v>
      </c>
      <c r="G95" t="s">
        <v>167</v>
      </c>
      <c r="H95" t="s">
        <v>168</v>
      </c>
      <c r="J95" t="s">
        <v>168</v>
      </c>
      <c r="L95" t="s">
        <v>169</v>
      </c>
      <c r="M95" t="s">
        <v>170</v>
      </c>
      <c r="O95" t="s">
        <v>167</v>
      </c>
      <c r="S95">
        <v>1</v>
      </c>
      <c r="T95">
        <v>17649</v>
      </c>
      <c r="U95" s="2">
        <v>42145</v>
      </c>
      <c r="V95" s="36">
        <f t="shared" si="3"/>
        <v>181.48199797160242</v>
      </c>
      <c r="Z95">
        <v>0</v>
      </c>
      <c r="AA95">
        <v>0</v>
      </c>
      <c r="AB95" t="s">
        <v>167</v>
      </c>
      <c r="AD95" t="s">
        <v>247</v>
      </c>
      <c r="AG95" t="s">
        <v>45</v>
      </c>
      <c r="AH95">
        <v>0</v>
      </c>
      <c r="AI95">
        <v>0</v>
      </c>
      <c r="AK95" t="s">
        <v>10914</v>
      </c>
    </row>
    <row r="96" spans="1:37">
      <c r="A96">
        <v>1</v>
      </c>
      <c r="B96" t="s">
        <v>165</v>
      </c>
      <c r="C96" t="s">
        <v>165</v>
      </c>
      <c r="D96" t="s">
        <v>10911</v>
      </c>
      <c r="E96" s="1">
        <v>41722</v>
      </c>
      <c r="F96" s="35">
        <f t="shared" si="2"/>
        <v>8.1068493150684926</v>
      </c>
      <c r="G96" t="s">
        <v>167</v>
      </c>
      <c r="H96" t="s">
        <v>168</v>
      </c>
      <c r="J96" t="s">
        <v>168</v>
      </c>
      <c r="L96" t="s">
        <v>169</v>
      </c>
      <c r="M96" t="s">
        <v>170</v>
      </c>
      <c r="O96" t="s">
        <v>167</v>
      </c>
      <c r="S96">
        <v>1</v>
      </c>
      <c r="T96">
        <v>24942</v>
      </c>
      <c r="U96" s="2">
        <v>42291</v>
      </c>
      <c r="V96" s="36">
        <f t="shared" si="3"/>
        <v>256.38813788442047</v>
      </c>
      <c r="Z96">
        <v>0</v>
      </c>
      <c r="AA96">
        <v>0</v>
      </c>
      <c r="AB96" t="s">
        <v>167</v>
      </c>
      <c r="AD96" t="s">
        <v>247</v>
      </c>
      <c r="AG96" t="s">
        <v>45</v>
      </c>
      <c r="AH96">
        <v>0</v>
      </c>
      <c r="AI96">
        <v>0</v>
      </c>
      <c r="AK96" t="s">
        <v>10912</v>
      </c>
    </row>
    <row r="97" spans="1:37">
      <c r="A97">
        <v>1</v>
      </c>
      <c r="B97" t="s">
        <v>165</v>
      </c>
      <c r="C97" t="s">
        <v>165</v>
      </c>
      <c r="D97" t="s">
        <v>10909</v>
      </c>
      <c r="E97" s="1">
        <v>41722</v>
      </c>
      <c r="F97" s="35">
        <f t="shared" si="2"/>
        <v>8.1068493150684926</v>
      </c>
      <c r="G97" t="s">
        <v>167</v>
      </c>
      <c r="H97" t="s">
        <v>168</v>
      </c>
      <c r="J97" t="s">
        <v>168</v>
      </c>
      <c r="L97" t="s">
        <v>169</v>
      </c>
      <c r="M97" t="s">
        <v>170</v>
      </c>
      <c r="O97" t="s">
        <v>167</v>
      </c>
      <c r="S97">
        <v>1</v>
      </c>
      <c r="T97">
        <v>35603</v>
      </c>
      <c r="U97" s="2">
        <v>42499.333333333336</v>
      </c>
      <c r="V97" s="36">
        <f t="shared" si="3"/>
        <v>365.97654049791601</v>
      </c>
      <c r="Z97">
        <v>0</v>
      </c>
      <c r="AA97">
        <v>0</v>
      </c>
      <c r="AB97" t="s">
        <v>167</v>
      </c>
      <c r="AD97" t="s">
        <v>171</v>
      </c>
      <c r="AE97">
        <v>68861</v>
      </c>
      <c r="AG97" t="s">
        <v>45</v>
      </c>
      <c r="AH97">
        <v>0</v>
      </c>
      <c r="AI97">
        <v>0</v>
      </c>
      <c r="AK97" t="s">
        <v>10910</v>
      </c>
    </row>
    <row r="98" spans="1:37">
      <c r="A98">
        <v>1</v>
      </c>
      <c r="B98" t="s">
        <v>165</v>
      </c>
      <c r="C98" t="s">
        <v>165</v>
      </c>
      <c r="D98" t="s">
        <v>10907</v>
      </c>
      <c r="E98" s="1">
        <v>41722</v>
      </c>
      <c r="F98" s="35">
        <f t="shared" si="2"/>
        <v>8.1068493150684926</v>
      </c>
      <c r="G98" t="s">
        <v>167</v>
      </c>
      <c r="H98" t="s">
        <v>168</v>
      </c>
      <c r="J98" t="s">
        <v>168</v>
      </c>
      <c r="L98" t="s">
        <v>169</v>
      </c>
      <c r="M98" t="s">
        <v>170</v>
      </c>
      <c r="O98" t="s">
        <v>167</v>
      </c>
      <c r="S98">
        <v>1</v>
      </c>
      <c r="T98">
        <v>30406</v>
      </c>
      <c r="U98" s="2">
        <v>42360.57916666667</v>
      </c>
      <c r="V98" s="36">
        <f t="shared" si="3"/>
        <v>312.5546355750817</v>
      </c>
      <c r="Z98">
        <v>0</v>
      </c>
      <c r="AA98">
        <v>0</v>
      </c>
      <c r="AB98" t="s">
        <v>167</v>
      </c>
      <c r="AD98" t="s">
        <v>268</v>
      </c>
      <c r="AE98">
        <v>68855</v>
      </c>
      <c r="AG98" t="s">
        <v>45</v>
      </c>
      <c r="AH98">
        <v>0</v>
      </c>
      <c r="AI98">
        <v>0</v>
      </c>
      <c r="AK98" t="s">
        <v>10908</v>
      </c>
    </row>
    <row r="99" spans="1:37">
      <c r="A99">
        <v>1</v>
      </c>
      <c r="B99" t="s">
        <v>165</v>
      </c>
      <c r="C99" t="s">
        <v>165</v>
      </c>
      <c r="D99" t="s">
        <v>10905</v>
      </c>
      <c r="E99" s="1">
        <v>41722</v>
      </c>
      <c r="F99" s="35">
        <f t="shared" si="2"/>
        <v>8.1068493150684926</v>
      </c>
      <c r="G99" t="s">
        <v>167</v>
      </c>
      <c r="H99" t="s">
        <v>168</v>
      </c>
      <c r="J99" t="s">
        <v>168</v>
      </c>
      <c r="L99" t="s">
        <v>169</v>
      </c>
      <c r="M99" t="s">
        <v>170</v>
      </c>
      <c r="O99" t="s">
        <v>167</v>
      </c>
      <c r="S99">
        <v>1</v>
      </c>
      <c r="T99">
        <v>15291</v>
      </c>
      <c r="U99" s="2">
        <v>42102.520138888889</v>
      </c>
      <c r="V99" s="36">
        <f t="shared" si="3"/>
        <v>157.18190266982091</v>
      </c>
      <c r="Z99">
        <v>0</v>
      </c>
      <c r="AA99">
        <v>0</v>
      </c>
      <c r="AB99" t="s">
        <v>167</v>
      </c>
      <c r="AD99" t="s">
        <v>268</v>
      </c>
      <c r="AE99">
        <v>68855</v>
      </c>
      <c r="AG99" t="s">
        <v>45</v>
      </c>
      <c r="AH99">
        <v>0</v>
      </c>
      <c r="AI99">
        <v>0</v>
      </c>
      <c r="AK99" t="s">
        <v>10906</v>
      </c>
    </row>
    <row r="100" spans="1:37">
      <c r="A100">
        <v>1</v>
      </c>
      <c r="B100" t="s">
        <v>165</v>
      </c>
      <c r="C100" t="s">
        <v>165</v>
      </c>
      <c r="D100" t="s">
        <v>10903</v>
      </c>
      <c r="E100" s="1">
        <v>41722</v>
      </c>
      <c r="F100" s="35">
        <f t="shared" si="2"/>
        <v>8.1068493150684926</v>
      </c>
      <c r="G100" t="s">
        <v>167</v>
      </c>
      <c r="H100" t="s">
        <v>168</v>
      </c>
      <c r="J100" t="s">
        <v>168</v>
      </c>
      <c r="L100" t="s">
        <v>169</v>
      </c>
      <c r="M100" t="s">
        <v>170</v>
      </c>
      <c r="O100" t="s">
        <v>167</v>
      </c>
      <c r="S100">
        <v>1</v>
      </c>
      <c r="T100">
        <v>22975</v>
      </c>
      <c r="U100" s="2">
        <v>42332.333333333336</v>
      </c>
      <c r="V100" s="36">
        <f t="shared" si="3"/>
        <v>236.16860989072887</v>
      </c>
      <c r="Z100">
        <v>0</v>
      </c>
      <c r="AA100">
        <v>0</v>
      </c>
      <c r="AB100" t="s">
        <v>167</v>
      </c>
      <c r="AD100" t="s">
        <v>268</v>
      </c>
      <c r="AE100">
        <v>68855</v>
      </c>
      <c r="AG100" t="s">
        <v>45</v>
      </c>
      <c r="AH100">
        <v>0</v>
      </c>
      <c r="AI100">
        <v>0</v>
      </c>
      <c r="AK100" t="s">
        <v>10904</v>
      </c>
    </row>
    <row r="101" spans="1:37">
      <c r="A101">
        <v>1</v>
      </c>
      <c r="B101" t="s">
        <v>165</v>
      </c>
      <c r="C101" t="s">
        <v>165</v>
      </c>
      <c r="D101" t="s">
        <v>10901</v>
      </c>
      <c r="E101" s="1">
        <v>41722</v>
      </c>
      <c r="F101" s="35">
        <f t="shared" si="2"/>
        <v>8.1068493150684926</v>
      </c>
      <c r="G101" t="s">
        <v>167</v>
      </c>
      <c r="H101" t="s">
        <v>168</v>
      </c>
      <c r="J101" t="s">
        <v>168</v>
      </c>
      <c r="L101" t="s">
        <v>169</v>
      </c>
      <c r="M101" t="s">
        <v>170</v>
      </c>
      <c r="O101" t="s">
        <v>167</v>
      </c>
      <c r="S101">
        <v>1</v>
      </c>
      <c r="T101">
        <v>931</v>
      </c>
      <c r="U101" s="2">
        <v>42653.333333333336</v>
      </c>
      <c r="V101" s="36">
        <f t="shared" si="3"/>
        <v>9.5700968795764343</v>
      </c>
      <c r="Z101">
        <v>0</v>
      </c>
      <c r="AA101">
        <v>0</v>
      </c>
      <c r="AB101" t="s">
        <v>167</v>
      </c>
      <c r="AD101" t="s">
        <v>247</v>
      </c>
      <c r="AG101" t="s">
        <v>45</v>
      </c>
      <c r="AH101">
        <v>0</v>
      </c>
      <c r="AI101">
        <v>0</v>
      </c>
      <c r="AK101" t="s">
        <v>10902</v>
      </c>
    </row>
    <row r="102" spans="1:37">
      <c r="A102">
        <v>1</v>
      </c>
      <c r="B102" t="s">
        <v>165</v>
      </c>
      <c r="C102" t="s">
        <v>165</v>
      </c>
      <c r="D102" t="s">
        <v>10899</v>
      </c>
      <c r="E102" s="1">
        <v>41722</v>
      </c>
      <c r="F102" s="35">
        <f t="shared" si="2"/>
        <v>8.1068493150684926</v>
      </c>
      <c r="G102" t="s">
        <v>167</v>
      </c>
      <c r="H102" t="s">
        <v>168</v>
      </c>
      <c r="J102" t="s">
        <v>168</v>
      </c>
      <c r="L102" t="s">
        <v>169</v>
      </c>
      <c r="M102" t="s">
        <v>170</v>
      </c>
      <c r="O102" t="s">
        <v>167</v>
      </c>
      <c r="S102">
        <v>1</v>
      </c>
      <c r="T102">
        <v>0</v>
      </c>
      <c r="U102" s="2">
        <v>41721</v>
      </c>
      <c r="V102" s="36">
        <f t="shared" si="3"/>
        <v>0</v>
      </c>
      <c r="Z102">
        <v>0</v>
      </c>
      <c r="AA102">
        <v>0</v>
      </c>
      <c r="AB102" t="s">
        <v>167</v>
      </c>
      <c r="AD102" t="s">
        <v>247</v>
      </c>
      <c r="AG102" t="s">
        <v>45</v>
      </c>
      <c r="AH102">
        <v>0</v>
      </c>
      <c r="AI102">
        <v>0</v>
      </c>
      <c r="AK102" t="s">
        <v>10900</v>
      </c>
    </row>
    <row r="103" spans="1:37">
      <c r="A103">
        <v>1</v>
      </c>
      <c r="B103" t="s">
        <v>165</v>
      </c>
      <c r="C103" t="s">
        <v>165</v>
      </c>
      <c r="D103" t="s">
        <v>10897</v>
      </c>
      <c r="E103" s="1">
        <v>41722</v>
      </c>
      <c r="F103" s="35">
        <f t="shared" si="2"/>
        <v>8.1068493150684926</v>
      </c>
      <c r="G103" t="s">
        <v>167</v>
      </c>
      <c r="H103" t="s">
        <v>168</v>
      </c>
      <c r="J103" t="s">
        <v>168</v>
      </c>
      <c r="L103" t="s">
        <v>169</v>
      </c>
      <c r="M103" t="s">
        <v>170</v>
      </c>
      <c r="O103" t="s">
        <v>167</v>
      </c>
      <c r="S103">
        <v>1</v>
      </c>
      <c r="T103">
        <v>18914</v>
      </c>
      <c r="U103" s="2">
        <v>42159.333333333336</v>
      </c>
      <c r="V103" s="36">
        <f t="shared" si="3"/>
        <v>194.42407344823704</v>
      </c>
      <c r="Z103">
        <v>0</v>
      </c>
      <c r="AA103">
        <v>0</v>
      </c>
      <c r="AB103" t="s">
        <v>167</v>
      </c>
      <c r="AD103" t="s">
        <v>628</v>
      </c>
      <c r="AG103" t="s">
        <v>45</v>
      </c>
      <c r="AH103">
        <v>0</v>
      </c>
      <c r="AI103">
        <v>0</v>
      </c>
      <c r="AK103" t="s">
        <v>10898</v>
      </c>
    </row>
    <row r="104" spans="1:37">
      <c r="A104">
        <v>1</v>
      </c>
      <c r="B104" t="s">
        <v>165</v>
      </c>
      <c r="C104" t="s">
        <v>165</v>
      </c>
      <c r="D104" t="s">
        <v>10895</v>
      </c>
      <c r="E104" s="1">
        <v>41722</v>
      </c>
      <c r="F104" s="35">
        <f t="shared" si="2"/>
        <v>8.1068493150684926</v>
      </c>
      <c r="G104" t="s">
        <v>167</v>
      </c>
      <c r="H104" t="s">
        <v>168</v>
      </c>
      <c r="J104" t="s">
        <v>168</v>
      </c>
      <c r="L104" t="s">
        <v>169</v>
      </c>
      <c r="M104" t="s">
        <v>170</v>
      </c>
      <c r="O104" t="s">
        <v>167</v>
      </c>
      <c r="S104">
        <v>1</v>
      </c>
      <c r="T104">
        <v>20000</v>
      </c>
      <c r="U104" s="2">
        <v>42142</v>
      </c>
      <c r="V104" s="36">
        <f t="shared" si="3"/>
        <v>205.58747324546584</v>
      </c>
      <c r="Z104">
        <v>0</v>
      </c>
      <c r="AA104">
        <v>0</v>
      </c>
      <c r="AB104" t="s">
        <v>167</v>
      </c>
      <c r="AD104" t="s">
        <v>628</v>
      </c>
      <c r="AG104" t="s">
        <v>45</v>
      </c>
      <c r="AH104">
        <v>0</v>
      </c>
      <c r="AI104">
        <v>0</v>
      </c>
      <c r="AK104" t="s">
        <v>10896</v>
      </c>
    </row>
    <row r="105" spans="1:37">
      <c r="A105">
        <v>1</v>
      </c>
      <c r="B105" t="s">
        <v>165</v>
      </c>
      <c r="C105" t="s">
        <v>165</v>
      </c>
      <c r="D105" t="s">
        <v>10893</v>
      </c>
      <c r="E105" s="1">
        <v>41722</v>
      </c>
      <c r="F105" s="35">
        <f t="shared" si="2"/>
        <v>8.1068493150684926</v>
      </c>
      <c r="G105" t="s">
        <v>167</v>
      </c>
      <c r="H105" t="s">
        <v>168</v>
      </c>
      <c r="J105" t="s">
        <v>168</v>
      </c>
      <c r="L105" t="s">
        <v>169</v>
      </c>
      <c r="M105" t="s">
        <v>170</v>
      </c>
      <c r="O105" t="s">
        <v>167</v>
      </c>
      <c r="S105">
        <v>1</v>
      </c>
      <c r="T105">
        <v>23378</v>
      </c>
      <c r="U105" s="2">
        <v>42298.333333333336</v>
      </c>
      <c r="V105" s="36">
        <f t="shared" si="3"/>
        <v>240.31119747662501</v>
      </c>
      <c r="Z105">
        <v>0</v>
      </c>
      <c r="AA105">
        <v>0</v>
      </c>
      <c r="AB105" t="s">
        <v>167</v>
      </c>
      <c r="AD105" t="s">
        <v>247</v>
      </c>
      <c r="AG105" t="s">
        <v>45</v>
      </c>
      <c r="AH105">
        <v>0</v>
      </c>
      <c r="AI105">
        <v>0</v>
      </c>
      <c r="AK105" t="s">
        <v>10894</v>
      </c>
    </row>
    <row r="106" spans="1:37">
      <c r="A106">
        <v>1</v>
      </c>
      <c r="B106" t="s">
        <v>165</v>
      </c>
      <c r="C106" t="s">
        <v>165</v>
      </c>
      <c r="D106" t="s">
        <v>10891</v>
      </c>
      <c r="E106" s="1">
        <v>41722</v>
      </c>
      <c r="F106" s="35">
        <f t="shared" si="2"/>
        <v>8.1068493150684926</v>
      </c>
      <c r="G106" t="s">
        <v>167</v>
      </c>
      <c r="H106" t="s">
        <v>168</v>
      </c>
      <c r="J106" t="s">
        <v>168</v>
      </c>
      <c r="L106" t="s">
        <v>169</v>
      </c>
      <c r="M106" t="s">
        <v>170</v>
      </c>
      <c r="O106" t="s">
        <v>167</v>
      </c>
      <c r="S106">
        <v>1</v>
      </c>
      <c r="T106">
        <v>31238</v>
      </c>
      <c r="U106" s="2">
        <v>42573.461111111108</v>
      </c>
      <c r="V106" s="36">
        <f t="shared" si="3"/>
        <v>321.10707446209307</v>
      </c>
      <c r="Z106">
        <v>0</v>
      </c>
      <c r="AA106">
        <v>0</v>
      </c>
      <c r="AB106" t="s">
        <v>167</v>
      </c>
      <c r="AD106" t="s">
        <v>247</v>
      </c>
      <c r="AG106" t="s">
        <v>45</v>
      </c>
      <c r="AH106">
        <v>0</v>
      </c>
      <c r="AI106">
        <v>0</v>
      </c>
      <c r="AK106" t="s">
        <v>10892</v>
      </c>
    </row>
    <row r="107" spans="1:37">
      <c r="A107">
        <v>1</v>
      </c>
      <c r="B107" t="s">
        <v>165</v>
      </c>
      <c r="C107" t="s">
        <v>165</v>
      </c>
      <c r="D107" t="s">
        <v>10889</v>
      </c>
      <c r="E107" s="1">
        <v>41722</v>
      </c>
      <c r="F107" s="35">
        <f t="shared" si="2"/>
        <v>8.1068493150684926</v>
      </c>
      <c r="G107" t="s">
        <v>167</v>
      </c>
      <c r="H107" t="s">
        <v>168</v>
      </c>
      <c r="J107" t="s">
        <v>168</v>
      </c>
      <c r="L107" t="s">
        <v>169</v>
      </c>
      <c r="M107" t="s">
        <v>170</v>
      </c>
      <c r="O107" t="s">
        <v>167</v>
      </c>
      <c r="S107">
        <v>1</v>
      </c>
      <c r="T107">
        <v>14879</v>
      </c>
      <c r="U107" s="2">
        <v>42060.388888888891</v>
      </c>
      <c r="V107" s="36">
        <f t="shared" si="3"/>
        <v>152.94680072096432</v>
      </c>
      <c r="Z107">
        <v>0</v>
      </c>
      <c r="AA107">
        <v>0</v>
      </c>
      <c r="AB107" t="s">
        <v>167</v>
      </c>
      <c r="AD107" t="s">
        <v>247</v>
      </c>
      <c r="AG107" t="s">
        <v>45</v>
      </c>
      <c r="AH107">
        <v>0</v>
      </c>
      <c r="AI107">
        <v>0</v>
      </c>
      <c r="AK107" t="s">
        <v>10890</v>
      </c>
    </row>
    <row r="108" spans="1:37">
      <c r="A108">
        <v>1</v>
      </c>
      <c r="B108" t="s">
        <v>165</v>
      </c>
      <c r="C108" t="s">
        <v>165</v>
      </c>
      <c r="D108" t="s">
        <v>10887</v>
      </c>
      <c r="E108" s="1">
        <v>41722</v>
      </c>
      <c r="F108" s="35">
        <f t="shared" si="2"/>
        <v>8.1068493150684926</v>
      </c>
      <c r="G108" t="s">
        <v>167</v>
      </c>
      <c r="H108" t="s">
        <v>168</v>
      </c>
      <c r="J108" t="s">
        <v>168</v>
      </c>
      <c r="L108" t="s">
        <v>169</v>
      </c>
      <c r="M108" t="s">
        <v>170</v>
      </c>
      <c r="O108" t="s">
        <v>167</v>
      </c>
      <c r="S108">
        <v>1</v>
      </c>
      <c r="T108">
        <v>40118</v>
      </c>
      <c r="U108" s="2">
        <v>42598.380555555559</v>
      </c>
      <c r="V108" s="36">
        <f t="shared" si="3"/>
        <v>412.38791258307992</v>
      </c>
      <c r="Z108">
        <v>0</v>
      </c>
      <c r="AA108">
        <v>0</v>
      </c>
      <c r="AB108" t="s">
        <v>167</v>
      </c>
      <c r="AD108" t="s">
        <v>247</v>
      </c>
      <c r="AG108" t="s">
        <v>45</v>
      </c>
      <c r="AH108">
        <v>0</v>
      </c>
      <c r="AI108">
        <v>0</v>
      </c>
      <c r="AK108" t="s">
        <v>10888</v>
      </c>
    </row>
    <row r="109" spans="1:37">
      <c r="A109">
        <v>1</v>
      </c>
      <c r="B109" t="s">
        <v>165</v>
      </c>
      <c r="C109" t="s">
        <v>165</v>
      </c>
      <c r="D109" t="s">
        <v>10885</v>
      </c>
      <c r="E109" s="1">
        <v>41722</v>
      </c>
      <c r="F109" s="35">
        <f t="shared" si="2"/>
        <v>8.1068493150684926</v>
      </c>
      <c r="G109" t="s">
        <v>167</v>
      </c>
      <c r="H109" t="s">
        <v>168</v>
      </c>
      <c r="J109" t="s">
        <v>168</v>
      </c>
      <c r="L109" t="s">
        <v>169</v>
      </c>
      <c r="M109" t="s">
        <v>170</v>
      </c>
      <c r="O109" t="s">
        <v>167</v>
      </c>
      <c r="S109">
        <v>1</v>
      </c>
      <c r="T109">
        <v>17165</v>
      </c>
      <c r="U109" s="2">
        <v>42097.375</v>
      </c>
      <c r="V109" s="36">
        <f t="shared" si="3"/>
        <v>176.44544891292105</v>
      </c>
      <c r="Z109">
        <v>0</v>
      </c>
      <c r="AA109">
        <v>0</v>
      </c>
      <c r="AB109" t="s">
        <v>167</v>
      </c>
      <c r="AD109" t="s">
        <v>247</v>
      </c>
      <c r="AG109" t="s">
        <v>45</v>
      </c>
      <c r="AH109">
        <v>0</v>
      </c>
      <c r="AI109">
        <v>0</v>
      </c>
      <c r="AK109" t="s">
        <v>10886</v>
      </c>
    </row>
    <row r="110" spans="1:37">
      <c r="A110">
        <v>1</v>
      </c>
      <c r="B110" t="s">
        <v>165</v>
      </c>
      <c r="C110" t="s">
        <v>165</v>
      </c>
      <c r="D110" t="s">
        <v>10883</v>
      </c>
      <c r="E110" s="1">
        <v>41722</v>
      </c>
      <c r="F110" s="35">
        <f t="shared" si="2"/>
        <v>8.1068493150684926</v>
      </c>
      <c r="G110" t="s">
        <v>167</v>
      </c>
      <c r="H110" t="s">
        <v>168</v>
      </c>
      <c r="J110" t="s">
        <v>168</v>
      </c>
      <c r="L110" t="s">
        <v>169</v>
      </c>
      <c r="M110" t="s">
        <v>170</v>
      </c>
      <c r="O110" t="s">
        <v>167</v>
      </c>
      <c r="S110">
        <v>1</v>
      </c>
      <c r="T110">
        <v>14221</v>
      </c>
      <c r="U110" s="2">
        <v>42038.333333333336</v>
      </c>
      <c r="V110" s="36">
        <f t="shared" si="3"/>
        <v>146.18297285118848</v>
      </c>
      <c r="Z110">
        <v>0</v>
      </c>
      <c r="AA110">
        <v>0</v>
      </c>
      <c r="AB110" t="s">
        <v>167</v>
      </c>
      <c r="AD110" t="s">
        <v>247</v>
      </c>
      <c r="AG110" t="s">
        <v>45</v>
      </c>
      <c r="AH110">
        <v>0</v>
      </c>
      <c r="AI110">
        <v>0</v>
      </c>
      <c r="AK110" t="s">
        <v>10884</v>
      </c>
    </row>
    <row r="111" spans="1:37">
      <c r="A111">
        <v>1</v>
      </c>
      <c r="B111" t="s">
        <v>165</v>
      </c>
      <c r="C111" t="s">
        <v>165</v>
      </c>
      <c r="D111" t="s">
        <v>10881</v>
      </c>
      <c r="E111" s="1">
        <v>41722</v>
      </c>
      <c r="F111" s="35">
        <f t="shared" si="2"/>
        <v>8.1068493150684926</v>
      </c>
      <c r="G111" t="s">
        <v>167</v>
      </c>
      <c r="H111" t="s">
        <v>168</v>
      </c>
      <c r="J111" t="s">
        <v>168</v>
      </c>
      <c r="L111" t="s">
        <v>169</v>
      </c>
      <c r="M111" t="s">
        <v>170</v>
      </c>
      <c r="O111" t="s">
        <v>167</v>
      </c>
      <c r="S111">
        <v>1</v>
      </c>
      <c r="T111">
        <v>36505</v>
      </c>
      <c r="U111" s="2">
        <v>42538.333333333336</v>
      </c>
      <c r="V111" s="36">
        <f t="shared" si="3"/>
        <v>375.24853554128651</v>
      </c>
      <c r="Z111">
        <v>0</v>
      </c>
      <c r="AA111">
        <v>0</v>
      </c>
      <c r="AB111" t="s">
        <v>167</v>
      </c>
      <c r="AD111" t="s">
        <v>247</v>
      </c>
      <c r="AG111" t="s">
        <v>45</v>
      </c>
      <c r="AH111">
        <v>0</v>
      </c>
      <c r="AI111">
        <v>0</v>
      </c>
      <c r="AK111" t="s">
        <v>10882</v>
      </c>
    </row>
    <row r="112" spans="1:37">
      <c r="A112">
        <v>1</v>
      </c>
      <c r="B112" t="s">
        <v>165</v>
      </c>
      <c r="C112" t="s">
        <v>165</v>
      </c>
      <c r="D112" t="s">
        <v>10879</v>
      </c>
      <c r="E112" s="1">
        <v>41722</v>
      </c>
      <c r="F112" s="35">
        <f t="shared" si="2"/>
        <v>8.1068493150684926</v>
      </c>
      <c r="G112" t="s">
        <v>167</v>
      </c>
      <c r="H112" t="s">
        <v>168</v>
      </c>
      <c r="J112" t="s">
        <v>168</v>
      </c>
      <c r="L112" t="s">
        <v>169</v>
      </c>
      <c r="M112" t="s">
        <v>170</v>
      </c>
      <c r="O112" t="s">
        <v>167</v>
      </c>
      <c r="S112">
        <v>1</v>
      </c>
      <c r="T112">
        <v>33570</v>
      </c>
      <c r="U112" s="2">
        <v>42447</v>
      </c>
      <c r="V112" s="36">
        <f t="shared" si="3"/>
        <v>345.0785738425144</v>
      </c>
      <c r="Z112">
        <v>0</v>
      </c>
      <c r="AA112">
        <v>0</v>
      </c>
      <c r="AB112" t="s">
        <v>167</v>
      </c>
      <c r="AD112" t="s">
        <v>247</v>
      </c>
      <c r="AG112" t="s">
        <v>45</v>
      </c>
      <c r="AH112">
        <v>0</v>
      </c>
      <c r="AI112">
        <v>0</v>
      </c>
      <c r="AK112" t="s">
        <v>10880</v>
      </c>
    </row>
    <row r="113" spans="1:37">
      <c r="A113">
        <v>1</v>
      </c>
      <c r="B113" t="s">
        <v>165</v>
      </c>
      <c r="C113" t="s">
        <v>165</v>
      </c>
      <c r="D113" t="s">
        <v>10877</v>
      </c>
      <c r="E113" s="1">
        <v>41722</v>
      </c>
      <c r="F113" s="35">
        <f t="shared" si="2"/>
        <v>8.1068493150684926</v>
      </c>
      <c r="G113" t="s">
        <v>167</v>
      </c>
      <c r="H113" t="s">
        <v>168</v>
      </c>
      <c r="J113" t="s">
        <v>168</v>
      </c>
      <c r="L113" t="s">
        <v>169</v>
      </c>
      <c r="M113" t="s">
        <v>170</v>
      </c>
      <c r="O113" t="s">
        <v>167</v>
      </c>
      <c r="S113">
        <v>1</v>
      </c>
      <c r="T113">
        <v>9856</v>
      </c>
      <c r="U113" s="2">
        <v>41943</v>
      </c>
      <c r="V113" s="36">
        <f t="shared" si="3"/>
        <v>101.31350681536557</v>
      </c>
      <c r="Z113">
        <v>0</v>
      </c>
      <c r="AA113">
        <v>0</v>
      </c>
      <c r="AB113" t="s">
        <v>167</v>
      </c>
      <c r="AD113" t="s">
        <v>707</v>
      </c>
      <c r="AG113" t="s">
        <v>45</v>
      </c>
      <c r="AH113">
        <v>0</v>
      </c>
      <c r="AI113">
        <v>0</v>
      </c>
      <c r="AK113" t="s">
        <v>10878</v>
      </c>
    </row>
    <row r="114" spans="1:37">
      <c r="A114">
        <v>1</v>
      </c>
      <c r="B114" t="s">
        <v>165</v>
      </c>
      <c r="C114" t="s">
        <v>165</v>
      </c>
      <c r="D114" t="s">
        <v>10875</v>
      </c>
      <c r="E114" s="1">
        <v>41722</v>
      </c>
      <c r="F114" s="35">
        <f t="shared" si="2"/>
        <v>8.1068493150684926</v>
      </c>
      <c r="G114" t="s">
        <v>167</v>
      </c>
      <c r="H114" t="s">
        <v>168</v>
      </c>
      <c r="J114" t="s">
        <v>168</v>
      </c>
      <c r="L114" t="s">
        <v>169</v>
      </c>
      <c r="M114" t="s">
        <v>170</v>
      </c>
      <c r="O114" t="s">
        <v>167</v>
      </c>
      <c r="S114">
        <v>1</v>
      </c>
      <c r="T114">
        <v>20065</v>
      </c>
      <c r="U114" s="2">
        <v>42184.370833333334</v>
      </c>
      <c r="V114" s="36">
        <f t="shared" si="3"/>
        <v>206.25563253351359</v>
      </c>
      <c r="Z114">
        <v>0</v>
      </c>
      <c r="AA114">
        <v>0</v>
      </c>
      <c r="AB114" t="s">
        <v>167</v>
      </c>
      <c r="AD114" t="s">
        <v>247</v>
      </c>
      <c r="AG114" t="s">
        <v>45</v>
      </c>
      <c r="AH114">
        <v>0</v>
      </c>
      <c r="AI114">
        <v>0</v>
      </c>
      <c r="AK114" t="s">
        <v>10876</v>
      </c>
    </row>
    <row r="115" spans="1:37">
      <c r="A115">
        <v>1</v>
      </c>
      <c r="B115" t="s">
        <v>165</v>
      </c>
      <c r="C115" t="s">
        <v>165</v>
      </c>
      <c r="D115" t="s">
        <v>10873</v>
      </c>
      <c r="E115" s="1">
        <v>41722</v>
      </c>
      <c r="F115" s="35">
        <f t="shared" si="2"/>
        <v>8.1068493150684926</v>
      </c>
      <c r="G115" t="s">
        <v>167</v>
      </c>
      <c r="H115" t="s">
        <v>168</v>
      </c>
      <c r="J115" t="s">
        <v>168</v>
      </c>
      <c r="L115" t="s">
        <v>169</v>
      </c>
      <c r="M115" t="s">
        <v>170</v>
      </c>
      <c r="O115" t="s">
        <v>167</v>
      </c>
      <c r="S115">
        <v>1</v>
      </c>
      <c r="T115">
        <v>42862</v>
      </c>
      <c r="U115" s="2">
        <v>42718.486805555556</v>
      </c>
      <c r="V115" s="36">
        <f t="shared" si="3"/>
        <v>440.59451391235785</v>
      </c>
      <c r="Z115">
        <v>0</v>
      </c>
      <c r="AA115">
        <v>0</v>
      </c>
      <c r="AB115" t="s">
        <v>167</v>
      </c>
      <c r="AD115" t="s">
        <v>268</v>
      </c>
      <c r="AE115">
        <v>68855</v>
      </c>
      <c r="AG115" t="s">
        <v>45</v>
      </c>
      <c r="AH115">
        <v>0</v>
      </c>
      <c r="AI115">
        <v>0</v>
      </c>
      <c r="AK115" t="s">
        <v>10874</v>
      </c>
    </row>
    <row r="116" spans="1:37">
      <c r="A116">
        <v>1</v>
      </c>
      <c r="B116" t="s">
        <v>165</v>
      </c>
      <c r="C116" t="s">
        <v>165</v>
      </c>
      <c r="D116" t="s">
        <v>10871</v>
      </c>
      <c r="E116" s="1">
        <v>41722</v>
      </c>
      <c r="F116" s="35">
        <f t="shared" si="2"/>
        <v>8.1068493150684926</v>
      </c>
      <c r="G116" t="s">
        <v>167</v>
      </c>
      <c r="H116" t="s">
        <v>168</v>
      </c>
      <c r="J116" t="s">
        <v>168</v>
      </c>
      <c r="L116" t="s">
        <v>169</v>
      </c>
      <c r="M116" t="s">
        <v>170</v>
      </c>
      <c r="O116" t="s">
        <v>167</v>
      </c>
      <c r="S116">
        <v>1</v>
      </c>
      <c r="T116">
        <v>13560</v>
      </c>
      <c r="U116" s="2">
        <v>42079.62777777778</v>
      </c>
      <c r="V116" s="36">
        <f t="shared" si="3"/>
        <v>139.38830686042584</v>
      </c>
      <c r="Z116">
        <v>0</v>
      </c>
      <c r="AA116">
        <v>0</v>
      </c>
      <c r="AB116" t="s">
        <v>167</v>
      </c>
      <c r="AD116" t="s">
        <v>171</v>
      </c>
      <c r="AE116">
        <v>68861</v>
      </c>
      <c r="AG116" t="s">
        <v>45</v>
      </c>
      <c r="AH116">
        <v>0</v>
      </c>
      <c r="AI116">
        <v>0</v>
      </c>
      <c r="AK116" t="s">
        <v>10872</v>
      </c>
    </row>
    <row r="117" spans="1:37">
      <c r="A117">
        <v>1</v>
      </c>
      <c r="B117" t="s">
        <v>165</v>
      </c>
      <c r="C117" t="s">
        <v>165</v>
      </c>
      <c r="D117" t="s">
        <v>10869</v>
      </c>
      <c r="E117" s="1">
        <v>41592</v>
      </c>
      <c r="F117" s="35">
        <f t="shared" si="2"/>
        <v>8.463013698630137</v>
      </c>
      <c r="G117" t="s">
        <v>167</v>
      </c>
      <c r="H117" t="s">
        <v>168</v>
      </c>
      <c r="J117" t="s">
        <v>168</v>
      </c>
      <c r="L117" t="s">
        <v>169</v>
      </c>
      <c r="M117" t="s">
        <v>170</v>
      </c>
      <c r="O117" t="s">
        <v>167</v>
      </c>
      <c r="S117">
        <v>1</v>
      </c>
      <c r="T117">
        <v>39363</v>
      </c>
      <c r="U117" s="2">
        <v>42668.356944444444</v>
      </c>
      <c r="V117" s="36">
        <f t="shared" si="3"/>
        <v>387.59833279378438</v>
      </c>
      <c r="Z117">
        <v>0</v>
      </c>
      <c r="AA117">
        <v>0</v>
      </c>
      <c r="AB117" t="s">
        <v>167</v>
      </c>
      <c r="AD117" t="s">
        <v>171</v>
      </c>
      <c r="AE117">
        <v>68861</v>
      </c>
      <c r="AG117" t="s">
        <v>45</v>
      </c>
      <c r="AH117">
        <v>0</v>
      </c>
      <c r="AI117">
        <v>0</v>
      </c>
      <c r="AK117" t="s">
        <v>10870</v>
      </c>
    </row>
    <row r="118" spans="1:37">
      <c r="A118">
        <v>1</v>
      </c>
      <c r="B118" t="s">
        <v>165</v>
      </c>
      <c r="C118" t="s">
        <v>165</v>
      </c>
      <c r="D118" t="s">
        <v>10867</v>
      </c>
      <c r="E118" s="1">
        <v>41722</v>
      </c>
      <c r="F118" s="35">
        <f t="shared" si="2"/>
        <v>8.1068493150684926</v>
      </c>
      <c r="G118" t="s">
        <v>167</v>
      </c>
      <c r="H118" t="s">
        <v>168</v>
      </c>
      <c r="J118" t="s">
        <v>168</v>
      </c>
      <c r="L118" t="s">
        <v>169</v>
      </c>
      <c r="M118" t="s">
        <v>170</v>
      </c>
      <c r="O118" t="s">
        <v>167</v>
      </c>
      <c r="S118">
        <v>1</v>
      </c>
      <c r="T118">
        <v>30958</v>
      </c>
      <c r="U118" s="2">
        <v>42509</v>
      </c>
      <c r="V118" s="36">
        <f t="shared" si="3"/>
        <v>318.22884983665659</v>
      </c>
      <c r="Z118">
        <v>0</v>
      </c>
      <c r="AA118">
        <v>0</v>
      </c>
      <c r="AB118" t="s">
        <v>167</v>
      </c>
      <c r="AD118" t="s">
        <v>628</v>
      </c>
      <c r="AG118" t="s">
        <v>45</v>
      </c>
      <c r="AH118">
        <v>0</v>
      </c>
      <c r="AI118">
        <v>0</v>
      </c>
      <c r="AK118" t="s">
        <v>10868</v>
      </c>
    </row>
    <row r="119" spans="1:37">
      <c r="A119">
        <v>1</v>
      </c>
      <c r="B119" t="s">
        <v>165</v>
      </c>
      <c r="C119" t="s">
        <v>165</v>
      </c>
      <c r="D119" t="s">
        <v>10865</v>
      </c>
      <c r="E119" s="1">
        <v>41722</v>
      </c>
      <c r="F119" s="35">
        <f t="shared" si="2"/>
        <v>8.1068493150684926</v>
      </c>
      <c r="G119" t="s">
        <v>167</v>
      </c>
      <c r="H119" t="s">
        <v>168</v>
      </c>
      <c r="J119" t="s">
        <v>168</v>
      </c>
      <c r="L119" t="s">
        <v>169</v>
      </c>
      <c r="M119" t="s">
        <v>170</v>
      </c>
      <c r="O119" t="s">
        <v>167</v>
      </c>
      <c r="S119">
        <v>1</v>
      </c>
      <c r="T119">
        <v>29665</v>
      </c>
      <c r="U119" s="2">
        <v>42382.633333333331</v>
      </c>
      <c r="V119" s="36">
        <f t="shared" si="3"/>
        <v>304.9376196913372</v>
      </c>
      <c r="Z119">
        <v>0</v>
      </c>
      <c r="AA119">
        <v>0</v>
      </c>
      <c r="AB119" t="s">
        <v>167</v>
      </c>
      <c r="AD119" t="s">
        <v>247</v>
      </c>
      <c r="AG119" t="s">
        <v>45</v>
      </c>
      <c r="AH119">
        <v>0</v>
      </c>
      <c r="AI119">
        <v>0</v>
      </c>
      <c r="AK119" t="s">
        <v>10866</v>
      </c>
    </row>
    <row r="120" spans="1:37">
      <c r="A120">
        <v>1</v>
      </c>
      <c r="B120" t="s">
        <v>165</v>
      </c>
      <c r="C120" t="s">
        <v>165</v>
      </c>
      <c r="D120" t="s">
        <v>10863</v>
      </c>
      <c r="E120" s="1">
        <v>41722</v>
      </c>
      <c r="F120" s="35">
        <f t="shared" si="2"/>
        <v>8.1068493150684926</v>
      </c>
      <c r="G120" t="s">
        <v>167</v>
      </c>
      <c r="H120" t="s">
        <v>168</v>
      </c>
      <c r="J120" t="s">
        <v>168</v>
      </c>
      <c r="L120" t="s">
        <v>169</v>
      </c>
      <c r="M120" t="s">
        <v>170</v>
      </c>
      <c r="O120" t="s">
        <v>167</v>
      </c>
      <c r="S120">
        <v>1</v>
      </c>
      <c r="T120">
        <v>18245</v>
      </c>
      <c r="U120" s="2">
        <v>42086.333333333336</v>
      </c>
      <c r="V120" s="36">
        <f t="shared" si="3"/>
        <v>187.5471724681762</v>
      </c>
      <c r="Z120">
        <v>0</v>
      </c>
      <c r="AA120">
        <v>0</v>
      </c>
      <c r="AB120" t="s">
        <v>167</v>
      </c>
      <c r="AD120" t="s">
        <v>247</v>
      </c>
      <c r="AG120" t="s">
        <v>45</v>
      </c>
      <c r="AH120">
        <v>0</v>
      </c>
      <c r="AI120">
        <v>0</v>
      </c>
      <c r="AK120" t="s">
        <v>10864</v>
      </c>
    </row>
    <row r="121" spans="1:37">
      <c r="A121">
        <v>1</v>
      </c>
      <c r="B121" t="s">
        <v>165</v>
      </c>
      <c r="C121" t="s">
        <v>165</v>
      </c>
      <c r="D121" t="s">
        <v>10861</v>
      </c>
      <c r="E121" s="1">
        <v>41722</v>
      </c>
      <c r="F121" s="35">
        <f t="shared" si="2"/>
        <v>8.1068493150684926</v>
      </c>
      <c r="G121" t="s">
        <v>167</v>
      </c>
      <c r="H121" t="s">
        <v>168</v>
      </c>
      <c r="J121" t="s">
        <v>168</v>
      </c>
      <c r="L121" t="s">
        <v>169</v>
      </c>
      <c r="M121" t="s">
        <v>170</v>
      </c>
      <c r="O121" t="s">
        <v>167</v>
      </c>
      <c r="S121">
        <v>1</v>
      </c>
      <c r="T121">
        <v>16296</v>
      </c>
      <c r="U121" s="2">
        <v>42117.333333333336</v>
      </c>
      <c r="V121" s="36">
        <f t="shared" si="3"/>
        <v>167.51267320040557</v>
      </c>
      <c r="Z121">
        <v>0</v>
      </c>
      <c r="AA121">
        <v>0</v>
      </c>
      <c r="AB121" t="s">
        <v>167</v>
      </c>
      <c r="AD121" t="s">
        <v>247</v>
      </c>
      <c r="AG121" t="s">
        <v>45</v>
      </c>
      <c r="AH121">
        <v>0</v>
      </c>
      <c r="AI121">
        <v>0</v>
      </c>
      <c r="AK121" t="s">
        <v>10862</v>
      </c>
    </row>
    <row r="122" spans="1:37">
      <c r="A122">
        <v>1</v>
      </c>
      <c r="B122" t="s">
        <v>165</v>
      </c>
      <c r="C122" t="s">
        <v>165</v>
      </c>
      <c r="D122" t="s">
        <v>10859</v>
      </c>
      <c r="E122" s="1">
        <v>41722</v>
      </c>
      <c r="F122" s="35">
        <f t="shared" si="2"/>
        <v>8.1068493150684926</v>
      </c>
      <c r="G122" t="s">
        <v>167</v>
      </c>
      <c r="H122" t="s">
        <v>168</v>
      </c>
      <c r="J122" t="s">
        <v>168</v>
      </c>
      <c r="L122" t="s">
        <v>169</v>
      </c>
      <c r="M122" t="s">
        <v>170</v>
      </c>
      <c r="O122" t="s">
        <v>167</v>
      </c>
      <c r="S122">
        <v>1</v>
      </c>
      <c r="T122">
        <v>41926</v>
      </c>
      <c r="U122" s="2">
        <v>42670</v>
      </c>
      <c r="V122" s="36">
        <f t="shared" si="3"/>
        <v>430.97302016447003</v>
      </c>
      <c r="Z122">
        <v>0</v>
      </c>
      <c r="AA122">
        <v>0</v>
      </c>
      <c r="AB122" t="s">
        <v>167</v>
      </c>
      <c r="AD122" t="s">
        <v>247</v>
      </c>
      <c r="AG122" t="s">
        <v>45</v>
      </c>
      <c r="AH122">
        <v>0</v>
      </c>
      <c r="AI122">
        <v>0</v>
      </c>
      <c r="AK122" t="s">
        <v>10860</v>
      </c>
    </row>
    <row r="123" spans="1:37">
      <c r="A123">
        <v>1</v>
      </c>
      <c r="B123" t="s">
        <v>165</v>
      </c>
      <c r="C123" t="s">
        <v>165</v>
      </c>
      <c r="D123" t="s">
        <v>10857</v>
      </c>
      <c r="E123" s="1">
        <v>41722</v>
      </c>
      <c r="F123" s="35">
        <f t="shared" si="2"/>
        <v>8.1068493150684926</v>
      </c>
      <c r="G123" t="s">
        <v>167</v>
      </c>
      <c r="H123" t="s">
        <v>168</v>
      </c>
      <c r="J123" t="s">
        <v>168</v>
      </c>
      <c r="L123" t="s">
        <v>169</v>
      </c>
      <c r="M123" t="s">
        <v>170</v>
      </c>
      <c r="O123" t="s">
        <v>167</v>
      </c>
      <c r="S123">
        <v>1</v>
      </c>
      <c r="T123">
        <v>41630</v>
      </c>
      <c r="U123" s="2">
        <v>42755.625</v>
      </c>
      <c r="V123" s="36">
        <f t="shared" si="3"/>
        <v>427.93032556043715</v>
      </c>
      <c r="Z123">
        <v>0</v>
      </c>
      <c r="AA123">
        <v>0</v>
      </c>
      <c r="AB123" t="s">
        <v>167</v>
      </c>
      <c r="AD123" t="s">
        <v>247</v>
      </c>
      <c r="AG123" t="s">
        <v>45</v>
      </c>
      <c r="AH123">
        <v>0</v>
      </c>
      <c r="AI123">
        <v>0</v>
      </c>
      <c r="AK123" t="s">
        <v>10858</v>
      </c>
    </row>
    <row r="124" spans="1:37">
      <c r="A124">
        <v>1</v>
      </c>
      <c r="B124" t="s">
        <v>165</v>
      </c>
      <c r="C124" t="s">
        <v>165</v>
      </c>
      <c r="D124" t="s">
        <v>10855</v>
      </c>
      <c r="E124" s="1">
        <v>41722</v>
      </c>
      <c r="F124" s="35">
        <f t="shared" si="2"/>
        <v>8.1068493150684926</v>
      </c>
      <c r="G124" t="s">
        <v>167</v>
      </c>
      <c r="H124" t="s">
        <v>168</v>
      </c>
      <c r="J124" t="s">
        <v>168</v>
      </c>
      <c r="L124" t="s">
        <v>169</v>
      </c>
      <c r="M124" t="s">
        <v>170</v>
      </c>
      <c r="O124" t="s">
        <v>167</v>
      </c>
      <c r="S124">
        <v>1</v>
      </c>
      <c r="T124">
        <v>1</v>
      </c>
      <c r="U124" s="2">
        <v>41722</v>
      </c>
      <c r="V124" s="36">
        <f t="shared" si="3"/>
        <v>1.0279373662273291E-2</v>
      </c>
      <c r="Z124">
        <v>0</v>
      </c>
      <c r="AA124">
        <v>0</v>
      </c>
      <c r="AB124" t="s">
        <v>167</v>
      </c>
      <c r="AD124" t="s">
        <v>758</v>
      </c>
      <c r="AG124" t="s">
        <v>45</v>
      </c>
      <c r="AH124">
        <v>0</v>
      </c>
      <c r="AI124">
        <v>0</v>
      </c>
      <c r="AK124" t="s">
        <v>10856</v>
      </c>
    </row>
    <row r="125" spans="1:37">
      <c r="A125">
        <v>1</v>
      </c>
      <c r="B125" t="s">
        <v>165</v>
      </c>
      <c r="C125" t="s">
        <v>165</v>
      </c>
      <c r="D125" t="s">
        <v>10853</v>
      </c>
      <c r="E125" s="1">
        <v>41722</v>
      </c>
      <c r="F125" s="35">
        <f t="shared" si="2"/>
        <v>8.1068493150684926</v>
      </c>
      <c r="G125" t="s">
        <v>167</v>
      </c>
      <c r="H125" t="s">
        <v>168</v>
      </c>
      <c r="J125" t="s">
        <v>168</v>
      </c>
      <c r="L125" t="s">
        <v>169</v>
      </c>
      <c r="M125" t="s">
        <v>170</v>
      </c>
      <c r="O125" t="s">
        <v>167</v>
      </c>
      <c r="S125">
        <v>1</v>
      </c>
      <c r="T125">
        <v>13085</v>
      </c>
      <c r="U125" s="2">
        <v>42067.333333333336</v>
      </c>
      <c r="V125" s="36">
        <f t="shared" si="3"/>
        <v>134.50560437084602</v>
      </c>
      <c r="Z125">
        <v>0</v>
      </c>
      <c r="AA125">
        <v>0</v>
      </c>
      <c r="AB125" t="s">
        <v>167</v>
      </c>
      <c r="AD125" t="s">
        <v>758</v>
      </c>
      <c r="AG125" t="s">
        <v>45</v>
      </c>
      <c r="AH125">
        <v>0</v>
      </c>
      <c r="AI125">
        <v>0</v>
      </c>
      <c r="AK125" t="s">
        <v>10854</v>
      </c>
    </row>
    <row r="126" spans="1:37">
      <c r="A126">
        <v>1</v>
      </c>
      <c r="B126" t="s">
        <v>165</v>
      </c>
      <c r="C126" t="s">
        <v>165</v>
      </c>
      <c r="D126" t="s">
        <v>10851</v>
      </c>
      <c r="E126" s="1">
        <v>41722</v>
      </c>
      <c r="F126" s="35">
        <f t="shared" si="2"/>
        <v>8.1068493150684926</v>
      </c>
      <c r="G126" t="s">
        <v>167</v>
      </c>
      <c r="H126" t="s">
        <v>168</v>
      </c>
      <c r="J126" t="s">
        <v>168</v>
      </c>
      <c r="L126" t="s">
        <v>169</v>
      </c>
      <c r="M126" t="s">
        <v>170</v>
      </c>
      <c r="O126" t="s">
        <v>167</v>
      </c>
      <c r="S126">
        <v>1</v>
      </c>
      <c r="T126">
        <v>13186</v>
      </c>
      <c r="U126" s="2">
        <v>42011</v>
      </c>
      <c r="V126" s="36">
        <f t="shared" si="3"/>
        <v>135.54382111073562</v>
      </c>
      <c r="Z126">
        <v>0</v>
      </c>
      <c r="AA126">
        <v>0</v>
      </c>
      <c r="AB126" t="s">
        <v>167</v>
      </c>
      <c r="AD126" t="s">
        <v>758</v>
      </c>
      <c r="AG126" t="s">
        <v>45</v>
      </c>
      <c r="AH126">
        <v>0</v>
      </c>
      <c r="AI126">
        <v>0</v>
      </c>
      <c r="AK126" t="s">
        <v>10852</v>
      </c>
    </row>
    <row r="127" spans="1:37">
      <c r="A127">
        <v>1</v>
      </c>
      <c r="B127" t="s">
        <v>165</v>
      </c>
      <c r="C127" t="s">
        <v>165</v>
      </c>
      <c r="D127" t="s">
        <v>10849</v>
      </c>
      <c r="E127" s="1">
        <v>41722</v>
      </c>
      <c r="F127" s="35">
        <f t="shared" si="2"/>
        <v>8.1068493150684926</v>
      </c>
      <c r="G127" t="s">
        <v>167</v>
      </c>
      <c r="H127" t="s">
        <v>168</v>
      </c>
      <c r="J127" t="s">
        <v>168</v>
      </c>
      <c r="L127" t="s">
        <v>169</v>
      </c>
      <c r="M127" t="s">
        <v>170</v>
      </c>
      <c r="O127" t="s">
        <v>167</v>
      </c>
      <c r="S127">
        <v>1</v>
      </c>
      <c r="T127">
        <v>44323</v>
      </c>
      <c r="U127" s="2">
        <v>42720.599305555559</v>
      </c>
      <c r="V127" s="36">
        <f t="shared" si="3"/>
        <v>455.61267883293914</v>
      </c>
      <c r="Z127">
        <v>0</v>
      </c>
      <c r="AA127">
        <v>0</v>
      </c>
      <c r="AB127" t="s">
        <v>167</v>
      </c>
      <c r="AD127" t="s">
        <v>758</v>
      </c>
      <c r="AG127" t="s">
        <v>45</v>
      </c>
      <c r="AH127">
        <v>0</v>
      </c>
      <c r="AI127">
        <v>0</v>
      </c>
      <c r="AK127" t="s">
        <v>10850</v>
      </c>
    </row>
    <row r="128" spans="1:37">
      <c r="A128">
        <v>1</v>
      </c>
      <c r="B128" t="s">
        <v>165</v>
      </c>
      <c r="C128" t="s">
        <v>165</v>
      </c>
      <c r="D128" t="s">
        <v>10847</v>
      </c>
      <c r="E128" s="1">
        <v>41722</v>
      </c>
      <c r="F128" s="35">
        <f t="shared" si="2"/>
        <v>8.1068493150684926</v>
      </c>
      <c r="G128" t="s">
        <v>167</v>
      </c>
      <c r="H128" t="s">
        <v>168</v>
      </c>
      <c r="J128" t="s">
        <v>168</v>
      </c>
      <c r="L128" t="s">
        <v>169</v>
      </c>
      <c r="M128" t="s">
        <v>170</v>
      </c>
      <c r="O128" t="s">
        <v>167</v>
      </c>
      <c r="S128">
        <v>1</v>
      </c>
      <c r="T128">
        <v>8833</v>
      </c>
      <c r="U128" s="2">
        <v>41904.599305555559</v>
      </c>
      <c r="V128" s="36">
        <f t="shared" si="3"/>
        <v>90.797707558859983</v>
      </c>
      <c r="Z128">
        <v>0</v>
      </c>
      <c r="AA128">
        <v>0</v>
      </c>
      <c r="AB128" t="s">
        <v>167</v>
      </c>
      <c r="AD128" t="s">
        <v>707</v>
      </c>
      <c r="AG128" t="s">
        <v>45</v>
      </c>
      <c r="AH128">
        <v>0</v>
      </c>
      <c r="AI128">
        <v>0</v>
      </c>
      <c r="AK128" t="s">
        <v>10848</v>
      </c>
    </row>
    <row r="129" spans="1:37">
      <c r="A129">
        <v>1</v>
      </c>
      <c r="B129" t="s">
        <v>165</v>
      </c>
      <c r="C129" t="s">
        <v>165</v>
      </c>
      <c r="D129" t="s">
        <v>10845</v>
      </c>
      <c r="E129" s="1">
        <v>41710</v>
      </c>
      <c r="F129" s="35">
        <f t="shared" si="2"/>
        <v>8.1397260273972609</v>
      </c>
      <c r="G129" t="s">
        <v>167</v>
      </c>
      <c r="H129" t="s">
        <v>168</v>
      </c>
      <c r="J129" t="s">
        <v>168</v>
      </c>
      <c r="L129" t="s">
        <v>169</v>
      </c>
      <c r="M129" t="s">
        <v>170</v>
      </c>
      <c r="O129" t="s">
        <v>167</v>
      </c>
      <c r="S129">
        <v>1</v>
      </c>
      <c r="T129">
        <v>23476</v>
      </c>
      <c r="U129" s="2">
        <v>42234</v>
      </c>
      <c r="V129" s="36">
        <f t="shared" si="3"/>
        <v>240.34387972624253</v>
      </c>
      <c r="Z129">
        <v>0</v>
      </c>
      <c r="AA129">
        <v>0</v>
      </c>
      <c r="AB129" t="s">
        <v>167</v>
      </c>
      <c r="AD129" t="s">
        <v>247</v>
      </c>
      <c r="AG129" t="s">
        <v>45</v>
      </c>
      <c r="AH129">
        <v>0</v>
      </c>
      <c r="AI129">
        <v>0</v>
      </c>
      <c r="AK129" t="s">
        <v>10846</v>
      </c>
    </row>
    <row r="130" spans="1:37">
      <c r="A130">
        <v>1</v>
      </c>
      <c r="B130" t="s">
        <v>165</v>
      </c>
      <c r="C130" t="s">
        <v>165</v>
      </c>
      <c r="D130" t="s">
        <v>10843</v>
      </c>
      <c r="E130" s="1">
        <v>41710</v>
      </c>
      <c r="F130" s="35">
        <f t="shared" si="2"/>
        <v>8.1397260273972609</v>
      </c>
      <c r="G130" t="s">
        <v>167</v>
      </c>
      <c r="H130" t="s">
        <v>168</v>
      </c>
      <c r="J130" t="s">
        <v>168</v>
      </c>
      <c r="L130" t="s">
        <v>169</v>
      </c>
      <c r="M130" t="s">
        <v>170</v>
      </c>
      <c r="O130" t="s">
        <v>167</v>
      </c>
      <c r="S130">
        <v>1</v>
      </c>
      <c r="T130">
        <v>27030</v>
      </c>
      <c r="U130" s="2">
        <v>42599.25</v>
      </c>
      <c r="V130" s="36">
        <f t="shared" si="3"/>
        <v>276.7292157522719</v>
      </c>
      <c r="Z130">
        <v>0</v>
      </c>
      <c r="AA130">
        <v>0</v>
      </c>
      <c r="AB130" t="s">
        <v>167</v>
      </c>
      <c r="AD130" t="s">
        <v>707</v>
      </c>
      <c r="AG130" t="s">
        <v>45</v>
      </c>
      <c r="AH130">
        <v>0</v>
      </c>
      <c r="AI130">
        <v>0</v>
      </c>
      <c r="AK130" t="s">
        <v>10844</v>
      </c>
    </row>
    <row r="131" spans="1:37">
      <c r="A131">
        <v>1</v>
      </c>
      <c r="B131" t="s">
        <v>165</v>
      </c>
      <c r="C131" t="s">
        <v>165</v>
      </c>
      <c r="D131" t="s">
        <v>10841</v>
      </c>
      <c r="E131" s="1">
        <v>41710</v>
      </c>
      <c r="F131" s="35">
        <f t="shared" si="2"/>
        <v>8.1397260273972609</v>
      </c>
      <c r="G131" t="s">
        <v>167</v>
      </c>
      <c r="H131" t="s">
        <v>168</v>
      </c>
      <c r="J131" t="s">
        <v>168</v>
      </c>
      <c r="L131" t="s">
        <v>169</v>
      </c>
      <c r="M131" t="s">
        <v>170</v>
      </c>
      <c r="O131" t="s">
        <v>167</v>
      </c>
      <c r="S131">
        <v>1</v>
      </c>
      <c r="T131">
        <v>30484</v>
      </c>
      <c r="U131" s="2">
        <v>42557</v>
      </c>
      <c r="V131" s="36">
        <f t="shared" si="3"/>
        <v>312.0907662964209</v>
      </c>
      <c r="Z131">
        <v>0</v>
      </c>
      <c r="AA131">
        <v>0</v>
      </c>
      <c r="AB131" t="s">
        <v>167</v>
      </c>
      <c r="AD131" t="s">
        <v>707</v>
      </c>
      <c r="AG131" t="s">
        <v>45</v>
      </c>
      <c r="AH131">
        <v>0</v>
      </c>
      <c r="AI131">
        <v>0</v>
      </c>
      <c r="AK131" t="s">
        <v>10842</v>
      </c>
    </row>
    <row r="132" spans="1:37">
      <c r="A132">
        <v>1</v>
      </c>
      <c r="B132" t="s">
        <v>165</v>
      </c>
      <c r="C132" t="s">
        <v>165</v>
      </c>
      <c r="D132" t="s">
        <v>10839</v>
      </c>
      <c r="E132" s="1">
        <v>41710</v>
      </c>
      <c r="F132" s="35">
        <f t="shared" si="2"/>
        <v>8.1397260273972609</v>
      </c>
      <c r="G132" t="s">
        <v>167</v>
      </c>
      <c r="H132" t="s">
        <v>168</v>
      </c>
      <c r="J132" t="s">
        <v>168</v>
      </c>
      <c r="L132" t="s">
        <v>169</v>
      </c>
      <c r="M132" t="s">
        <v>170</v>
      </c>
      <c r="O132" t="s">
        <v>167</v>
      </c>
      <c r="S132">
        <v>1</v>
      </c>
      <c r="T132">
        <v>9919</v>
      </c>
      <c r="U132" s="2">
        <v>41940.586805555555</v>
      </c>
      <c r="V132" s="36">
        <f t="shared" si="3"/>
        <v>101.54928194771681</v>
      </c>
      <c r="Z132">
        <v>0</v>
      </c>
      <c r="AA132">
        <v>0</v>
      </c>
      <c r="AB132" t="s">
        <v>167</v>
      </c>
      <c r="AD132" t="s">
        <v>707</v>
      </c>
      <c r="AG132" t="s">
        <v>45</v>
      </c>
      <c r="AH132">
        <v>0</v>
      </c>
      <c r="AI132">
        <v>0</v>
      </c>
      <c r="AK132" t="s">
        <v>10840</v>
      </c>
    </row>
    <row r="133" spans="1:37">
      <c r="A133">
        <v>1</v>
      </c>
      <c r="B133" t="s">
        <v>165</v>
      </c>
      <c r="C133" t="s">
        <v>165</v>
      </c>
      <c r="D133" t="s">
        <v>10837</v>
      </c>
      <c r="E133" s="1">
        <v>41710</v>
      </c>
      <c r="F133" s="35">
        <f t="shared" si="2"/>
        <v>8.1397260273972609</v>
      </c>
      <c r="G133" t="s">
        <v>167</v>
      </c>
      <c r="H133" t="s">
        <v>168</v>
      </c>
      <c r="J133" t="s">
        <v>168</v>
      </c>
      <c r="L133" t="s">
        <v>169</v>
      </c>
      <c r="M133" t="s">
        <v>170</v>
      </c>
      <c r="O133" t="s">
        <v>167</v>
      </c>
      <c r="S133">
        <v>1</v>
      </c>
      <c r="T133">
        <v>8439</v>
      </c>
      <c r="U133" s="2">
        <v>41913.642361111109</v>
      </c>
      <c r="V133" s="36">
        <f t="shared" si="3"/>
        <v>86.397256815886891</v>
      </c>
      <c r="Z133">
        <v>0</v>
      </c>
      <c r="AA133">
        <v>0</v>
      </c>
      <c r="AB133" t="s">
        <v>167</v>
      </c>
      <c r="AD133" t="s">
        <v>707</v>
      </c>
      <c r="AG133" t="s">
        <v>45</v>
      </c>
      <c r="AH133">
        <v>0</v>
      </c>
      <c r="AI133">
        <v>0</v>
      </c>
      <c r="AK133" t="s">
        <v>10838</v>
      </c>
    </row>
    <row r="134" spans="1:37">
      <c r="A134">
        <v>1</v>
      </c>
      <c r="B134" t="s">
        <v>165</v>
      </c>
      <c r="C134" t="s">
        <v>165</v>
      </c>
      <c r="D134" t="s">
        <v>10835</v>
      </c>
      <c r="E134" s="1">
        <v>41710</v>
      </c>
      <c r="F134" s="35">
        <f t="shared" si="2"/>
        <v>8.1397260273972609</v>
      </c>
      <c r="G134" t="s">
        <v>167</v>
      </c>
      <c r="H134" t="s">
        <v>168</v>
      </c>
      <c r="J134" t="s">
        <v>168</v>
      </c>
      <c r="L134" t="s">
        <v>169</v>
      </c>
      <c r="M134" t="s">
        <v>170</v>
      </c>
      <c r="O134" t="s">
        <v>167</v>
      </c>
      <c r="S134">
        <v>1</v>
      </c>
      <c r="T134">
        <v>27765</v>
      </c>
      <c r="U134" s="2">
        <v>42290.333333333336</v>
      </c>
      <c r="V134" s="36">
        <f t="shared" si="3"/>
        <v>284.25403904409285</v>
      </c>
      <c r="Z134">
        <v>0</v>
      </c>
      <c r="AA134">
        <v>0</v>
      </c>
      <c r="AB134" t="s">
        <v>167</v>
      </c>
      <c r="AD134" t="s">
        <v>628</v>
      </c>
      <c r="AG134" t="s">
        <v>45</v>
      </c>
      <c r="AH134">
        <v>0</v>
      </c>
      <c r="AI134">
        <v>0</v>
      </c>
      <c r="AK134" t="s">
        <v>10836</v>
      </c>
    </row>
    <row r="135" spans="1:37">
      <c r="A135">
        <v>1</v>
      </c>
      <c r="B135" t="s">
        <v>165</v>
      </c>
      <c r="C135" t="s">
        <v>165</v>
      </c>
      <c r="D135" t="s">
        <v>10833</v>
      </c>
      <c r="E135" s="1">
        <v>41710</v>
      </c>
      <c r="F135" s="35">
        <f t="shared" si="2"/>
        <v>8.1397260273972609</v>
      </c>
      <c r="G135" t="s">
        <v>167</v>
      </c>
      <c r="H135" t="s">
        <v>168</v>
      </c>
      <c r="J135" t="s">
        <v>168</v>
      </c>
      <c r="L135" t="s">
        <v>169</v>
      </c>
      <c r="M135" t="s">
        <v>170</v>
      </c>
      <c r="O135" t="s">
        <v>167</v>
      </c>
      <c r="S135">
        <v>1</v>
      </c>
      <c r="T135">
        <v>21560</v>
      </c>
      <c r="U135" s="2">
        <v>42179.627083333333</v>
      </c>
      <c r="V135" s="36">
        <f t="shared" si="3"/>
        <v>220.72814989341407</v>
      </c>
      <c r="Z135">
        <v>0</v>
      </c>
      <c r="AA135">
        <v>0</v>
      </c>
      <c r="AB135" t="s">
        <v>167</v>
      </c>
      <c r="AD135" t="s">
        <v>247</v>
      </c>
      <c r="AE135">
        <v>68855</v>
      </c>
      <c r="AG135" t="s">
        <v>45</v>
      </c>
      <c r="AH135">
        <v>0</v>
      </c>
      <c r="AI135">
        <v>0</v>
      </c>
      <c r="AK135" t="s">
        <v>10834</v>
      </c>
    </row>
    <row r="136" spans="1:37">
      <c r="A136">
        <v>1</v>
      </c>
      <c r="B136" t="s">
        <v>165</v>
      </c>
      <c r="C136" t="s">
        <v>165</v>
      </c>
      <c r="D136" t="s">
        <v>10831</v>
      </c>
      <c r="E136" s="1">
        <v>41710</v>
      </c>
      <c r="F136" s="35">
        <f t="shared" si="2"/>
        <v>8.1397260273972609</v>
      </c>
      <c r="G136" t="s">
        <v>167</v>
      </c>
      <c r="H136" t="s">
        <v>168</v>
      </c>
      <c r="J136" t="s">
        <v>168</v>
      </c>
      <c r="L136" t="s">
        <v>169</v>
      </c>
      <c r="M136" t="s">
        <v>170</v>
      </c>
      <c r="O136" t="s">
        <v>167</v>
      </c>
      <c r="S136">
        <v>1</v>
      </c>
      <c r="T136">
        <v>26243</v>
      </c>
      <c r="U136" s="2">
        <v>42479.333333333336</v>
      </c>
      <c r="V136" s="36">
        <f t="shared" si="3"/>
        <v>268.67202400987316</v>
      </c>
      <c r="Z136">
        <v>0</v>
      </c>
      <c r="AA136">
        <v>0</v>
      </c>
      <c r="AB136" t="s">
        <v>167</v>
      </c>
      <c r="AD136" t="s">
        <v>247</v>
      </c>
      <c r="AG136" t="s">
        <v>45</v>
      </c>
      <c r="AH136">
        <v>0</v>
      </c>
      <c r="AI136">
        <v>0</v>
      </c>
      <c r="AK136" t="s">
        <v>10832</v>
      </c>
    </row>
    <row r="137" spans="1:37">
      <c r="A137">
        <v>1</v>
      </c>
      <c r="B137" t="s">
        <v>165</v>
      </c>
      <c r="C137" t="s">
        <v>165</v>
      </c>
      <c r="D137" t="s">
        <v>10829</v>
      </c>
      <c r="E137" s="1">
        <v>41710</v>
      </c>
      <c r="F137" s="35">
        <f t="shared" si="2"/>
        <v>8.1397260273972609</v>
      </c>
      <c r="G137" t="s">
        <v>167</v>
      </c>
      <c r="H137" t="s">
        <v>168</v>
      </c>
      <c r="J137" t="s">
        <v>168</v>
      </c>
      <c r="L137" t="s">
        <v>169</v>
      </c>
      <c r="M137" t="s">
        <v>170</v>
      </c>
      <c r="O137" t="s">
        <v>167</v>
      </c>
      <c r="S137">
        <v>1</v>
      </c>
      <c r="T137">
        <v>0</v>
      </c>
      <c r="U137" s="2">
        <v>41709</v>
      </c>
      <c r="V137" s="36">
        <f t="shared" si="3"/>
        <v>0</v>
      </c>
      <c r="Z137">
        <v>0</v>
      </c>
      <c r="AA137">
        <v>0</v>
      </c>
      <c r="AB137" t="s">
        <v>167</v>
      </c>
      <c r="AD137" t="s">
        <v>247</v>
      </c>
      <c r="AG137" t="s">
        <v>45</v>
      </c>
      <c r="AH137">
        <v>0</v>
      </c>
      <c r="AI137">
        <v>0</v>
      </c>
      <c r="AK137" t="s">
        <v>10830</v>
      </c>
    </row>
    <row r="138" spans="1:37">
      <c r="A138">
        <v>1</v>
      </c>
      <c r="B138" t="s">
        <v>165</v>
      </c>
      <c r="C138" t="s">
        <v>165</v>
      </c>
      <c r="D138" t="s">
        <v>10827</v>
      </c>
      <c r="E138" s="1">
        <v>41710</v>
      </c>
      <c r="F138" s="35">
        <f t="shared" si="2"/>
        <v>8.1397260273972609</v>
      </c>
      <c r="G138" t="s">
        <v>167</v>
      </c>
      <c r="H138" t="s">
        <v>168</v>
      </c>
      <c r="J138" t="s">
        <v>168</v>
      </c>
      <c r="L138" t="s">
        <v>169</v>
      </c>
      <c r="M138" t="s">
        <v>170</v>
      </c>
      <c r="O138" t="s">
        <v>167</v>
      </c>
      <c r="S138">
        <v>1</v>
      </c>
      <c r="T138">
        <v>15204</v>
      </c>
      <c r="U138" s="2">
        <v>42059.333333333336</v>
      </c>
      <c r="V138" s="36">
        <f t="shared" si="3"/>
        <v>155.6563446650959</v>
      </c>
      <c r="Z138">
        <v>0</v>
      </c>
      <c r="AA138">
        <v>0</v>
      </c>
      <c r="AB138" t="s">
        <v>167</v>
      </c>
      <c r="AD138" t="s">
        <v>247</v>
      </c>
      <c r="AG138" t="s">
        <v>45</v>
      </c>
      <c r="AH138">
        <v>0</v>
      </c>
      <c r="AI138">
        <v>0</v>
      </c>
      <c r="AK138" t="s">
        <v>10828</v>
      </c>
    </row>
    <row r="139" spans="1:37">
      <c r="A139">
        <v>1</v>
      </c>
      <c r="B139" t="s">
        <v>165</v>
      </c>
      <c r="C139" t="s">
        <v>165</v>
      </c>
      <c r="D139" t="s">
        <v>10825</v>
      </c>
      <c r="E139" s="1">
        <v>41709</v>
      </c>
      <c r="F139" s="35">
        <f t="shared" ref="F139:F202" si="4">(DATE(YEAR($E$3),MONTH($E$3),DAY($E$3))-E139)/365</f>
        <v>8.1424657534246574</v>
      </c>
      <c r="G139" t="s">
        <v>167</v>
      </c>
      <c r="H139" t="s">
        <v>168</v>
      </c>
      <c r="J139" t="s">
        <v>168</v>
      </c>
      <c r="L139" t="s">
        <v>169</v>
      </c>
      <c r="M139" t="s">
        <v>170</v>
      </c>
      <c r="O139" t="s">
        <v>167</v>
      </c>
      <c r="S139">
        <v>1</v>
      </c>
      <c r="T139">
        <v>40843</v>
      </c>
      <c r="U139" s="2">
        <v>42586.439583333333</v>
      </c>
      <c r="V139" s="36">
        <f t="shared" ref="V139:V202" si="5">T139/(F139*12)</f>
        <v>418.00400964558099</v>
      </c>
      <c r="Z139">
        <v>0</v>
      </c>
      <c r="AA139">
        <v>0</v>
      </c>
      <c r="AB139" t="s">
        <v>167</v>
      </c>
      <c r="AD139" t="s">
        <v>659</v>
      </c>
      <c r="AG139" t="s">
        <v>45</v>
      </c>
      <c r="AH139">
        <v>0</v>
      </c>
      <c r="AI139">
        <v>0</v>
      </c>
      <c r="AK139" t="s">
        <v>10826</v>
      </c>
    </row>
    <row r="140" spans="1:37">
      <c r="A140">
        <v>1</v>
      </c>
      <c r="B140" t="s">
        <v>165</v>
      </c>
      <c r="C140" t="s">
        <v>165</v>
      </c>
      <c r="D140" t="s">
        <v>10823</v>
      </c>
      <c r="E140" s="1">
        <v>41709</v>
      </c>
      <c r="F140" s="35">
        <f t="shared" si="4"/>
        <v>8.1424657534246574</v>
      </c>
      <c r="G140" t="s">
        <v>167</v>
      </c>
      <c r="H140" t="s">
        <v>168</v>
      </c>
      <c r="J140" t="s">
        <v>168</v>
      </c>
      <c r="L140" t="s">
        <v>169</v>
      </c>
      <c r="M140" t="s">
        <v>170</v>
      </c>
      <c r="O140" t="s">
        <v>167</v>
      </c>
      <c r="S140">
        <v>1</v>
      </c>
      <c r="T140">
        <v>6568</v>
      </c>
      <c r="U140" s="2">
        <v>41893.367361111108</v>
      </c>
      <c r="V140" s="36">
        <f t="shared" si="5"/>
        <v>67.219605204127419</v>
      </c>
      <c r="Z140">
        <v>0</v>
      </c>
      <c r="AA140">
        <v>0</v>
      </c>
      <c r="AB140" t="s">
        <v>167</v>
      </c>
      <c r="AD140" t="s">
        <v>707</v>
      </c>
      <c r="AG140" t="s">
        <v>45</v>
      </c>
      <c r="AH140">
        <v>0</v>
      </c>
      <c r="AI140">
        <v>0</v>
      </c>
      <c r="AK140" t="s">
        <v>10824</v>
      </c>
    </row>
    <row r="141" spans="1:37">
      <c r="A141">
        <v>1</v>
      </c>
      <c r="B141" t="s">
        <v>165</v>
      </c>
      <c r="C141" t="s">
        <v>165</v>
      </c>
      <c r="D141" t="s">
        <v>10820</v>
      </c>
      <c r="E141" s="1">
        <v>41709</v>
      </c>
      <c r="F141" s="35">
        <f t="shared" si="4"/>
        <v>8.1424657534246574</v>
      </c>
      <c r="G141" t="s">
        <v>167</v>
      </c>
      <c r="H141" t="s">
        <v>168</v>
      </c>
      <c r="J141" t="s">
        <v>168</v>
      </c>
      <c r="L141" t="s">
        <v>169</v>
      </c>
      <c r="M141" t="s">
        <v>170</v>
      </c>
      <c r="O141" t="s">
        <v>167</v>
      </c>
      <c r="S141">
        <v>1</v>
      </c>
      <c r="T141">
        <v>15274</v>
      </c>
      <c r="U141" s="2">
        <v>42023</v>
      </c>
      <c r="V141" s="36">
        <f t="shared" si="5"/>
        <v>156.32037909376405</v>
      </c>
      <c r="Z141">
        <v>0</v>
      </c>
      <c r="AA141">
        <v>0</v>
      </c>
      <c r="AB141" t="s">
        <v>167</v>
      </c>
      <c r="AD141" t="s">
        <v>10821</v>
      </c>
      <c r="AG141" t="s">
        <v>45</v>
      </c>
      <c r="AH141">
        <v>0</v>
      </c>
      <c r="AI141">
        <v>0</v>
      </c>
      <c r="AK141" t="s">
        <v>10822</v>
      </c>
    </row>
    <row r="142" spans="1:37">
      <c r="A142">
        <v>1</v>
      </c>
      <c r="B142" t="s">
        <v>165</v>
      </c>
      <c r="C142" t="s">
        <v>165</v>
      </c>
      <c r="D142" t="s">
        <v>10818</v>
      </c>
      <c r="E142" s="1">
        <v>41709</v>
      </c>
      <c r="F142" s="35">
        <f t="shared" si="4"/>
        <v>8.1424657534246574</v>
      </c>
      <c r="G142" t="s">
        <v>167</v>
      </c>
      <c r="H142" t="s">
        <v>168</v>
      </c>
      <c r="J142" t="s">
        <v>168</v>
      </c>
      <c r="L142" t="s">
        <v>169</v>
      </c>
      <c r="M142" t="s">
        <v>170</v>
      </c>
      <c r="O142" t="s">
        <v>167</v>
      </c>
      <c r="S142">
        <v>1</v>
      </c>
      <c r="T142">
        <v>20385</v>
      </c>
      <c r="U142" s="2">
        <v>42150</v>
      </c>
      <c r="V142" s="36">
        <f t="shared" si="5"/>
        <v>208.62844885598926</v>
      </c>
      <c r="Z142">
        <v>0</v>
      </c>
      <c r="AA142">
        <v>0</v>
      </c>
      <c r="AB142" t="s">
        <v>167</v>
      </c>
      <c r="AD142" t="s">
        <v>707</v>
      </c>
      <c r="AG142" t="s">
        <v>45</v>
      </c>
      <c r="AH142">
        <v>0</v>
      </c>
      <c r="AI142">
        <v>0</v>
      </c>
      <c r="AK142" t="s">
        <v>10819</v>
      </c>
    </row>
    <row r="143" spans="1:37">
      <c r="A143">
        <v>1</v>
      </c>
      <c r="B143" t="s">
        <v>165</v>
      </c>
      <c r="C143" t="s">
        <v>165</v>
      </c>
      <c r="D143" t="s">
        <v>10816</v>
      </c>
      <c r="E143" s="1">
        <v>41709</v>
      </c>
      <c r="F143" s="35">
        <f t="shared" si="4"/>
        <v>8.1424657534246574</v>
      </c>
      <c r="G143" t="s">
        <v>167</v>
      </c>
      <c r="H143" t="s">
        <v>168</v>
      </c>
      <c r="J143" t="s">
        <v>168</v>
      </c>
      <c r="L143" t="s">
        <v>169</v>
      </c>
      <c r="M143" t="s">
        <v>170</v>
      </c>
      <c r="O143" t="s">
        <v>167</v>
      </c>
      <c r="S143">
        <v>1</v>
      </c>
      <c r="T143">
        <v>37489</v>
      </c>
      <c r="U143" s="2">
        <v>42755.333333333336</v>
      </c>
      <c r="V143" s="36">
        <f t="shared" si="5"/>
        <v>383.67779834006285</v>
      </c>
      <c r="Z143">
        <v>0</v>
      </c>
      <c r="AA143">
        <v>0</v>
      </c>
      <c r="AB143" t="s">
        <v>167</v>
      </c>
      <c r="AD143" t="s">
        <v>247</v>
      </c>
      <c r="AG143" t="s">
        <v>45</v>
      </c>
      <c r="AH143">
        <v>0</v>
      </c>
      <c r="AI143">
        <v>0</v>
      </c>
      <c r="AK143" t="s">
        <v>10817</v>
      </c>
    </row>
    <row r="144" spans="1:37">
      <c r="A144">
        <v>1</v>
      </c>
      <c r="B144" t="s">
        <v>165</v>
      </c>
      <c r="C144" t="s">
        <v>165</v>
      </c>
      <c r="D144" t="s">
        <v>10814</v>
      </c>
      <c r="E144" s="1">
        <v>41709</v>
      </c>
      <c r="F144" s="35">
        <f t="shared" si="4"/>
        <v>8.1424657534246574</v>
      </c>
      <c r="G144" t="s">
        <v>167</v>
      </c>
      <c r="H144" t="s">
        <v>168</v>
      </c>
      <c r="J144" t="s">
        <v>168</v>
      </c>
      <c r="L144" t="s">
        <v>169</v>
      </c>
      <c r="M144" t="s">
        <v>170</v>
      </c>
      <c r="O144" t="s">
        <v>167</v>
      </c>
      <c r="S144">
        <v>1</v>
      </c>
      <c r="T144">
        <v>43455</v>
      </c>
      <c r="U144" s="2">
        <v>42704</v>
      </c>
      <c r="V144" s="36">
        <f t="shared" si="5"/>
        <v>444.73628869448186</v>
      </c>
      <c r="Z144">
        <v>0</v>
      </c>
      <c r="AA144">
        <v>0</v>
      </c>
      <c r="AB144" t="s">
        <v>167</v>
      </c>
      <c r="AD144" t="s">
        <v>247</v>
      </c>
      <c r="AG144" t="s">
        <v>45</v>
      </c>
      <c r="AH144">
        <v>0</v>
      </c>
      <c r="AI144">
        <v>0</v>
      </c>
      <c r="AK144" t="s">
        <v>10815</v>
      </c>
    </row>
    <row r="145" spans="1:37">
      <c r="A145">
        <v>1</v>
      </c>
      <c r="B145" t="s">
        <v>165</v>
      </c>
      <c r="C145" t="s">
        <v>165</v>
      </c>
      <c r="D145" t="s">
        <v>10812</v>
      </c>
      <c r="E145" s="1">
        <v>41709</v>
      </c>
      <c r="F145" s="35">
        <f t="shared" si="4"/>
        <v>8.1424657534246574</v>
      </c>
      <c r="G145" t="s">
        <v>167</v>
      </c>
      <c r="H145" t="s">
        <v>168</v>
      </c>
      <c r="J145" t="s">
        <v>168</v>
      </c>
      <c r="L145" t="s">
        <v>169</v>
      </c>
      <c r="M145" t="s">
        <v>170</v>
      </c>
      <c r="O145" t="s">
        <v>167</v>
      </c>
      <c r="S145">
        <v>1</v>
      </c>
      <c r="T145">
        <v>25898</v>
      </c>
      <c r="U145" s="2">
        <v>42269</v>
      </c>
      <c r="V145" s="36">
        <f t="shared" si="5"/>
        <v>265.05075145805296</v>
      </c>
      <c r="Z145">
        <v>0</v>
      </c>
      <c r="AA145">
        <v>0</v>
      </c>
      <c r="AB145" t="s">
        <v>167</v>
      </c>
      <c r="AD145" t="s">
        <v>247</v>
      </c>
      <c r="AG145" t="s">
        <v>45</v>
      </c>
      <c r="AH145">
        <v>0</v>
      </c>
      <c r="AI145">
        <v>0</v>
      </c>
      <c r="AK145" t="s">
        <v>10813</v>
      </c>
    </row>
    <row r="146" spans="1:37">
      <c r="A146">
        <v>1</v>
      </c>
      <c r="B146" t="s">
        <v>165</v>
      </c>
      <c r="C146" t="s">
        <v>165</v>
      </c>
      <c r="D146" t="s">
        <v>10810</v>
      </c>
      <c r="E146" s="1">
        <v>41709</v>
      </c>
      <c r="F146" s="35">
        <f t="shared" si="4"/>
        <v>8.1424657534246574</v>
      </c>
      <c r="G146" t="s">
        <v>167</v>
      </c>
      <c r="H146" t="s">
        <v>168</v>
      </c>
      <c r="J146" t="s">
        <v>168</v>
      </c>
      <c r="L146" t="s">
        <v>169</v>
      </c>
      <c r="M146" t="s">
        <v>170</v>
      </c>
      <c r="O146" t="s">
        <v>167</v>
      </c>
      <c r="S146">
        <v>1</v>
      </c>
      <c r="T146">
        <v>1</v>
      </c>
      <c r="U146" s="2">
        <v>41709</v>
      </c>
      <c r="V146" s="36">
        <f t="shared" si="5"/>
        <v>1.0234410049349486E-2</v>
      </c>
      <c r="Z146">
        <v>0</v>
      </c>
      <c r="AA146">
        <v>0</v>
      </c>
      <c r="AB146" t="s">
        <v>167</v>
      </c>
      <c r="AD146" t="s">
        <v>293</v>
      </c>
      <c r="AG146" t="s">
        <v>45</v>
      </c>
      <c r="AH146">
        <v>0</v>
      </c>
      <c r="AI146">
        <v>0</v>
      </c>
      <c r="AK146" t="s">
        <v>10811</v>
      </c>
    </row>
    <row r="147" spans="1:37">
      <c r="A147">
        <v>1</v>
      </c>
      <c r="B147" t="s">
        <v>165</v>
      </c>
      <c r="C147" t="s">
        <v>165</v>
      </c>
      <c r="D147" t="s">
        <v>10808</v>
      </c>
      <c r="E147" s="1">
        <v>41709</v>
      </c>
      <c r="F147" s="35">
        <f t="shared" si="4"/>
        <v>8.1424657534246574</v>
      </c>
      <c r="G147" t="s">
        <v>167</v>
      </c>
      <c r="H147" t="s">
        <v>168</v>
      </c>
      <c r="J147" t="s">
        <v>168</v>
      </c>
      <c r="L147" t="s">
        <v>169</v>
      </c>
      <c r="M147" t="s">
        <v>170</v>
      </c>
      <c r="O147" t="s">
        <v>167</v>
      </c>
      <c r="S147">
        <v>1</v>
      </c>
      <c r="T147">
        <v>6342</v>
      </c>
      <c r="U147" s="2">
        <v>41863.454861111109</v>
      </c>
      <c r="V147" s="36">
        <f t="shared" si="5"/>
        <v>64.906628532974437</v>
      </c>
      <c r="Z147">
        <v>0</v>
      </c>
      <c r="AA147">
        <v>0</v>
      </c>
      <c r="AB147" t="s">
        <v>167</v>
      </c>
      <c r="AD147" t="s">
        <v>707</v>
      </c>
      <c r="AG147" t="s">
        <v>45</v>
      </c>
      <c r="AH147">
        <v>0</v>
      </c>
      <c r="AI147">
        <v>0</v>
      </c>
      <c r="AK147" t="s">
        <v>10809</v>
      </c>
    </row>
    <row r="148" spans="1:37">
      <c r="A148">
        <v>1</v>
      </c>
      <c r="B148" t="s">
        <v>165</v>
      </c>
      <c r="C148" t="s">
        <v>165</v>
      </c>
      <c r="D148" t="s">
        <v>10806</v>
      </c>
      <c r="E148" s="1">
        <v>41709</v>
      </c>
      <c r="F148" s="35">
        <f t="shared" si="4"/>
        <v>8.1424657534246574</v>
      </c>
      <c r="G148" t="s">
        <v>167</v>
      </c>
      <c r="H148" t="s">
        <v>168</v>
      </c>
      <c r="J148" t="s">
        <v>168</v>
      </c>
      <c r="L148" t="s">
        <v>169</v>
      </c>
      <c r="M148" t="s">
        <v>170</v>
      </c>
      <c r="O148" t="s">
        <v>167</v>
      </c>
      <c r="S148">
        <v>1</v>
      </c>
      <c r="T148">
        <v>4711</v>
      </c>
      <c r="U148" s="2">
        <v>41830.561805555553</v>
      </c>
      <c r="V148" s="36">
        <f t="shared" si="5"/>
        <v>48.214305742485422</v>
      </c>
      <c r="Z148">
        <v>0</v>
      </c>
      <c r="AA148">
        <v>0</v>
      </c>
      <c r="AB148" t="s">
        <v>167</v>
      </c>
      <c r="AD148" t="s">
        <v>707</v>
      </c>
      <c r="AG148" t="s">
        <v>45</v>
      </c>
      <c r="AH148">
        <v>0</v>
      </c>
      <c r="AI148">
        <v>0</v>
      </c>
      <c r="AK148" t="s">
        <v>10807</v>
      </c>
    </row>
    <row r="149" spans="1:37">
      <c r="A149">
        <v>1</v>
      </c>
      <c r="B149" t="s">
        <v>165</v>
      </c>
      <c r="C149" t="s">
        <v>165</v>
      </c>
      <c r="D149" t="s">
        <v>10804</v>
      </c>
      <c r="E149" s="1">
        <v>41709</v>
      </c>
      <c r="F149" s="35">
        <f t="shared" si="4"/>
        <v>8.1424657534246574</v>
      </c>
      <c r="G149" t="s">
        <v>167</v>
      </c>
      <c r="H149" t="s">
        <v>168</v>
      </c>
      <c r="J149" t="s">
        <v>168</v>
      </c>
      <c r="L149" t="s">
        <v>169</v>
      </c>
      <c r="M149" t="s">
        <v>170</v>
      </c>
      <c r="O149" t="s">
        <v>167</v>
      </c>
      <c r="S149">
        <v>1</v>
      </c>
      <c r="T149">
        <v>42969</v>
      </c>
      <c r="U149" s="2">
        <v>42619</v>
      </c>
      <c r="V149" s="36">
        <f t="shared" si="5"/>
        <v>439.76236541049803</v>
      </c>
      <c r="Z149">
        <v>0</v>
      </c>
      <c r="AA149">
        <v>0</v>
      </c>
      <c r="AB149" t="s">
        <v>167</v>
      </c>
      <c r="AD149" t="s">
        <v>707</v>
      </c>
      <c r="AG149" t="s">
        <v>45</v>
      </c>
      <c r="AH149">
        <v>0</v>
      </c>
      <c r="AI149">
        <v>0</v>
      </c>
      <c r="AK149" t="s">
        <v>10805</v>
      </c>
    </row>
    <row r="150" spans="1:37">
      <c r="A150">
        <v>1</v>
      </c>
      <c r="B150" t="s">
        <v>165</v>
      </c>
      <c r="C150" t="s">
        <v>165</v>
      </c>
      <c r="D150" t="s">
        <v>10802</v>
      </c>
      <c r="E150" s="1">
        <v>41709</v>
      </c>
      <c r="F150" s="35">
        <f t="shared" si="4"/>
        <v>8.1424657534246574</v>
      </c>
      <c r="G150" t="s">
        <v>167</v>
      </c>
      <c r="H150" t="s">
        <v>168</v>
      </c>
      <c r="J150" t="s">
        <v>168</v>
      </c>
      <c r="L150" t="s">
        <v>169</v>
      </c>
      <c r="M150" t="s">
        <v>170</v>
      </c>
      <c r="O150" t="s">
        <v>167</v>
      </c>
      <c r="S150">
        <v>1</v>
      </c>
      <c r="T150">
        <v>48571</v>
      </c>
      <c r="U150" s="2">
        <v>42774</v>
      </c>
      <c r="V150" s="36">
        <f t="shared" si="5"/>
        <v>497.09553050695382</v>
      </c>
      <c r="Z150">
        <v>0</v>
      </c>
      <c r="AA150">
        <v>0</v>
      </c>
      <c r="AB150" t="s">
        <v>167</v>
      </c>
      <c r="AG150" t="s">
        <v>45</v>
      </c>
      <c r="AH150">
        <v>0</v>
      </c>
      <c r="AI150">
        <v>0</v>
      </c>
      <c r="AK150" t="s">
        <v>10803</v>
      </c>
    </row>
    <row r="151" spans="1:37">
      <c r="A151">
        <v>1</v>
      </c>
      <c r="B151" t="s">
        <v>165</v>
      </c>
      <c r="C151" t="s">
        <v>165</v>
      </c>
      <c r="D151" t="s">
        <v>10800</v>
      </c>
      <c r="E151" s="1">
        <v>41709</v>
      </c>
      <c r="F151" s="35">
        <f t="shared" si="4"/>
        <v>8.1424657534246574</v>
      </c>
      <c r="G151" t="s">
        <v>167</v>
      </c>
      <c r="H151" t="s">
        <v>168</v>
      </c>
      <c r="J151" t="s">
        <v>168</v>
      </c>
      <c r="L151" t="s">
        <v>169</v>
      </c>
      <c r="M151" t="s">
        <v>170</v>
      </c>
      <c r="O151" t="s">
        <v>167</v>
      </c>
      <c r="S151">
        <v>1</v>
      </c>
      <c r="T151">
        <v>19016</v>
      </c>
      <c r="U151" s="2">
        <v>42114.504166666666</v>
      </c>
      <c r="V151" s="36">
        <f t="shared" si="5"/>
        <v>194.6175414984298</v>
      </c>
      <c r="Z151">
        <v>0</v>
      </c>
      <c r="AA151">
        <v>0</v>
      </c>
      <c r="AB151" t="s">
        <v>167</v>
      </c>
      <c r="AD151" t="s">
        <v>707</v>
      </c>
      <c r="AG151" t="s">
        <v>45</v>
      </c>
      <c r="AH151">
        <v>0</v>
      </c>
      <c r="AI151">
        <v>0</v>
      </c>
      <c r="AK151" t="s">
        <v>10801</v>
      </c>
    </row>
    <row r="152" spans="1:37">
      <c r="A152">
        <v>1</v>
      </c>
      <c r="B152" t="s">
        <v>165</v>
      </c>
      <c r="C152" t="s">
        <v>165</v>
      </c>
      <c r="D152" t="s">
        <v>10798</v>
      </c>
      <c r="E152" s="1">
        <v>41709</v>
      </c>
      <c r="F152" s="35">
        <f t="shared" si="4"/>
        <v>8.1424657534246574</v>
      </c>
      <c r="G152" t="s">
        <v>167</v>
      </c>
      <c r="H152" t="s">
        <v>168</v>
      </c>
      <c r="J152" t="s">
        <v>168</v>
      </c>
      <c r="L152" t="s">
        <v>169</v>
      </c>
      <c r="M152" t="s">
        <v>170</v>
      </c>
      <c r="O152" t="s">
        <v>167</v>
      </c>
      <c r="S152">
        <v>1</v>
      </c>
      <c r="T152">
        <v>18784</v>
      </c>
      <c r="U152" s="2">
        <v>42122.497916666667</v>
      </c>
      <c r="V152" s="36">
        <f t="shared" si="5"/>
        <v>192.24315836698074</v>
      </c>
      <c r="Z152">
        <v>0</v>
      </c>
      <c r="AA152">
        <v>0</v>
      </c>
      <c r="AB152" t="s">
        <v>167</v>
      </c>
      <c r="AD152" t="s">
        <v>628</v>
      </c>
      <c r="AG152" t="s">
        <v>45</v>
      </c>
      <c r="AH152">
        <v>0</v>
      </c>
      <c r="AI152">
        <v>0</v>
      </c>
      <c r="AK152" t="s">
        <v>10799</v>
      </c>
    </row>
    <row r="153" spans="1:37">
      <c r="A153">
        <v>1</v>
      </c>
      <c r="B153" t="s">
        <v>165</v>
      </c>
      <c r="C153" t="s">
        <v>165</v>
      </c>
      <c r="D153" t="s">
        <v>10796</v>
      </c>
      <c r="E153" s="1">
        <v>41709</v>
      </c>
      <c r="F153" s="35">
        <f t="shared" si="4"/>
        <v>8.1424657534246574</v>
      </c>
      <c r="G153" t="s">
        <v>167</v>
      </c>
      <c r="H153" t="s">
        <v>168</v>
      </c>
      <c r="J153" t="s">
        <v>168</v>
      </c>
      <c r="L153" t="s">
        <v>169</v>
      </c>
      <c r="M153" t="s">
        <v>170</v>
      </c>
      <c r="O153" t="s">
        <v>167</v>
      </c>
      <c r="S153">
        <v>1</v>
      </c>
      <c r="T153">
        <v>40759</v>
      </c>
      <c r="U153" s="2">
        <v>42576.231944444444</v>
      </c>
      <c r="V153" s="36">
        <f t="shared" si="5"/>
        <v>417.14431920143568</v>
      </c>
      <c r="Z153">
        <v>0</v>
      </c>
      <c r="AA153">
        <v>0</v>
      </c>
      <c r="AB153" t="s">
        <v>167</v>
      </c>
      <c r="AD153" t="s">
        <v>628</v>
      </c>
      <c r="AG153" t="s">
        <v>45</v>
      </c>
      <c r="AH153">
        <v>0</v>
      </c>
      <c r="AI153">
        <v>0</v>
      </c>
      <c r="AK153" t="s">
        <v>10797</v>
      </c>
    </row>
    <row r="154" spans="1:37">
      <c r="A154">
        <v>1</v>
      </c>
      <c r="B154" t="s">
        <v>165</v>
      </c>
      <c r="C154" t="s">
        <v>165</v>
      </c>
      <c r="D154" t="s">
        <v>10794</v>
      </c>
      <c r="E154" s="1">
        <v>41709</v>
      </c>
      <c r="F154" s="35">
        <f t="shared" si="4"/>
        <v>8.1424657534246574</v>
      </c>
      <c r="G154" t="s">
        <v>167</v>
      </c>
      <c r="H154" t="s">
        <v>168</v>
      </c>
      <c r="J154" t="s">
        <v>168</v>
      </c>
      <c r="L154" t="s">
        <v>169</v>
      </c>
      <c r="M154" t="s">
        <v>170</v>
      </c>
      <c r="O154" t="s">
        <v>167</v>
      </c>
      <c r="S154">
        <v>1</v>
      </c>
      <c r="T154">
        <v>23774</v>
      </c>
      <c r="U154" s="2">
        <v>42293.333333333336</v>
      </c>
      <c r="V154" s="36">
        <f t="shared" si="5"/>
        <v>243.31286451323464</v>
      </c>
      <c r="Z154">
        <v>0</v>
      </c>
      <c r="AA154">
        <v>0</v>
      </c>
      <c r="AB154" t="s">
        <v>167</v>
      </c>
      <c r="AD154" t="s">
        <v>707</v>
      </c>
      <c r="AG154" t="s">
        <v>45</v>
      </c>
      <c r="AH154">
        <v>0</v>
      </c>
      <c r="AI154">
        <v>0</v>
      </c>
      <c r="AK154" t="s">
        <v>10795</v>
      </c>
    </row>
    <row r="155" spans="1:37">
      <c r="A155">
        <v>1</v>
      </c>
      <c r="B155" t="s">
        <v>165</v>
      </c>
      <c r="C155" t="s">
        <v>165</v>
      </c>
      <c r="D155" t="s">
        <v>10792</v>
      </c>
      <c r="E155" s="1">
        <v>41709</v>
      </c>
      <c r="F155" s="35">
        <f t="shared" si="4"/>
        <v>8.1424657534246574</v>
      </c>
      <c r="G155" t="s">
        <v>167</v>
      </c>
      <c r="H155" t="s">
        <v>168</v>
      </c>
      <c r="J155" t="s">
        <v>168</v>
      </c>
      <c r="L155" t="s">
        <v>169</v>
      </c>
      <c r="M155" t="s">
        <v>170</v>
      </c>
      <c r="O155" t="s">
        <v>167</v>
      </c>
      <c r="S155">
        <v>1</v>
      </c>
      <c r="T155">
        <v>40606</v>
      </c>
      <c r="U155" s="2">
        <v>42569</v>
      </c>
      <c r="V155" s="36">
        <f t="shared" si="5"/>
        <v>415.57845446388518</v>
      </c>
      <c r="Z155">
        <v>0</v>
      </c>
      <c r="AA155">
        <v>0</v>
      </c>
      <c r="AB155" t="s">
        <v>167</v>
      </c>
      <c r="AD155" t="s">
        <v>628</v>
      </c>
      <c r="AG155" t="s">
        <v>45</v>
      </c>
      <c r="AH155">
        <v>0</v>
      </c>
      <c r="AI155">
        <v>0</v>
      </c>
      <c r="AK155" t="s">
        <v>10793</v>
      </c>
    </row>
    <row r="156" spans="1:37">
      <c r="A156">
        <v>1</v>
      </c>
      <c r="B156" t="s">
        <v>165</v>
      </c>
      <c r="C156" t="s">
        <v>165</v>
      </c>
      <c r="D156" t="s">
        <v>10790</v>
      </c>
      <c r="E156" s="1">
        <v>41709</v>
      </c>
      <c r="F156" s="35">
        <f t="shared" si="4"/>
        <v>8.1424657534246574</v>
      </c>
      <c r="G156" t="s">
        <v>167</v>
      </c>
      <c r="H156" t="s">
        <v>168</v>
      </c>
      <c r="J156" t="s">
        <v>168</v>
      </c>
      <c r="L156" t="s">
        <v>169</v>
      </c>
      <c r="M156" t="s">
        <v>170</v>
      </c>
      <c r="O156" t="s">
        <v>167</v>
      </c>
      <c r="S156">
        <v>1</v>
      </c>
      <c r="T156">
        <v>4368</v>
      </c>
      <c r="U156" s="2">
        <v>41863.459722222222</v>
      </c>
      <c r="V156" s="36">
        <f t="shared" si="5"/>
        <v>44.703903095558552</v>
      </c>
      <c r="Z156">
        <v>0</v>
      </c>
      <c r="AA156">
        <v>0</v>
      </c>
      <c r="AB156" t="s">
        <v>167</v>
      </c>
      <c r="AD156" t="s">
        <v>707</v>
      </c>
      <c r="AG156" t="s">
        <v>45</v>
      </c>
      <c r="AH156">
        <v>0</v>
      </c>
      <c r="AI156">
        <v>0</v>
      </c>
      <c r="AK156" t="s">
        <v>10791</v>
      </c>
    </row>
    <row r="157" spans="1:37">
      <c r="A157">
        <v>1</v>
      </c>
      <c r="B157" t="s">
        <v>165</v>
      </c>
      <c r="C157" t="s">
        <v>165</v>
      </c>
      <c r="D157" t="s">
        <v>10788</v>
      </c>
      <c r="E157" s="1">
        <v>41709</v>
      </c>
      <c r="F157" s="35">
        <f t="shared" si="4"/>
        <v>8.1424657534246574</v>
      </c>
      <c r="G157" t="s">
        <v>167</v>
      </c>
      <c r="H157" t="s">
        <v>168</v>
      </c>
      <c r="J157" t="s">
        <v>168</v>
      </c>
      <c r="L157" t="s">
        <v>169</v>
      </c>
      <c r="M157" t="s">
        <v>170</v>
      </c>
      <c r="O157" t="s">
        <v>167</v>
      </c>
      <c r="S157">
        <v>1</v>
      </c>
      <c r="T157">
        <v>3564</v>
      </c>
      <c r="U157" s="2">
        <v>41808.333333333336</v>
      </c>
      <c r="V157" s="36">
        <f t="shared" si="5"/>
        <v>36.475437415881565</v>
      </c>
      <c r="Z157">
        <v>0</v>
      </c>
      <c r="AA157">
        <v>0</v>
      </c>
      <c r="AB157" t="s">
        <v>167</v>
      </c>
      <c r="AD157" t="s">
        <v>171</v>
      </c>
      <c r="AE157">
        <v>68861</v>
      </c>
      <c r="AG157" t="s">
        <v>45</v>
      </c>
      <c r="AH157">
        <v>0</v>
      </c>
      <c r="AI157">
        <v>0</v>
      </c>
      <c r="AK157" t="s">
        <v>10789</v>
      </c>
    </row>
    <row r="158" spans="1:37">
      <c r="A158">
        <v>1</v>
      </c>
      <c r="B158" t="s">
        <v>165</v>
      </c>
      <c r="C158" t="s">
        <v>165</v>
      </c>
      <c r="D158" t="s">
        <v>10786</v>
      </c>
      <c r="E158" s="1">
        <v>41709</v>
      </c>
      <c r="F158" s="35">
        <f t="shared" si="4"/>
        <v>8.1424657534246574</v>
      </c>
      <c r="G158" t="s">
        <v>167</v>
      </c>
      <c r="H158" t="s">
        <v>168</v>
      </c>
      <c r="J158" t="s">
        <v>168</v>
      </c>
      <c r="L158" t="s">
        <v>169</v>
      </c>
      <c r="M158" t="s">
        <v>170</v>
      </c>
      <c r="O158" t="s">
        <v>167</v>
      </c>
      <c r="S158">
        <v>1</v>
      </c>
      <c r="T158">
        <v>22062</v>
      </c>
      <c r="U158" s="2">
        <v>42191.494444444441</v>
      </c>
      <c r="V158" s="36">
        <f t="shared" si="5"/>
        <v>225.79155450874833</v>
      </c>
      <c r="Z158">
        <v>0</v>
      </c>
      <c r="AA158">
        <v>0</v>
      </c>
      <c r="AB158" t="s">
        <v>167</v>
      </c>
      <c r="AD158" t="s">
        <v>247</v>
      </c>
      <c r="AG158" t="s">
        <v>45</v>
      </c>
      <c r="AH158">
        <v>0</v>
      </c>
      <c r="AI158">
        <v>0</v>
      </c>
      <c r="AK158" t="s">
        <v>10787</v>
      </c>
    </row>
    <row r="159" spans="1:37">
      <c r="A159">
        <v>1</v>
      </c>
      <c r="B159" t="s">
        <v>165</v>
      </c>
      <c r="C159" t="s">
        <v>165</v>
      </c>
      <c r="D159" t="s">
        <v>10784</v>
      </c>
      <c r="E159" s="1">
        <v>41709</v>
      </c>
      <c r="F159" s="35">
        <f t="shared" si="4"/>
        <v>8.1424657534246574</v>
      </c>
      <c r="G159" t="s">
        <v>167</v>
      </c>
      <c r="H159" t="s">
        <v>168</v>
      </c>
      <c r="J159" t="s">
        <v>168</v>
      </c>
      <c r="L159" t="s">
        <v>169</v>
      </c>
      <c r="M159" t="s">
        <v>170</v>
      </c>
      <c r="O159" t="s">
        <v>167</v>
      </c>
      <c r="S159">
        <v>1</v>
      </c>
      <c r="T159">
        <v>6880</v>
      </c>
      <c r="U159" s="2">
        <v>41891.582638888889</v>
      </c>
      <c r="V159" s="36">
        <f t="shared" si="5"/>
        <v>70.412741139524456</v>
      </c>
      <c r="Z159">
        <v>0</v>
      </c>
      <c r="AA159">
        <v>0</v>
      </c>
      <c r="AB159" t="s">
        <v>167</v>
      </c>
      <c r="AD159" t="s">
        <v>707</v>
      </c>
      <c r="AG159" t="s">
        <v>45</v>
      </c>
      <c r="AH159">
        <v>0</v>
      </c>
      <c r="AI159">
        <v>0</v>
      </c>
      <c r="AK159" t="s">
        <v>10785</v>
      </c>
    </row>
    <row r="160" spans="1:37">
      <c r="A160">
        <v>1</v>
      </c>
      <c r="B160" t="s">
        <v>165</v>
      </c>
      <c r="C160" t="s">
        <v>165</v>
      </c>
      <c r="D160" t="s">
        <v>10782</v>
      </c>
      <c r="E160" s="1">
        <v>41709</v>
      </c>
      <c r="F160" s="35">
        <f t="shared" si="4"/>
        <v>8.1424657534246574</v>
      </c>
      <c r="G160" t="s">
        <v>167</v>
      </c>
      <c r="H160" t="s">
        <v>168</v>
      </c>
      <c r="J160" t="s">
        <v>168</v>
      </c>
      <c r="L160" t="s">
        <v>169</v>
      </c>
      <c r="M160" t="s">
        <v>170</v>
      </c>
      <c r="O160" t="s">
        <v>167</v>
      </c>
      <c r="S160">
        <v>1</v>
      </c>
      <c r="T160">
        <v>45620</v>
      </c>
      <c r="U160" s="2">
        <v>42692.368055555555</v>
      </c>
      <c r="V160" s="36">
        <f t="shared" si="5"/>
        <v>466.89378645132348</v>
      </c>
      <c r="Z160">
        <v>0</v>
      </c>
      <c r="AA160">
        <v>0</v>
      </c>
      <c r="AB160" t="s">
        <v>167</v>
      </c>
      <c r="AD160" t="s">
        <v>628</v>
      </c>
      <c r="AG160" t="s">
        <v>45</v>
      </c>
      <c r="AH160">
        <v>0</v>
      </c>
      <c r="AI160">
        <v>0</v>
      </c>
      <c r="AK160" t="s">
        <v>10783</v>
      </c>
    </row>
    <row r="161" spans="1:37">
      <c r="A161">
        <v>1</v>
      </c>
      <c r="B161" t="s">
        <v>165</v>
      </c>
      <c r="C161" t="s">
        <v>165</v>
      </c>
      <c r="D161" t="s">
        <v>10780</v>
      </c>
      <c r="E161" s="1">
        <v>41709</v>
      </c>
      <c r="F161" s="35">
        <f t="shared" si="4"/>
        <v>8.1424657534246574</v>
      </c>
      <c r="G161" t="s">
        <v>167</v>
      </c>
      <c r="H161" t="s">
        <v>168</v>
      </c>
      <c r="J161" t="s">
        <v>168</v>
      </c>
      <c r="L161" t="s">
        <v>169</v>
      </c>
      <c r="M161" t="s">
        <v>170</v>
      </c>
      <c r="O161" t="s">
        <v>167</v>
      </c>
      <c r="S161">
        <v>1</v>
      </c>
      <c r="T161">
        <v>35672</v>
      </c>
      <c r="U161" s="2">
        <v>42445.406944444447</v>
      </c>
      <c r="V161" s="36">
        <f t="shared" si="5"/>
        <v>365.08187528039485</v>
      </c>
      <c r="Z161">
        <v>0</v>
      </c>
      <c r="AA161">
        <v>0</v>
      </c>
      <c r="AB161" t="s">
        <v>167</v>
      </c>
      <c r="AD161" t="s">
        <v>628</v>
      </c>
      <c r="AG161" t="s">
        <v>45</v>
      </c>
      <c r="AH161">
        <v>0</v>
      </c>
      <c r="AI161">
        <v>0</v>
      </c>
      <c r="AK161" t="s">
        <v>10781</v>
      </c>
    </row>
    <row r="162" spans="1:37">
      <c r="A162">
        <v>1</v>
      </c>
      <c r="B162" t="s">
        <v>165</v>
      </c>
      <c r="C162" t="s">
        <v>165</v>
      </c>
      <c r="D162" t="s">
        <v>10778</v>
      </c>
      <c r="E162" s="1">
        <v>41709</v>
      </c>
      <c r="F162" s="35">
        <f t="shared" si="4"/>
        <v>8.1424657534246574</v>
      </c>
      <c r="G162" t="s">
        <v>167</v>
      </c>
      <c r="H162" t="s">
        <v>168</v>
      </c>
      <c r="J162" t="s">
        <v>168</v>
      </c>
      <c r="L162" t="s">
        <v>169</v>
      </c>
      <c r="M162" t="s">
        <v>170</v>
      </c>
      <c r="O162" t="s">
        <v>167</v>
      </c>
      <c r="S162">
        <v>1</v>
      </c>
      <c r="T162">
        <v>14792</v>
      </c>
      <c r="U162" s="2">
        <v>42086.333333333336</v>
      </c>
      <c r="V162" s="36">
        <f t="shared" si="5"/>
        <v>151.38739344997759</v>
      </c>
      <c r="Z162">
        <v>0</v>
      </c>
      <c r="AA162">
        <v>0</v>
      </c>
      <c r="AB162" t="s">
        <v>167</v>
      </c>
      <c r="AD162" t="s">
        <v>247</v>
      </c>
      <c r="AG162" t="s">
        <v>45</v>
      </c>
      <c r="AH162">
        <v>0</v>
      </c>
      <c r="AI162">
        <v>0</v>
      </c>
      <c r="AK162" t="s">
        <v>10779</v>
      </c>
    </row>
    <row r="163" spans="1:37">
      <c r="A163">
        <v>1</v>
      </c>
      <c r="B163" t="s">
        <v>165</v>
      </c>
      <c r="C163" t="s">
        <v>165</v>
      </c>
      <c r="D163" t="s">
        <v>10776</v>
      </c>
      <c r="E163" s="1">
        <v>41709</v>
      </c>
      <c r="F163" s="35">
        <f t="shared" si="4"/>
        <v>8.1424657534246574</v>
      </c>
      <c r="G163" t="s">
        <v>167</v>
      </c>
      <c r="H163" t="s">
        <v>168</v>
      </c>
      <c r="J163" t="s">
        <v>168</v>
      </c>
      <c r="L163" t="s">
        <v>169</v>
      </c>
      <c r="M163" t="s">
        <v>170</v>
      </c>
      <c r="O163" t="s">
        <v>167</v>
      </c>
      <c r="S163">
        <v>1</v>
      </c>
      <c r="T163">
        <v>24637</v>
      </c>
      <c r="U163" s="2">
        <v>42354</v>
      </c>
      <c r="V163" s="36">
        <f t="shared" si="5"/>
        <v>252.14516038582326</v>
      </c>
      <c r="Z163">
        <v>0</v>
      </c>
      <c r="AA163">
        <v>0</v>
      </c>
      <c r="AB163" t="s">
        <v>167</v>
      </c>
      <c r="AD163" t="s">
        <v>268</v>
      </c>
      <c r="AG163" t="s">
        <v>45</v>
      </c>
      <c r="AH163">
        <v>0</v>
      </c>
      <c r="AI163">
        <v>0</v>
      </c>
      <c r="AK163" t="s">
        <v>10777</v>
      </c>
    </row>
    <row r="164" spans="1:37">
      <c r="A164">
        <v>1</v>
      </c>
      <c r="B164" t="s">
        <v>165</v>
      </c>
      <c r="C164" t="s">
        <v>165</v>
      </c>
      <c r="D164" t="s">
        <v>10774</v>
      </c>
      <c r="E164" s="1">
        <v>41709</v>
      </c>
      <c r="F164" s="35">
        <f t="shared" si="4"/>
        <v>8.1424657534246574</v>
      </c>
      <c r="G164" t="s">
        <v>167</v>
      </c>
      <c r="H164" t="s">
        <v>168</v>
      </c>
      <c r="J164" t="s">
        <v>168</v>
      </c>
      <c r="L164" t="s">
        <v>169</v>
      </c>
      <c r="M164" t="s">
        <v>170</v>
      </c>
      <c r="O164" t="s">
        <v>167</v>
      </c>
      <c r="S164">
        <v>1</v>
      </c>
      <c r="T164">
        <v>26815</v>
      </c>
      <c r="U164" s="2">
        <v>42290</v>
      </c>
      <c r="V164" s="36">
        <f t="shared" si="5"/>
        <v>274.43570547330643</v>
      </c>
      <c r="Z164">
        <v>0</v>
      </c>
      <c r="AA164">
        <v>0</v>
      </c>
      <c r="AB164" t="s">
        <v>167</v>
      </c>
      <c r="AD164" t="s">
        <v>247</v>
      </c>
      <c r="AG164" t="s">
        <v>45</v>
      </c>
      <c r="AH164">
        <v>0</v>
      </c>
      <c r="AI164">
        <v>0</v>
      </c>
      <c r="AK164" t="s">
        <v>10775</v>
      </c>
    </row>
    <row r="165" spans="1:37">
      <c r="A165">
        <v>1</v>
      </c>
      <c r="B165" t="s">
        <v>165</v>
      </c>
      <c r="C165" t="s">
        <v>165</v>
      </c>
      <c r="D165" t="s">
        <v>10772</v>
      </c>
      <c r="E165" s="1">
        <v>41709</v>
      </c>
      <c r="F165" s="35">
        <f t="shared" si="4"/>
        <v>8.1424657534246574</v>
      </c>
      <c r="G165" t="s">
        <v>167</v>
      </c>
      <c r="H165" t="s">
        <v>168</v>
      </c>
      <c r="J165" t="s">
        <v>168</v>
      </c>
      <c r="L165" t="s">
        <v>169</v>
      </c>
      <c r="M165" t="s">
        <v>170</v>
      </c>
      <c r="O165" t="s">
        <v>167</v>
      </c>
      <c r="S165">
        <v>1</v>
      </c>
      <c r="T165">
        <v>37963</v>
      </c>
      <c r="U165" s="2">
        <v>42464.333333333336</v>
      </c>
      <c r="V165" s="36">
        <f t="shared" si="5"/>
        <v>388.52890870345448</v>
      </c>
      <c r="Z165">
        <v>0</v>
      </c>
      <c r="AA165">
        <v>0</v>
      </c>
      <c r="AB165" t="s">
        <v>167</v>
      </c>
      <c r="AD165" t="s">
        <v>247</v>
      </c>
      <c r="AG165" t="s">
        <v>45</v>
      </c>
      <c r="AH165">
        <v>0</v>
      </c>
      <c r="AI165">
        <v>0</v>
      </c>
      <c r="AK165" t="s">
        <v>10773</v>
      </c>
    </row>
    <row r="166" spans="1:37">
      <c r="A166">
        <v>1</v>
      </c>
      <c r="B166" t="s">
        <v>165</v>
      </c>
      <c r="C166" t="s">
        <v>165</v>
      </c>
      <c r="D166" t="s">
        <v>10770</v>
      </c>
      <c r="E166" s="1">
        <v>41709</v>
      </c>
      <c r="F166" s="35">
        <f t="shared" si="4"/>
        <v>8.1424657534246574</v>
      </c>
      <c r="G166" t="s">
        <v>167</v>
      </c>
      <c r="H166" t="s">
        <v>168</v>
      </c>
      <c r="J166" t="s">
        <v>168</v>
      </c>
      <c r="L166" t="s">
        <v>169</v>
      </c>
      <c r="M166" t="s">
        <v>170</v>
      </c>
      <c r="O166" t="s">
        <v>167</v>
      </c>
      <c r="S166">
        <v>1</v>
      </c>
      <c r="T166">
        <v>1</v>
      </c>
      <c r="U166" s="2">
        <v>41709</v>
      </c>
      <c r="V166" s="36">
        <f t="shared" si="5"/>
        <v>1.0234410049349486E-2</v>
      </c>
      <c r="Z166">
        <v>0</v>
      </c>
      <c r="AA166">
        <v>0</v>
      </c>
      <c r="AB166" t="s">
        <v>167</v>
      </c>
      <c r="AD166" t="s">
        <v>247</v>
      </c>
      <c r="AG166" t="s">
        <v>45</v>
      </c>
      <c r="AH166">
        <v>0</v>
      </c>
      <c r="AI166">
        <v>0</v>
      </c>
      <c r="AK166" t="s">
        <v>10771</v>
      </c>
    </row>
    <row r="167" spans="1:37">
      <c r="A167">
        <v>1</v>
      </c>
      <c r="B167" t="s">
        <v>165</v>
      </c>
      <c r="C167" t="s">
        <v>165</v>
      </c>
      <c r="D167" t="s">
        <v>10768</v>
      </c>
      <c r="E167" s="1">
        <v>41709</v>
      </c>
      <c r="F167" s="35">
        <f t="shared" si="4"/>
        <v>8.1424657534246574</v>
      </c>
      <c r="G167" t="s">
        <v>167</v>
      </c>
      <c r="H167" t="s">
        <v>168</v>
      </c>
      <c r="J167" t="s">
        <v>168</v>
      </c>
      <c r="L167" t="s">
        <v>169</v>
      </c>
      <c r="M167" t="s">
        <v>170</v>
      </c>
      <c r="O167" t="s">
        <v>167</v>
      </c>
      <c r="S167">
        <v>1</v>
      </c>
      <c r="T167">
        <v>29272</v>
      </c>
      <c r="U167" s="2">
        <v>42311</v>
      </c>
      <c r="V167" s="36">
        <f t="shared" si="5"/>
        <v>299.58165096455815</v>
      </c>
      <c r="Z167">
        <v>0</v>
      </c>
      <c r="AA167">
        <v>0</v>
      </c>
      <c r="AB167" t="s">
        <v>167</v>
      </c>
      <c r="AD167" t="s">
        <v>247</v>
      </c>
      <c r="AE167">
        <v>68855</v>
      </c>
      <c r="AG167" t="s">
        <v>45</v>
      </c>
      <c r="AH167">
        <v>0</v>
      </c>
      <c r="AI167">
        <v>0</v>
      </c>
      <c r="AK167" t="s">
        <v>10769</v>
      </c>
    </row>
    <row r="168" spans="1:37">
      <c r="A168">
        <v>1</v>
      </c>
      <c r="B168" t="s">
        <v>165</v>
      </c>
      <c r="C168" t="s">
        <v>165</v>
      </c>
      <c r="D168" t="s">
        <v>10766</v>
      </c>
      <c r="E168" s="1">
        <v>41709</v>
      </c>
      <c r="F168" s="35">
        <f t="shared" si="4"/>
        <v>8.1424657534246574</v>
      </c>
      <c r="G168" t="s">
        <v>167</v>
      </c>
      <c r="H168" t="s">
        <v>168</v>
      </c>
      <c r="J168" t="s">
        <v>168</v>
      </c>
      <c r="L168" t="s">
        <v>169</v>
      </c>
      <c r="M168" t="s">
        <v>170</v>
      </c>
      <c r="O168" t="s">
        <v>167</v>
      </c>
      <c r="S168">
        <v>1</v>
      </c>
      <c r="T168">
        <v>1</v>
      </c>
      <c r="U168" s="2">
        <v>41709</v>
      </c>
      <c r="V168" s="36">
        <f t="shared" si="5"/>
        <v>1.0234410049349486E-2</v>
      </c>
      <c r="Z168">
        <v>0</v>
      </c>
      <c r="AA168">
        <v>0</v>
      </c>
      <c r="AB168" t="s">
        <v>167</v>
      </c>
      <c r="AD168" t="s">
        <v>171</v>
      </c>
      <c r="AE168">
        <v>68861</v>
      </c>
      <c r="AG168" t="s">
        <v>45</v>
      </c>
      <c r="AH168">
        <v>0</v>
      </c>
      <c r="AI168">
        <v>0</v>
      </c>
      <c r="AK168" t="s">
        <v>10767</v>
      </c>
    </row>
    <row r="169" spans="1:37">
      <c r="A169">
        <v>1</v>
      </c>
      <c r="B169" t="s">
        <v>165</v>
      </c>
      <c r="C169" t="s">
        <v>165</v>
      </c>
      <c r="D169" t="s">
        <v>10764</v>
      </c>
      <c r="E169" s="1">
        <v>41709</v>
      </c>
      <c r="F169" s="35">
        <f t="shared" si="4"/>
        <v>8.1424657534246574</v>
      </c>
      <c r="G169" t="s">
        <v>167</v>
      </c>
      <c r="H169" t="s">
        <v>168</v>
      </c>
      <c r="J169" t="s">
        <v>168</v>
      </c>
      <c r="L169" t="s">
        <v>169</v>
      </c>
      <c r="M169" t="s">
        <v>170</v>
      </c>
      <c r="O169" t="s">
        <v>167</v>
      </c>
      <c r="S169">
        <v>1</v>
      </c>
      <c r="T169">
        <v>51380</v>
      </c>
      <c r="U169" s="2">
        <v>42759.586111111108</v>
      </c>
      <c r="V169" s="36">
        <f t="shared" si="5"/>
        <v>525.84398833557657</v>
      </c>
      <c r="Z169">
        <v>0</v>
      </c>
      <c r="AA169">
        <v>0</v>
      </c>
      <c r="AB169" t="s">
        <v>167</v>
      </c>
      <c r="AG169" t="s">
        <v>45</v>
      </c>
      <c r="AH169">
        <v>0</v>
      </c>
      <c r="AI169">
        <v>0</v>
      </c>
      <c r="AK169" t="s">
        <v>10765</v>
      </c>
    </row>
    <row r="170" spans="1:37">
      <c r="A170">
        <v>1</v>
      </c>
      <c r="B170" t="s">
        <v>165</v>
      </c>
      <c r="C170" t="s">
        <v>165</v>
      </c>
      <c r="D170" t="s">
        <v>10762</v>
      </c>
      <c r="E170" s="1">
        <v>41709</v>
      </c>
      <c r="F170" s="35">
        <f t="shared" si="4"/>
        <v>8.1424657534246574</v>
      </c>
      <c r="G170" t="s">
        <v>167</v>
      </c>
      <c r="H170" t="s">
        <v>168</v>
      </c>
      <c r="J170" t="s">
        <v>168</v>
      </c>
      <c r="L170" t="s">
        <v>169</v>
      </c>
      <c r="M170" t="s">
        <v>170</v>
      </c>
      <c r="O170" t="s">
        <v>167</v>
      </c>
      <c r="S170">
        <v>1</v>
      </c>
      <c r="T170">
        <v>39789</v>
      </c>
      <c r="U170" s="2">
        <v>42649</v>
      </c>
      <c r="V170" s="36">
        <f t="shared" si="5"/>
        <v>407.21694145356668</v>
      </c>
      <c r="Z170">
        <v>0</v>
      </c>
      <c r="AA170">
        <v>0</v>
      </c>
      <c r="AB170" t="s">
        <v>167</v>
      </c>
      <c r="AD170" t="s">
        <v>171</v>
      </c>
      <c r="AE170">
        <v>68861</v>
      </c>
      <c r="AG170" t="s">
        <v>45</v>
      </c>
      <c r="AH170">
        <v>0</v>
      </c>
      <c r="AI170">
        <v>0</v>
      </c>
      <c r="AK170" t="s">
        <v>10763</v>
      </c>
    </row>
    <row r="171" spans="1:37">
      <c r="A171">
        <v>1</v>
      </c>
      <c r="B171" t="s">
        <v>165</v>
      </c>
      <c r="C171" t="s">
        <v>165</v>
      </c>
      <c r="D171" t="s">
        <v>10760</v>
      </c>
      <c r="E171" s="1">
        <v>41709</v>
      </c>
      <c r="F171" s="35">
        <f t="shared" si="4"/>
        <v>8.1424657534246574</v>
      </c>
      <c r="G171" t="s">
        <v>167</v>
      </c>
      <c r="H171" t="s">
        <v>168</v>
      </c>
      <c r="J171" t="s">
        <v>168</v>
      </c>
      <c r="L171" t="s">
        <v>169</v>
      </c>
      <c r="M171" t="s">
        <v>170</v>
      </c>
      <c r="O171" t="s">
        <v>167</v>
      </c>
      <c r="S171">
        <v>1</v>
      </c>
      <c r="T171">
        <v>45897</v>
      </c>
      <c r="U171" s="2">
        <v>42710.472916666666</v>
      </c>
      <c r="V171" s="36">
        <f t="shared" si="5"/>
        <v>469.72871803499334</v>
      </c>
      <c r="Z171">
        <v>0</v>
      </c>
      <c r="AA171">
        <v>0</v>
      </c>
      <c r="AB171" t="s">
        <v>167</v>
      </c>
      <c r="AD171" t="s">
        <v>171</v>
      </c>
      <c r="AE171">
        <v>68861</v>
      </c>
      <c r="AG171" t="s">
        <v>45</v>
      </c>
      <c r="AH171">
        <v>0</v>
      </c>
      <c r="AI171">
        <v>0</v>
      </c>
      <c r="AK171" t="s">
        <v>10761</v>
      </c>
    </row>
    <row r="172" spans="1:37">
      <c r="A172">
        <v>1</v>
      </c>
      <c r="B172" t="s">
        <v>165</v>
      </c>
      <c r="C172" t="s">
        <v>165</v>
      </c>
      <c r="D172" t="s">
        <v>10758</v>
      </c>
      <c r="E172" s="1">
        <v>41709</v>
      </c>
      <c r="F172" s="35">
        <f t="shared" si="4"/>
        <v>8.1424657534246574</v>
      </c>
      <c r="G172" t="s">
        <v>167</v>
      </c>
      <c r="H172" t="s">
        <v>168</v>
      </c>
      <c r="J172" t="s">
        <v>168</v>
      </c>
      <c r="L172" t="s">
        <v>169</v>
      </c>
      <c r="M172" t="s">
        <v>170</v>
      </c>
      <c r="O172" t="s">
        <v>167</v>
      </c>
      <c r="S172">
        <v>1</v>
      </c>
      <c r="T172">
        <v>36586</v>
      </c>
      <c r="U172" s="2">
        <v>42471.333333333336</v>
      </c>
      <c r="V172" s="36">
        <f t="shared" si="5"/>
        <v>374.43612606550028</v>
      </c>
      <c r="Z172">
        <v>0</v>
      </c>
      <c r="AA172">
        <v>0</v>
      </c>
      <c r="AB172" t="s">
        <v>167</v>
      </c>
      <c r="AD172" t="s">
        <v>758</v>
      </c>
      <c r="AG172" t="s">
        <v>45</v>
      </c>
      <c r="AH172">
        <v>0</v>
      </c>
      <c r="AI172">
        <v>0</v>
      </c>
      <c r="AK172" t="s">
        <v>10759</v>
      </c>
    </row>
    <row r="173" spans="1:37">
      <c r="A173">
        <v>1</v>
      </c>
      <c r="B173" t="s">
        <v>165</v>
      </c>
      <c r="C173" t="s">
        <v>165</v>
      </c>
      <c r="D173" t="s">
        <v>10756</v>
      </c>
      <c r="E173" s="1">
        <v>41709</v>
      </c>
      <c r="F173" s="35">
        <f t="shared" si="4"/>
        <v>8.1424657534246574</v>
      </c>
      <c r="G173" t="s">
        <v>167</v>
      </c>
      <c r="H173" t="s">
        <v>168</v>
      </c>
      <c r="J173" t="s">
        <v>168</v>
      </c>
      <c r="L173" t="s">
        <v>169</v>
      </c>
      <c r="M173" t="s">
        <v>170</v>
      </c>
      <c r="O173" t="s">
        <v>167</v>
      </c>
      <c r="S173">
        <v>1</v>
      </c>
      <c r="T173">
        <v>15395</v>
      </c>
      <c r="U173" s="2">
        <v>42080.481944444444</v>
      </c>
      <c r="V173" s="36">
        <f t="shared" si="5"/>
        <v>157.55874270973533</v>
      </c>
      <c r="Z173">
        <v>0</v>
      </c>
      <c r="AA173">
        <v>0</v>
      </c>
      <c r="AB173" t="s">
        <v>167</v>
      </c>
      <c r="AD173" t="s">
        <v>268</v>
      </c>
      <c r="AE173">
        <v>68855</v>
      </c>
      <c r="AG173" t="s">
        <v>45</v>
      </c>
      <c r="AH173">
        <v>0</v>
      </c>
      <c r="AI173">
        <v>0</v>
      </c>
      <c r="AK173" t="s">
        <v>10757</v>
      </c>
    </row>
    <row r="174" spans="1:37">
      <c r="A174">
        <v>1</v>
      </c>
      <c r="B174" t="s">
        <v>165</v>
      </c>
      <c r="C174" t="s">
        <v>165</v>
      </c>
      <c r="D174" t="s">
        <v>10754</v>
      </c>
      <c r="E174" s="1">
        <v>41709</v>
      </c>
      <c r="F174" s="35">
        <f t="shared" si="4"/>
        <v>8.1424657534246574</v>
      </c>
      <c r="G174" t="s">
        <v>167</v>
      </c>
      <c r="H174" t="s">
        <v>168</v>
      </c>
      <c r="J174" t="s">
        <v>168</v>
      </c>
      <c r="L174" t="s">
        <v>169</v>
      </c>
      <c r="M174" t="s">
        <v>170</v>
      </c>
      <c r="O174" t="s">
        <v>167</v>
      </c>
      <c r="S174">
        <v>1</v>
      </c>
      <c r="T174">
        <v>38219</v>
      </c>
      <c r="U174" s="2">
        <v>42241.333333333336</v>
      </c>
      <c r="V174" s="36">
        <f t="shared" si="5"/>
        <v>391.14891767608799</v>
      </c>
      <c r="Z174">
        <v>0</v>
      </c>
      <c r="AA174">
        <v>0</v>
      </c>
      <c r="AB174" t="s">
        <v>167</v>
      </c>
      <c r="AD174" t="s">
        <v>247</v>
      </c>
      <c r="AE174">
        <v>68855</v>
      </c>
      <c r="AG174" t="s">
        <v>45</v>
      </c>
      <c r="AH174">
        <v>0</v>
      </c>
      <c r="AI174">
        <v>0</v>
      </c>
      <c r="AK174" t="s">
        <v>10755</v>
      </c>
    </row>
    <row r="175" spans="1:37">
      <c r="A175">
        <v>1</v>
      </c>
      <c r="B175" t="s">
        <v>165</v>
      </c>
      <c r="C175" t="s">
        <v>165</v>
      </c>
      <c r="D175" t="s">
        <v>10752</v>
      </c>
      <c r="E175" s="1">
        <v>41709</v>
      </c>
      <c r="F175" s="35">
        <f t="shared" si="4"/>
        <v>8.1424657534246574</v>
      </c>
      <c r="G175" t="s">
        <v>167</v>
      </c>
      <c r="H175" t="s">
        <v>168</v>
      </c>
      <c r="J175" t="s">
        <v>168</v>
      </c>
      <c r="L175" t="s">
        <v>169</v>
      </c>
      <c r="M175" t="s">
        <v>170</v>
      </c>
      <c r="O175" t="s">
        <v>167</v>
      </c>
      <c r="S175">
        <v>1</v>
      </c>
      <c r="T175">
        <v>38028</v>
      </c>
      <c r="U175" s="2">
        <v>42439.553472222222</v>
      </c>
      <c r="V175" s="36">
        <f t="shared" si="5"/>
        <v>389.1941453566622</v>
      </c>
      <c r="Z175">
        <v>0</v>
      </c>
      <c r="AA175">
        <v>0</v>
      </c>
      <c r="AB175" t="s">
        <v>167</v>
      </c>
      <c r="AD175" t="s">
        <v>247</v>
      </c>
      <c r="AE175">
        <v>68855</v>
      </c>
      <c r="AG175" t="s">
        <v>45</v>
      </c>
      <c r="AH175">
        <v>0</v>
      </c>
      <c r="AI175">
        <v>0</v>
      </c>
      <c r="AK175" t="s">
        <v>10753</v>
      </c>
    </row>
    <row r="176" spans="1:37">
      <c r="A176">
        <v>1</v>
      </c>
      <c r="B176" t="s">
        <v>165</v>
      </c>
      <c r="C176" t="s">
        <v>165</v>
      </c>
      <c r="D176" t="s">
        <v>10750</v>
      </c>
      <c r="E176" s="1">
        <v>41668</v>
      </c>
      <c r="F176" s="35">
        <f t="shared" si="4"/>
        <v>8.2547945205479447</v>
      </c>
      <c r="G176" t="s">
        <v>167</v>
      </c>
      <c r="H176" t="s">
        <v>168</v>
      </c>
      <c r="J176" t="s">
        <v>168</v>
      </c>
      <c r="L176" t="s">
        <v>169</v>
      </c>
      <c r="M176" t="s">
        <v>170</v>
      </c>
      <c r="O176" t="s">
        <v>167</v>
      </c>
      <c r="S176">
        <v>1</v>
      </c>
      <c r="T176">
        <v>0</v>
      </c>
      <c r="U176" s="2">
        <v>41667</v>
      </c>
      <c r="V176" s="36">
        <f t="shared" si="5"/>
        <v>0</v>
      </c>
      <c r="Z176">
        <v>0</v>
      </c>
      <c r="AA176">
        <v>0</v>
      </c>
      <c r="AB176" t="s">
        <v>167</v>
      </c>
      <c r="AD176" t="s">
        <v>247</v>
      </c>
      <c r="AE176">
        <v>68855</v>
      </c>
      <c r="AG176" t="s">
        <v>45</v>
      </c>
      <c r="AH176">
        <v>0</v>
      </c>
      <c r="AI176">
        <v>0</v>
      </c>
      <c r="AK176" t="s">
        <v>10751</v>
      </c>
    </row>
    <row r="177" spans="1:37">
      <c r="A177">
        <v>1</v>
      </c>
      <c r="B177" t="s">
        <v>165</v>
      </c>
      <c r="C177" t="s">
        <v>165</v>
      </c>
      <c r="D177" t="s">
        <v>10748</v>
      </c>
      <c r="E177" s="1">
        <v>41668</v>
      </c>
      <c r="F177" s="35">
        <f t="shared" si="4"/>
        <v>8.2547945205479447</v>
      </c>
      <c r="G177" t="s">
        <v>167</v>
      </c>
      <c r="H177" t="s">
        <v>168</v>
      </c>
      <c r="J177" t="s">
        <v>168</v>
      </c>
      <c r="L177" t="s">
        <v>169</v>
      </c>
      <c r="M177" t="s">
        <v>170</v>
      </c>
      <c r="O177" t="s">
        <v>167</v>
      </c>
      <c r="S177">
        <v>1</v>
      </c>
      <c r="T177">
        <v>21749</v>
      </c>
      <c r="U177" s="2">
        <v>42160</v>
      </c>
      <c r="V177" s="36">
        <f t="shared" si="5"/>
        <v>219.5592709370506</v>
      </c>
      <c r="Z177">
        <v>0</v>
      </c>
      <c r="AA177">
        <v>0</v>
      </c>
      <c r="AB177" t="s">
        <v>167</v>
      </c>
      <c r="AD177" t="s">
        <v>247</v>
      </c>
      <c r="AE177">
        <v>68855</v>
      </c>
      <c r="AG177" t="s">
        <v>45</v>
      </c>
      <c r="AH177">
        <v>0</v>
      </c>
      <c r="AI177">
        <v>0</v>
      </c>
      <c r="AK177" t="s">
        <v>10749</v>
      </c>
    </row>
    <row r="178" spans="1:37">
      <c r="A178">
        <v>1</v>
      </c>
      <c r="B178" t="s">
        <v>165</v>
      </c>
      <c r="C178" t="s">
        <v>165</v>
      </c>
      <c r="D178" t="s">
        <v>10746</v>
      </c>
      <c r="E178" s="1">
        <v>41668</v>
      </c>
      <c r="F178" s="35">
        <f t="shared" si="4"/>
        <v>8.2547945205479447</v>
      </c>
      <c r="G178" t="s">
        <v>167</v>
      </c>
      <c r="H178" t="s">
        <v>168</v>
      </c>
      <c r="J178" t="s">
        <v>168</v>
      </c>
      <c r="L178" t="s">
        <v>169</v>
      </c>
      <c r="M178" t="s">
        <v>170</v>
      </c>
      <c r="O178" t="s">
        <v>167</v>
      </c>
      <c r="S178">
        <v>1</v>
      </c>
      <c r="T178">
        <v>38551</v>
      </c>
      <c r="U178" s="2">
        <v>42492</v>
      </c>
      <c r="V178" s="36">
        <f t="shared" si="5"/>
        <v>389.17786812700524</v>
      </c>
      <c r="Z178">
        <v>0</v>
      </c>
      <c r="AA178">
        <v>0</v>
      </c>
      <c r="AB178" t="s">
        <v>167</v>
      </c>
      <c r="AD178" t="s">
        <v>171</v>
      </c>
      <c r="AE178">
        <v>68861</v>
      </c>
      <c r="AG178" t="s">
        <v>45</v>
      </c>
      <c r="AH178">
        <v>0</v>
      </c>
      <c r="AI178">
        <v>0</v>
      </c>
      <c r="AK178" t="s">
        <v>10747</v>
      </c>
    </row>
    <row r="179" spans="1:37">
      <c r="A179">
        <v>1</v>
      </c>
      <c r="B179" t="s">
        <v>165</v>
      </c>
      <c r="C179" t="s">
        <v>165</v>
      </c>
      <c r="D179" t="s">
        <v>10744</v>
      </c>
      <c r="E179" s="1">
        <v>41668</v>
      </c>
      <c r="F179" s="35">
        <f t="shared" si="4"/>
        <v>8.2547945205479447</v>
      </c>
      <c r="G179" t="s">
        <v>167</v>
      </c>
      <c r="H179" t="s">
        <v>168</v>
      </c>
      <c r="J179" t="s">
        <v>168</v>
      </c>
      <c r="L179" t="s">
        <v>169</v>
      </c>
      <c r="M179" t="s">
        <v>170</v>
      </c>
      <c r="O179" t="s">
        <v>167</v>
      </c>
      <c r="S179">
        <v>1</v>
      </c>
      <c r="T179">
        <v>34457</v>
      </c>
      <c r="U179" s="2">
        <v>42690</v>
      </c>
      <c r="V179" s="36">
        <f t="shared" si="5"/>
        <v>347.84835158756505</v>
      </c>
      <c r="Z179">
        <v>0</v>
      </c>
      <c r="AA179">
        <v>0</v>
      </c>
      <c r="AB179" t="s">
        <v>167</v>
      </c>
      <c r="AD179" t="s">
        <v>628</v>
      </c>
      <c r="AG179" t="s">
        <v>45</v>
      </c>
      <c r="AH179">
        <v>0</v>
      </c>
      <c r="AI179">
        <v>0</v>
      </c>
      <c r="AK179" t="s">
        <v>10745</v>
      </c>
    </row>
    <row r="180" spans="1:37">
      <c r="A180">
        <v>1</v>
      </c>
      <c r="B180" t="s">
        <v>165</v>
      </c>
      <c r="C180" t="s">
        <v>165</v>
      </c>
      <c r="D180" t="s">
        <v>10742</v>
      </c>
      <c r="E180" s="1">
        <v>41668</v>
      </c>
      <c r="F180" s="35">
        <f t="shared" si="4"/>
        <v>8.2547945205479447</v>
      </c>
      <c r="G180" t="s">
        <v>167</v>
      </c>
      <c r="H180" t="s">
        <v>168</v>
      </c>
      <c r="J180" t="s">
        <v>168</v>
      </c>
      <c r="L180" t="s">
        <v>169</v>
      </c>
      <c r="M180" t="s">
        <v>170</v>
      </c>
      <c r="O180" t="s">
        <v>167</v>
      </c>
      <c r="S180">
        <v>1</v>
      </c>
      <c r="T180">
        <v>11430</v>
      </c>
      <c r="U180" s="2">
        <v>41950.441666666666</v>
      </c>
      <c r="V180" s="36">
        <f t="shared" si="5"/>
        <v>115.38748755393297</v>
      </c>
      <c r="Z180">
        <v>0</v>
      </c>
      <c r="AA180">
        <v>0</v>
      </c>
      <c r="AB180" t="s">
        <v>167</v>
      </c>
      <c r="AD180" t="s">
        <v>707</v>
      </c>
      <c r="AG180" t="s">
        <v>45</v>
      </c>
      <c r="AH180">
        <v>0</v>
      </c>
      <c r="AI180">
        <v>0</v>
      </c>
      <c r="AK180" t="s">
        <v>10743</v>
      </c>
    </row>
    <row r="181" spans="1:37">
      <c r="A181">
        <v>1</v>
      </c>
      <c r="B181" t="s">
        <v>165</v>
      </c>
      <c r="C181" t="s">
        <v>165</v>
      </c>
      <c r="D181" t="s">
        <v>10740</v>
      </c>
      <c r="E181" s="1">
        <v>41668</v>
      </c>
      <c r="F181" s="35">
        <f t="shared" si="4"/>
        <v>8.2547945205479447</v>
      </c>
      <c r="G181" t="s">
        <v>167</v>
      </c>
      <c r="H181" t="s">
        <v>168</v>
      </c>
      <c r="J181" t="s">
        <v>168</v>
      </c>
      <c r="L181" t="s">
        <v>169</v>
      </c>
      <c r="M181" t="s">
        <v>170</v>
      </c>
      <c r="O181" t="s">
        <v>167</v>
      </c>
      <c r="S181">
        <v>1</v>
      </c>
      <c r="T181">
        <v>28623</v>
      </c>
      <c r="U181" s="2">
        <v>42254</v>
      </c>
      <c r="V181" s="36">
        <f t="shared" si="5"/>
        <v>288.95328576169936</v>
      </c>
      <c r="Z181">
        <v>0</v>
      </c>
      <c r="AA181">
        <v>0</v>
      </c>
      <c r="AB181" t="s">
        <v>167</v>
      </c>
      <c r="AD181" t="s">
        <v>247</v>
      </c>
      <c r="AE181">
        <v>68855</v>
      </c>
      <c r="AG181" t="s">
        <v>45</v>
      </c>
      <c r="AH181">
        <v>0</v>
      </c>
      <c r="AI181">
        <v>0</v>
      </c>
      <c r="AK181" t="s">
        <v>10741</v>
      </c>
    </row>
    <row r="182" spans="1:37">
      <c r="A182">
        <v>1</v>
      </c>
      <c r="B182" t="s">
        <v>165</v>
      </c>
      <c r="C182" t="s">
        <v>165</v>
      </c>
      <c r="D182" t="s">
        <v>10738</v>
      </c>
      <c r="E182" s="1">
        <v>41668</v>
      </c>
      <c r="F182" s="35">
        <f t="shared" si="4"/>
        <v>8.2547945205479447</v>
      </c>
      <c r="G182" t="s">
        <v>167</v>
      </c>
      <c r="H182" t="s">
        <v>168</v>
      </c>
      <c r="J182" t="s">
        <v>168</v>
      </c>
      <c r="L182" t="s">
        <v>169</v>
      </c>
      <c r="M182" t="s">
        <v>170</v>
      </c>
      <c r="O182" t="s">
        <v>167</v>
      </c>
      <c r="S182">
        <v>1</v>
      </c>
      <c r="T182">
        <v>17166</v>
      </c>
      <c r="U182" s="2">
        <v>42066.388888888891</v>
      </c>
      <c r="V182" s="36">
        <f t="shared" si="5"/>
        <v>173.29322933952872</v>
      </c>
      <c r="Z182">
        <v>0</v>
      </c>
      <c r="AA182">
        <v>0</v>
      </c>
      <c r="AB182" t="s">
        <v>167</v>
      </c>
      <c r="AD182" t="s">
        <v>707</v>
      </c>
      <c r="AG182" t="s">
        <v>45</v>
      </c>
      <c r="AH182">
        <v>0</v>
      </c>
      <c r="AI182">
        <v>0</v>
      </c>
      <c r="AK182" t="s">
        <v>10739</v>
      </c>
    </row>
    <row r="183" spans="1:37">
      <c r="A183">
        <v>1</v>
      </c>
      <c r="B183" t="s">
        <v>165</v>
      </c>
      <c r="C183" t="s">
        <v>165</v>
      </c>
      <c r="D183" t="s">
        <v>10736</v>
      </c>
      <c r="E183" s="1">
        <v>41668</v>
      </c>
      <c r="F183" s="35">
        <f t="shared" si="4"/>
        <v>8.2547945205479447</v>
      </c>
      <c r="G183" t="s">
        <v>167</v>
      </c>
      <c r="H183" t="s">
        <v>168</v>
      </c>
      <c r="J183" t="s">
        <v>168</v>
      </c>
      <c r="L183" t="s">
        <v>169</v>
      </c>
      <c r="M183" t="s">
        <v>170</v>
      </c>
      <c r="O183" t="s">
        <v>167</v>
      </c>
      <c r="S183">
        <v>1</v>
      </c>
      <c r="T183">
        <v>44729</v>
      </c>
      <c r="U183" s="2">
        <v>42677.333333333336</v>
      </c>
      <c r="V183" s="36">
        <f t="shared" si="5"/>
        <v>451.54566323708383</v>
      </c>
      <c r="Z183">
        <v>0</v>
      </c>
      <c r="AA183">
        <v>0</v>
      </c>
      <c r="AB183" t="s">
        <v>167</v>
      </c>
      <c r="AD183" t="s">
        <v>628</v>
      </c>
      <c r="AG183" t="s">
        <v>45</v>
      </c>
      <c r="AH183">
        <v>0</v>
      </c>
      <c r="AI183">
        <v>0</v>
      </c>
      <c r="AK183" t="s">
        <v>10737</v>
      </c>
    </row>
    <row r="184" spans="1:37">
      <c r="A184">
        <v>1</v>
      </c>
      <c r="B184" t="s">
        <v>165</v>
      </c>
      <c r="C184" t="s">
        <v>165</v>
      </c>
      <c r="D184" t="s">
        <v>10734</v>
      </c>
      <c r="E184" s="1">
        <v>41668</v>
      </c>
      <c r="F184" s="35">
        <f t="shared" si="4"/>
        <v>8.2547945205479447</v>
      </c>
      <c r="G184" t="s">
        <v>167</v>
      </c>
      <c r="H184" t="s">
        <v>168</v>
      </c>
      <c r="J184" t="s">
        <v>168</v>
      </c>
      <c r="L184" t="s">
        <v>169</v>
      </c>
      <c r="M184" t="s">
        <v>170</v>
      </c>
      <c r="O184" t="s">
        <v>167</v>
      </c>
      <c r="S184">
        <v>1</v>
      </c>
      <c r="T184">
        <v>37893</v>
      </c>
      <c r="U184" s="2">
        <v>42419.041666666664</v>
      </c>
      <c r="V184" s="36">
        <f t="shared" si="5"/>
        <v>382.53526385662138</v>
      </c>
      <c r="Z184">
        <v>0</v>
      </c>
      <c r="AA184">
        <v>0</v>
      </c>
      <c r="AB184" t="s">
        <v>167</v>
      </c>
      <c r="AD184" t="s">
        <v>707</v>
      </c>
      <c r="AG184" t="s">
        <v>45</v>
      </c>
      <c r="AH184">
        <v>0</v>
      </c>
      <c r="AI184">
        <v>0</v>
      </c>
      <c r="AK184" t="s">
        <v>10735</v>
      </c>
    </row>
    <row r="185" spans="1:37">
      <c r="A185">
        <v>1</v>
      </c>
      <c r="B185" t="s">
        <v>165</v>
      </c>
      <c r="C185" t="s">
        <v>165</v>
      </c>
      <c r="D185" t="s">
        <v>10732</v>
      </c>
      <c r="E185" s="1">
        <v>41668</v>
      </c>
      <c r="F185" s="35">
        <f t="shared" si="4"/>
        <v>8.2547945205479447</v>
      </c>
      <c r="G185" t="s">
        <v>167</v>
      </c>
      <c r="H185" t="s">
        <v>168</v>
      </c>
      <c r="J185" t="s">
        <v>168</v>
      </c>
      <c r="L185" t="s">
        <v>169</v>
      </c>
      <c r="M185" t="s">
        <v>170</v>
      </c>
      <c r="O185" t="s">
        <v>167</v>
      </c>
      <c r="S185">
        <v>1</v>
      </c>
      <c r="T185">
        <v>20774</v>
      </c>
      <c r="U185" s="2">
        <v>42107.493750000001</v>
      </c>
      <c r="V185" s="36">
        <f t="shared" si="5"/>
        <v>209.71650625069148</v>
      </c>
      <c r="Z185">
        <v>0</v>
      </c>
      <c r="AA185">
        <v>0</v>
      </c>
      <c r="AB185" t="s">
        <v>167</v>
      </c>
      <c r="AD185" t="s">
        <v>247</v>
      </c>
      <c r="AG185" t="s">
        <v>45</v>
      </c>
      <c r="AH185">
        <v>0</v>
      </c>
      <c r="AI185">
        <v>0</v>
      </c>
      <c r="AK185" t="s">
        <v>10733</v>
      </c>
    </row>
    <row r="186" spans="1:37">
      <c r="A186">
        <v>1</v>
      </c>
      <c r="B186" t="s">
        <v>165</v>
      </c>
      <c r="C186" t="s">
        <v>165</v>
      </c>
      <c r="D186" t="s">
        <v>10730</v>
      </c>
      <c r="E186" s="1">
        <v>41668</v>
      </c>
      <c r="F186" s="35">
        <f t="shared" si="4"/>
        <v>8.2547945205479447</v>
      </c>
      <c r="G186" t="s">
        <v>167</v>
      </c>
      <c r="H186" t="s">
        <v>168</v>
      </c>
      <c r="J186" t="s">
        <v>168</v>
      </c>
      <c r="L186" t="s">
        <v>169</v>
      </c>
      <c r="M186" t="s">
        <v>170</v>
      </c>
      <c r="O186" t="s">
        <v>167</v>
      </c>
      <c r="S186">
        <v>1</v>
      </c>
      <c r="T186">
        <v>18915</v>
      </c>
      <c r="U186" s="2">
        <v>42062</v>
      </c>
      <c r="V186" s="36">
        <f t="shared" si="5"/>
        <v>190.94963491536677</v>
      </c>
      <c r="Z186">
        <v>0</v>
      </c>
      <c r="AA186">
        <v>0</v>
      </c>
      <c r="AB186" t="s">
        <v>167</v>
      </c>
      <c r="AD186" t="s">
        <v>247</v>
      </c>
      <c r="AG186" t="s">
        <v>45</v>
      </c>
      <c r="AH186">
        <v>0</v>
      </c>
      <c r="AI186">
        <v>0</v>
      </c>
      <c r="AK186" t="s">
        <v>10731</v>
      </c>
    </row>
    <row r="187" spans="1:37">
      <c r="A187">
        <v>1</v>
      </c>
      <c r="B187" t="s">
        <v>165</v>
      </c>
      <c r="C187" t="s">
        <v>165</v>
      </c>
      <c r="D187" t="s">
        <v>10728</v>
      </c>
      <c r="E187" s="1">
        <v>41668</v>
      </c>
      <c r="F187" s="35">
        <f t="shared" si="4"/>
        <v>8.2547945205479447</v>
      </c>
      <c r="G187" t="s">
        <v>167</v>
      </c>
      <c r="H187" t="s">
        <v>168</v>
      </c>
      <c r="J187" t="s">
        <v>168</v>
      </c>
      <c r="L187" t="s">
        <v>169</v>
      </c>
      <c r="M187" t="s">
        <v>170</v>
      </c>
      <c r="O187" t="s">
        <v>167</v>
      </c>
      <c r="S187">
        <v>1</v>
      </c>
      <c r="T187">
        <v>42999</v>
      </c>
      <c r="U187" s="2">
        <v>42583</v>
      </c>
      <c r="V187" s="36">
        <f t="shared" si="5"/>
        <v>434.08106538333891</v>
      </c>
      <c r="Z187">
        <v>0</v>
      </c>
      <c r="AA187">
        <v>0</v>
      </c>
      <c r="AB187" t="s">
        <v>167</v>
      </c>
      <c r="AD187" t="s">
        <v>659</v>
      </c>
      <c r="AG187" t="s">
        <v>45</v>
      </c>
      <c r="AH187">
        <v>0</v>
      </c>
      <c r="AI187">
        <v>0</v>
      </c>
      <c r="AK187" t="s">
        <v>10729</v>
      </c>
    </row>
    <row r="188" spans="1:37">
      <c r="A188">
        <v>1</v>
      </c>
      <c r="B188" t="s">
        <v>165</v>
      </c>
      <c r="C188" t="s">
        <v>165</v>
      </c>
      <c r="D188" t="s">
        <v>10726</v>
      </c>
      <c r="E188" s="1">
        <v>41667</v>
      </c>
      <c r="F188" s="35">
        <f t="shared" si="4"/>
        <v>8.257534246575343</v>
      </c>
      <c r="G188" t="s">
        <v>167</v>
      </c>
      <c r="H188" t="s">
        <v>168</v>
      </c>
      <c r="J188" t="s">
        <v>168</v>
      </c>
      <c r="L188" t="s">
        <v>169</v>
      </c>
      <c r="M188" t="s">
        <v>170</v>
      </c>
      <c r="O188" t="s">
        <v>167</v>
      </c>
      <c r="S188">
        <v>1</v>
      </c>
      <c r="T188">
        <v>13759</v>
      </c>
      <c r="U188" s="2">
        <v>41926.410416666666</v>
      </c>
      <c r="V188" s="36">
        <f t="shared" si="5"/>
        <v>138.85299159477989</v>
      </c>
      <c r="Z188">
        <v>0</v>
      </c>
      <c r="AA188">
        <v>0</v>
      </c>
      <c r="AB188" t="s">
        <v>167</v>
      </c>
      <c r="AD188" t="s">
        <v>707</v>
      </c>
      <c r="AG188" t="s">
        <v>45</v>
      </c>
      <c r="AH188">
        <v>0</v>
      </c>
      <c r="AI188">
        <v>0</v>
      </c>
      <c r="AK188" t="s">
        <v>10727</v>
      </c>
    </row>
    <row r="189" spans="1:37">
      <c r="A189">
        <v>1</v>
      </c>
      <c r="B189" t="s">
        <v>165</v>
      </c>
      <c r="C189" t="s">
        <v>165</v>
      </c>
      <c r="D189" t="s">
        <v>10724</v>
      </c>
      <c r="E189" s="1">
        <v>41668</v>
      </c>
      <c r="F189" s="35">
        <f t="shared" si="4"/>
        <v>8.2547945205479447</v>
      </c>
      <c r="G189" t="s">
        <v>167</v>
      </c>
      <c r="H189" t="s">
        <v>168</v>
      </c>
      <c r="J189" t="s">
        <v>168</v>
      </c>
      <c r="L189" t="s">
        <v>169</v>
      </c>
      <c r="M189" t="s">
        <v>170</v>
      </c>
      <c r="O189" t="s">
        <v>167</v>
      </c>
      <c r="S189">
        <v>1</v>
      </c>
      <c r="T189">
        <v>42123</v>
      </c>
      <c r="U189" s="2">
        <v>42683.333333333336</v>
      </c>
      <c r="V189" s="36">
        <f t="shared" si="5"/>
        <v>425.23771988051783</v>
      </c>
      <c r="Z189">
        <v>0</v>
      </c>
      <c r="AA189">
        <v>0</v>
      </c>
      <c r="AB189" t="s">
        <v>167</v>
      </c>
      <c r="AD189" t="s">
        <v>758</v>
      </c>
      <c r="AG189" t="s">
        <v>45</v>
      </c>
      <c r="AH189">
        <v>0</v>
      </c>
      <c r="AI189">
        <v>0</v>
      </c>
      <c r="AK189" t="s">
        <v>10725</v>
      </c>
    </row>
    <row r="190" spans="1:37">
      <c r="A190">
        <v>1</v>
      </c>
      <c r="B190" t="s">
        <v>165</v>
      </c>
      <c r="C190" t="s">
        <v>165</v>
      </c>
      <c r="D190" t="s">
        <v>10722</v>
      </c>
      <c r="E190" s="1">
        <v>41668</v>
      </c>
      <c r="F190" s="35">
        <f t="shared" si="4"/>
        <v>8.2547945205479447</v>
      </c>
      <c r="G190" t="s">
        <v>167</v>
      </c>
      <c r="H190" t="s">
        <v>168</v>
      </c>
      <c r="J190" t="s">
        <v>168</v>
      </c>
      <c r="L190" t="s">
        <v>169</v>
      </c>
      <c r="M190" t="s">
        <v>170</v>
      </c>
      <c r="O190" t="s">
        <v>167</v>
      </c>
      <c r="S190">
        <v>1</v>
      </c>
      <c r="T190">
        <v>14180</v>
      </c>
      <c r="U190" s="2">
        <v>42009</v>
      </c>
      <c r="V190" s="36">
        <f t="shared" si="5"/>
        <v>143.14913154109971</v>
      </c>
      <c r="Z190">
        <v>0</v>
      </c>
      <c r="AA190">
        <v>0</v>
      </c>
      <c r="AB190" t="s">
        <v>167</v>
      </c>
      <c r="AD190" t="s">
        <v>758</v>
      </c>
      <c r="AG190" t="s">
        <v>45</v>
      </c>
      <c r="AH190">
        <v>0</v>
      </c>
      <c r="AI190">
        <v>0</v>
      </c>
      <c r="AK190" t="s">
        <v>10723</v>
      </c>
    </row>
    <row r="191" spans="1:37">
      <c r="A191">
        <v>1</v>
      </c>
      <c r="B191" t="s">
        <v>165</v>
      </c>
      <c r="C191" t="s">
        <v>165</v>
      </c>
      <c r="D191" t="s">
        <v>10719</v>
      </c>
      <c r="E191" s="1">
        <v>41668</v>
      </c>
      <c r="F191" s="35">
        <f t="shared" si="4"/>
        <v>8.2547945205479447</v>
      </c>
      <c r="G191" t="s">
        <v>167</v>
      </c>
      <c r="H191" t="s">
        <v>168</v>
      </c>
      <c r="J191" t="s">
        <v>168</v>
      </c>
      <c r="L191" t="s">
        <v>169</v>
      </c>
      <c r="M191" t="s">
        <v>170</v>
      </c>
      <c r="O191" t="s">
        <v>167</v>
      </c>
      <c r="S191">
        <v>1</v>
      </c>
      <c r="T191">
        <v>47208</v>
      </c>
      <c r="U191" s="2">
        <v>42706</v>
      </c>
      <c r="V191" s="36">
        <f t="shared" si="5"/>
        <v>476.57152339860608</v>
      </c>
      <c r="Z191">
        <v>0</v>
      </c>
      <c r="AA191">
        <v>0</v>
      </c>
      <c r="AB191" t="s">
        <v>167</v>
      </c>
      <c r="AD191" t="s">
        <v>10720</v>
      </c>
      <c r="AG191" t="s">
        <v>45</v>
      </c>
      <c r="AH191">
        <v>0</v>
      </c>
      <c r="AI191">
        <v>0</v>
      </c>
      <c r="AK191" t="s">
        <v>10721</v>
      </c>
    </row>
    <row r="192" spans="1:37">
      <c r="A192">
        <v>1</v>
      </c>
      <c r="B192" t="s">
        <v>165</v>
      </c>
      <c r="C192" t="s">
        <v>165</v>
      </c>
      <c r="D192" t="s">
        <v>10717</v>
      </c>
      <c r="E192" s="1">
        <v>41668</v>
      </c>
      <c r="F192" s="35">
        <f t="shared" si="4"/>
        <v>8.2547945205479447</v>
      </c>
      <c r="G192" t="s">
        <v>167</v>
      </c>
      <c r="H192" t="s">
        <v>168</v>
      </c>
      <c r="J192" t="s">
        <v>168</v>
      </c>
      <c r="L192" t="s">
        <v>169</v>
      </c>
      <c r="M192" t="s">
        <v>170</v>
      </c>
      <c r="O192" t="s">
        <v>167</v>
      </c>
      <c r="S192">
        <v>1</v>
      </c>
      <c r="T192">
        <v>45822</v>
      </c>
      <c r="U192" s="2">
        <v>42550.333333333336</v>
      </c>
      <c r="V192" s="36">
        <f t="shared" si="5"/>
        <v>462.57965482907406</v>
      </c>
      <c r="Z192">
        <v>0</v>
      </c>
      <c r="AA192">
        <v>0</v>
      </c>
      <c r="AB192" t="s">
        <v>167</v>
      </c>
      <c r="AD192" t="s">
        <v>707</v>
      </c>
      <c r="AG192" t="s">
        <v>45</v>
      </c>
      <c r="AH192">
        <v>0</v>
      </c>
      <c r="AI192">
        <v>0</v>
      </c>
      <c r="AK192" t="s">
        <v>10718</v>
      </c>
    </row>
    <row r="193" spans="1:37">
      <c r="A193">
        <v>1</v>
      </c>
      <c r="B193" t="s">
        <v>165</v>
      </c>
      <c r="C193" t="s">
        <v>165</v>
      </c>
      <c r="D193" t="s">
        <v>10715</v>
      </c>
      <c r="E193" s="1">
        <v>41668</v>
      </c>
      <c r="F193" s="35">
        <f t="shared" si="4"/>
        <v>8.2547945205479447</v>
      </c>
      <c r="G193" t="s">
        <v>167</v>
      </c>
      <c r="H193" t="s">
        <v>168</v>
      </c>
      <c r="J193" t="s">
        <v>168</v>
      </c>
      <c r="L193" t="s">
        <v>169</v>
      </c>
      <c r="M193" t="s">
        <v>170</v>
      </c>
      <c r="O193" t="s">
        <v>167</v>
      </c>
      <c r="S193">
        <v>1</v>
      </c>
      <c r="T193">
        <v>43571</v>
      </c>
      <c r="U193" s="2">
        <v>42646.542361111111</v>
      </c>
      <c r="V193" s="36">
        <f t="shared" si="5"/>
        <v>439.85548733266961</v>
      </c>
      <c r="Z193">
        <v>0</v>
      </c>
      <c r="AA193">
        <v>0</v>
      </c>
      <c r="AB193" t="s">
        <v>167</v>
      </c>
      <c r="AD193" t="s">
        <v>171</v>
      </c>
      <c r="AE193">
        <v>68861</v>
      </c>
      <c r="AG193" t="s">
        <v>45</v>
      </c>
      <c r="AH193">
        <v>0</v>
      </c>
      <c r="AI193">
        <v>0</v>
      </c>
      <c r="AK193" t="s">
        <v>10716</v>
      </c>
    </row>
    <row r="194" spans="1:37">
      <c r="A194">
        <v>1</v>
      </c>
      <c r="B194" t="s">
        <v>165</v>
      </c>
      <c r="C194" t="s">
        <v>165</v>
      </c>
      <c r="D194" t="s">
        <v>10713</v>
      </c>
      <c r="E194" s="1">
        <v>41668</v>
      </c>
      <c r="F194" s="35">
        <f t="shared" si="4"/>
        <v>8.2547945205479447</v>
      </c>
      <c r="G194" t="s">
        <v>167</v>
      </c>
      <c r="H194" t="s">
        <v>168</v>
      </c>
      <c r="J194" t="s">
        <v>168</v>
      </c>
      <c r="L194" t="s">
        <v>169</v>
      </c>
      <c r="M194" t="s">
        <v>170</v>
      </c>
      <c r="O194" t="s">
        <v>167</v>
      </c>
      <c r="S194">
        <v>1</v>
      </c>
      <c r="T194">
        <v>36449</v>
      </c>
      <c r="U194" s="2">
        <v>42528.689583333333</v>
      </c>
      <c r="V194" s="36">
        <f t="shared" si="5"/>
        <v>367.95787697754179</v>
      </c>
      <c r="Z194">
        <v>0</v>
      </c>
      <c r="AA194">
        <v>0</v>
      </c>
      <c r="AB194" t="s">
        <v>167</v>
      </c>
      <c r="AD194" t="s">
        <v>628</v>
      </c>
      <c r="AG194" t="s">
        <v>45</v>
      </c>
      <c r="AH194">
        <v>0</v>
      </c>
      <c r="AI194">
        <v>0</v>
      </c>
      <c r="AK194" t="s">
        <v>10714</v>
      </c>
    </row>
    <row r="195" spans="1:37">
      <c r="A195">
        <v>1</v>
      </c>
      <c r="B195" t="s">
        <v>165</v>
      </c>
      <c r="C195" t="s">
        <v>165</v>
      </c>
      <c r="D195" t="s">
        <v>10711</v>
      </c>
      <c r="E195" s="1">
        <v>41668</v>
      </c>
      <c r="F195" s="35">
        <f t="shared" si="4"/>
        <v>8.2547945205479447</v>
      </c>
      <c r="G195" t="s">
        <v>167</v>
      </c>
      <c r="H195" t="s">
        <v>168</v>
      </c>
      <c r="J195" t="s">
        <v>168</v>
      </c>
      <c r="L195" t="s">
        <v>169</v>
      </c>
      <c r="M195" t="s">
        <v>170</v>
      </c>
      <c r="O195" t="s">
        <v>167</v>
      </c>
      <c r="S195">
        <v>1</v>
      </c>
      <c r="T195">
        <v>1904</v>
      </c>
      <c r="U195" s="2">
        <v>41723.486111111109</v>
      </c>
      <c r="V195" s="36">
        <f t="shared" si="5"/>
        <v>19.221152782387435</v>
      </c>
      <c r="Z195">
        <v>0</v>
      </c>
      <c r="AA195">
        <v>0</v>
      </c>
      <c r="AB195" t="s">
        <v>167</v>
      </c>
      <c r="AD195" t="s">
        <v>171</v>
      </c>
      <c r="AE195">
        <v>68861</v>
      </c>
      <c r="AG195" t="s">
        <v>45</v>
      </c>
      <c r="AH195">
        <v>0</v>
      </c>
      <c r="AI195">
        <v>0</v>
      </c>
      <c r="AK195" t="s">
        <v>10712</v>
      </c>
    </row>
    <row r="196" spans="1:37">
      <c r="A196">
        <v>1</v>
      </c>
      <c r="B196" t="s">
        <v>165</v>
      </c>
      <c r="C196" t="s">
        <v>165</v>
      </c>
      <c r="D196" t="s">
        <v>10709</v>
      </c>
      <c r="E196" s="1">
        <v>41668</v>
      </c>
      <c r="F196" s="35">
        <f t="shared" si="4"/>
        <v>8.2547945205479447</v>
      </c>
      <c r="G196" t="s">
        <v>167</v>
      </c>
      <c r="H196" t="s">
        <v>168</v>
      </c>
      <c r="J196" t="s">
        <v>168</v>
      </c>
      <c r="L196" t="s">
        <v>169</v>
      </c>
      <c r="M196" t="s">
        <v>170</v>
      </c>
      <c r="O196" t="s">
        <v>167</v>
      </c>
      <c r="S196">
        <v>1</v>
      </c>
      <c r="T196">
        <v>1</v>
      </c>
      <c r="U196" s="2">
        <v>41668</v>
      </c>
      <c r="V196" s="36">
        <f t="shared" si="5"/>
        <v>1.0095143268060627E-2</v>
      </c>
      <c r="Z196">
        <v>0</v>
      </c>
      <c r="AA196">
        <v>0</v>
      </c>
      <c r="AB196" t="s">
        <v>167</v>
      </c>
      <c r="AD196" t="s">
        <v>171</v>
      </c>
      <c r="AE196">
        <v>68861</v>
      </c>
      <c r="AG196" t="s">
        <v>45</v>
      </c>
      <c r="AH196">
        <v>0</v>
      </c>
      <c r="AI196">
        <v>0</v>
      </c>
      <c r="AK196" t="s">
        <v>10710</v>
      </c>
    </row>
    <row r="197" spans="1:37">
      <c r="A197">
        <v>1</v>
      </c>
      <c r="B197" t="s">
        <v>165</v>
      </c>
      <c r="C197" t="s">
        <v>165</v>
      </c>
      <c r="D197" t="s">
        <v>10707</v>
      </c>
      <c r="E197" s="1">
        <v>41668</v>
      </c>
      <c r="F197" s="35">
        <f t="shared" si="4"/>
        <v>8.2547945205479447</v>
      </c>
      <c r="G197" t="s">
        <v>167</v>
      </c>
      <c r="H197" t="s">
        <v>168</v>
      </c>
      <c r="J197" t="s">
        <v>168</v>
      </c>
      <c r="L197" t="s">
        <v>169</v>
      </c>
      <c r="M197" t="s">
        <v>170</v>
      </c>
      <c r="O197" t="s">
        <v>167</v>
      </c>
      <c r="S197">
        <v>1</v>
      </c>
      <c r="T197">
        <v>6998</v>
      </c>
      <c r="U197" s="2">
        <v>41815.449305555558</v>
      </c>
      <c r="V197" s="36">
        <f t="shared" si="5"/>
        <v>70.645812589888266</v>
      </c>
      <c r="Z197">
        <v>0</v>
      </c>
      <c r="AA197">
        <v>0</v>
      </c>
      <c r="AB197" t="s">
        <v>167</v>
      </c>
      <c r="AD197" t="s">
        <v>171</v>
      </c>
      <c r="AE197">
        <v>68861</v>
      </c>
      <c r="AG197" t="s">
        <v>45</v>
      </c>
      <c r="AH197">
        <v>0</v>
      </c>
      <c r="AI197">
        <v>0</v>
      </c>
      <c r="AK197" t="s">
        <v>10708</v>
      </c>
    </row>
    <row r="198" spans="1:37">
      <c r="A198">
        <v>1</v>
      </c>
      <c r="B198" t="s">
        <v>165</v>
      </c>
      <c r="C198" t="s">
        <v>165</v>
      </c>
      <c r="D198" t="s">
        <v>10705</v>
      </c>
      <c r="E198" s="1">
        <v>41668</v>
      </c>
      <c r="F198" s="35">
        <f t="shared" si="4"/>
        <v>8.2547945205479447</v>
      </c>
      <c r="G198" t="s">
        <v>167</v>
      </c>
      <c r="H198" t="s">
        <v>168</v>
      </c>
      <c r="J198" t="s">
        <v>168</v>
      </c>
      <c r="L198" t="s">
        <v>169</v>
      </c>
      <c r="M198" t="s">
        <v>170</v>
      </c>
      <c r="O198" t="s">
        <v>167</v>
      </c>
      <c r="S198">
        <v>1</v>
      </c>
      <c r="T198">
        <v>42938</v>
      </c>
      <c r="U198" s="2">
        <v>42571</v>
      </c>
      <c r="V198" s="36">
        <f t="shared" si="5"/>
        <v>433.46526164398722</v>
      </c>
      <c r="Z198">
        <v>0</v>
      </c>
      <c r="AA198">
        <v>0</v>
      </c>
      <c r="AB198" t="s">
        <v>167</v>
      </c>
      <c r="AD198" t="s">
        <v>628</v>
      </c>
      <c r="AG198" t="s">
        <v>45</v>
      </c>
      <c r="AH198">
        <v>0</v>
      </c>
      <c r="AI198">
        <v>0</v>
      </c>
      <c r="AK198" t="s">
        <v>10706</v>
      </c>
    </row>
    <row r="199" spans="1:37">
      <c r="A199">
        <v>1</v>
      </c>
      <c r="B199" t="s">
        <v>165</v>
      </c>
      <c r="C199" t="s">
        <v>165</v>
      </c>
      <c r="D199" t="s">
        <v>10703</v>
      </c>
      <c r="E199" s="1">
        <v>41668</v>
      </c>
      <c r="F199" s="35">
        <f t="shared" si="4"/>
        <v>8.2547945205479447</v>
      </c>
      <c r="G199" t="s">
        <v>167</v>
      </c>
      <c r="H199" t="s">
        <v>168</v>
      </c>
      <c r="J199" t="s">
        <v>168</v>
      </c>
      <c r="L199" t="s">
        <v>169</v>
      </c>
      <c r="M199" t="s">
        <v>170</v>
      </c>
      <c r="O199" t="s">
        <v>167</v>
      </c>
      <c r="S199">
        <v>1</v>
      </c>
      <c r="T199">
        <v>15996</v>
      </c>
      <c r="U199" s="2">
        <v>41999.479861111111</v>
      </c>
      <c r="V199" s="36">
        <f t="shared" si="5"/>
        <v>161.48191171589781</v>
      </c>
      <c r="Z199">
        <v>0</v>
      </c>
      <c r="AA199">
        <v>0</v>
      </c>
      <c r="AB199" t="s">
        <v>167</v>
      </c>
      <c r="AD199" t="s">
        <v>707</v>
      </c>
      <c r="AG199" t="s">
        <v>45</v>
      </c>
      <c r="AH199">
        <v>0</v>
      </c>
      <c r="AI199">
        <v>0</v>
      </c>
      <c r="AK199" t="s">
        <v>10704</v>
      </c>
    </row>
    <row r="200" spans="1:37">
      <c r="A200">
        <v>1</v>
      </c>
      <c r="B200" t="s">
        <v>165</v>
      </c>
      <c r="C200" t="s">
        <v>165</v>
      </c>
      <c r="D200" t="s">
        <v>10701</v>
      </c>
      <c r="E200" s="1">
        <v>41668</v>
      </c>
      <c r="F200" s="35">
        <f t="shared" si="4"/>
        <v>8.2547945205479447</v>
      </c>
      <c r="G200" t="s">
        <v>167</v>
      </c>
      <c r="H200" t="s">
        <v>168</v>
      </c>
      <c r="J200" t="s">
        <v>168</v>
      </c>
      <c r="L200" t="s">
        <v>169</v>
      </c>
      <c r="M200" t="s">
        <v>170</v>
      </c>
      <c r="O200" t="s">
        <v>167</v>
      </c>
      <c r="S200">
        <v>1</v>
      </c>
      <c r="T200">
        <v>10595</v>
      </c>
      <c r="U200" s="2">
        <v>41885.627083333333</v>
      </c>
      <c r="V200" s="36">
        <f t="shared" si="5"/>
        <v>106.95804292510235</v>
      </c>
      <c r="Z200">
        <v>0</v>
      </c>
      <c r="AA200">
        <v>0</v>
      </c>
      <c r="AB200" t="s">
        <v>167</v>
      </c>
      <c r="AD200" t="s">
        <v>707</v>
      </c>
      <c r="AG200" t="s">
        <v>45</v>
      </c>
      <c r="AH200">
        <v>0</v>
      </c>
      <c r="AI200">
        <v>0</v>
      </c>
      <c r="AK200" t="s">
        <v>10702</v>
      </c>
    </row>
    <row r="201" spans="1:37">
      <c r="A201">
        <v>1</v>
      </c>
      <c r="B201" t="s">
        <v>165</v>
      </c>
      <c r="C201" t="s">
        <v>165</v>
      </c>
      <c r="D201" t="s">
        <v>10698</v>
      </c>
      <c r="E201" s="1">
        <v>41297</v>
      </c>
      <c r="F201" s="35">
        <f t="shared" si="4"/>
        <v>9.2712328767123289</v>
      </c>
      <c r="G201" t="s">
        <v>167</v>
      </c>
      <c r="H201" t="s">
        <v>168</v>
      </c>
      <c r="J201" t="s">
        <v>168</v>
      </c>
      <c r="L201" t="s">
        <v>169</v>
      </c>
      <c r="M201" t="s">
        <v>170</v>
      </c>
      <c r="O201" t="s">
        <v>167</v>
      </c>
      <c r="S201">
        <v>1</v>
      </c>
      <c r="T201">
        <v>22094</v>
      </c>
      <c r="U201" s="2">
        <v>41997.333333333336</v>
      </c>
      <c r="V201" s="36">
        <f t="shared" si="5"/>
        <v>198.58919424743894</v>
      </c>
      <c r="Z201">
        <v>0</v>
      </c>
      <c r="AA201">
        <v>0</v>
      </c>
      <c r="AB201" t="s">
        <v>167</v>
      </c>
      <c r="AD201" t="s">
        <v>10699</v>
      </c>
      <c r="AE201">
        <v>68855</v>
      </c>
      <c r="AG201" t="s">
        <v>45</v>
      </c>
      <c r="AH201">
        <v>0</v>
      </c>
      <c r="AI201">
        <v>0</v>
      </c>
      <c r="AK201" t="s">
        <v>10700</v>
      </c>
    </row>
    <row r="202" spans="1:37">
      <c r="A202">
        <v>1</v>
      </c>
      <c r="B202" t="s">
        <v>165</v>
      </c>
      <c r="C202" t="s">
        <v>165</v>
      </c>
      <c r="D202" t="s">
        <v>10696</v>
      </c>
      <c r="E202" s="1">
        <v>41297</v>
      </c>
      <c r="F202" s="35">
        <f t="shared" si="4"/>
        <v>9.2712328767123289</v>
      </c>
      <c r="G202" t="s">
        <v>167</v>
      </c>
      <c r="H202" t="s">
        <v>168</v>
      </c>
      <c r="J202" t="s">
        <v>168</v>
      </c>
      <c r="L202" t="s">
        <v>169</v>
      </c>
      <c r="M202" t="s">
        <v>170</v>
      </c>
      <c r="O202" t="s">
        <v>167</v>
      </c>
      <c r="S202">
        <v>1</v>
      </c>
      <c r="T202">
        <v>23393</v>
      </c>
      <c r="U202" s="2">
        <v>42002.333333333336</v>
      </c>
      <c r="V202" s="36">
        <f t="shared" si="5"/>
        <v>210.26509554767534</v>
      </c>
      <c r="Z202">
        <v>0</v>
      </c>
      <c r="AA202">
        <v>0</v>
      </c>
      <c r="AB202" t="s">
        <v>167</v>
      </c>
      <c r="AD202" t="s">
        <v>247</v>
      </c>
      <c r="AG202" t="s">
        <v>45</v>
      </c>
      <c r="AH202">
        <v>0</v>
      </c>
      <c r="AI202">
        <v>0</v>
      </c>
      <c r="AK202" t="s">
        <v>10697</v>
      </c>
    </row>
    <row r="203" spans="1:37">
      <c r="A203">
        <v>1</v>
      </c>
      <c r="B203" t="s">
        <v>165</v>
      </c>
      <c r="C203" t="s">
        <v>165</v>
      </c>
      <c r="D203" t="s">
        <v>10694</v>
      </c>
      <c r="E203" s="1">
        <v>41297</v>
      </c>
      <c r="F203" s="35">
        <f t="shared" ref="F203:F266" si="6">(DATE(YEAR($E$3),MONTH($E$3),DAY($E$3))-E203)/365</f>
        <v>9.2712328767123289</v>
      </c>
      <c r="G203" t="s">
        <v>167</v>
      </c>
      <c r="H203" t="s">
        <v>168</v>
      </c>
      <c r="J203" t="s">
        <v>168</v>
      </c>
      <c r="L203" t="s">
        <v>169</v>
      </c>
      <c r="M203" t="s">
        <v>170</v>
      </c>
      <c r="O203" t="s">
        <v>167</v>
      </c>
      <c r="S203">
        <v>1</v>
      </c>
      <c r="T203">
        <v>63041</v>
      </c>
      <c r="U203" s="2">
        <v>42963</v>
      </c>
      <c r="V203" s="36">
        <f t="shared" ref="V203:V266" si="7">T203/(F203*12)</f>
        <v>566.63625394011035</v>
      </c>
      <c r="Z203">
        <v>0</v>
      </c>
      <c r="AA203">
        <v>0</v>
      </c>
      <c r="AB203" t="s">
        <v>167</v>
      </c>
      <c r="AD203" t="s">
        <v>247</v>
      </c>
      <c r="AG203" t="s">
        <v>45</v>
      </c>
      <c r="AH203">
        <v>0</v>
      </c>
      <c r="AI203">
        <v>0</v>
      </c>
      <c r="AK203" t="s">
        <v>10695</v>
      </c>
    </row>
    <row r="204" spans="1:37">
      <c r="A204">
        <v>1</v>
      </c>
      <c r="B204" t="s">
        <v>165</v>
      </c>
      <c r="C204" t="s">
        <v>165</v>
      </c>
      <c r="D204" t="s">
        <v>10692</v>
      </c>
      <c r="E204" s="1">
        <v>41297</v>
      </c>
      <c r="F204" s="35">
        <f t="shared" si="6"/>
        <v>9.2712328767123289</v>
      </c>
      <c r="G204" t="s">
        <v>167</v>
      </c>
      <c r="H204" t="s">
        <v>168</v>
      </c>
      <c r="J204" t="s">
        <v>168</v>
      </c>
      <c r="L204" t="s">
        <v>169</v>
      </c>
      <c r="M204" t="s">
        <v>170</v>
      </c>
      <c r="O204" t="s">
        <v>167</v>
      </c>
      <c r="S204">
        <v>1</v>
      </c>
      <c r="T204">
        <v>5811</v>
      </c>
      <c r="U204" s="2">
        <v>41680.604861111111</v>
      </c>
      <c r="V204" s="36">
        <f t="shared" si="7"/>
        <v>52.231456855791961</v>
      </c>
      <c r="Z204">
        <v>0</v>
      </c>
      <c r="AA204">
        <v>0</v>
      </c>
      <c r="AB204" t="s">
        <v>167</v>
      </c>
      <c r="AD204" t="s">
        <v>707</v>
      </c>
      <c r="AG204" t="s">
        <v>45</v>
      </c>
      <c r="AH204">
        <v>0</v>
      </c>
      <c r="AI204">
        <v>0</v>
      </c>
      <c r="AK204" t="s">
        <v>10693</v>
      </c>
    </row>
    <row r="205" spans="1:37">
      <c r="A205">
        <v>1</v>
      </c>
      <c r="B205" t="s">
        <v>165</v>
      </c>
      <c r="C205" t="s">
        <v>165</v>
      </c>
      <c r="D205" t="s">
        <v>10690</v>
      </c>
      <c r="E205" s="1">
        <v>41297</v>
      </c>
      <c r="F205" s="35">
        <f t="shared" si="6"/>
        <v>9.2712328767123289</v>
      </c>
      <c r="G205" t="s">
        <v>167</v>
      </c>
      <c r="H205" t="s">
        <v>168</v>
      </c>
      <c r="J205" t="s">
        <v>168</v>
      </c>
      <c r="L205" t="s">
        <v>169</v>
      </c>
      <c r="M205" t="s">
        <v>170</v>
      </c>
      <c r="O205" t="s">
        <v>167</v>
      </c>
      <c r="S205">
        <v>1</v>
      </c>
      <c r="T205">
        <v>44565</v>
      </c>
      <c r="U205" s="2">
        <v>42654.333333333336</v>
      </c>
      <c r="V205" s="36">
        <f t="shared" si="7"/>
        <v>400.56700650118205</v>
      </c>
      <c r="Z205">
        <v>0</v>
      </c>
      <c r="AA205">
        <v>0</v>
      </c>
      <c r="AB205" t="s">
        <v>167</v>
      </c>
      <c r="AD205" t="s">
        <v>171</v>
      </c>
      <c r="AE205">
        <v>68861</v>
      </c>
      <c r="AG205" t="s">
        <v>45</v>
      </c>
      <c r="AH205">
        <v>0</v>
      </c>
      <c r="AI205">
        <v>0</v>
      </c>
      <c r="AK205" t="s">
        <v>10691</v>
      </c>
    </row>
    <row r="206" spans="1:37">
      <c r="A206">
        <v>1</v>
      </c>
      <c r="B206" t="s">
        <v>165</v>
      </c>
      <c r="C206" t="s">
        <v>165</v>
      </c>
      <c r="D206" t="s">
        <v>10688</v>
      </c>
      <c r="E206" s="1">
        <v>41297</v>
      </c>
      <c r="F206" s="35">
        <f t="shared" si="6"/>
        <v>9.2712328767123289</v>
      </c>
      <c r="G206" t="s">
        <v>167</v>
      </c>
      <c r="H206" t="s">
        <v>168</v>
      </c>
      <c r="J206" t="s">
        <v>168</v>
      </c>
      <c r="L206" t="s">
        <v>169</v>
      </c>
      <c r="M206" t="s">
        <v>170</v>
      </c>
      <c r="O206" t="s">
        <v>167</v>
      </c>
      <c r="S206">
        <v>1</v>
      </c>
      <c r="T206">
        <v>270</v>
      </c>
      <c r="U206" s="2">
        <v>41565.572916666664</v>
      </c>
      <c r="V206" s="36">
        <f t="shared" si="7"/>
        <v>2.4268617021276597</v>
      </c>
      <c r="AB206" t="s">
        <v>167</v>
      </c>
      <c r="AD206" t="s">
        <v>707</v>
      </c>
      <c r="AG206" t="s">
        <v>45</v>
      </c>
      <c r="AK206" t="s">
        <v>10689</v>
      </c>
    </row>
    <row r="207" spans="1:37">
      <c r="A207">
        <v>1</v>
      </c>
      <c r="B207" t="s">
        <v>165</v>
      </c>
      <c r="C207" t="s">
        <v>165</v>
      </c>
      <c r="D207" t="s">
        <v>10686</v>
      </c>
      <c r="E207" s="1">
        <v>41297</v>
      </c>
      <c r="F207" s="35">
        <f t="shared" si="6"/>
        <v>9.2712328767123289</v>
      </c>
      <c r="G207" t="s">
        <v>167</v>
      </c>
      <c r="H207" t="s">
        <v>168</v>
      </c>
      <c r="J207" t="s">
        <v>168</v>
      </c>
      <c r="L207" t="s">
        <v>169</v>
      </c>
      <c r="M207" t="s">
        <v>170</v>
      </c>
      <c r="O207" t="s">
        <v>167</v>
      </c>
      <c r="S207">
        <v>1</v>
      </c>
      <c r="T207">
        <v>35034</v>
      </c>
      <c r="U207" s="2">
        <v>42328.459027777775</v>
      </c>
      <c r="V207" s="36">
        <f t="shared" si="7"/>
        <v>314.89878841607566</v>
      </c>
      <c r="Z207">
        <v>0</v>
      </c>
      <c r="AA207">
        <v>0</v>
      </c>
      <c r="AB207" t="s">
        <v>167</v>
      </c>
      <c r="AD207" t="s">
        <v>628</v>
      </c>
      <c r="AE207">
        <v>78449</v>
      </c>
      <c r="AG207" t="s">
        <v>45</v>
      </c>
      <c r="AH207">
        <v>0</v>
      </c>
      <c r="AI207">
        <v>0</v>
      </c>
      <c r="AK207" t="s">
        <v>10687</v>
      </c>
    </row>
    <row r="208" spans="1:37">
      <c r="A208">
        <v>1</v>
      </c>
      <c r="B208" t="s">
        <v>165</v>
      </c>
      <c r="C208" t="s">
        <v>165</v>
      </c>
      <c r="D208" t="s">
        <v>10684</v>
      </c>
      <c r="E208" s="1">
        <v>41297</v>
      </c>
      <c r="F208" s="35">
        <f t="shared" si="6"/>
        <v>9.2712328767123289</v>
      </c>
      <c r="G208" t="s">
        <v>167</v>
      </c>
      <c r="H208" t="s">
        <v>168</v>
      </c>
      <c r="J208" t="s">
        <v>168</v>
      </c>
      <c r="L208" t="s">
        <v>169</v>
      </c>
      <c r="M208" t="s">
        <v>170</v>
      </c>
      <c r="O208" t="s">
        <v>167</v>
      </c>
      <c r="S208">
        <v>1</v>
      </c>
      <c r="T208">
        <v>1</v>
      </c>
      <c r="U208" s="2">
        <v>41736.333333333336</v>
      </c>
      <c r="V208" s="36">
        <f t="shared" si="7"/>
        <v>8.9883766745468864E-3</v>
      </c>
      <c r="Z208">
        <v>0</v>
      </c>
      <c r="AA208">
        <v>0</v>
      </c>
      <c r="AB208" t="s">
        <v>167</v>
      </c>
      <c r="AD208" t="s">
        <v>707</v>
      </c>
      <c r="AG208" t="s">
        <v>45</v>
      </c>
      <c r="AH208">
        <v>0</v>
      </c>
      <c r="AI208">
        <v>0</v>
      </c>
      <c r="AK208" t="s">
        <v>10685</v>
      </c>
    </row>
    <row r="209" spans="1:37">
      <c r="A209">
        <v>1</v>
      </c>
      <c r="B209" t="s">
        <v>165</v>
      </c>
      <c r="C209" t="s">
        <v>165</v>
      </c>
      <c r="D209" t="s">
        <v>10682</v>
      </c>
      <c r="E209" s="1">
        <v>41297</v>
      </c>
      <c r="F209" s="35">
        <f t="shared" si="6"/>
        <v>9.2712328767123289</v>
      </c>
      <c r="G209" t="s">
        <v>167</v>
      </c>
      <c r="H209" t="s">
        <v>168</v>
      </c>
      <c r="J209" t="s">
        <v>168</v>
      </c>
      <c r="L209" t="s">
        <v>169</v>
      </c>
      <c r="M209" t="s">
        <v>170</v>
      </c>
      <c r="O209" t="s">
        <v>167</v>
      </c>
      <c r="S209">
        <v>1</v>
      </c>
      <c r="T209">
        <v>34493</v>
      </c>
      <c r="U209" s="2">
        <v>42345.333333333336</v>
      </c>
      <c r="V209" s="36">
        <f t="shared" si="7"/>
        <v>310.03607663514578</v>
      </c>
      <c r="Z209">
        <v>0</v>
      </c>
      <c r="AA209">
        <v>0</v>
      </c>
      <c r="AB209" t="s">
        <v>167</v>
      </c>
      <c r="AD209" t="s">
        <v>247</v>
      </c>
      <c r="AG209" t="s">
        <v>45</v>
      </c>
      <c r="AH209">
        <v>0</v>
      </c>
      <c r="AI209">
        <v>0</v>
      </c>
      <c r="AK209" t="s">
        <v>10683</v>
      </c>
    </row>
    <row r="210" spans="1:37">
      <c r="A210">
        <v>1</v>
      </c>
      <c r="B210" t="s">
        <v>165</v>
      </c>
      <c r="C210" t="s">
        <v>165</v>
      </c>
      <c r="D210" t="s">
        <v>10681</v>
      </c>
      <c r="E210" s="1">
        <v>41769</v>
      </c>
      <c r="F210" s="35">
        <f t="shared" si="6"/>
        <v>7.978082191780822</v>
      </c>
      <c r="G210" t="s">
        <v>167</v>
      </c>
      <c r="H210" t="s">
        <v>168</v>
      </c>
      <c r="J210" t="s">
        <v>168</v>
      </c>
      <c r="L210" t="s">
        <v>169</v>
      </c>
      <c r="M210" t="s">
        <v>170</v>
      </c>
      <c r="O210" t="s">
        <v>167</v>
      </c>
      <c r="S210">
        <v>1</v>
      </c>
      <c r="T210">
        <v>0</v>
      </c>
      <c r="U210" s="2">
        <v>41795.167361111111</v>
      </c>
      <c r="V210" s="36">
        <f t="shared" si="7"/>
        <v>0</v>
      </c>
      <c r="Z210">
        <v>0</v>
      </c>
      <c r="AA210">
        <v>0</v>
      </c>
      <c r="AB210" t="s">
        <v>167</v>
      </c>
      <c r="AD210" t="s">
        <v>707</v>
      </c>
      <c r="AE210">
        <v>78449</v>
      </c>
      <c r="AG210" t="s">
        <v>45</v>
      </c>
      <c r="AH210">
        <v>0</v>
      </c>
      <c r="AI210">
        <v>0</v>
      </c>
    </row>
    <row r="211" spans="1:37">
      <c r="A211">
        <v>1</v>
      </c>
      <c r="B211" t="s">
        <v>165</v>
      </c>
      <c r="C211" t="s">
        <v>165</v>
      </c>
      <c r="D211" t="s">
        <v>10679</v>
      </c>
      <c r="E211" s="1">
        <v>41297</v>
      </c>
      <c r="F211" s="35">
        <f t="shared" si="6"/>
        <v>9.2712328767123289</v>
      </c>
      <c r="G211" t="s">
        <v>167</v>
      </c>
      <c r="H211" t="s">
        <v>168</v>
      </c>
      <c r="J211" t="s">
        <v>168</v>
      </c>
      <c r="L211" t="s">
        <v>169</v>
      </c>
      <c r="M211" t="s">
        <v>170</v>
      </c>
      <c r="O211" t="s">
        <v>167</v>
      </c>
      <c r="S211">
        <v>1</v>
      </c>
      <c r="T211">
        <v>5471</v>
      </c>
      <c r="U211" s="2">
        <v>41681.333333333336</v>
      </c>
      <c r="V211" s="36">
        <f t="shared" si="7"/>
        <v>49.17540878644602</v>
      </c>
      <c r="Z211">
        <v>0</v>
      </c>
      <c r="AA211">
        <v>0</v>
      </c>
      <c r="AB211" t="s">
        <v>167</v>
      </c>
      <c r="AD211" t="s">
        <v>707</v>
      </c>
      <c r="AG211" t="s">
        <v>45</v>
      </c>
      <c r="AH211">
        <v>0</v>
      </c>
      <c r="AI211">
        <v>0</v>
      </c>
      <c r="AK211" t="s">
        <v>10680</v>
      </c>
    </row>
    <row r="212" spans="1:37">
      <c r="A212">
        <v>1</v>
      </c>
      <c r="B212" t="s">
        <v>165</v>
      </c>
      <c r="C212" t="s">
        <v>165</v>
      </c>
      <c r="D212" t="s">
        <v>10677</v>
      </c>
      <c r="E212" s="1">
        <v>41297</v>
      </c>
      <c r="F212" s="35">
        <f t="shared" si="6"/>
        <v>9.2712328767123289</v>
      </c>
      <c r="G212" t="s">
        <v>167</v>
      </c>
      <c r="H212" t="s">
        <v>168</v>
      </c>
      <c r="J212" t="s">
        <v>168</v>
      </c>
      <c r="L212" t="s">
        <v>169</v>
      </c>
      <c r="M212" t="s">
        <v>170</v>
      </c>
      <c r="O212" t="s">
        <v>167</v>
      </c>
      <c r="S212">
        <v>1</v>
      </c>
      <c r="T212">
        <v>48639</v>
      </c>
      <c r="U212" s="2">
        <v>42586.481944444444</v>
      </c>
      <c r="V212" s="36">
        <f t="shared" si="7"/>
        <v>437.18565307328606</v>
      </c>
      <c r="Z212">
        <v>0</v>
      </c>
      <c r="AA212">
        <v>0</v>
      </c>
      <c r="AB212" t="s">
        <v>167</v>
      </c>
      <c r="AD212" t="s">
        <v>628</v>
      </c>
      <c r="AG212" t="s">
        <v>45</v>
      </c>
      <c r="AH212">
        <v>0</v>
      </c>
      <c r="AI212">
        <v>0</v>
      </c>
      <c r="AK212" t="s">
        <v>10678</v>
      </c>
    </row>
    <row r="213" spans="1:37">
      <c r="A213">
        <v>1</v>
      </c>
      <c r="B213" t="s">
        <v>165</v>
      </c>
      <c r="C213" t="s">
        <v>165</v>
      </c>
      <c r="D213" t="s">
        <v>10675</v>
      </c>
      <c r="E213" s="1">
        <v>41297</v>
      </c>
      <c r="F213" s="35">
        <f t="shared" si="6"/>
        <v>9.2712328767123289</v>
      </c>
      <c r="G213" t="s">
        <v>167</v>
      </c>
      <c r="H213" t="s">
        <v>168</v>
      </c>
      <c r="J213" t="s">
        <v>168</v>
      </c>
      <c r="L213" t="s">
        <v>169</v>
      </c>
      <c r="M213" t="s">
        <v>170</v>
      </c>
      <c r="O213" t="s">
        <v>167</v>
      </c>
      <c r="S213">
        <v>1</v>
      </c>
      <c r="T213">
        <v>40892</v>
      </c>
      <c r="U213" s="2">
        <v>42387.333333333336</v>
      </c>
      <c r="V213" s="36">
        <f t="shared" si="7"/>
        <v>367.55269897557133</v>
      </c>
      <c r="Z213">
        <v>0</v>
      </c>
      <c r="AA213">
        <v>0</v>
      </c>
      <c r="AB213" t="s">
        <v>167</v>
      </c>
      <c r="AD213" t="s">
        <v>707</v>
      </c>
      <c r="AG213" t="s">
        <v>45</v>
      </c>
      <c r="AH213">
        <v>0</v>
      </c>
      <c r="AI213">
        <v>0</v>
      </c>
      <c r="AK213" t="s">
        <v>10676</v>
      </c>
    </row>
    <row r="214" spans="1:37">
      <c r="A214">
        <v>1</v>
      </c>
      <c r="B214" t="s">
        <v>165</v>
      </c>
      <c r="C214" t="s">
        <v>165</v>
      </c>
      <c r="D214" t="s">
        <v>10673</v>
      </c>
      <c r="E214" s="1">
        <v>41297</v>
      </c>
      <c r="F214" s="35">
        <f t="shared" si="6"/>
        <v>9.2712328767123289</v>
      </c>
      <c r="G214" t="s">
        <v>167</v>
      </c>
      <c r="H214" t="s">
        <v>168</v>
      </c>
      <c r="J214" t="s">
        <v>168</v>
      </c>
      <c r="L214" t="s">
        <v>169</v>
      </c>
      <c r="M214" t="s">
        <v>170</v>
      </c>
      <c r="O214" t="s">
        <v>167</v>
      </c>
      <c r="S214">
        <v>1</v>
      </c>
      <c r="T214">
        <v>13870</v>
      </c>
      <c r="U214" s="2">
        <v>41817.333333333336</v>
      </c>
      <c r="V214" s="36">
        <f t="shared" si="7"/>
        <v>124.66878447596532</v>
      </c>
      <c r="Z214">
        <v>0</v>
      </c>
      <c r="AA214">
        <v>0</v>
      </c>
      <c r="AB214" t="s">
        <v>167</v>
      </c>
      <c r="AD214" t="s">
        <v>707</v>
      </c>
      <c r="AG214" t="s">
        <v>45</v>
      </c>
      <c r="AH214">
        <v>0</v>
      </c>
      <c r="AI214">
        <v>0</v>
      </c>
      <c r="AK214" t="s">
        <v>10674</v>
      </c>
    </row>
    <row r="215" spans="1:37">
      <c r="A215">
        <v>1</v>
      </c>
      <c r="B215" t="s">
        <v>165</v>
      </c>
      <c r="C215" t="s">
        <v>165</v>
      </c>
      <c r="D215" t="s">
        <v>10671</v>
      </c>
      <c r="E215" s="1">
        <v>41297</v>
      </c>
      <c r="F215" s="35">
        <f t="shared" si="6"/>
        <v>9.2712328767123289</v>
      </c>
      <c r="G215" t="s">
        <v>167</v>
      </c>
      <c r="H215" t="s">
        <v>168</v>
      </c>
      <c r="J215" t="s">
        <v>168</v>
      </c>
      <c r="L215" t="s">
        <v>169</v>
      </c>
      <c r="M215" t="s">
        <v>170</v>
      </c>
      <c r="O215" t="s">
        <v>167</v>
      </c>
      <c r="S215">
        <v>1</v>
      </c>
      <c r="T215">
        <v>15381</v>
      </c>
      <c r="U215" s="2">
        <v>42073</v>
      </c>
      <c r="V215" s="36">
        <f t="shared" si="7"/>
        <v>138.25022163120568</v>
      </c>
      <c r="Z215">
        <v>0</v>
      </c>
      <c r="AA215">
        <v>0</v>
      </c>
      <c r="AB215" t="s">
        <v>167</v>
      </c>
      <c r="AD215" t="s">
        <v>659</v>
      </c>
      <c r="AE215">
        <v>68855</v>
      </c>
      <c r="AG215" t="s">
        <v>45</v>
      </c>
      <c r="AH215">
        <v>0</v>
      </c>
      <c r="AI215">
        <v>0</v>
      </c>
      <c r="AK215" t="s">
        <v>10672</v>
      </c>
    </row>
    <row r="216" spans="1:37">
      <c r="A216">
        <v>1</v>
      </c>
      <c r="B216" t="s">
        <v>165</v>
      </c>
      <c r="C216" t="s">
        <v>165</v>
      </c>
      <c r="D216" t="s">
        <v>10669</v>
      </c>
      <c r="E216" s="1">
        <v>41297</v>
      </c>
      <c r="F216" s="35">
        <f t="shared" si="6"/>
        <v>9.2712328767123289</v>
      </c>
      <c r="G216" t="s">
        <v>167</v>
      </c>
      <c r="H216" t="s">
        <v>168</v>
      </c>
      <c r="J216" t="s">
        <v>168</v>
      </c>
      <c r="L216" t="s">
        <v>169</v>
      </c>
      <c r="M216" t="s">
        <v>170</v>
      </c>
      <c r="O216" t="s">
        <v>167</v>
      </c>
      <c r="S216">
        <v>1</v>
      </c>
      <c r="T216">
        <v>9452</v>
      </c>
      <c r="U216" s="2">
        <v>41779.465277777781</v>
      </c>
      <c r="V216" s="36">
        <f t="shared" si="7"/>
        <v>84.958136327817172</v>
      </c>
      <c r="Z216">
        <v>0</v>
      </c>
      <c r="AA216">
        <v>0</v>
      </c>
      <c r="AB216" t="s">
        <v>167</v>
      </c>
      <c r="AD216" t="s">
        <v>707</v>
      </c>
      <c r="AG216" t="s">
        <v>45</v>
      </c>
      <c r="AH216">
        <v>0</v>
      </c>
      <c r="AI216">
        <v>0</v>
      </c>
      <c r="AK216" t="s">
        <v>10670</v>
      </c>
    </row>
    <row r="217" spans="1:37">
      <c r="A217">
        <v>1</v>
      </c>
      <c r="B217" t="s">
        <v>165</v>
      </c>
      <c r="C217" t="s">
        <v>165</v>
      </c>
      <c r="D217" t="s">
        <v>10667</v>
      </c>
      <c r="E217" s="1">
        <v>41296</v>
      </c>
      <c r="F217" s="35">
        <f t="shared" si="6"/>
        <v>9.2739726027397253</v>
      </c>
      <c r="G217" t="s">
        <v>167</v>
      </c>
      <c r="H217" t="s">
        <v>168</v>
      </c>
      <c r="J217" t="s">
        <v>168</v>
      </c>
      <c r="L217" t="s">
        <v>169</v>
      </c>
      <c r="M217" t="s">
        <v>170</v>
      </c>
      <c r="O217" t="s">
        <v>167</v>
      </c>
      <c r="S217">
        <v>1</v>
      </c>
      <c r="T217">
        <v>41106</v>
      </c>
      <c r="U217" s="2">
        <v>42384</v>
      </c>
      <c r="V217" s="36">
        <f t="shared" si="7"/>
        <v>369.36706056129987</v>
      </c>
      <c r="Z217">
        <v>0</v>
      </c>
      <c r="AA217">
        <v>0</v>
      </c>
      <c r="AB217" t="s">
        <v>167</v>
      </c>
      <c r="AD217" t="s">
        <v>628</v>
      </c>
      <c r="AG217" t="s">
        <v>45</v>
      </c>
      <c r="AH217">
        <v>0</v>
      </c>
      <c r="AI217">
        <v>0</v>
      </c>
      <c r="AK217" t="s">
        <v>10668</v>
      </c>
    </row>
    <row r="218" spans="1:37">
      <c r="A218">
        <v>1</v>
      </c>
      <c r="B218" t="s">
        <v>165</v>
      </c>
      <c r="C218" t="s">
        <v>165</v>
      </c>
      <c r="D218" t="s">
        <v>10665</v>
      </c>
      <c r="E218" s="1">
        <v>41296</v>
      </c>
      <c r="F218" s="35">
        <f t="shared" si="6"/>
        <v>9.2739726027397253</v>
      </c>
      <c r="G218" t="s">
        <v>167</v>
      </c>
      <c r="H218" t="s">
        <v>168</v>
      </c>
      <c r="J218" t="s">
        <v>168</v>
      </c>
      <c r="L218" t="s">
        <v>169</v>
      </c>
      <c r="M218" t="s">
        <v>170</v>
      </c>
      <c r="O218" t="s">
        <v>167</v>
      </c>
      <c r="S218">
        <v>1</v>
      </c>
      <c r="T218">
        <v>7662</v>
      </c>
      <c r="U218" s="2">
        <v>41731.333333333336</v>
      </c>
      <c r="V218" s="36">
        <f t="shared" si="7"/>
        <v>68.848596750369282</v>
      </c>
      <c r="Z218">
        <v>0</v>
      </c>
      <c r="AA218">
        <v>0</v>
      </c>
      <c r="AB218" t="s">
        <v>167</v>
      </c>
      <c r="AD218" t="s">
        <v>707</v>
      </c>
      <c r="AG218" t="s">
        <v>45</v>
      </c>
      <c r="AH218">
        <v>0</v>
      </c>
      <c r="AI218">
        <v>0</v>
      </c>
      <c r="AK218" t="s">
        <v>10666</v>
      </c>
    </row>
    <row r="219" spans="1:37">
      <c r="A219">
        <v>1</v>
      </c>
      <c r="B219" t="s">
        <v>165</v>
      </c>
      <c r="C219" t="s">
        <v>165</v>
      </c>
      <c r="D219" t="s">
        <v>10663</v>
      </c>
      <c r="E219" s="1">
        <v>41296</v>
      </c>
      <c r="F219" s="35">
        <f t="shared" si="6"/>
        <v>9.2739726027397253</v>
      </c>
      <c r="G219" t="s">
        <v>167</v>
      </c>
      <c r="H219" t="s">
        <v>168</v>
      </c>
      <c r="J219" t="s">
        <v>168</v>
      </c>
      <c r="L219" t="s">
        <v>169</v>
      </c>
      <c r="M219" t="s">
        <v>170</v>
      </c>
      <c r="O219" t="s">
        <v>167</v>
      </c>
      <c r="S219">
        <v>1</v>
      </c>
      <c r="T219">
        <v>37969</v>
      </c>
      <c r="U219" s="2">
        <v>42366.333333333336</v>
      </c>
      <c r="V219" s="36">
        <f t="shared" si="7"/>
        <v>341.17885278188089</v>
      </c>
      <c r="Z219">
        <v>0</v>
      </c>
      <c r="AA219">
        <v>0</v>
      </c>
      <c r="AB219" t="s">
        <v>167</v>
      </c>
      <c r="AD219" t="s">
        <v>268</v>
      </c>
      <c r="AG219" t="s">
        <v>45</v>
      </c>
      <c r="AH219">
        <v>0</v>
      </c>
      <c r="AI219">
        <v>0</v>
      </c>
      <c r="AK219" t="s">
        <v>10664</v>
      </c>
    </row>
    <row r="220" spans="1:37">
      <c r="A220">
        <v>1</v>
      </c>
      <c r="B220" t="s">
        <v>165</v>
      </c>
      <c r="C220" t="s">
        <v>165</v>
      </c>
      <c r="D220" t="s">
        <v>10661</v>
      </c>
      <c r="E220" s="1">
        <v>41296</v>
      </c>
      <c r="F220" s="35">
        <f t="shared" si="6"/>
        <v>9.2739726027397253</v>
      </c>
      <c r="G220" t="s">
        <v>167</v>
      </c>
      <c r="H220" t="s">
        <v>168</v>
      </c>
      <c r="J220" t="s">
        <v>168</v>
      </c>
      <c r="L220" t="s">
        <v>169</v>
      </c>
      <c r="M220" t="s">
        <v>170</v>
      </c>
      <c r="O220" t="s">
        <v>167</v>
      </c>
      <c r="S220">
        <v>1</v>
      </c>
      <c r="T220">
        <v>41904</v>
      </c>
      <c r="U220" s="2">
        <v>42444.333333333336</v>
      </c>
      <c r="V220" s="36">
        <f t="shared" si="7"/>
        <v>376.53766617429841</v>
      </c>
      <c r="Z220">
        <v>0</v>
      </c>
      <c r="AA220">
        <v>0</v>
      </c>
      <c r="AB220" t="s">
        <v>167</v>
      </c>
      <c r="AD220" t="s">
        <v>707</v>
      </c>
      <c r="AG220" t="s">
        <v>45</v>
      </c>
      <c r="AH220">
        <v>0</v>
      </c>
      <c r="AI220">
        <v>0</v>
      </c>
      <c r="AK220" t="s">
        <v>10662</v>
      </c>
    </row>
    <row r="221" spans="1:37">
      <c r="A221">
        <v>1</v>
      </c>
      <c r="B221" t="s">
        <v>165</v>
      </c>
      <c r="C221" t="s">
        <v>165</v>
      </c>
      <c r="D221" t="s">
        <v>10659</v>
      </c>
      <c r="E221" s="1">
        <v>41296</v>
      </c>
      <c r="F221" s="35">
        <f t="shared" si="6"/>
        <v>9.2739726027397253</v>
      </c>
      <c r="G221" t="s">
        <v>167</v>
      </c>
      <c r="H221" t="s">
        <v>168</v>
      </c>
      <c r="J221" t="s">
        <v>168</v>
      </c>
      <c r="L221" t="s">
        <v>169</v>
      </c>
      <c r="M221" t="s">
        <v>170</v>
      </c>
      <c r="O221" t="s">
        <v>167</v>
      </c>
      <c r="S221">
        <v>1</v>
      </c>
      <c r="T221">
        <v>0</v>
      </c>
      <c r="U221" s="2">
        <v>41690.600694444445</v>
      </c>
      <c r="V221" s="36">
        <f t="shared" si="7"/>
        <v>0</v>
      </c>
      <c r="Z221">
        <v>0</v>
      </c>
      <c r="AA221">
        <v>0</v>
      </c>
      <c r="AB221" t="s">
        <v>167</v>
      </c>
      <c r="AD221" t="s">
        <v>707</v>
      </c>
      <c r="AG221" t="s">
        <v>45</v>
      </c>
      <c r="AH221">
        <v>0</v>
      </c>
      <c r="AI221">
        <v>0</v>
      </c>
      <c r="AK221" t="s">
        <v>10660</v>
      </c>
    </row>
    <row r="222" spans="1:37">
      <c r="A222">
        <v>1</v>
      </c>
      <c r="B222" t="s">
        <v>165</v>
      </c>
      <c r="C222" t="s">
        <v>165</v>
      </c>
      <c r="D222" t="s">
        <v>10657</v>
      </c>
      <c r="E222" s="1">
        <v>41296</v>
      </c>
      <c r="F222" s="35">
        <f t="shared" si="6"/>
        <v>9.2739726027397253</v>
      </c>
      <c r="G222" t="s">
        <v>167</v>
      </c>
      <c r="H222" t="s">
        <v>168</v>
      </c>
      <c r="J222" t="s">
        <v>168</v>
      </c>
      <c r="L222" t="s">
        <v>169</v>
      </c>
      <c r="M222" t="s">
        <v>170</v>
      </c>
      <c r="O222" t="s">
        <v>167</v>
      </c>
      <c r="S222">
        <v>1</v>
      </c>
      <c r="T222">
        <v>14961</v>
      </c>
      <c r="U222" s="2">
        <v>41955.590277777781</v>
      </c>
      <c r="V222" s="36">
        <f t="shared" si="7"/>
        <v>134.43537666174299</v>
      </c>
      <c r="Z222">
        <v>0</v>
      </c>
      <c r="AA222">
        <v>0</v>
      </c>
      <c r="AB222" t="s">
        <v>167</v>
      </c>
      <c r="AD222" t="s">
        <v>171</v>
      </c>
      <c r="AE222">
        <v>68861</v>
      </c>
      <c r="AG222" t="s">
        <v>45</v>
      </c>
      <c r="AH222">
        <v>0</v>
      </c>
      <c r="AI222">
        <v>0</v>
      </c>
      <c r="AK222" t="s">
        <v>10658</v>
      </c>
    </row>
    <row r="223" spans="1:37">
      <c r="A223">
        <v>1</v>
      </c>
      <c r="B223" t="s">
        <v>165</v>
      </c>
      <c r="C223" t="s">
        <v>165</v>
      </c>
      <c r="D223" t="s">
        <v>10655</v>
      </c>
      <c r="E223" s="1">
        <v>41661</v>
      </c>
      <c r="F223" s="35">
        <f t="shared" si="6"/>
        <v>8.2739726027397253</v>
      </c>
      <c r="G223" t="s">
        <v>167</v>
      </c>
      <c r="H223" t="s">
        <v>168</v>
      </c>
      <c r="J223" t="s">
        <v>168</v>
      </c>
      <c r="L223" t="s">
        <v>169</v>
      </c>
      <c r="M223" t="s">
        <v>170</v>
      </c>
      <c r="O223" t="s">
        <v>167</v>
      </c>
      <c r="S223">
        <v>1</v>
      </c>
      <c r="T223">
        <v>42363</v>
      </c>
      <c r="U223" s="2">
        <v>42475.626388888886</v>
      </c>
      <c r="V223" s="36">
        <f t="shared" si="7"/>
        <v>426.66928807947022</v>
      </c>
      <c r="Z223">
        <v>0</v>
      </c>
      <c r="AA223">
        <v>0</v>
      </c>
      <c r="AB223" t="s">
        <v>167</v>
      </c>
      <c r="AD223" t="s">
        <v>707</v>
      </c>
      <c r="AG223" t="s">
        <v>45</v>
      </c>
      <c r="AH223">
        <v>0</v>
      </c>
      <c r="AI223">
        <v>0</v>
      </c>
      <c r="AK223" t="s">
        <v>10656</v>
      </c>
    </row>
    <row r="224" spans="1:37">
      <c r="A224">
        <v>1</v>
      </c>
      <c r="B224" t="s">
        <v>165</v>
      </c>
      <c r="C224" t="s">
        <v>165</v>
      </c>
      <c r="D224" t="s">
        <v>10653</v>
      </c>
      <c r="E224" s="1">
        <v>41296</v>
      </c>
      <c r="F224" s="35">
        <f t="shared" si="6"/>
        <v>9.2739726027397253</v>
      </c>
      <c r="G224" t="s">
        <v>167</v>
      </c>
      <c r="H224" t="s">
        <v>168</v>
      </c>
      <c r="J224" t="s">
        <v>168</v>
      </c>
      <c r="L224" t="s">
        <v>169</v>
      </c>
      <c r="M224" t="s">
        <v>170</v>
      </c>
      <c r="O224" t="s">
        <v>167</v>
      </c>
      <c r="S224">
        <v>1</v>
      </c>
      <c r="T224">
        <v>39603</v>
      </c>
      <c r="U224" s="2">
        <v>42391.333333333336</v>
      </c>
      <c r="V224" s="36">
        <f t="shared" si="7"/>
        <v>355.86152141802069</v>
      </c>
      <c r="Z224">
        <v>0</v>
      </c>
      <c r="AA224">
        <v>0</v>
      </c>
      <c r="AB224" t="s">
        <v>167</v>
      </c>
      <c r="AD224" t="s">
        <v>171</v>
      </c>
      <c r="AE224">
        <v>68861</v>
      </c>
      <c r="AG224" t="s">
        <v>45</v>
      </c>
      <c r="AH224">
        <v>0</v>
      </c>
      <c r="AI224">
        <v>0</v>
      </c>
      <c r="AK224" t="s">
        <v>10654</v>
      </c>
    </row>
    <row r="225" spans="1:37">
      <c r="A225">
        <v>1</v>
      </c>
      <c r="B225" t="s">
        <v>165</v>
      </c>
      <c r="C225" t="s">
        <v>165</v>
      </c>
      <c r="D225" t="s">
        <v>10651</v>
      </c>
      <c r="E225" s="1">
        <v>41296</v>
      </c>
      <c r="F225" s="35">
        <f t="shared" si="6"/>
        <v>9.2739726027397253</v>
      </c>
      <c r="G225" t="s">
        <v>167</v>
      </c>
      <c r="H225" t="s">
        <v>168</v>
      </c>
      <c r="J225" t="s">
        <v>168</v>
      </c>
      <c r="L225" t="s">
        <v>169</v>
      </c>
      <c r="M225" t="s">
        <v>170</v>
      </c>
      <c r="O225" t="s">
        <v>167</v>
      </c>
      <c r="S225">
        <v>1</v>
      </c>
      <c r="T225">
        <v>10819</v>
      </c>
      <c r="U225" s="2">
        <v>41757.564583333333</v>
      </c>
      <c r="V225" s="36">
        <f t="shared" si="7"/>
        <v>97.216518956179229</v>
      </c>
      <c r="Z225">
        <v>0</v>
      </c>
      <c r="AA225">
        <v>0</v>
      </c>
      <c r="AB225" t="s">
        <v>167</v>
      </c>
      <c r="AD225" t="s">
        <v>707</v>
      </c>
      <c r="AG225" t="s">
        <v>45</v>
      </c>
      <c r="AH225">
        <v>0</v>
      </c>
      <c r="AI225">
        <v>0</v>
      </c>
      <c r="AK225" t="s">
        <v>10652</v>
      </c>
    </row>
    <row r="226" spans="1:37">
      <c r="A226">
        <v>1</v>
      </c>
      <c r="B226" t="s">
        <v>165</v>
      </c>
      <c r="C226" t="s">
        <v>165</v>
      </c>
      <c r="D226" t="s">
        <v>10649</v>
      </c>
      <c r="E226" s="1">
        <v>41480</v>
      </c>
      <c r="F226" s="35">
        <f t="shared" si="6"/>
        <v>8.7698630136986306</v>
      </c>
      <c r="G226" t="s">
        <v>167</v>
      </c>
      <c r="H226" t="s">
        <v>168</v>
      </c>
      <c r="J226" t="s">
        <v>168</v>
      </c>
      <c r="L226" t="s">
        <v>169</v>
      </c>
      <c r="M226" t="s">
        <v>170</v>
      </c>
      <c r="O226" t="s">
        <v>167</v>
      </c>
      <c r="S226">
        <v>1</v>
      </c>
      <c r="T226">
        <v>7129</v>
      </c>
      <c r="U226" s="2">
        <v>41683.333333333336</v>
      </c>
      <c r="V226" s="36">
        <f t="shared" si="7"/>
        <v>67.741461001770276</v>
      </c>
      <c r="Z226">
        <v>0</v>
      </c>
      <c r="AA226">
        <v>0</v>
      </c>
      <c r="AB226" t="s">
        <v>167</v>
      </c>
      <c r="AD226" t="s">
        <v>171</v>
      </c>
      <c r="AE226">
        <v>68861</v>
      </c>
      <c r="AG226" t="s">
        <v>45</v>
      </c>
      <c r="AH226">
        <v>0</v>
      </c>
      <c r="AI226">
        <v>0</v>
      </c>
      <c r="AK226" t="s">
        <v>10650</v>
      </c>
    </row>
    <row r="227" spans="1:37">
      <c r="A227">
        <v>1</v>
      </c>
      <c r="B227" t="s">
        <v>165</v>
      </c>
      <c r="C227" t="s">
        <v>165</v>
      </c>
      <c r="D227" t="s">
        <v>10647</v>
      </c>
      <c r="E227" s="1">
        <v>41296</v>
      </c>
      <c r="F227" s="35">
        <f t="shared" si="6"/>
        <v>9.2739726027397253</v>
      </c>
      <c r="G227" t="s">
        <v>167</v>
      </c>
      <c r="H227" t="s">
        <v>168</v>
      </c>
      <c r="J227" t="s">
        <v>168</v>
      </c>
      <c r="L227" t="s">
        <v>169</v>
      </c>
      <c r="M227" t="s">
        <v>170</v>
      </c>
      <c r="O227" t="s">
        <v>167</v>
      </c>
      <c r="S227">
        <v>1</v>
      </c>
      <c r="T227">
        <v>31827</v>
      </c>
      <c r="U227" s="2">
        <v>42201.630555555559</v>
      </c>
      <c r="V227" s="36">
        <f t="shared" si="7"/>
        <v>285.98855243722306</v>
      </c>
      <c r="Z227">
        <v>0</v>
      </c>
      <c r="AA227">
        <v>0</v>
      </c>
      <c r="AB227" t="s">
        <v>167</v>
      </c>
      <c r="AD227" t="s">
        <v>171</v>
      </c>
      <c r="AE227">
        <v>68861</v>
      </c>
      <c r="AG227" t="s">
        <v>45</v>
      </c>
      <c r="AH227">
        <v>0</v>
      </c>
      <c r="AI227">
        <v>0</v>
      </c>
      <c r="AK227" t="s">
        <v>10648</v>
      </c>
    </row>
    <row r="228" spans="1:37">
      <c r="A228">
        <v>1</v>
      </c>
      <c r="B228" t="s">
        <v>165</v>
      </c>
      <c r="C228" t="s">
        <v>165</v>
      </c>
      <c r="D228" t="s">
        <v>10645</v>
      </c>
      <c r="E228" s="1">
        <v>41296</v>
      </c>
      <c r="F228" s="35">
        <f t="shared" si="6"/>
        <v>9.2739726027397253</v>
      </c>
      <c r="G228" t="s">
        <v>167</v>
      </c>
      <c r="H228" t="s">
        <v>168</v>
      </c>
      <c r="J228" t="s">
        <v>168</v>
      </c>
      <c r="L228" t="s">
        <v>169</v>
      </c>
      <c r="M228" t="s">
        <v>170</v>
      </c>
      <c r="O228" t="s">
        <v>167</v>
      </c>
      <c r="S228">
        <v>1</v>
      </c>
      <c r="T228">
        <v>55212</v>
      </c>
      <c r="U228" s="2">
        <v>42698.333333333336</v>
      </c>
      <c r="V228" s="36">
        <f t="shared" si="7"/>
        <v>496.11964549483019</v>
      </c>
      <c r="Z228">
        <v>0</v>
      </c>
      <c r="AA228">
        <v>0</v>
      </c>
      <c r="AB228" t="s">
        <v>167</v>
      </c>
      <c r="AD228" t="s">
        <v>268</v>
      </c>
      <c r="AG228" t="s">
        <v>45</v>
      </c>
      <c r="AH228">
        <v>0</v>
      </c>
      <c r="AI228">
        <v>0</v>
      </c>
      <c r="AK228" t="s">
        <v>10646</v>
      </c>
    </row>
    <row r="229" spans="1:37">
      <c r="A229">
        <v>1</v>
      </c>
      <c r="B229" t="s">
        <v>165</v>
      </c>
      <c r="C229" t="s">
        <v>165</v>
      </c>
      <c r="D229" t="s">
        <v>10643</v>
      </c>
      <c r="E229" s="1">
        <v>41296</v>
      </c>
      <c r="F229" s="35">
        <f t="shared" si="6"/>
        <v>9.2739726027397253</v>
      </c>
      <c r="G229" t="s">
        <v>167</v>
      </c>
      <c r="H229" t="s">
        <v>168</v>
      </c>
      <c r="J229" t="s">
        <v>168</v>
      </c>
      <c r="L229" t="s">
        <v>169</v>
      </c>
      <c r="M229" t="s">
        <v>170</v>
      </c>
      <c r="O229" t="s">
        <v>167</v>
      </c>
      <c r="S229">
        <v>1</v>
      </c>
      <c r="T229">
        <v>18654</v>
      </c>
      <c r="U229" s="2">
        <v>41996.333333333336</v>
      </c>
      <c r="V229" s="36">
        <f t="shared" si="7"/>
        <v>167.61964549483014</v>
      </c>
      <c r="Z229">
        <v>0</v>
      </c>
      <c r="AA229">
        <v>0</v>
      </c>
      <c r="AB229" t="s">
        <v>167</v>
      </c>
      <c r="AD229" t="s">
        <v>247</v>
      </c>
      <c r="AG229" t="s">
        <v>45</v>
      </c>
      <c r="AH229">
        <v>0</v>
      </c>
      <c r="AI229">
        <v>0</v>
      </c>
      <c r="AK229" t="s">
        <v>10644</v>
      </c>
    </row>
    <row r="230" spans="1:37">
      <c r="A230">
        <v>1</v>
      </c>
      <c r="B230" t="s">
        <v>165</v>
      </c>
      <c r="C230" t="s">
        <v>165</v>
      </c>
      <c r="D230" t="s">
        <v>10641</v>
      </c>
      <c r="E230" s="1">
        <v>41296</v>
      </c>
      <c r="F230" s="35">
        <f t="shared" si="6"/>
        <v>9.2739726027397253</v>
      </c>
      <c r="G230" t="s">
        <v>167</v>
      </c>
      <c r="H230" t="s">
        <v>168</v>
      </c>
      <c r="J230" t="s">
        <v>168</v>
      </c>
      <c r="L230" t="s">
        <v>169</v>
      </c>
      <c r="M230" t="s">
        <v>170</v>
      </c>
      <c r="O230" t="s">
        <v>167</v>
      </c>
      <c r="S230">
        <v>1</v>
      </c>
      <c r="T230">
        <v>31502</v>
      </c>
      <c r="U230" s="2">
        <v>42186.347222222219</v>
      </c>
      <c r="V230" s="36">
        <f t="shared" si="7"/>
        <v>283.06819300837026</v>
      </c>
      <c r="Z230">
        <v>0</v>
      </c>
      <c r="AA230">
        <v>0</v>
      </c>
      <c r="AB230" t="s">
        <v>167</v>
      </c>
      <c r="AD230" t="s">
        <v>247</v>
      </c>
      <c r="AG230" t="s">
        <v>45</v>
      </c>
      <c r="AH230">
        <v>0</v>
      </c>
      <c r="AI230">
        <v>0</v>
      </c>
      <c r="AK230" t="s">
        <v>10642</v>
      </c>
    </row>
    <row r="231" spans="1:37">
      <c r="A231">
        <v>1</v>
      </c>
      <c r="B231" t="s">
        <v>165</v>
      </c>
      <c r="C231" t="s">
        <v>165</v>
      </c>
      <c r="D231" t="s">
        <v>10639</v>
      </c>
      <c r="E231" s="1">
        <v>41296</v>
      </c>
      <c r="F231" s="35">
        <f t="shared" si="6"/>
        <v>9.2739726027397253</v>
      </c>
      <c r="G231" t="s">
        <v>167</v>
      </c>
      <c r="H231" t="s">
        <v>168</v>
      </c>
      <c r="J231" t="s">
        <v>168</v>
      </c>
      <c r="L231" t="s">
        <v>169</v>
      </c>
      <c r="M231" t="s">
        <v>170</v>
      </c>
      <c r="O231" t="s">
        <v>167</v>
      </c>
      <c r="S231">
        <v>1</v>
      </c>
      <c r="T231">
        <v>34214</v>
      </c>
      <c r="U231" s="2">
        <v>42264.333333333336</v>
      </c>
      <c r="V231" s="36">
        <f t="shared" si="7"/>
        <v>307.43746922698182</v>
      </c>
      <c r="Z231">
        <v>0</v>
      </c>
      <c r="AA231">
        <v>0</v>
      </c>
      <c r="AB231" t="s">
        <v>167</v>
      </c>
      <c r="AD231" t="s">
        <v>247</v>
      </c>
      <c r="AG231" t="s">
        <v>45</v>
      </c>
      <c r="AH231">
        <v>0</v>
      </c>
      <c r="AI231">
        <v>0</v>
      </c>
      <c r="AK231" t="s">
        <v>10640</v>
      </c>
    </row>
    <row r="232" spans="1:37">
      <c r="A232">
        <v>1</v>
      </c>
      <c r="B232" t="s">
        <v>165</v>
      </c>
      <c r="C232" t="s">
        <v>165</v>
      </c>
      <c r="D232" t="s">
        <v>10637</v>
      </c>
      <c r="E232" s="1">
        <v>41296</v>
      </c>
      <c r="F232" s="35">
        <f t="shared" si="6"/>
        <v>9.2739726027397253</v>
      </c>
      <c r="G232" t="s">
        <v>167</v>
      </c>
      <c r="H232" t="s">
        <v>168</v>
      </c>
      <c r="J232" t="s">
        <v>168</v>
      </c>
      <c r="L232" t="s">
        <v>169</v>
      </c>
      <c r="M232" t="s">
        <v>170</v>
      </c>
      <c r="O232" t="s">
        <v>167</v>
      </c>
      <c r="S232">
        <v>1</v>
      </c>
      <c r="T232">
        <v>27526</v>
      </c>
      <c r="U232" s="2">
        <v>42118</v>
      </c>
      <c r="V232" s="36">
        <f t="shared" si="7"/>
        <v>247.34096504185132</v>
      </c>
      <c r="Z232">
        <v>0</v>
      </c>
      <c r="AA232">
        <v>0</v>
      </c>
      <c r="AB232" t="s">
        <v>167</v>
      </c>
      <c r="AD232" t="s">
        <v>247</v>
      </c>
      <c r="AG232" t="s">
        <v>45</v>
      </c>
      <c r="AH232">
        <v>0</v>
      </c>
      <c r="AI232">
        <v>0</v>
      </c>
      <c r="AK232" t="s">
        <v>10638</v>
      </c>
    </row>
    <row r="233" spans="1:37">
      <c r="A233">
        <v>1</v>
      </c>
      <c r="B233" t="s">
        <v>165</v>
      </c>
      <c r="C233" t="s">
        <v>165</v>
      </c>
      <c r="D233" t="s">
        <v>10635</v>
      </c>
      <c r="E233" s="1">
        <v>41296</v>
      </c>
      <c r="F233" s="35">
        <f t="shared" si="6"/>
        <v>9.2739726027397253</v>
      </c>
      <c r="G233" t="s">
        <v>167</v>
      </c>
      <c r="H233" t="s">
        <v>168</v>
      </c>
      <c r="J233" t="s">
        <v>168</v>
      </c>
      <c r="L233" t="s">
        <v>169</v>
      </c>
      <c r="M233" t="s">
        <v>170</v>
      </c>
      <c r="O233" t="s">
        <v>167</v>
      </c>
      <c r="S233">
        <v>1</v>
      </c>
      <c r="T233">
        <v>41722</v>
      </c>
      <c r="U233" s="2">
        <v>42465</v>
      </c>
      <c r="V233" s="36">
        <f t="shared" si="7"/>
        <v>374.90226489414084</v>
      </c>
      <c r="Z233">
        <v>0</v>
      </c>
      <c r="AA233">
        <v>0</v>
      </c>
      <c r="AB233" t="s">
        <v>167</v>
      </c>
      <c r="AD233" t="s">
        <v>628</v>
      </c>
      <c r="AG233" t="s">
        <v>45</v>
      </c>
      <c r="AH233">
        <v>0</v>
      </c>
      <c r="AI233">
        <v>0</v>
      </c>
      <c r="AK233" t="s">
        <v>10636</v>
      </c>
    </row>
    <row r="234" spans="1:37">
      <c r="A234">
        <v>1</v>
      </c>
      <c r="B234" t="s">
        <v>165</v>
      </c>
      <c r="C234" t="s">
        <v>165</v>
      </c>
      <c r="D234" t="s">
        <v>10633</v>
      </c>
      <c r="E234" s="1">
        <v>41296</v>
      </c>
      <c r="F234" s="35">
        <f t="shared" si="6"/>
        <v>9.2739726027397253</v>
      </c>
      <c r="G234" t="s">
        <v>167</v>
      </c>
      <c r="H234" t="s">
        <v>168</v>
      </c>
      <c r="J234" t="s">
        <v>168</v>
      </c>
      <c r="L234" t="s">
        <v>169</v>
      </c>
      <c r="M234" t="s">
        <v>170</v>
      </c>
      <c r="O234" t="s">
        <v>167</v>
      </c>
      <c r="S234">
        <v>1</v>
      </c>
      <c r="T234">
        <v>39258</v>
      </c>
      <c r="U234" s="2">
        <v>42620</v>
      </c>
      <c r="V234" s="36">
        <f t="shared" si="7"/>
        <v>352.76144756277699</v>
      </c>
      <c r="Z234">
        <v>0</v>
      </c>
      <c r="AA234">
        <v>0</v>
      </c>
      <c r="AB234" t="s">
        <v>167</v>
      </c>
      <c r="AD234" t="s">
        <v>171</v>
      </c>
      <c r="AE234">
        <v>68861</v>
      </c>
      <c r="AG234" t="s">
        <v>45</v>
      </c>
      <c r="AH234">
        <v>0</v>
      </c>
      <c r="AI234">
        <v>0</v>
      </c>
      <c r="AK234" t="s">
        <v>10634</v>
      </c>
    </row>
    <row r="235" spans="1:37">
      <c r="A235">
        <v>1</v>
      </c>
      <c r="B235" t="s">
        <v>165</v>
      </c>
      <c r="C235" t="s">
        <v>165</v>
      </c>
      <c r="D235" t="s">
        <v>10631</v>
      </c>
      <c r="E235" s="1">
        <v>41296</v>
      </c>
      <c r="F235" s="35">
        <f t="shared" si="6"/>
        <v>9.2739726027397253</v>
      </c>
      <c r="G235" t="s">
        <v>167</v>
      </c>
      <c r="H235" t="s">
        <v>168</v>
      </c>
      <c r="J235" t="s">
        <v>168</v>
      </c>
      <c r="L235" t="s">
        <v>169</v>
      </c>
      <c r="M235" t="s">
        <v>170</v>
      </c>
      <c r="O235" t="s">
        <v>167</v>
      </c>
      <c r="S235">
        <v>1</v>
      </c>
      <c r="T235">
        <v>22912</v>
      </c>
      <c r="U235" s="2">
        <v>42111.456250000003</v>
      </c>
      <c r="V235" s="36">
        <f t="shared" si="7"/>
        <v>205.88084687346137</v>
      </c>
      <c r="Z235">
        <v>0</v>
      </c>
      <c r="AA235">
        <v>0</v>
      </c>
      <c r="AB235" t="s">
        <v>167</v>
      </c>
      <c r="AD235" t="s">
        <v>707</v>
      </c>
      <c r="AG235" t="s">
        <v>45</v>
      </c>
      <c r="AH235">
        <v>0</v>
      </c>
      <c r="AI235">
        <v>0</v>
      </c>
      <c r="AK235" t="s">
        <v>10632</v>
      </c>
    </row>
    <row r="236" spans="1:37">
      <c r="A236">
        <v>1</v>
      </c>
      <c r="B236" t="s">
        <v>165</v>
      </c>
      <c r="C236" t="s">
        <v>165</v>
      </c>
      <c r="D236" t="s">
        <v>10629</v>
      </c>
      <c r="E236" s="1">
        <v>41296</v>
      </c>
      <c r="F236" s="35">
        <f t="shared" si="6"/>
        <v>9.2739726027397253</v>
      </c>
      <c r="G236" t="s">
        <v>167</v>
      </c>
      <c r="H236" t="s">
        <v>168</v>
      </c>
      <c r="J236" t="s">
        <v>168</v>
      </c>
      <c r="L236" t="s">
        <v>169</v>
      </c>
      <c r="M236" t="s">
        <v>170</v>
      </c>
      <c r="O236" t="s">
        <v>167</v>
      </c>
      <c r="S236">
        <v>1</v>
      </c>
      <c r="T236">
        <v>56032</v>
      </c>
      <c r="U236" s="2">
        <v>42724</v>
      </c>
      <c r="V236" s="36">
        <f t="shared" si="7"/>
        <v>503.48793697685875</v>
      </c>
      <c r="Z236">
        <v>0</v>
      </c>
      <c r="AA236">
        <v>0</v>
      </c>
      <c r="AB236" t="s">
        <v>167</v>
      </c>
      <c r="AG236" t="s">
        <v>45</v>
      </c>
      <c r="AH236">
        <v>0</v>
      </c>
      <c r="AI236">
        <v>0</v>
      </c>
      <c r="AK236" t="s">
        <v>10630</v>
      </c>
    </row>
    <row r="237" spans="1:37">
      <c r="A237">
        <v>1</v>
      </c>
      <c r="B237" t="s">
        <v>165</v>
      </c>
      <c r="C237" t="s">
        <v>165</v>
      </c>
      <c r="D237" t="s">
        <v>10627</v>
      </c>
      <c r="E237" s="1">
        <v>41227</v>
      </c>
      <c r="F237" s="35">
        <f t="shared" si="6"/>
        <v>9.463013698630137</v>
      </c>
      <c r="G237" t="s">
        <v>167</v>
      </c>
      <c r="H237" t="s">
        <v>168</v>
      </c>
      <c r="J237" t="s">
        <v>168</v>
      </c>
      <c r="L237" t="s">
        <v>169</v>
      </c>
      <c r="M237" t="s">
        <v>170</v>
      </c>
      <c r="O237" t="s">
        <v>167</v>
      </c>
      <c r="S237">
        <v>1</v>
      </c>
      <c r="T237">
        <v>47951</v>
      </c>
      <c r="U237" s="2">
        <v>42562</v>
      </c>
      <c r="V237" s="36">
        <f t="shared" si="7"/>
        <v>422.26681625168885</v>
      </c>
      <c r="Z237">
        <v>0</v>
      </c>
      <c r="AA237">
        <v>0</v>
      </c>
      <c r="AB237" t="s">
        <v>167</v>
      </c>
      <c r="AD237" t="s">
        <v>707</v>
      </c>
      <c r="AG237" t="s">
        <v>45</v>
      </c>
      <c r="AH237">
        <v>0</v>
      </c>
      <c r="AI237">
        <v>0</v>
      </c>
      <c r="AK237" t="s">
        <v>10628</v>
      </c>
    </row>
    <row r="238" spans="1:37">
      <c r="A238">
        <v>1</v>
      </c>
      <c r="B238" t="s">
        <v>165</v>
      </c>
      <c r="C238" t="s">
        <v>165</v>
      </c>
      <c r="D238" t="s">
        <v>10625</v>
      </c>
      <c r="E238" s="1">
        <v>41227</v>
      </c>
      <c r="F238" s="35">
        <f t="shared" si="6"/>
        <v>9.463013698630137</v>
      </c>
      <c r="G238" t="s">
        <v>167</v>
      </c>
      <c r="H238" t="s">
        <v>168</v>
      </c>
      <c r="J238" t="s">
        <v>168</v>
      </c>
      <c r="L238" t="s">
        <v>169</v>
      </c>
      <c r="M238" t="s">
        <v>170</v>
      </c>
      <c r="O238" t="s">
        <v>167</v>
      </c>
      <c r="S238">
        <v>1</v>
      </c>
      <c r="T238">
        <v>45215</v>
      </c>
      <c r="U238" s="2">
        <v>42453.333333333336</v>
      </c>
      <c r="V238" s="36">
        <f t="shared" si="7"/>
        <v>398.17301196680177</v>
      </c>
      <c r="Z238">
        <v>0</v>
      </c>
      <c r="AA238">
        <v>0</v>
      </c>
      <c r="AB238" t="s">
        <v>167</v>
      </c>
      <c r="AD238" t="s">
        <v>707</v>
      </c>
      <c r="AG238" t="s">
        <v>45</v>
      </c>
      <c r="AH238">
        <v>0</v>
      </c>
      <c r="AI238">
        <v>0</v>
      </c>
      <c r="AK238" t="s">
        <v>10626</v>
      </c>
    </row>
    <row r="239" spans="1:37">
      <c r="A239">
        <v>1</v>
      </c>
      <c r="B239" t="s">
        <v>165</v>
      </c>
      <c r="C239" t="s">
        <v>165</v>
      </c>
      <c r="D239" t="s">
        <v>10623</v>
      </c>
      <c r="E239" s="1">
        <v>41227</v>
      </c>
      <c r="F239" s="35">
        <f t="shared" si="6"/>
        <v>9.463013698630137</v>
      </c>
      <c r="G239" t="s">
        <v>167</v>
      </c>
      <c r="H239" t="s">
        <v>168</v>
      </c>
      <c r="J239" t="s">
        <v>168</v>
      </c>
      <c r="L239" t="s">
        <v>169</v>
      </c>
      <c r="M239" t="s">
        <v>170</v>
      </c>
      <c r="O239" t="s">
        <v>167</v>
      </c>
      <c r="S239">
        <v>1</v>
      </c>
      <c r="T239">
        <v>1</v>
      </c>
      <c r="U239" s="2">
        <v>41227</v>
      </c>
      <c r="V239" s="36">
        <f t="shared" si="7"/>
        <v>8.8062150164060979E-3</v>
      </c>
      <c r="AB239" t="s">
        <v>167</v>
      </c>
      <c r="AD239" t="s">
        <v>171</v>
      </c>
      <c r="AE239">
        <v>68861</v>
      </c>
      <c r="AG239" t="s">
        <v>45</v>
      </c>
      <c r="AK239" t="s">
        <v>10624</v>
      </c>
    </row>
    <row r="240" spans="1:37">
      <c r="A240">
        <v>1</v>
      </c>
      <c r="B240" t="s">
        <v>165</v>
      </c>
      <c r="C240" t="s">
        <v>165</v>
      </c>
      <c r="D240" t="s">
        <v>10621</v>
      </c>
      <c r="E240" s="1">
        <v>41227</v>
      </c>
      <c r="F240" s="35">
        <f t="shared" si="6"/>
        <v>9.463013698630137</v>
      </c>
      <c r="G240" t="s">
        <v>167</v>
      </c>
      <c r="H240" t="s">
        <v>168</v>
      </c>
      <c r="J240" t="s">
        <v>168</v>
      </c>
      <c r="L240" t="s">
        <v>169</v>
      </c>
      <c r="M240" t="s">
        <v>170</v>
      </c>
      <c r="O240" t="s">
        <v>167</v>
      </c>
      <c r="S240">
        <v>1</v>
      </c>
      <c r="T240">
        <v>72417</v>
      </c>
      <c r="U240" s="2">
        <v>42899.333333333336</v>
      </c>
      <c r="V240" s="36">
        <f t="shared" si="7"/>
        <v>637.7196728430805</v>
      </c>
      <c r="AB240" t="s">
        <v>167</v>
      </c>
      <c r="AD240" t="s">
        <v>171</v>
      </c>
      <c r="AE240">
        <v>68861</v>
      </c>
      <c r="AG240" t="s">
        <v>45</v>
      </c>
      <c r="AK240" t="s">
        <v>10622</v>
      </c>
    </row>
    <row r="241" spans="1:37">
      <c r="A241">
        <v>1</v>
      </c>
      <c r="B241" t="s">
        <v>165</v>
      </c>
      <c r="C241" t="s">
        <v>165</v>
      </c>
      <c r="D241" t="s">
        <v>10619</v>
      </c>
      <c r="E241" s="1">
        <v>41227</v>
      </c>
      <c r="F241" s="35">
        <f t="shared" si="6"/>
        <v>9.463013698630137</v>
      </c>
      <c r="G241" t="s">
        <v>167</v>
      </c>
      <c r="H241" t="s">
        <v>168</v>
      </c>
      <c r="J241" t="s">
        <v>168</v>
      </c>
      <c r="L241" t="s">
        <v>169</v>
      </c>
      <c r="M241" t="s">
        <v>170</v>
      </c>
      <c r="O241" t="s">
        <v>167</v>
      </c>
      <c r="S241">
        <v>1</v>
      </c>
      <c r="T241">
        <v>32897</v>
      </c>
      <c r="U241" s="2">
        <v>42061.490277777775</v>
      </c>
      <c r="V241" s="36">
        <f t="shared" si="7"/>
        <v>289.69805539471145</v>
      </c>
      <c r="AB241" t="s">
        <v>167</v>
      </c>
      <c r="AD241" t="s">
        <v>171</v>
      </c>
      <c r="AE241">
        <v>68861</v>
      </c>
      <c r="AG241" t="s">
        <v>45</v>
      </c>
      <c r="AK241" t="s">
        <v>10620</v>
      </c>
    </row>
    <row r="242" spans="1:37">
      <c r="A242">
        <v>1</v>
      </c>
      <c r="B242" t="s">
        <v>165</v>
      </c>
      <c r="C242" t="s">
        <v>165</v>
      </c>
      <c r="D242" t="s">
        <v>10617</v>
      </c>
      <c r="E242" s="1">
        <v>41227</v>
      </c>
      <c r="F242" s="35">
        <f t="shared" si="6"/>
        <v>9.463013698630137</v>
      </c>
      <c r="G242" t="s">
        <v>167</v>
      </c>
      <c r="H242" t="s">
        <v>168</v>
      </c>
      <c r="J242" t="s">
        <v>168</v>
      </c>
      <c r="L242" t="s">
        <v>169</v>
      </c>
      <c r="M242" t="s">
        <v>170</v>
      </c>
      <c r="O242" t="s">
        <v>167</v>
      </c>
      <c r="S242">
        <v>1</v>
      </c>
      <c r="T242">
        <v>1</v>
      </c>
      <c r="U242" s="2">
        <v>41227</v>
      </c>
      <c r="V242" s="36">
        <f t="shared" si="7"/>
        <v>8.8062150164060979E-3</v>
      </c>
      <c r="AB242" t="s">
        <v>167</v>
      </c>
      <c r="AD242" t="s">
        <v>171</v>
      </c>
      <c r="AE242">
        <v>68861</v>
      </c>
      <c r="AG242" t="s">
        <v>45</v>
      </c>
      <c r="AK242" t="s">
        <v>10618</v>
      </c>
    </row>
    <row r="243" spans="1:37">
      <c r="A243">
        <v>1</v>
      </c>
      <c r="B243" t="s">
        <v>165</v>
      </c>
      <c r="C243" t="s">
        <v>165</v>
      </c>
      <c r="D243" t="s">
        <v>10615</v>
      </c>
      <c r="E243" s="1">
        <v>41227</v>
      </c>
      <c r="F243" s="35">
        <f t="shared" si="6"/>
        <v>9.463013698630137</v>
      </c>
      <c r="G243" t="s">
        <v>167</v>
      </c>
      <c r="H243" t="s">
        <v>168</v>
      </c>
      <c r="J243" t="s">
        <v>168</v>
      </c>
      <c r="L243" t="s">
        <v>169</v>
      </c>
      <c r="M243" t="s">
        <v>170</v>
      </c>
      <c r="O243" t="s">
        <v>167</v>
      </c>
      <c r="S243">
        <v>1</v>
      </c>
      <c r="T243">
        <v>1</v>
      </c>
      <c r="U243" s="2">
        <v>41227</v>
      </c>
      <c r="V243" s="36">
        <f t="shared" si="7"/>
        <v>8.8062150164060979E-3</v>
      </c>
      <c r="AB243" t="s">
        <v>167</v>
      </c>
      <c r="AD243" t="s">
        <v>171</v>
      </c>
      <c r="AE243">
        <v>68861</v>
      </c>
      <c r="AG243" t="s">
        <v>45</v>
      </c>
      <c r="AK243" t="s">
        <v>10616</v>
      </c>
    </row>
    <row r="244" spans="1:37">
      <c r="A244">
        <v>1</v>
      </c>
      <c r="B244" t="s">
        <v>165</v>
      </c>
      <c r="C244" t="s">
        <v>165</v>
      </c>
      <c r="D244" t="s">
        <v>10613</v>
      </c>
      <c r="E244" s="1">
        <v>41226</v>
      </c>
      <c r="F244" s="35">
        <f t="shared" si="6"/>
        <v>9.4657534246575334</v>
      </c>
      <c r="G244" t="s">
        <v>167</v>
      </c>
      <c r="H244" t="s">
        <v>168</v>
      </c>
      <c r="J244" t="s">
        <v>168</v>
      </c>
      <c r="L244" t="s">
        <v>169</v>
      </c>
      <c r="M244" t="s">
        <v>170</v>
      </c>
      <c r="O244" t="s">
        <v>167</v>
      </c>
      <c r="S244">
        <v>1</v>
      </c>
      <c r="T244">
        <v>6982</v>
      </c>
      <c r="U244" s="2">
        <v>41829.452777777777</v>
      </c>
      <c r="V244" s="36">
        <f t="shared" si="7"/>
        <v>61.467197298601072</v>
      </c>
      <c r="Z244">
        <v>0</v>
      </c>
      <c r="AA244">
        <v>0</v>
      </c>
      <c r="AB244" t="s">
        <v>167</v>
      </c>
      <c r="AD244" t="s">
        <v>171</v>
      </c>
      <c r="AE244">
        <v>68861</v>
      </c>
      <c r="AG244" t="s">
        <v>45</v>
      </c>
      <c r="AH244">
        <v>0</v>
      </c>
      <c r="AI244">
        <v>0</v>
      </c>
      <c r="AK244" t="s">
        <v>10614</v>
      </c>
    </row>
    <row r="245" spans="1:37">
      <c r="A245">
        <v>1</v>
      </c>
      <c r="B245" t="s">
        <v>165</v>
      </c>
      <c r="C245" t="s">
        <v>165</v>
      </c>
      <c r="D245" t="s">
        <v>10611</v>
      </c>
      <c r="E245" s="1">
        <v>41226</v>
      </c>
      <c r="F245" s="35">
        <f t="shared" si="6"/>
        <v>9.4657534246575334</v>
      </c>
      <c r="G245" t="s">
        <v>167</v>
      </c>
      <c r="H245" t="s">
        <v>168</v>
      </c>
      <c r="J245" t="s">
        <v>168</v>
      </c>
      <c r="L245" t="s">
        <v>169</v>
      </c>
      <c r="M245" t="s">
        <v>170</v>
      </c>
      <c r="O245" t="s">
        <v>167</v>
      </c>
      <c r="S245">
        <v>1</v>
      </c>
      <c r="T245">
        <v>46507</v>
      </c>
      <c r="U245" s="2">
        <v>42780.333333333336</v>
      </c>
      <c r="V245" s="36">
        <f t="shared" si="7"/>
        <v>409.43210323203095</v>
      </c>
      <c r="Z245">
        <v>0</v>
      </c>
      <c r="AA245">
        <v>0</v>
      </c>
      <c r="AB245" t="s">
        <v>167</v>
      </c>
      <c r="AD245" t="s">
        <v>628</v>
      </c>
      <c r="AG245" t="s">
        <v>45</v>
      </c>
      <c r="AH245">
        <v>0</v>
      </c>
      <c r="AI245">
        <v>0</v>
      </c>
      <c r="AK245" t="s">
        <v>10612</v>
      </c>
    </row>
    <row r="246" spans="1:37">
      <c r="A246">
        <v>1</v>
      </c>
      <c r="B246" t="s">
        <v>165</v>
      </c>
      <c r="C246" t="s">
        <v>165</v>
      </c>
      <c r="D246" t="s">
        <v>10609</v>
      </c>
      <c r="E246" s="1">
        <v>41226</v>
      </c>
      <c r="F246" s="35">
        <f t="shared" si="6"/>
        <v>9.4657534246575334</v>
      </c>
      <c r="G246" t="s">
        <v>167</v>
      </c>
      <c r="H246" t="s">
        <v>168</v>
      </c>
      <c r="J246" t="s">
        <v>168</v>
      </c>
      <c r="L246" t="s">
        <v>169</v>
      </c>
      <c r="M246" t="s">
        <v>170</v>
      </c>
      <c r="O246" t="s">
        <v>167</v>
      </c>
      <c r="S246">
        <v>1</v>
      </c>
      <c r="T246">
        <v>38962</v>
      </c>
      <c r="U246" s="2">
        <v>42482.402083333334</v>
      </c>
      <c r="V246" s="36">
        <f t="shared" si="7"/>
        <v>343.0084418716836</v>
      </c>
      <c r="Z246">
        <v>0</v>
      </c>
      <c r="AA246">
        <v>0</v>
      </c>
      <c r="AB246" t="s">
        <v>167</v>
      </c>
      <c r="AD246" t="s">
        <v>268</v>
      </c>
      <c r="AE246">
        <v>68855</v>
      </c>
      <c r="AG246" t="s">
        <v>45</v>
      </c>
      <c r="AH246">
        <v>0</v>
      </c>
      <c r="AI246">
        <v>0</v>
      </c>
      <c r="AK246" t="s">
        <v>10610</v>
      </c>
    </row>
    <row r="247" spans="1:37">
      <c r="A247">
        <v>1</v>
      </c>
      <c r="B247" t="s">
        <v>165</v>
      </c>
      <c r="C247" t="s">
        <v>165</v>
      </c>
      <c r="D247" t="s">
        <v>10607</v>
      </c>
      <c r="E247" s="1">
        <v>41226</v>
      </c>
      <c r="F247" s="35">
        <f t="shared" si="6"/>
        <v>9.4657534246575334</v>
      </c>
      <c r="G247" t="s">
        <v>167</v>
      </c>
      <c r="H247" t="s">
        <v>168</v>
      </c>
      <c r="J247" t="s">
        <v>168</v>
      </c>
      <c r="L247" t="s">
        <v>169</v>
      </c>
      <c r="M247" t="s">
        <v>170</v>
      </c>
      <c r="O247" t="s">
        <v>167</v>
      </c>
      <c r="S247">
        <v>1</v>
      </c>
      <c r="T247">
        <v>28201</v>
      </c>
      <c r="U247" s="2">
        <v>42276.333333333336</v>
      </c>
      <c r="V247" s="36">
        <f t="shared" si="7"/>
        <v>248.27219006271108</v>
      </c>
      <c r="Z247">
        <v>0</v>
      </c>
      <c r="AA247">
        <v>0</v>
      </c>
      <c r="AB247" t="s">
        <v>167</v>
      </c>
      <c r="AD247" t="s">
        <v>171</v>
      </c>
      <c r="AE247">
        <v>68861</v>
      </c>
      <c r="AG247" t="s">
        <v>45</v>
      </c>
      <c r="AH247">
        <v>0</v>
      </c>
      <c r="AI247">
        <v>0</v>
      </c>
      <c r="AK247" t="s">
        <v>10608</v>
      </c>
    </row>
    <row r="248" spans="1:37">
      <c r="A248">
        <v>1</v>
      </c>
      <c r="B248" t="s">
        <v>165</v>
      </c>
      <c r="C248" t="s">
        <v>165</v>
      </c>
      <c r="D248" t="s">
        <v>10605</v>
      </c>
      <c r="E248" s="1">
        <v>41226</v>
      </c>
      <c r="F248" s="35">
        <f t="shared" si="6"/>
        <v>9.4657534246575334</v>
      </c>
      <c r="G248" t="s">
        <v>167</v>
      </c>
      <c r="H248" t="s">
        <v>168</v>
      </c>
      <c r="J248" t="s">
        <v>168</v>
      </c>
      <c r="L248" t="s">
        <v>169</v>
      </c>
      <c r="M248" t="s">
        <v>170</v>
      </c>
      <c r="O248" t="s">
        <v>167</v>
      </c>
      <c r="S248">
        <v>1</v>
      </c>
      <c r="T248">
        <v>48418</v>
      </c>
      <c r="U248" s="2">
        <v>42682.041666666664</v>
      </c>
      <c r="V248" s="36">
        <f t="shared" si="7"/>
        <v>426.25590931017854</v>
      </c>
      <c r="Z248">
        <v>0</v>
      </c>
      <c r="AA248">
        <v>0</v>
      </c>
      <c r="AB248" t="s">
        <v>167</v>
      </c>
      <c r="AD248" t="s">
        <v>247</v>
      </c>
      <c r="AG248" t="s">
        <v>45</v>
      </c>
      <c r="AH248">
        <v>0</v>
      </c>
      <c r="AI248">
        <v>0</v>
      </c>
      <c r="AK248" t="s">
        <v>10606</v>
      </c>
    </row>
    <row r="249" spans="1:37">
      <c r="A249">
        <v>1</v>
      </c>
      <c r="B249" t="s">
        <v>165</v>
      </c>
      <c r="C249" t="s">
        <v>165</v>
      </c>
      <c r="D249" t="s">
        <v>10602</v>
      </c>
      <c r="E249" s="1">
        <v>41199</v>
      </c>
      <c r="F249" s="35">
        <f t="shared" si="6"/>
        <v>9.5397260273972595</v>
      </c>
      <c r="G249" t="s">
        <v>167</v>
      </c>
      <c r="H249" t="s">
        <v>168</v>
      </c>
      <c r="J249" t="s">
        <v>168</v>
      </c>
      <c r="L249" t="s">
        <v>169</v>
      </c>
      <c r="M249" t="s">
        <v>170</v>
      </c>
      <c r="O249" t="s">
        <v>167</v>
      </c>
      <c r="S249">
        <v>1</v>
      </c>
      <c r="T249">
        <v>45136</v>
      </c>
      <c r="U249" s="2">
        <v>42292</v>
      </c>
      <c r="V249" s="36">
        <f t="shared" si="7"/>
        <v>394.2810645223052</v>
      </c>
      <c r="Z249">
        <v>0</v>
      </c>
      <c r="AA249">
        <v>0</v>
      </c>
      <c r="AB249" t="s">
        <v>167</v>
      </c>
      <c r="AD249" t="s">
        <v>10603</v>
      </c>
      <c r="AG249" t="s">
        <v>45</v>
      </c>
      <c r="AH249">
        <v>0</v>
      </c>
      <c r="AI249">
        <v>0</v>
      </c>
      <c r="AK249" t="s">
        <v>10604</v>
      </c>
    </row>
    <row r="250" spans="1:37">
      <c r="A250">
        <v>1</v>
      </c>
      <c r="B250" t="s">
        <v>165</v>
      </c>
      <c r="C250" t="s">
        <v>165</v>
      </c>
      <c r="D250" t="s">
        <v>10600</v>
      </c>
      <c r="E250" s="1">
        <v>41226</v>
      </c>
      <c r="F250" s="35">
        <f t="shared" si="6"/>
        <v>9.4657534246575334</v>
      </c>
      <c r="G250" t="s">
        <v>167</v>
      </c>
      <c r="H250" t="s">
        <v>168</v>
      </c>
      <c r="J250" t="s">
        <v>168</v>
      </c>
      <c r="L250" t="s">
        <v>169</v>
      </c>
      <c r="M250" t="s">
        <v>170</v>
      </c>
      <c r="O250" t="s">
        <v>167</v>
      </c>
      <c r="S250">
        <v>1</v>
      </c>
      <c r="T250">
        <v>38994</v>
      </c>
      <c r="U250" s="2">
        <v>42303.333333333336</v>
      </c>
      <c r="V250" s="36">
        <f t="shared" si="7"/>
        <v>343.29015918958038</v>
      </c>
      <c r="AB250" t="s">
        <v>167</v>
      </c>
      <c r="AD250" t="s">
        <v>171</v>
      </c>
      <c r="AE250">
        <v>68861</v>
      </c>
      <c r="AG250" t="s">
        <v>45</v>
      </c>
      <c r="AK250" t="s">
        <v>10601</v>
      </c>
    </row>
    <row r="251" spans="1:37">
      <c r="A251">
        <v>1</v>
      </c>
      <c r="B251" t="s">
        <v>165</v>
      </c>
      <c r="C251" t="s">
        <v>165</v>
      </c>
      <c r="D251" t="s">
        <v>10598</v>
      </c>
      <c r="E251" s="1">
        <v>41226</v>
      </c>
      <c r="F251" s="35">
        <f t="shared" si="6"/>
        <v>9.4657534246575334</v>
      </c>
      <c r="G251" t="s">
        <v>167</v>
      </c>
      <c r="H251" t="s">
        <v>168</v>
      </c>
      <c r="J251" t="s">
        <v>168</v>
      </c>
      <c r="L251" t="s">
        <v>169</v>
      </c>
      <c r="M251" t="s">
        <v>170</v>
      </c>
      <c r="O251" t="s">
        <v>167</v>
      </c>
      <c r="S251">
        <v>1</v>
      </c>
      <c r="T251">
        <v>1</v>
      </c>
      <c r="U251" s="2">
        <v>41226</v>
      </c>
      <c r="V251" s="36">
        <f t="shared" si="7"/>
        <v>8.8036661842740005E-3</v>
      </c>
      <c r="AB251" t="s">
        <v>167</v>
      </c>
      <c r="AD251" t="s">
        <v>171</v>
      </c>
      <c r="AE251">
        <v>68861</v>
      </c>
      <c r="AG251" t="s">
        <v>45</v>
      </c>
      <c r="AK251" t="s">
        <v>10599</v>
      </c>
    </row>
    <row r="252" spans="1:37">
      <c r="A252">
        <v>1</v>
      </c>
      <c r="B252" t="s">
        <v>165</v>
      </c>
      <c r="C252" t="s">
        <v>165</v>
      </c>
      <c r="D252" t="s">
        <v>10596</v>
      </c>
      <c r="E252" s="1">
        <v>41226</v>
      </c>
      <c r="F252" s="35">
        <f t="shared" si="6"/>
        <v>9.4657534246575334</v>
      </c>
      <c r="G252" t="s">
        <v>167</v>
      </c>
      <c r="H252" t="s">
        <v>168</v>
      </c>
      <c r="J252" t="s">
        <v>168</v>
      </c>
      <c r="L252" t="s">
        <v>169</v>
      </c>
      <c r="M252" t="s">
        <v>170</v>
      </c>
      <c r="O252" t="s">
        <v>167</v>
      </c>
      <c r="S252">
        <v>1</v>
      </c>
      <c r="T252">
        <v>52474</v>
      </c>
      <c r="U252" s="2">
        <v>42468.333333333336</v>
      </c>
      <c r="V252" s="36">
        <f t="shared" si="7"/>
        <v>461.9635793535939</v>
      </c>
      <c r="AB252" t="s">
        <v>167</v>
      </c>
      <c r="AD252" t="s">
        <v>171</v>
      </c>
      <c r="AE252">
        <v>68861</v>
      </c>
      <c r="AG252" t="s">
        <v>45</v>
      </c>
      <c r="AK252" t="s">
        <v>10597</v>
      </c>
    </row>
    <row r="253" spans="1:37">
      <c r="A253">
        <v>1</v>
      </c>
      <c r="B253" t="s">
        <v>165</v>
      </c>
      <c r="C253" t="s">
        <v>165</v>
      </c>
      <c r="D253" t="s">
        <v>10594</v>
      </c>
      <c r="E253" s="1">
        <v>41226</v>
      </c>
      <c r="F253" s="35">
        <f t="shared" si="6"/>
        <v>9.4657534246575334</v>
      </c>
      <c r="G253" t="s">
        <v>167</v>
      </c>
      <c r="H253" t="s">
        <v>168</v>
      </c>
      <c r="J253" t="s">
        <v>168</v>
      </c>
      <c r="L253" t="s">
        <v>169</v>
      </c>
      <c r="M253" t="s">
        <v>170</v>
      </c>
      <c r="O253" t="s">
        <v>167</v>
      </c>
      <c r="S253">
        <v>1</v>
      </c>
      <c r="T253">
        <v>56313</v>
      </c>
      <c r="U253" s="2">
        <v>42632</v>
      </c>
      <c r="V253" s="36">
        <f t="shared" si="7"/>
        <v>495.76085383502181</v>
      </c>
      <c r="AB253" t="s">
        <v>167</v>
      </c>
      <c r="AD253" t="s">
        <v>171</v>
      </c>
      <c r="AE253">
        <v>68861</v>
      </c>
      <c r="AG253" t="s">
        <v>45</v>
      </c>
      <c r="AK253" t="s">
        <v>10595</v>
      </c>
    </row>
    <row r="254" spans="1:37">
      <c r="A254">
        <v>1</v>
      </c>
      <c r="B254" t="s">
        <v>165</v>
      </c>
      <c r="C254" t="s">
        <v>165</v>
      </c>
      <c r="D254" t="s">
        <v>10592</v>
      </c>
      <c r="E254" s="1">
        <v>41226</v>
      </c>
      <c r="F254" s="35">
        <f t="shared" si="6"/>
        <v>9.4657534246575334</v>
      </c>
      <c r="G254" t="s">
        <v>167</v>
      </c>
      <c r="H254" t="s">
        <v>168</v>
      </c>
      <c r="J254" t="s">
        <v>168</v>
      </c>
      <c r="L254" t="s">
        <v>169</v>
      </c>
      <c r="M254" t="s">
        <v>170</v>
      </c>
      <c r="O254" t="s">
        <v>167</v>
      </c>
      <c r="S254">
        <v>1</v>
      </c>
      <c r="T254">
        <v>35062</v>
      </c>
      <c r="U254" s="2">
        <v>42158.333333333336</v>
      </c>
      <c r="V254" s="36">
        <f t="shared" si="7"/>
        <v>308.67414375301502</v>
      </c>
      <c r="AB254" t="s">
        <v>167</v>
      </c>
      <c r="AD254" t="s">
        <v>171</v>
      </c>
      <c r="AE254">
        <v>68861</v>
      </c>
      <c r="AG254" t="s">
        <v>45</v>
      </c>
      <c r="AK254" t="s">
        <v>10593</v>
      </c>
    </row>
    <row r="255" spans="1:37">
      <c r="A255">
        <v>1</v>
      </c>
      <c r="B255" t="s">
        <v>165</v>
      </c>
      <c r="C255" t="s">
        <v>165</v>
      </c>
      <c r="D255" t="s">
        <v>10590</v>
      </c>
      <c r="E255" s="1">
        <v>41226</v>
      </c>
      <c r="F255" s="35">
        <f t="shared" si="6"/>
        <v>9.4657534246575334</v>
      </c>
      <c r="G255" t="s">
        <v>167</v>
      </c>
      <c r="H255" t="s">
        <v>168</v>
      </c>
      <c r="J255" t="s">
        <v>168</v>
      </c>
      <c r="L255" t="s">
        <v>169</v>
      </c>
      <c r="M255" t="s">
        <v>170</v>
      </c>
      <c r="O255" t="s">
        <v>167</v>
      </c>
      <c r="S255">
        <v>1</v>
      </c>
      <c r="T255">
        <v>59121</v>
      </c>
      <c r="U255" s="2">
        <v>42604.37777777778</v>
      </c>
      <c r="V255" s="36">
        <f t="shared" si="7"/>
        <v>520.48154848046318</v>
      </c>
      <c r="AB255" t="s">
        <v>167</v>
      </c>
      <c r="AD255" t="s">
        <v>171</v>
      </c>
      <c r="AE255">
        <v>68861</v>
      </c>
      <c r="AG255" t="s">
        <v>45</v>
      </c>
      <c r="AK255" t="s">
        <v>10591</v>
      </c>
    </row>
    <row r="256" spans="1:37">
      <c r="A256">
        <v>1</v>
      </c>
      <c r="B256" t="s">
        <v>165</v>
      </c>
      <c r="C256" t="s">
        <v>165</v>
      </c>
      <c r="D256" t="s">
        <v>10588</v>
      </c>
      <c r="E256" s="1">
        <v>41199</v>
      </c>
      <c r="F256" s="35">
        <f t="shared" si="6"/>
        <v>9.5397260273972595</v>
      </c>
      <c r="G256" t="s">
        <v>167</v>
      </c>
      <c r="H256" t="s">
        <v>168</v>
      </c>
      <c r="J256" t="s">
        <v>168</v>
      </c>
      <c r="L256" t="s">
        <v>169</v>
      </c>
      <c r="M256" t="s">
        <v>170</v>
      </c>
      <c r="O256" t="s">
        <v>167</v>
      </c>
      <c r="S256">
        <v>1</v>
      </c>
      <c r="T256">
        <v>36594</v>
      </c>
      <c r="U256" s="2">
        <v>42170</v>
      </c>
      <c r="V256" s="36">
        <f t="shared" si="7"/>
        <v>319.66326823664559</v>
      </c>
      <c r="Z256">
        <v>0</v>
      </c>
      <c r="AA256">
        <v>0</v>
      </c>
      <c r="AB256" t="s">
        <v>167</v>
      </c>
      <c r="AD256" t="s">
        <v>707</v>
      </c>
      <c r="AG256" t="s">
        <v>45</v>
      </c>
      <c r="AH256">
        <v>0</v>
      </c>
      <c r="AI256">
        <v>0</v>
      </c>
      <c r="AK256" t="s">
        <v>10589</v>
      </c>
    </row>
    <row r="257" spans="1:37">
      <c r="A257">
        <v>1</v>
      </c>
      <c r="B257" t="s">
        <v>165</v>
      </c>
      <c r="C257" t="s">
        <v>165</v>
      </c>
      <c r="D257" t="s">
        <v>10586</v>
      </c>
      <c r="E257" s="1">
        <v>41226</v>
      </c>
      <c r="F257" s="35">
        <f t="shared" si="6"/>
        <v>9.4657534246575334</v>
      </c>
      <c r="G257" t="s">
        <v>167</v>
      </c>
      <c r="H257" t="s">
        <v>168</v>
      </c>
      <c r="J257" t="s">
        <v>168</v>
      </c>
      <c r="L257" t="s">
        <v>169</v>
      </c>
      <c r="M257" t="s">
        <v>170</v>
      </c>
      <c r="O257" t="s">
        <v>167</v>
      </c>
      <c r="S257">
        <v>1</v>
      </c>
      <c r="T257">
        <v>1</v>
      </c>
      <c r="U257" s="2">
        <v>41226</v>
      </c>
      <c r="V257" s="36">
        <f t="shared" si="7"/>
        <v>8.8036661842740005E-3</v>
      </c>
      <c r="AB257" t="s">
        <v>167</v>
      </c>
      <c r="AD257" t="s">
        <v>171</v>
      </c>
      <c r="AE257">
        <v>68861</v>
      </c>
      <c r="AG257" t="s">
        <v>45</v>
      </c>
      <c r="AK257" t="s">
        <v>10587</v>
      </c>
    </row>
    <row r="258" spans="1:37">
      <c r="A258">
        <v>1</v>
      </c>
      <c r="B258" t="s">
        <v>165</v>
      </c>
      <c r="C258" t="s">
        <v>165</v>
      </c>
      <c r="D258" t="s">
        <v>10584</v>
      </c>
      <c r="E258" s="1">
        <v>41226</v>
      </c>
      <c r="F258" s="35">
        <f t="shared" si="6"/>
        <v>9.4657534246575334</v>
      </c>
      <c r="G258" t="s">
        <v>167</v>
      </c>
      <c r="H258" t="s">
        <v>168</v>
      </c>
      <c r="J258" t="s">
        <v>168</v>
      </c>
      <c r="L258" t="s">
        <v>169</v>
      </c>
      <c r="M258" t="s">
        <v>170</v>
      </c>
      <c r="O258" t="s">
        <v>167</v>
      </c>
      <c r="S258">
        <v>1</v>
      </c>
      <c r="T258">
        <v>54638</v>
      </c>
      <c r="U258" s="2">
        <v>42489.333333333336</v>
      </c>
      <c r="V258" s="36">
        <f t="shared" si="7"/>
        <v>481.01471297636283</v>
      </c>
      <c r="AB258" t="s">
        <v>167</v>
      </c>
      <c r="AD258" t="s">
        <v>171</v>
      </c>
      <c r="AE258">
        <v>68861</v>
      </c>
      <c r="AG258" t="s">
        <v>45</v>
      </c>
      <c r="AK258" t="s">
        <v>10585</v>
      </c>
    </row>
    <row r="259" spans="1:37">
      <c r="A259">
        <v>1</v>
      </c>
      <c r="B259" t="s">
        <v>165</v>
      </c>
      <c r="C259" t="s">
        <v>165</v>
      </c>
      <c r="D259" t="s">
        <v>10582</v>
      </c>
      <c r="E259" s="1">
        <v>41226</v>
      </c>
      <c r="F259" s="35">
        <f t="shared" si="6"/>
        <v>9.4657534246575334</v>
      </c>
      <c r="G259" t="s">
        <v>167</v>
      </c>
      <c r="H259" t="s">
        <v>168</v>
      </c>
      <c r="J259" t="s">
        <v>168</v>
      </c>
      <c r="L259" t="s">
        <v>169</v>
      </c>
      <c r="M259" t="s">
        <v>170</v>
      </c>
      <c r="O259" t="s">
        <v>167</v>
      </c>
      <c r="S259">
        <v>1</v>
      </c>
      <c r="T259">
        <v>1</v>
      </c>
      <c r="U259" s="2">
        <v>41226</v>
      </c>
      <c r="V259" s="36">
        <f t="shared" si="7"/>
        <v>8.8036661842740005E-3</v>
      </c>
      <c r="AB259" t="s">
        <v>167</v>
      </c>
      <c r="AD259" t="s">
        <v>171</v>
      </c>
      <c r="AE259">
        <v>68861</v>
      </c>
      <c r="AG259" t="s">
        <v>45</v>
      </c>
      <c r="AK259" t="s">
        <v>10583</v>
      </c>
    </row>
    <row r="260" spans="1:37">
      <c r="A260">
        <v>1</v>
      </c>
      <c r="B260" t="s">
        <v>165</v>
      </c>
      <c r="C260" t="s">
        <v>165</v>
      </c>
      <c r="D260" t="s">
        <v>10580</v>
      </c>
      <c r="E260" s="1">
        <v>41226</v>
      </c>
      <c r="F260" s="35">
        <f t="shared" si="6"/>
        <v>9.4657534246575334</v>
      </c>
      <c r="G260" t="s">
        <v>167</v>
      </c>
      <c r="H260" t="s">
        <v>168</v>
      </c>
      <c r="J260" t="s">
        <v>168</v>
      </c>
      <c r="L260" t="s">
        <v>169</v>
      </c>
      <c r="M260" t="s">
        <v>170</v>
      </c>
      <c r="O260" t="s">
        <v>167</v>
      </c>
      <c r="S260">
        <v>1</v>
      </c>
      <c r="T260">
        <v>1</v>
      </c>
      <c r="U260" s="2">
        <v>41226</v>
      </c>
      <c r="V260" s="36">
        <f t="shared" si="7"/>
        <v>8.8036661842740005E-3</v>
      </c>
      <c r="AB260" t="s">
        <v>167</v>
      </c>
      <c r="AD260" t="s">
        <v>171</v>
      </c>
      <c r="AE260">
        <v>68861</v>
      </c>
      <c r="AG260" t="s">
        <v>45</v>
      </c>
      <c r="AK260" t="s">
        <v>10581</v>
      </c>
    </row>
    <row r="261" spans="1:37">
      <c r="A261">
        <v>1</v>
      </c>
      <c r="B261" t="s">
        <v>165</v>
      </c>
      <c r="C261" t="s">
        <v>165</v>
      </c>
      <c r="D261" t="s">
        <v>10578</v>
      </c>
      <c r="E261" s="1">
        <v>41226</v>
      </c>
      <c r="F261" s="35">
        <f t="shared" si="6"/>
        <v>9.4657534246575334</v>
      </c>
      <c r="G261" t="s">
        <v>167</v>
      </c>
      <c r="H261" t="s">
        <v>168</v>
      </c>
      <c r="J261" t="s">
        <v>168</v>
      </c>
      <c r="L261" t="s">
        <v>169</v>
      </c>
      <c r="M261" t="s">
        <v>170</v>
      </c>
      <c r="O261" t="s">
        <v>167</v>
      </c>
      <c r="S261">
        <v>1</v>
      </c>
      <c r="T261">
        <v>25056</v>
      </c>
      <c r="U261" s="2">
        <v>41932.468055555553</v>
      </c>
      <c r="V261" s="36">
        <f t="shared" si="7"/>
        <v>220.58465991316936</v>
      </c>
      <c r="AB261" t="s">
        <v>167</v>
      </c>
      <c r="AD261" t="s">
        <v>171</v>
      </c>
      <c r="AE261">
        <v>68861</v>
      </c>
      <c r="AG261" t="s">
        <v>45</v>
      </c>
      <c r="AK261" t="s">
        <v>10579</v>
      </c>
    </row>
    <row r="262" spans="1:37">
      <c r="A262">
        <v>1</v>
      </c>
      <c r="B262" t="s">
        <v>165</v>
      </c>
      <c r="C262" t="s">
        <v>165</v>
      </c>
      <c r="D262" t="s">
        <v>10576</v>
      </c>
      <c r="E262" s="1">
        <v>41226</v>
      </c>
      <c r="F262" s="35">
        <f t="shared" si="6"/>
        <v>9.4657534246575334</v>
      </c>
      <c r="G262" t="s">
        <v>167</v>
      </c>
      <c r="H262" t="s">
        <v>168</v>
      </c>
      <c r="J262" t="s">
        <v>168</v>
      </c>
      <c r="L262" t="s">
        <v>169</v>
      </c>
      <c r="M262" t="s">
        <v>170</v>
      </c>
      <c r="O262" t="s">
        <v>167</v>
      </c>
      <c r="S262">
        <v>1</v>
      </c>
      <c r="T262">
        <v>48961</v>
      </c>
      <c r="U262" s="2">
        <v>42509.333333333336</v>
      </c>
      <c r="V262" s="36">
        <f t="shared" si="7"/>
        <v>431.03630004823935</v>
      </c>
      <c r="AB262" t="s">
        <v>167</v>
      </c>
      <c r="AD262" t="s">
        <v>171</v>
      </c>
      <c r="AE262">
        <v>68861</v>
      </c>
      <c r="AG262" t="s">
        <v>45</v>
      </c>
      <c r="AK262" t="s">
        <v>10577</v>
      </c>
    </row>
    <row r="263" spans="1:37">
      <c r="A263">
        <v>1</v>
      </c>
      <c r="B263" t="s">
        <v>165</v>
      </c>
      <c r="C263" t="s">
        <v>165</v>
      </c>
      <c r="D263" t="s">
        <v>10574</v>
      </c>
      <c r="E263" s="1">
        <v>41276</v>
      </c>
      <c r="F263" s="35">
        <f t="shared" si="6"/>
        <v>9.3287671232876708</v>
      </c>
      <c r="G263" t="s">
        <v>167</v>
      </c>
      <c r="H263" t="s">
        <v>168</v>
      </c>
      <c r="J263" t="s">
        <v>168</v>
      </c>
      <c r="L263" t="s">
        <v>169</v>
      </c>
      <c r="M263" t="s">
        <v>170</v>
      </c>
      <c r="O263" t="s">
        <v>167</v>
      </c>
      <c r="S263">
        <v>1</v>
      </c>
      <c r="T263">
        <v>61918</v>
      </c>
      <c r="U263" s="2">
        <v>42641</v>
      </c>
      <c r="V263" s="36">
        <f t="shared" si="7"/>
        <v>553.10988742046015</v>
      </c>
      <c r="AB263" t="s">
        <v>167</v>
      </c>
      <c r="AD263" t="s">
        <v>171</v>
      </c>
      <c r="AE263">
        <v>68861</v>
      </c>
      <c r="AG263" t="s">
        <v>45</v>
      </c>
      <c r="AK263" t="s">
        <v>10575</v>
      </c>
    </row>
    <row r="264" spans="1:37">
      <c r="A264">
        <v>1</v>
      </c>
      <c r="B264" t="s">
        <v>165</v>
      </c>
      <c r="C264" t="s">
        <v>165</v>
      </c>
      <c r="D264" t="s">
        <v>10572</v>
      </c>
      <c r="E264" s="1">
        <v>41226</v>
      </c>
      <c r="F264" s="35">
        <f t="shared" si="6"/>
        <v>9.4657534246575334</v>
      </c>
      <c r="G264" t="s">
        <v>167</v>
      </c>
      <c r="H264" t="s">
        <v>168</v>
      </c>
      <c r="J264" t="s">
        <v>168</v>
      </c>
      <c r="L264" t="s">
        <v>169</v>
      </c>
      <c r="M264" t="s">
        <v>170</v>
      </c>
      <c r="O264" t="s">
        <v>167</v>
      </c>
      <c r="S264">
        <v>1</v>
      </c>
      <c r="T264">
        <v>62120</v>
      </c>
      <c r="U264" s="2">
        <v>42759.563194444447</v>
      </c>
      <c r="V264" s="36">
        <f t="shared" si="7"/>
        <v>546.88374336710092</v>
      </c>
      <c r="AB264" t="s">
        <v>167</v>
      </c>
      <c r="AD264" t="s">
        <v>171</v>
      </c>
      <c r="AE264">
        <v>68861</v>
      </c>
      <c r="AG264" t="s">
        <v>45</v>
      </c>
      <c r="AK264" t="s">
        <v>10573</v>
      </c>
    </row>
    <row r="265" spans="1:37">
      <c r="A265">
        <v>1</v>
      </c>
      <c r="B265" t="s">
        <v>165</v>
      </c>
      <c r="C265" t="s">
        <v>165</v>
      </c>
      <c r="D265" t="s">
        <v>10570</v>
      </c>
      <c r="E265" s="1">
        <v>41226</v>
      </c>
      <c r="F265" s="35">
        <f t="shared" si="6"/>
        <v>9.4657534246575334</v>
      </c>
      <c r="G265" t="s">
        <v>167</v>
      </c>
      <c r="H265" t="s">
        <v>168</v>
      </c>
      <c r="J265" t="s">
        <v>168</v>
      </c>
      <c r="L265" t="s">
        <v>169</v>
      </c>
      <c r="M265" t="s">
        <v>170</v>
      </c>
      <c r="O265" t="s">
        <v>167</v>
      </c>
      <c r="S265">
        <v>1</v>
      </c>
      <c r="T265">
        <v>5614</v>
      </c>
      <c r="U265" s="2">
        <v>41498.166666666664</v>
      </c>
      <c r="V265" s="36">
        <f t="shared" si="7"/>
        <v>49.42378195851424</v>
      </c>
      <c r="AB265" t="s">
        <v>167</v>
      </c>
      <c r="AD265" t="s">
        <v>171</v>
      </c>
      <c r="AE265">
        <v>68861</v>
      </c>
      <c r="AG265" t="s">
        <v>45</v>
      </c>
      <c r="AK265" t="s">
        <v>10571</v>
      </c>
    </row>
    <row r="266" spans="1:37">
      <c r="A266">
        <v>1</v>
      </c>
      <c r="B266" t="s">
        <v>165</v>
      </c>
      <c r="C266" t="s">
        <v>165</v>
      </c>
      <c r="D266" t="s">
        <v>10568</v>
      </c>
      <c r="E266" s="1">
        <v>41226</v>
      </c>
      <c r="F266" s="35">
        <f t="shared" si="6"/>
        <v>9.4657534246575334</v>
      </c>
      <c r="G266" t="s">
        <v>167</v>
      </c>
      <c r="H266" t="s">
        <v>168</v>
      </c>
      <c r="J266" t="s">
        <v>168</v>
      </c>
      <c r="L266" t="s">
        <v>169</v>
      </c>
      <c r="M266" t="s">
        <v>170</v>
      </c>
      <c r="O266" t="s">
        <v>167</v>
      </c>
      <c r="S266">
        <v>1</v>
      </c>
      <c r="T266">
        <v>9815</v>
      </c>
      <c r="U266" s="2">
        <v>41575.484027777777</v>
      </c>
      <c r="V266" s="36">
        <f t="shared" si="7"/>
        <v>86.407983598649309</v>
      </c>
      <c r="AB266" t="s">
        <v>167</v>
      </c>
      <c r="AD266" t="s">
        <v>171</v>
      </c>
      <c r="AE266">
        <v>68861</v>
      </c>
      <c r="AG266" t="s">
        <v>45</v>
      </c>
      <c r="AK266" t="s">
        <v>10569</v>
      </c>
    </row>
    <row r="267" spans="1:37">
      <c r="A267">
        <v>1</v>
      </c>
      <c r="B267" t="s">
        <v>165</v>
      </c>
      <c r="C267" t="s">
        <v>165</v>
      </c>
      <c r="D267" t="s">
        <v>10566</v>
      </c>
      <c r="E267" s="1">
        <v>41226</v>
      </c>
      <c r="F267" s="35">
        <f t="shared" ref="F267:F330" si="8">(DATE(YEAR($E$3),MONTH($E$3),DAY($E$3))-E267)/365</f>
        <v>9.4657534246575334</v>
      </c>
      <c r="G267" t="s">
        <v>167</v>
      </c>
      <c r="H267" t="s">
        <v>168</v>
      </c>
      <c r="J267" t="s">
        <v>168</v>
      </c>
      <c r="L267" t="s">
        <v>169</v>
      </c>
      <c r="M267" t="s">
        <v>170</v>
      </c>
      <c r="O267" t="s">
        <v>167</v>
      </c>
      <c r="S267">
        <v>1</v>
      </c>
      <c r="T267">
        <v>16175</v>
      </c>
      <c r="U267" s="2">
        <v>41715.166666666664</v>
      </c>
      <c r="V267" s="36">
        <f t="shared" ref="V267:V330" si="9">T267/(F267*12)</f>
        <v>142.39930053063196</v>
      </c>
      <c r="AB267" t="s">
        <v>167</v>
      </c>
      <c r="AD267" t="s">
        <v>171</v>
      </c>
      <c r="AE267">
        <v>68861</v>
      </c>
      <c r="AG267" t="s">
        <v>45</v>
      </c>
      <c r="AK267" t="s">
        <v>10567</v>
      </c>
    </row>
    <row r="268" spans="1:37">
      <c r="A268">
        <v>1</v>
      </c>
      <c r="B268" t="s">
        <v>165</v>
      </c>
      <c r="C268" t="s">
        <v>165</v>
      </c>
      <c r="D268" t="s">
        <v>10564</v>
      </c>
      <c r="E268" s="1">
        <v>41226</v>
      </c>
      <c r="F268" s="35">
        <f t="shared" si="8"/>
        <v>9.4657534246575334</v>
      </c>
      <c r="G268" t="s">
        <v>167</v>
      </c>
      <c r="H268" t="s">
        <v>168</v>
      </c>
      <c r="J268" t="s">
        <v>168</v>
      </c>
      <c r="L268" t="s">
        <v>169</v>
      </c>
      <c r="M268" t="s">
        <v>170</v>
      </c>
      <c r="O268" t="s">
        <v>167</v>
      </c>
      <c r="S268">
        <v>1</v>
      </c>
      <c r="T268">
        <v>37332</v>
      </c>
      <c r="U268" s="2">
        <v>42177.333333333336</v>
      </c>
      <c r="V268" s="36">
        <f t="shared" si="9"/>
        <v>328.65846599131697</v>
      </c>
      <c r="AB268" t="s">
        <v>167</v>
      </c>
      <c r="AD268" t="s">
        <v>171</v>
      </c>
      <c r="AE268">
        <v>68861</v>
      </c>
      <c r="AG268" t="s">
        <v>45</v>
      </c>
      <c r="AK268" t="s">
        <v>10565</v>
      </c>
    </row>
    <row r="269" spans="1:37">
      <c r="A269">
        <v>1</v>
      </c>
      <c r="B269" t="s">
        <v>165</v>
      </c>
      <c r="C269" t="s">
        <v>165</v>
      </c>
      <c r="D269" t="s">
        <v>10562</v>
      </c>
      <c r="E269" s="1">
        <v>41226</v>
      </c>
      <c r="F269" s="35">
        <f t="shared" si="8"/>
        <v>9.4657534246575334</v>
      </c>
      <c r="G269" t="s">
        <v>167</v>
      </c>
      <c r="H269" t="s">
        <v>168</v>
      </c>
      <c r="J269" t="s">
        <v>168</v>
      </c>
      <c r="L269" t="s">
        <v>169</v>
      </c>
      <c r="M269" t="s">
        <v>170</v>
      </c>
      <c r="O269" t="s">
        <v>167</v>
      </c>
      <c r="S269">
        <v>1</v>
      </c>
      <c r="T269">
        <v>1</v>
      </c>
      <c r="U269" s="2">
        <v>41226</v>
      </c>
      <c r="V269" s="36">
        <f t="shared" si="9"/>
        <v>8.8036661842740005E-3</v>
      </c>
      <c r="AB269" t="s">
        <v>167</v>
      </c>
      <c r="AD269" t="s">
        <v>171</v>
      </c>
      <c r="AE269">
        <v>68861</v>
      </c>
      <c r="AG269" t="s">
        <v>45</v>
      </c>
      <c r="AK269" t="s">
        <v>10563</v>
      </c>
    </row>
    <row r="270" spans="1:37">
      <c r="A270">
        <v>1</v>
      </c>
      <c r="B270" t="s">
        <v>165</v>
      </c>
      <c r="C270" t="s">
        <v>165</v>
      </c>
      <c r="D270" t="s">
        <v>10559</v>
      </c>
      <c r="E270" s="1">
        <v>41226</v>
      </c>
      <c r="F270" s="35">
        <f t="shared" si="8"/>
        <v>9.4657534246575334</v>
      </c>
      <c r="G270" t="s">
        <v>167</v>
      </c>
      <c r="H270" t="s">
        <v>168</v>
      </c>
      <c r="J270" t="s">
        <v>168</v>
      </c>
      <c r="L270" t="s">
        <v>169</v>
      </c>
      <c r="M270" t="s">
        <v>170</v>
      </c>
      <c r="O270" t="s">
        <v>167</v>
      </c>
      <c r="S270">
        <v>1</v>
      </c>
      <c r="T270">
        <v>36467</v>
      </c>
      <c r="U270" s="2">
        <v>42157</v>
      </c>
      <c r="V270" s="36">
        <f t="shared" si="9"/>
        <v>321.04329474191996</v>
      </c>
      <c r="AB270" t="s">
        <v>167</v>
      </c>
      <c r="AD270" t="s">
        <v>171</v>
      </c>
      <c r="AE270">
        <v>68861</v>
      </c>
      <c r="AG270" t="s">
        <v>45</v>
      </c>
      <c r="AJ270" t="s">
        <v>10560</v>
      </c>
      <c r="AK270" t="s">
        <v>10561</v>
      </c>
    </row>
    <row r="271" spans="1:37">
      <c r="A271">
        <v>1</v>
      </c>
      <c r="B271" t="s">
        <v>165</v>
      </c>
      <c r="C271" t="s">
        <v>165</v>
      </c>
      <c r="D271" t="s">
        <v>10557</v>
      </c>
      <c r="E271" s="1">
        <v>41226</v>
      </c>
      <c r="F271" s="35">
        <f t="shared" si="8"/>
        <v>9.4657534246575334</v>
      </c>
      <c r="G271" t="s">
        <v>167</v>
      </c>
      <c r="H271" t="s">
        <v>168</v>
      </c>
      <c r="J271" t="s">
        <v>168</v>
      </c>
      <c r="L271" t="s">
        <v>169</v>
      </c>
      <c r="M271" t="s">
        <v>170</v>
      </c>
      <c r="O271" t="s">
        <v>167</v>
      </c>
      <c r="S271">
        <v>1</v>
      </c>
      <c r="T271">
        <v>7346</v>
      </c>
      <c r="U271" s="2">
        <v>41537.166666666664</v>
      </c>
      <c r="V271" s="36">
        <f t="shared" si="9"/>
        <v>64.671731789676812</v>
      </c>
      <c r="AB271" t="s">
        <v>167</v>
      </c>
      <c r="AD271" t="s">
        <v>171</v>
      </c>
      <c r="AE271">
        <v>68861</v>
      </c>
      <c r="AG271" t="s">
        <v>45</v>
      </c>
      <c r="AK271" t="s">
        <v>10558</v>
      </c>
    </row>
    <row r="272" spans="1:37">
      <c r="A272">
        <v>1</v>
      </c>
      <c r="B272" t="s">
        <v>165</v>
      </c>
      <c r="C272" t="s">
        <v>165</v>
      </c>
      <c r="D272" t="s">
        <v>10555</v>
      </c>
      <c r="E272" s="1">
        <v>41226</v>
      </c>
      <c r="F272" s="35">
        <f t="shared" si="8"/>
        <v>9.4657534246575334</v>
      </c>
      <c r="G272" t="s">
        <v>167</v>
      </c>
      <c r="H272" t="s">
        <v>168</v>
      </c>
      <c r="J272" t="s">
        <v>168</v>
      </c>
      <c r="L272" t="s">
        <v>169</v>
      </c>
      <c r="M272" t="s">
        <v>170</v>
      </c>
      <c r="O272" t="s">
        <v>167</v>
      </c>
      <c r="S272">
        <v>1</v>
      </c>
      <c r="T272">
        <v>20534</v>
      </c>
      <c r="U272" s="2">
        <v>41848.484027777777</v>
      </c>
      <c r="V272" s="36">
        <f t="shared" si="9"/>
        <v>180.77448142788234</v>
      </c>
      <c r="AB272" t="s">
        <v>167</v>
      </c>
      <c r="AD272" t="s">
        <v>171</v>
      </c>
      <c r="AE272">
        <v>68861</v>
      </c>
      <c r="AG272" t="s">
        <v>45</v>
      </c>
      <c r="AK272" t="s">
        <v>10556</v>
      </c>
    </row>
    <row r="273" spans="1:37">
      <c r="A273">
        <v>1</v>
      </c>
      <c r="B273" t="s">
        <v>165</v>
      </c>
      <c r="C273" t="s">
        <v>165</v>
      </c>
      <c r="D273" t="s">
        <v>10553</v>
      </c>
      <c r="E273" s="1">
        <v>41226</v>
      </c>
      <c r="F273" s="35">
        <f t="shared" si="8"/>
        <v>9.4657534246575334</v>
      </c>
      <c r="G273" t="s">
        <v>167</v>
      </c>
      <c r="H273" t="s">
        <v>168</v>
      </c>
      <c r="J273" t="s">
        <v>168</v>
      </c>
      <c r="L273" t="s">
        <v>169</v>
      </c>
      <c r="M273" t="s">
        <v>170</v>
      </c>
      <c r="O273" t="s">
        <v>167</v>
      </c>
      <c r="S273">
        <v>1</v>
      </c>
      <c r="T273">
        <v>50434</v>
      </c>
      <c r="U273" s="2">
        <v>42752.529861111114</v>
      </c>
      <c r="V273" s="36">
        <f t="shared" si="9"/>
        <v>444.00410033767491</v>
      </c>
      <c r="AB273" t="s">
        <v>167</v>
      </c>
      <c r="AD273" t="s">
        <v>171</v>
      </c>
      <c r="AE273">
        <v>68861</v>
      </c>
      <c r="AG273" t="s">
        <v>45</v>
      </c>
      <c r="AK273" t="s">
        <v>10554</v>
      </c>
    </row>
    <row r="274" spans="1:37">
      <c r="A274">
        <v>1</v>
      </c>
      <c r="B274" t="s">
        <v>165</v>
      </c>
      <c r="C274" t="s">
        <v>165</v>
      </c>
      <c r="D274" t="s">
        <v>10551</v>
      </c>
      <c r="E274" s="1">
        <v>41226</v>
      </c>
      <c r="F274" s="35">
        <f t="shared" si="8"/>
        <v>9.4657534246575334</v>
      </c>
      <c r="G274" t="s">
        <v>167</v>
      </c>
      <c r="H274" t="s">
        <v>168</v>
      </c>
      <c r="J274" t="s">
        <v>168</v>
      </c>
      <c r="L274" t="s">
        <v>169</v>
      </c>
      <c r="M274" t="s">
        <v>170</v>
      </c>
      <c r="O274" t="s">
        <v>167</v>
      </c>
      <c r="S274">
        <v>1</v>
      </c>
      <c r="T274">
        <v>5155</v>
      </c>
      <c r="U274" s="2">
        <v>41481.375</v>
      </c>
      <c r="V274" s="36">
        <f t="shared" si="9"/>
        <v>45.382899179932473</v>
      </c>
      <c r="AB274" t="s">
        <v>167</v>
      </c>
      <c r="AD274" t="s">
        <v>171</v>
      </c>
      <c r="AE274">
        <v>68861</v>
      </c>
      <c r="AG274" t="s">
        <v>45</v>
      </c>
      <c r="AK274" t="s">
        <v>10552</v>
      </c>
    </row>
    <row r="275" spans="1:37">
      <c r="A275">
        <v>1</v>
      </c>
      <c r="B275" t="s">
        <v>165</v>
      </c>
      <c r="C275" t="s">
        <v>165</v>
      </c>
      <c r="D275" t="s">
        <v>10549</v>
      </c>
      <c r="E275" s="1">
        <v>41226</v>
      </c>
      <c r="F275" s="35">
        <f t="shared" si="8"/>
        <v>9.4657534246575334</v>
      </c>
      <c r="G275" t="s">
        <v>167</v>
      </c>
      <c r="H275" t="s">
        <v>168</v>
      </c>
      <c r="J275" t="s">
        <v>168</v>
      </c>
      <c r="L275" t="s">
        <v>169</v>
      </c>
      <c r="M275" t="s">
        <v>170</v>
      </c>
      <c r="O275" t="s">
        <v>167</v>
      </c>
      <c r="S275">
        <v>1</v>
      </c>
      <c r="T275">
        <v>13328</v>
      </c>
      <c r="U275" s="2">
        <v>41710.375</v>
      </c>
      <c r="V275" s="36">
        <f t="shared" si="9"/>
        <v>117.33526290400388</v>
      </c>
      <c r="AB275" t="s">
        <v>167</v>
      </c>
      <c r="AD275" t="s">
        <v>171</v>
      </c>
      <c r="AE275">
        <v>68861</v>
      </c>
      <c r="AG275" t="s">
        <v>45</v>
      </c>
      <c r="AK275" t="s">
        <v>10550</v>
      </c>
    </row>
    <row r="276" spans="1:37">
      <c r="A276">
        <v>1</v>
      </c>
      <c r="B276" t="s">
        <v>165</v>
      </c>
      <c r="C276" t="s">
        <v>165</v>
      </c>
      <c r="D276" t="s">
        <v>10547</v>
      </c>
      <c r="E276" s="1">
        <v>41226</v>
      </c>
      <c r="F276" s="35">
        <f t="shared" si="8"/>
        <v>9.4657534246575334</v>
      </c>
      <c r="G276" t="s">
        <v>167</v>
      </c>
      <c r="H276" t="s">
        <v>168</v>
      </c>
      <c r="J276" t="s">
        <v>168</v>
      </c>
      <c r="L276" t="s">
        <v>169</v>
      </c>
      <c r="M276" t="s">
        <v>170</v>
      </c>
      <c r="O276" t="s">
        <v>167</v>
      </c>
      <c r="S276">
        <v>1</v>
      </c>
      <c r="T276">
        <v>1</v>
      </c>
      <c r="U276" s="2">
        <v>41226</v>
      </c>
      <c r="V276" s="36">
        <f t="shared" si="9"/>
        <v>8.8036661842740005E-3</v>
      </c>
      <c r="AB276" t="s">
        <v>167</v>
      </c>
      <c r="AD276" t="s">
        <v>171</v>
      </c>
      <c r="AE276">
        <v>68861</v>
      </c>
      <c r="AG276" t="s">
        <v>45</v>
      </c>
      <c r="AK276" t="s">
        <v>10548</v>
      </c>
    </row>
    <row r="277" spans="1:37">
      <c r="A277">
        <v>1</v>
      </c>
      <c r="B277" t="s">
        <v>165</v>
      </c>
      <c r="C277" t="s">
        <v>165</v>
      </c>
      <c r="D277" t="s">
        <v>10545</v>
      </c>
      <c r="E277" s="1">
        <v>41226</v>
      </c>
      <c r="F277" s="35">
        <f t="shared" si="8"/>
        <v>9.4657534246575334</v>
      </c>
      <c r="G277" t="s">
        <v>167</v>
      </c>
      <c r="H277" t="s">
        <v>168</v>
      </c>
      <c r="J277" t="s">
        <v>168</v>
      </c>
      <c r="L277" t="s">
        <v>169</v>
      </c>
      <c r="M277" t="s">
        <v>170</v>
      </c>
      <c r="O277" t="s">
        <v>167</v>
      </c>
      <c r="S277">
        <v>1</v>
      </c>
      <c r="T277">
        <v>16735</v>
      </c>
      <c r="U277" s="2">
        <v>41708.417361111111</v>
      </c>
      <c r="V277" s="36">
        <f t="shared" si="9"/>
        <v>147.3293535938254</v>
      </c>
      <c r="AB277" t="s">
        <v>167</v>
      </c>
      <c r="AD277" t="s">
        <v>171</v>
      </c>
      <c r="AE277">
        <v>68861</v>
      </c>
      <c r="AG277" t="s">
        <v>45</v>
      </c>
      <c r="AK277" t="s">
        <v>10546</v>
      </c>
    </row>
    <row r="278" spans="1:37">
      <c r="A278">
        <v>1</v>
      </c>
      <c r="B278" t="s">
        <v>165</v>
      </c>
      <c r="C278" t="s">
        <v>165</v>
      </c>
      <c r="D278" t="s">
        <v>10543</v>
      </c>
      <c r="E278" s="1">
        <v>41199</v>
      </c>
      <c r="F278" s="35">
        <f t="shared" si="8"/>
        <v>9.5397260273972595</v>
      </c>
      <c r="G278" t="s">
        <v>167</v>
      </c>
      <c r="H278" t="s">
        <v>168</v>
      </c>
      <c r="J278" t="s">
        <v>168</v>
      </c>
      <c r="L278" t="s">
        <v>169</v>
      </c>
      <c r="M278" t="s">
        <v>170</v>
      </c>
      <c r="O278" t="s">
        <v>167</v>
      </c>
      <c r="S278">
        <v>1</v>
      </c>
      <c r="T278">
        <v>45170</v>
      </c>
      <c r="U278" s="2">
        <v>42578</v>
      </c>
      <c r="V278" s="36">
        <f t="shared" si="9"/>
        <v>394.57806816006126</v>
      </c>
      <c r="Z278">
        <v>0</v>
      </c>
      <c r="AA278">
        <v>0</v>
      </c>
      <c r="AB278" t="s">
        <v>167</v>
      </c>
      <c r="AD278" t="s">
        <v>628</v>
      </c>
      <c r="AG278" t="s">
        <v>45</v>
      </c>
      <c r="AH278">
        <v>0</v>
      </c>
      <c r="AI278">
        <v>0</v>
      </c>
      <c r="AK278" t="s">
        <v>10544</v>
      </c>
    </row>
    <row r="279" spans="1:37">
      <c r="A279">
        <v>1</v>
      </c>
      <c r="B279" t="s">
        <v>165</v>
      </c>
      <c r="C279" t="s">
        <v>165</v>
      </c>
      <c r="D279" t="s">
        <v>10541</v>
      </c>
      <c r="E279" s="1">
        <v>41199</v>
      </c>
      <c r="F279" s="35">
        <f t="shared" si="8"/>
        <v>9.5397260273972595</v>
      </c>
      <c r="G279" t="s">
        <v>167</v>
      </c>
      <c r="H279" t="s">
        <v>168</v>
      </c>
      <c r="J279" t="s">
        <v>168</v>
      </c>
      <c r="L279" t="s">
        <v>169</v>
      </c>
      <c r="M279" t="s">
        <v>170</v>
      </c>
      <c r="O279" t="s">
        <v>167</v>
      </c>
      <c r="S279">
        <v>1</v>
      </c>
      <c r="T279">
        <v>1</v>
      </c>
      <c r="U279" s="2">
        <v>41199</v>
      </c>
      <c r="V279" s="36">
        <f t="shared" si="9"/>
        <v>8.7354011104729089E-3</v>
      </c>
      <c r="AB279" t="s">
        <v>167</v>
      </c>
      <c r="AD279" t="s">
        <v>171</v>
      </c>
      <c r="AE279">
        <v>68861</v>
      </c>
      <c r="AG279" t="s">
        <v>45</v>
      </c>
      <c r="AK279" t="s">
        <v>10542</v>
      </c>
    </row>
    <row r="280" spans="1:37">
      <c r="A280">
        <v>1</v>
      </c>
      <c r="B280" t="s">
        <v>165</v>
      </c>
      <c r="C280" t="s">
        <v>165</v>
      </c>
      <c r="D280" t="s">
        <v>10539</v>
      </c>
      <c r="E280" s="1">
        <v>41199</v>
      </c>
      <c r="F280" s="35">
        <f t="shared" si="8"/>
        <v>9.5397260273972595</v>
      </c>
      <c r="G280" t="s">
        <v>167</v>
      </c>
      <c r="H280" t="s">
        <v>168</v>
      </c>
      <c r="J280" t="s">
        <v>168</v>
      </c>
      <c r="L280" t="s">
        <v>169</v>
      </c>
      <c r="M280" t="s">
        <v>170</v>
      </c>
      <c r="O280" t="s">
        <v>167</v>
      </c>
      <c r="S280">
        <v>1</v>
      </c>
      <c r="T280">
        <v>8429</v>
      </c>
      <c r="U280" s="2">
        <v>41705.410416666666</v>
      </c>
      <c r="V280" s="36">
        <f t="shared" si="9"/>
        <v>73.630695960176141</v>
      </c>
      <c r="AB280" t="s">
        <v>167</v>
      </c>
      <c r="AD280" t="s">
        <v>171</v>
      </c>
      <c r="AE280">
        <v>68861</v>
      </c>
      <c r="AG280" t="s">
        <v>45</v>
      </c>
      <c r="AK280" t="s">
        <v>10540</v>
      </c>
    </row>
    <row r="281" spans="1:37">
      <c r="A281">
        <v>1</v>
      </c>
      <c r="B281" t="s">
        <v>165</v>
      </c>
      <c r="C281" t="s">
        <v>165</v>
      </c>
      <c r="D281" t="s">
        <v>10537</v>
      </c>
      <c r="E281" s="1">
        <v>41199</v>
      </c>
      <c r="F281" s="35">
        <f t="shared" si="8"/>
        <v>9.5397260273972595</v>
      </c>
      <c r="G281" t="s">
        <v>167</v>
      </c>
      <c r="H281" t="s">
        <v>168</v>
      </c>
      <c r="J281" t="s">
        <v>168</v>
      </c>
      <c r="L281" t="s">
        <v>169</v>
      </c>
      <c r="M281" t="s">
        <v>170</v>
      </c>
      <c r="O281" t="s">
        <v>167</v>
      </c>
      <c r="S281">
        <v>1</v>
      </c>
      <c r="T281">
        <v>31825</v>
      </c>
      <c r="U281" s="2">
        <v>42328.333333333336</v>
      </c>
      <c r="V281" s="36">
        <f t="shared" si="9"/>
        <v>278.00414034080029</v>
      </c>
      <c r="AB281" t="s">
        <v>167</v>
      </c>
      <c r="AD281" t="s">
        <v>171</v>
      </c>
      <c r="AE281">
        <v>68861</v>
      </c>
      <c r="AG281" t="s">
        <v>45</v>
      </c>
      <c r="AK281" t="s">
        <v>10538</v>
      </c>
    </row>
    <row r="282" spans="1:37">
      <c r="A282">
        <v>1</v>
      </c>
      <c r="B282" t="s">
        <v>165</v>
      </c>
      <c r="C282" t="s">
        <v>165</v>
      </c>
      <c r="D282" t="s">
        <v>10535</v>
      </c>
      <c r="E282" s="1">
        <v>41199</v>
      </c>
      <c r="F282" s="35">
        <f t="shared" si="8"/>
        <v>9.5397260273972595</v>
      </c>
      <c r="G282" t="s">
        <v>167</v>
      </c>
      <c r="H282" t="s">
        <v>168</v>
      </c>
      <c r="J282" t="s">
        <v>168</v>
      </c>
      <c r="L282" t="s">
        <v>169</v>
      </c>
      <c r="M282" t="s">
        <v>170</v>
      </c>
      <c r="O282" t="s">
        <v>167</v>
      </c>
      <c r="S282">
        <v>1</v>
      </c>
      <c r="T282">
        <v>10560</v>
      </c>
      <c r="U282" s="2">
        <v>41585.529861111114</v>
      </c>
      <c r="V282" s="36">
        <f t="shared" si="9"/>
        <v>92.24583572659391</v>
      </c>
      <c r="AB282" t="s">
        <v>167</v>
      </c>
      <c r="AD282" t="s">
        <v>171</v>
      </c>
      <c r="AE282">
        <v>68861</v>
      </c>
      <c r="AG282" t="s">
        <v>45</v>
      </c>
      <c r="AK282" t="s">
        <v>10536</v>
      </c>
    </row>
    <row r="283" spans="1:37">
      <c r="A283">
        <v>1</v>
      </c>
      <c r="B283" t="s">
        <v>165</v>
      </c>
      <c r="C283" t="s">
        <v>165</v>
      </c>
      <c r="D283" t="s">
        <v>10533</v>
      </c>
      <c r="E283" s="1">
        <v>41199</v>
      </c>
      <c r="F283" s="35">
        <f t="shared" si="8"/>
        <v>9.5397260273972595</v>
      </c>
      <c r="G283" t="s">
        <v>167</v>
      </c>
      <c r="H283" t="s">
        <v>168</v>
      </c>
      <c r="J283" t="s">
        <v>168</v>
      </c>
      <c r="L283" t="s">
        <v>169</v>
      </c>
      <c r="M283" t="s">
        <v>170</v>
      </c>
      <c r="O283" t="s">
        <v>167</v>
      </c>
      <c r="S283">
        <v>1</v>
      </c>
      <c r="T283">
        <v>1</v>
      </c>
      <c r="U283" s="2">
        <v>41199</v>
      </c>
      <c r="V283" s="36">
        <f t="shared" si="9"/>
        <v>8.7354011104729089E-3</v>
      </c>
      <c r="AB283" t="s">
        <v>167</v>
      </c>
      <c r="AD283" t="s">
        <v>171</v>
      </c>
      <c r="AE283">
        <v>68861</v>
      </c>
      <c r="AG283" t="s">
        <v>45</v>
      </c>
      <c r="AK283" t="s">
        <v>10534</v>
      </c>
    </row>
    <row r="284" spans="1:37">
      <c r="A284">
        <v>1</v>
      </c>
      <c r="B284" t="s">
        <v>165</v>
      </c>
      <c r="C284" t="s">
        <v>165</v>
      </c>
      <c r="D284" t="s">
        <v>10531</v>
      </c>
      <c r="E284" s="1">
        <v>41199</v>
      </c>
      <c r="F284" s="35">
        <f t="shared" si="8"/>
        <v>9.5397260273972595</v>
      </c>
      <c r="G284" t="s">
        <v>167</v>
      </c>
      <c r="H284" t="s">
        <v>168</v>
      </c>
      <c r="J284" t="s">
        <v>168</v>
      </c>
      <c r="L284" t="s">
        <v>169</v>
      </c>
      <c r="M284" t="s">
        <v>170</v>
      </c>
      <c r="O284" t="s">
        <v>167</v>
      </c>
      <c r="S284">
        <v>1</v>
      </c>
      <c r="T284">
        <v>29233</v>
      </c>
      <c r="U284" s="2">
        <v>41963</v>
      </c>
      <c r="V284" s="36">
        <f t="shared" si="9"/>
        <v>255.36198066245453</v>
      </c>
      <c r="AB284" t="s">
        <v>167</v>
      </c>
      <c r="AD284" t="s">
        <v>171</v>
      </c>
      <c r="AE284">
        <v>68861</v>
      </c>
      <c r="AG284" t="s">
        <v>45</v>
      </c>
      <c r="AK284" t="s">
        <v>10532</v>
      </c>
    </row>
    <row r="285" spans="1:37">
      <c r="A285">
        <v>1</v>
      </c>
      <c r="B285" t="s">
        <v>165</v>
      </c>
      <c r="C285" t="s">
        <v>165</v>
      </c>
      <c r="D285" t="s">
        <v>10529</v>
      </c>
      <c r="E285" s="1">
        <v>41199</v>
      </c>
      <c r="F285" s="35">
        <f t="shared" si="8"/>
        <v>9.5397260273972595</v>
      </c>
      <c r="G285" t="s">
        <v>167</v>
      </c>
      <c r="H285" t="s">
        <v>168</v>
      </c>
      <c r="J285" t="s">
        <v>168</v>
      </c>
      <c r="L285" t="s">
        <v>169</v>
      </c>
      <c r="M285" t="s">
        <v>170</v>
      </c>
      <c r="O285" t="s">
        <v>167</v>
      </c>
      <c r="S285">
        <v>1</v>
      </c>
      <c r="T285">
        <v>59538</v>
      </c>
      <c r="U285" s="2">
        <v>42748.361805555556</v>
      </c>
      <c r="V285" s="36">
        <f t="shared" si="9"/>
        <v>520.088311315336</v>
      </c>
      <c r="AB285" t="s">
        <v>167</v>
      </c>
      <c r="AD285" t="s">
        <v>171</v>
      </c>
      <c r="AE285">
        <v>68861</v>
      </c>
      <c r="AG285" t="s">
        <v>45</v>
      </c>
      <c r="AK285" t="s">
        <v>10530</v>
      </c>
    </row>
    <row r="286" spans="1:37">
      <c r="A286">
        <v>1</v>
      </c>
      <c r="B286" t="s">
        <v>165</v>
      </c>
      <c r="C286" t="s">
        <v>165</v>
      </c>
      <c r="D286" t="s">
        <v>10527</v>
      </c>
      <c r="E286" s="1">
        <v>41199</v>
      </c>
      <c r="F286" s="35">
        <f t="shared" si="8"/>
        <v>9.5397260273972595</v>
      </c>
      <c r="G286" t="s">
        <v>167</v>
      </c>
      <c r="H286" t="s">
        <v>168</v>
      </c>
      <c r="J286" t="s">
        <v>168</v>
      </c>
      <c r="L286" t="s">
        <v>169</v>
      </c>
      <c r="M286" t="s">
        <v>170</v>
      </c>
      <c r="O286" t="s">
        <v>167</v>
      </c>
      <c r="S286">
        <v>1</v>
      </c>
      <c r="T286">
        <v>57081</v>
      </c>
      <c r="U286" s="2">
        <v>42492.333333333336</v>
      </c>
      <c r="V286" s="36">
        <f t="shared" si="9"/>
        <v>498.62543078690408</v>
      </c>
      <c r="AB286" t="s">
        <v>167</v>
      </c>
      <c r="AD286" t="s">
        <v>171</v>
      </c>
      <c r="AE286">
        <v>68861</v>
      </c>
      <c r="AG286" t="s">
        <v>45</v>
      </c>
      <c r="AK286" t="s">
        <v>10528</v>
      </c>
    </row>
    <row r="287" spans="1:37">
      <c r="A287">
        <v>1</v>
      </c>
      <c r="B287" t="s">
        <v>165</v>
      </c>
      <c r="C287" t="s">
        <v>165</v>
      </c>
      <c r="D287" t="s">
        <v>10525</v>
      </c>
      <c r="E287" s="1">
        <v>41199</v>
      </c>
      <c r="F287" s="35">
        <f t="shared" si="8"/>
        <v>9.5397260273972595</v>
      </c>
      <c r="G287" t="s">
        <v>167</v>
      </c>
      <c r="H287" t="s">
        <v>168</v>
      </c>
      <c r="J287" t="s">
        <v>168</v>
      </c>
      <c r="L287" t="s">
        <v>169</v>
      </c>
      <c r="M287" t="s">
        <v>170</v>
      </c>
      <c r="O287" t="s">
        <v>167</v>
      </c>
      <c r="S287">
        <v>1</v>
      </c>
      <c r="T287">
        <v>1</v>
      </c>
      <c r="U287" s="2">
        <v>41199</v>
      </c>
      <c r="V287" s="36">
        <f t="shared" si="9"/>
        <v>8.7354011104729089E-3</v>
      </c>
      <c r="AB287" t="s">
        <v>167</v>
      </c>
      <c r="AD287" t="s">
        <v>171</v>
      </c>
      <c r="AE287">
        <v>68861</v>
      </c>
      <c r="AG287" t="s">
        <v>45</v>
      </c>
      <c r="AK287" t="s">
        <v>10526</v>
      </c>
    </row>
    <row r="288" spans="1:37">
      <c r="A288">
        <v>1</v>
      </c>
      <c r="B288" t="s">
        <v>165</v>
      </c>
      <c r="C288" t="s">
        <v>165</v>
      </c>
      <c r="D288" t="s">
        <v>10523</v>
      </c>
      <c r="E288" s="1">
        <v>41051</v>
      </c>
      <c r="F288" s="35">
        <f t="shared" si="8"/>
        <v>9.9452054794520546</v>
      </c>
      <c r="G288" t="s">
        <v>167</v>
      </c>
      <c r="H288" t="s">
        <v>168</v>
      </c>
      <c r="J288" t="s">
        <v>168</v>
      </c>
      <c r="L288" t="s">
        <v>169</v>
      </c>
      <c r="M288" t="s">
        <v>170</v>
      </c>
      <c r="O288" t="s">
        <v>167</v>
      </c>
      <c r="S288">
        <v>1</v>
      </c>
      <c r="T288">
        <v>63844</v>
      </c>
      <c r="U288" s="2">
        <v>42670.041666666664</v>
      </c>
      <c r="V288" s="36">
        <f t="shared" si="9"/>
        <v>534.96464646464653</v>
      </c>
      <c r="AB288" t="s">
        <v>167</v>
      </c>
      <c r="AD288" t="s">
        <v>171</v>
      </c>
      <c r="AE288">
        <v>68861</v>
      </c>
      <c r="AG288" t="s">
        <v>45</v>
      </c>
      <c r="AK288" t="s">
        <v>10524</v>
      </c>
    </row>
    <row r="289" spans="1:37">
      <c r="A289">
        <v>1</v>
      </c>
      <c r="B289" t="s">
        <v>165</v>
      </c>
      <c r="C289" t="s">
        <v>165</v>
      </c>
      <c r="D289" t="s">
        <v>10521</v>
      </c>
      <c r="E289" s="1">
        <v>41051</v>
      </c>
      <c r="F289" s="35">
        <f t="shared" si="8"/>
        <v>9.9452054794520546</v>
      </c>
      <c r="G289" t="s">
        <v>167</v>
      </c>
      <c r="H289" t="s">
        <v>168</v>
      </c>
      <c r="J289" t="s">
        <v>168</v>
      </c>
      <c r="L289" t="s">
        <v>169</v>
      </c>
      <c r="M289" t="s">
        <v>170</v>
      </c>
      <c r="O289" t="s">
        <v>167</v>
      </c>
      <c r="S289">
        <v>1</v>
      </c>
      <c r="T289">
        <v>1</v>
      </c>
      <c r="U289" s="2">
        <v>41079</v>
      </c>
      <c r="V289" s="36">
        <f t="shared" si="9"/>
        <v>8.3792470156106528E-3</v>
      </c>
      <c r="AB289" t="s">
        <v>167</v>
      </c>
      <c r="AD289" t="s">
        <v>171</v>
      </c>
      <c r="AE289">
        <v>68861</v>
      </c>
      <c r="AG289" t="s">
        <v>45</v>
      </c>
      <c r="AK289" t="s">
        <v>10522</v>
      </c>
    </row>
    <row r="290" spans="1:37">
      <c r="A290">
        <v>1</v>
      </c>
      <c r="B290" t="s">
        <v>165</v>
      </c>
      <c r="C290" t="s">
        <v>165</v>
      </c>
      <c r="D290" t="s">
        <v>10519</v>
      </c>
      <c r="E290" s="1">
        <v>41051</v>
      </c>
      <c r="F290" s="35">
        <f t="shared" si="8"/>
        <v>9.9452054794520546</v>
      </c>
      <c r="G290" t="s">
        <v>167</v>
      </c>
      <c r="H290" t="s">
        <v>168</v>
      </c>
      <c r="J290" t="s">
        <v>168</v>
      </c>
      <c r="L290" t="s">
        <v>169</v>
      </c>
      <c r="M290" t="s">
        <v>170</v>
      </c>
      <c r="O290" t="s">
        <v>167</v>
      </c>
      <c r="S290">
        <v>1</v>
      </c>
      <c r="T290">
        <v>1</v>
      </c>
      <c r="U290" s="2">
        <v>41079</v>
      </c>
      <c r="V290" s="36">
        <f t="shared" si="9"/>
        <v>8.3792470156106528E-3</v>
      </c>
      <c r="AB290" t="s">
        <v>167</v>
      </c>
      <c r="AD290" t="s">
        <v>171</v>
      </c>
      <c r="AE290">
        <v>68861</v>
      </c>
      <c r="AG290" t="s">
        <v>45</v>
      </c>
      <c r="AK290" t="s">
        <v>10520</v>
      </c>
    </row>
    <row r="291" spans="1:37">
      <c r="A291">
        <v>1</v>
      </c>
      <c r="B291" t="s">
        <v>165</v>
      </c>
      <c r="C291" t="s">
        <v>165</v>
      </c>
      <c r="D291" t="s">
        <v>10517</v>
      </c>
      <c r="E291" s="1">
        <v>41051</v>
      </c>
      <c r="F291" s="35">
        <f t="shared" si="8"/>
        <v>9.9452054794520546</v>
      </c>
      <c r="G291" t="s">
        <v>167</v>
      </c>
      <c r="H291" t="s">
        <v>168</v>
      </c>
      <c r="J291" t="s">
        <v>168</v>
      </c>
      <c r="L291" t="s">
        <v>169</v>
      </c>
      <c r="M291" t="s">
        <v>170</v>
      </c>
      <c r="O291" t="s">
        <v>167</v>
      </c>
      <c r="S291">
        <v>1</v>
      </c>
      <c r="T291">
        <v>1</v>
      </c>
      <c r="U291" s="2">
        <v>41079</v>
      </c>
      <c r="V291" s="36">
        <f t="shared" si="9"/>
        <v>8.3792470156106528E-3</v>
      </c>
      <c r="AB291" t="s">
        <v>167</v>
      </c>
      <c r="AD291" t="s">
        <v>171</v>
      </c>
      <c r="AE291">
        <v>68861</v>
      </c>
      <c r="AG291" t="s">
        <v>45</v>
      </c>
      <c r="AK291" t="s">
        <v>10518</v>
      </c>
    </row>
    <row r="292" spans="1:37">
      <c r="A292">
        <v>1</v>
      </c>
      <c r="B292" t="s">
        <v>165</v>
      </c>
      <c r="C292" t="s">
        <v>165</v>
      </c>
      <c r="D292" t="s">
        <v>10515</v>
      </c>
      <c r="E292" s="1">
        <v>41051</v>
      </c>
      <c r="F292" s="35">
        <f t="shared" si="8"/>
        <v>9.9452054794520546</v>
      </c>
      <c r="G292" t="s">
        <v>167</v>
      </c>
      <c r="H292" t="s">
        <v>168</v>
      </c>
      <c r="J292" t="s">
        <v>168</v>
      </c>
      <c r="L292" t="s">
        <v>169</v>
      </c>
      <c r="M292" t="s">
        <v>170</v>
      </c>
      <c r="O292" t="s">
        <v>167</v>
      </c>
      <c r="S292">
        <v>1</v>
      </c>
      <c r="T292">
        <v>1</v>
      </c>
      <c r="U292" s="2">
        <v>41079</v>
      </c>
      <c r="V292" s="36">
        <f t="shared" si="9"/>
        <v>8.3792470156106528E-3</v>
      </c>
      <c r="AB292" t="s">
        <v>167</v>
      </c>
      <c r="AD292" t="s">
        <v>171</v>
      </c>
      <c r="AE292">
        <v>68861</v>
      </c>
      <c r="AG292" t="s">
        <v>45</v>
      </c>
      <c r="AK292" t="s">
        <v>10516</v>
      </c>
    </row>
    <row r="293" spans="1:37">
      <c r="A293">
        <v>1</v>
      </c>
      <c r="B293" t="s">
        <v>165</v>
      </c>
      <c r="C293" t="s">
        <v>165</v>
      </c>
      <c r="D293" t="s">
        <v>10513</v>
      </c>
      <c r="E293" s="1">
        <v>41051</v>
      </c>
      <c r="F293" s="35">
        <f t="shared" si="8"/>
        <v>9.9452054794520546</v>
      </c>
      <c r="G293" t="s">
        <v>167</v>
      </c>
      <c r="H293" t="s">
        <v>168</v>
      </c>
      <c r="J293" t="s">
        <v>168</v>
      </c>
      <c r="L293" t="s">
        <v>169</v>
      </c>
      <c r="M293" t="s">
        <v>170</v>
      </c>
      <c r="O293" t="s">
        <v>167</v>
      </c>
      <c r="S293">
        <v>1</v>
      </c>
      <c r="T293">
        <v>1</v>
      </c>
      <c r="U293" s="2">
        <v>41079</v>
      </c>
      <c r="V293" s="36">
        <f t="shared" si="9"/>
        <v>8.3792470156106528E-3</v>
      </c>
      <c r="AB293" t="s">
        <v>167</v>
      </c>
      <c r="AD293" t="s">
        <v>171</v>
      </c>
      <c r="AE293">
        <v>68861</v>
      </c>
      <c r="AG293" t="s">
        <v>45</v>
      </c>
      <c r="AK293" t="s">
        <v>10514</v>
      </c>
    </row>
    <row r="294" spans="1:37">
      <c r="A294">
        <v>1</v>
      </c>
      <c r="B294" t="s">
        <v>165</v>
      </c>
      <c r="C294" t="s">
        <v>165</v>
      </c>
      <c r="D294" t="s">
        <v>10511</v>
      </c>
      <c r="E294" s="1">
        <v>41051</v>
      </c>
      <c r="F294" s="35">
        <f t="shared" si="8"/>
        <v>9.9452054794520546</v>
      </c>
      <c r="G294" t="s">
        <v>167</v>
      </c>
      <c r="H294" t="s">
        <v>168</v>
      </c>
      <c r="J294" t="s">
        <v>168</v>
      </c>
      <c r="L294" t="s">
        <v>169</v>
      </c>
      <c r="M294" t="s">
        <v>170</v>
      </c>
      <c r="O294" t="s">
        <v>167</v>
      </c>
      <c r="S294">
        <v>1</v>
      </c>
      <c r="T294">
        <v>1</v>
      </c>
      <c r="U294" s="2">
        <v>41079</v>
      </c>
      <c r="V294" s="36">
        <f t="shared" si="9"/>
        <v>8.3792470156106528E-3</v>
      </c>
      <c r="AB294" t="s">
        <v>167</v>
      </c>
      <c r="AD294" t="s">
        <v>171</v>
      </c>
      <c r="AE294">
        <v>68861</v>
      </c>
      <c r="AG294" t="s">
        <v>45</v>
      </c>
      <c r="AK294" t="s">
        <v>10512</v>
      </c>
    </row>
    <row r="295" spans="1:37">
      <c r="A295">
        <v>1</v>
      </c>
      <c r="B295" t="s">
        <v>165</v>
      </c>
      <c r="C295" t="s">
        <v>165</v>
      </c>
      <c r="D295" t="s">
        <v>10509</v>
      </c>
      <c r="E295" s="1">
        <v>41051</v>
      </c>
      <c r="F295" s="35">
        <f t="shared" si="8"/>
        <v>9.9452054794520546</v>
      </c>
      <c r="G295" t="s">
        <v>167</v>
      </c>
      <c r="H295" t="s">
        <v>168</v>
      </c>
      <c r="J295" t="s">
        <v>168</v>
      </c>
      <c r="L295" t="s">
        <v>169</v>
      </c>
      <c r="M295" t="s">
        <v>170</v>
      </c>
      <c r="O295" t="s">
        <v>167</v>
      </c>
      <c r="S295">
        <v>1</v>
      </c>
      <c r="T295">
        <v>1</v>
      </c>
      <c r="U295" s="2">
        <v>41079</v>
      </c>
      <c r="V295" s="36">
        <f t="shared" si="9"/>
        <v>8.3792470156106528E-3</v>
      </c>
      <c r="AB295" t="s">
        <v>167</v>
      </c>
      <c r="AD295" t="s">
        <v>171</v>
      </c>
      <c r="AE295">
        <v>68861</v>
      </c>
      <c r="AG295" t="s">
        <v>45</v>
      </c>
      <c r="AK295" t="s">
        <v>10510</v>
      </c>
    </row>
    <row r="296" spans="1:37">
      <c r="A296">
        <v>1</v>
      </c>
      <c r="B296" t="s">
        <v>165</v>
      </c>
      <c r="C296" t="s">
        <v>165</v>
      </c>
      <c r="D296" t="s">
        <v>10507</v>
      </c>
      <c r="E296" s="1">
        <v>41051</v>
      </c>
      <c r="F296" s="35">
        <f t="shared" si="8"/>
        <v>9.9452054794520546</v>
      </c>
      <c r="G296" t="s">
        <v>167</v>
      </c>
      <c r="H296" t="s">
        <v>168</v>
      </c>
      <c r="J296" t="s">
        <v>168</v>
      </c>
      <c r="L296" t="s">
        <v>169</v>
      </c>
      <c r="M296" t="s">
        <v>170</v>
      </c>
      <c r="O296" t="s">
        <v>167</v>
      </c>
      <c r="S296">
        <v>1</v>
      </c>
      <c r="T296">
        <v>1</v>
      </c>
      <c r="U296" s="2">
        <v>41079</v>
      </c>
      <c r="V296" s="36">
        <f t="shared" si="9"/>
        <v>8.3792470156106528E-3</v>
      </c>
      <c r="AB296" t="s">
        <v>167</v>
      </c>
      <c r="AD296" t="s">
        <v>171</v>
      </c>
      <c r="AE296">
        <v>68861</v>
      </c>
      <c r="AG296" t="s">
        <v>45</v>
      </c>
      <c r="AK296" t="s">
        <v>10508</v>
      </c>
    </row>
    <row r="297" spans="1:37">
      <c r="A297">
        <v>1</v>
      </c>
      <c r="B297" t="s">
        <v>165</v>
      </c>
      <c r="C297" t="s">
        <v>165</v>
      </c>
      <c r="D297" t="s">
        <v>10505</v>
      </c>
      <c r="E297" s="1">
        <v>41051</v>
      </c>
      <c r="F297" s="35">
        <f t="shared" si="8"/>
        <v>9.9452054794520546</v>
      </c>
      <c r="G297" t="s">
        <v>167</v>
      </c>
      <c r="H297" t="s">
        <v>168</v>
      </c>
      <c r="J297" t="s">
        <v>168</v>
      </c>
      <c r="L297" t="s">
        <v>169</v>
      </c>
      <c r="M297" t="s">
        <v>170</v>
      </c>
      <c r="O297" t="s">
        <v>167</v>
      </c>
      <c r="S297">
        <v>1</v>
      </c>
      <c r="T297">
        <v>84725</v>
      </c>
      <c r="U297" s="2">
        <v>42611.59652777778</v>
      </c>
      <c r="V297" s="36">
        <f t="shared" si="9"/>
        <v>709.93170339761252</v>
      </c>
      <c r="AB297" t="s">
        <v>167</v>
      </c>
      <c r="AD297" t="s">
        <v>171</v>
      </c>
      <c r="AE297">
        <v>68861</v>
      </c>
      <c r="AG297" t="s">
        <v>45</v>
      </c>
      <c r="AK297" t="s">
        <v>10506</v>
      </c>
    </row>
    <row r="298" spans="1:37">
      <c r="A298">
        <v>1</v>
      </c>
      <c r="B298" t="s">
        <v>165</v>
      </c>
      <c r="C298" t="s">
        <v>165</v>
      </c>
      <c r="D298" t="s">
        <v>10503</v>
      </c>
      <c r="E298" s="1">
        <v>41051</v>
      </c>
      <c r="F298" s="35">
        <f t="shared" si="8"/>
        <v>9.9452054794520546</v>
      </c>
      <c r="G298" t="s">
        <v>167</v>
      </c>
      <c r="H298" t="s">
        <v>168</v>
      </c>
      <c r="J298" t="s">
        <v>168</v>
      </c>
      <c r="L298" t="s">
        <v>169</v>
      </c>
      <c r="M298" t="s">
        <v>170</v>
      </c>
      <c r="O298" t="s">
        <v>167</v>
      </c>
      <c r="S298">
        <v>1</v>
      </c>
      <c r="T298">
        <v>1</v>
      </c>
      <c r="U298" s="2">
        <v>41079</v>
      </c>
      <c r="V298" s="36">
        <f t="shared" si="9"/>
        <v>8.3792470156106528E-3</v>
      </c>
      <c r="AB298" t="s">
        <v>167</v>
      </c>
      <c r="AD298" t="s">
        <v>171</v>
      </c>
      <c r="AE298">
        <v>68861</v>
      </c>
      <c r="AG298" t="s">
        <v>45</v>
      </c>
      <c r="AK298" t="s">
        <v>10504</v>
      </c>
    </row>
    <row r="299" spans="1:37">
      <c r="A299">
        <v>1</v>
      </c>
      <c r="B299" t="s">
        <v>165</v>
      </c>
      <c r="C299" t="s">
        <v>165</v>
      </c>
      <c r="D299" t="s">
        <v>10501</v>
      </c>
      <c r="E299" s="1">
        <v>41051</v>
      </c>
      <c r="F299" s="35">
        <f t="shared" si="8"/>
        <v>9.9452054794520546</v>
      </c>
      <c r="G299" t="s">
        <v>167</v>
      </c>
      <c r="H299" t="s">
        <v>168</v>
      </c>
      <c r="J299" t="s">
        <v>168</v>
      </c>
      <c r="L299" t="s">
        <v>169</v>
      </c>
      <c r="M299" t="s">
        <v>170</v>
      </c>
      <c r="O299" t="s">
        <v>167</v>
      </c>
      <c r="S299">
        <v>1</v>
      </c>
      <c r="T299">
        <v>1</v>
      </c>
      <c r="U299" s="2">
        <v>41079</v>
      </c>
      <c r="V299" s="36">
        <f t="shared" si="9"/>
        <v>8.3792470156106528E-3</v>
      </c>
      <c r="AB299" t="s">
        <v>167</v>
      </c>
      <c r="AD299" t="s">
        <v>171</v>
      </c>
      <c r="AE299">
        <v>68861</v>
      </c>
      <c r="AG299" t="s">
        <v>45</v>
      </c>
      <c r="AK299" t="s">
        <v>10502</v>
      </c>
    </row>
    <row r="300" spans="1:37">
      <c r="A300">
        <v>1</v>
      </c>
      <c r="B300" t="s">
        <v>165</v>
      </c>
      <c r="C300" t="s">
        <v>165</v>
      </c>
      <c r="D300" t="s">
        <v>10499</v>
      </c>
      <c r="E300" s="1">
        <v>41051</v>
      </c>
      <c r="F300" s="35">
        <f t="shared" si="8"/>
        <v>9.9452054794520546</v>
      </c>
      <c r="G300" t="s">
        <v>167</v>
      </c>
      <c r="H300" t="s">
        <v>168</v>
      </c>
      <c r="J300" t="s">
        <v>168</v>
      </c>
      <c r="L300" t="s">
        <v>169</v>
      </c>
      <c r="M300" t="s">
        <v>170</v>
      </c>
      <c r="O300" t="s">
        <v>167</v>
      </c>
      <c r="S300">
        <v>1</v>
      </c>
      <c r="T300">
        <v>1</v>
      </c>
      <c r="U300" s="2">
        <v>41079</v>
      </c>
      <c r="V300" s="36">
        <f t="shared" si="9"/>
        <v>8.3792470156106528E-3</v>
      </c>
      <c r="AB300" t="s">
        <v>167</v>
      </c>
      <c r="AD300" t="s">
        <v>171</v>
      </c>
      <c r="AE300">
        <v>68861</v>
      </c>
      <c r="AG300" t="s">
        <v>45</v>
      </c>
      <c r="AK300" t="s">
        <v>10500</v>
      </c>
    </row>
    <row r="301" spans="1:37">
      <c r="A301">
        <v>1</v>
      </c>
      <c r="B301" t="s">
        <v>165</v>
      </c>
      <c r="C301" t="s">
        <v>165</v>
      </c>
      <c r="D301" t="s">
        <v>10497</v>
      </c>
      <c r="E301" s="1">
        <v>41051</v>
      </c>
      <c r="F301" s="35">
        <f t="shared" si="8"/>
        <v>9.9452054794520546</v>
      </c>
      <c r="G301" t="s">
        <v>167</v>
      </c>
      <c r="H301" t="s">
        <v>168</v>
      </c>
      <c r="J301" t="s">
        <v>168</v>
      </c>
      <c r="L301" t="s">
        <v>169</v>
      </c>
      <c r="M301" t="s">
        <v>170</v>
      </c>
      <c r="O301" t="s">
        <v>167</v>
      </c>
      <c r="S301">
        <v>1</v>
      </c>
      <c r="T301">
        <v>1</v>
      </c>
      <c r="U301" s="2">
        <v>41079</v>
      </c>
      <c r="V301" s="36">
        <f t="shared" si="9"/>
        <v>8.3792470156106528E-3</v>
      </c>
      <c r="AB301" t="s">
        <v>167</v>
      </c>
      <c r="AD301" t="s">
        <v>171</v>
      </c>
      <c r="AE301">
        <v>68861</v>
      </c>
      <c r="AG301" t="s">
        <v>45</v>
      </c>
      <c r="AK301" t="s">
        <v>10498</v>
      </c>
    </row>
    <row r="302" spans="1:37">
      <c r="A302">
        <v>1</v>
      </c>
      <c r="B302" t="s">
        <v>165</v>
      </c>
      <c r="C302" t="s">
        <v>165</v>
      </c>
      <c r="D302" t="s">
        <v>10495</v>
      </c>
      <c r="E302" s="1">
        <v>41051</v>
      </c>
      <c r="F302" s="35">
        <f t="shared" si="8"/>
        <v>9.9452054794520546</v>
      </c>
      <c r="G302" t="s">
        <v>167</v>
      </c>
      <c r="H302" t="s">
        <v>168</v>
      </c>
      <c r="J302" t="s">
        <v>168</v>
      </c>
      <c r="L302" t="s">
        <v>169</v>
      </c>
      <c r="M302" t="s">
        <v>170</v>
      </c>
      <c r="O302" t="s">
        <v>167</v>
      </c>
      <c r="S302">
        <v>1</v>
      </c>
      <c r="T302">
        <v>1</v>
      </c>
      <c r="U302" s="2">
        <v>41079</v>
      </c>
      <c r="V302" s="36">
        <f t="shared" si="9"/>
        <v>8.3792470156106528E-3</v>
      </c>
      <c r="AB302" t="s">
        <v>167</v>
      </c>
      <c r="AD302" t="s">
        <v>171</v>
      </c>
      <c r="AE302">
        <v>68861</v>
      </c>
      <c r="AG302" t="s">
        <v>45</v>
      </c>
      <c r="AK302" t="s">
        <v>10496</v>
      </c>
    </row>
    <row r="303" spans="1:37">
      <c r="A303">
        <v>1</v>
      </c>
      <c r="B303" t="s">
        <v>165</v>
      </c>
      <c r="C303" t="s">
        <v>165</v>
      </c>
      <c r="D303" t="s">
        <v>10493</v>
      </c>
      <c r="E303" s="1">
        <v>41051</v>
      </c>
      <c r="F303" s="35">
        <f t="shared" si="8"/>
        <v>9.9452054794520546</v>
      </c>
      <c r="G303" t="s">
        <v>167</v>
      </c>
      <c r="H303" t="s">
        <v>168</v>
      </c>
      <c r="J303" t="s">
        <v>168</v>
      </c>
      <c r="L303" t="s">
        <v>169</v>
      </c>
      <c r="M303" t="s">
        <v>170</v>
      </c>
      <c r="O303" t="s">
        <v>167</v>
      </c>
      <c r="S303">
        <v>1</v>
      </c>
      <c r="T303">
        <v>1</v>
      </c>
      <c r="U303" s="2">
        <v>41079</v>
      </c>
      <c r="V303" s="36">
        <f t="shared" si="9"/>
        <v>8.3792470156106528E-3</v>
      </c>
      <c r="AB303" t="s">
        <v>167</v>
      </c>
      <c r="AD303" t="s">
        <v>171</v>
      </c>
      <c r="AE303">
        <v>68861</v>
      </c>
      <c r="AG303" t="s">
        <v>45</v>
      </c>
      <c r="AK303" t="s">
        <v>10494</v>
      </c>
    </row>
    <row r="304" spans="1:37">
      <c r="A304">
        <v>1</v>
      </c>
      <c r="B304" t="s">
        <v>165</v>
      </c>
      <c r="C304" t="s">
        <v>165</v>
      </c>
      <c r="D304" t="s">
        <v>10491</v>
      </c>
      <c r="E304" s="1">
        <v>41051</v>
      </c>
      <c r="F304" s="35">
        <f t="shared" si="8"/>
        <v>9.9452054794520546</v>
      </c>
      <c r="G304" t="s">
        <v>167</v>
      </c>
      <c r="H304" t="s">
        <v>168</v>
      </c>
      <c r="J304" t="s">
        <v>168</v>
      </c>
      <c r="L304" t="s">
        <v>169</v>
      </c>
      <c r="M304" t="s">
        <v>170</v>
      </c>
      <c r="O304" t="s">
        <v>167</v>
      </c>
      <c r="S304">
        <v>1</v>
      </c>
      <c r="T304">
        <v>1</v>
      </c>
      <c r="U304" s="2">
        <v>41079</v>
      </c>
      <c r="V304" s="36">
        <f t="shared" si="9"/>
        <v>8.3792470156106528E-3</v>
      </c>
      <c r="AB304" t="s">
        <v>167</v>
      </c>
      <c r="AD304" t="s">
        <v>171</v>
      </c>
      <c r="AE304">
        <v>68861</v>
      </c>
      <c r="AG304" t="s">
        <v>45</v>
      </c>
      <c r="AK304" t="s">
        <v>10492</v>
      </c>
    </row>
    <row r="305" spans="1:37">
      <c r="A305">
        <v>1</v>
      </c>
      <c r="B305" t="s">
        <v>165</v>
      </c>
      <c r="C305" t="s">
        <v>165</v>
      </c>
      <c r="D305" t="s">
        <v>10489</v>
      </c>
      <c r="E305" s="1">
        <v>41051</v>
      </c>
      <c r="F305" s="35">
        <f t="shared" si="8"/>
        <v>9.9452054794520546</v>
      </c>
      <c r="G305" t="s">
        <v>167</v>
      </c>
      <c r="H305" t="s">
        <v>168</v>
      </c>
      <c r="J305" t="s">
        <v>168</v>
      </c>
      <c r="L305" t="s">
        <v>169</v>
      </c>
      <c r="M305" t="s">
        <v>170</v>
      </c>
      <c r="O305" t="s">
        <v>167</v>
      </c>
      <c r="S305">
        <v>1</v>
      </c>
      <c r="T305">
        <v>1</v>
      </c>
      <c r="U305" s="2">
        <v>41079</v>
      </c>
      <c r="V305" s="36">
        <f t="shared" si="9"/>
        <v>8.3792470156106528E-3</v>
      </c>
      <c r="AB305" t="s">
        <v>167</v>
      </c>
      <c r="AD305" t="s">
        <v>171</v>
      </c>
      <c r="AE305">
        <v>68861</v>
      </c>
      <c r="AG305" t="s">
        <v>45</v>
      </c>
      <c r="AK305" t="s">
        <v>10490</v>
      </c>
    </row>
    <row r="306" spans="1:37">
      <c r="A306">
        <v>1</v>
      </c>
      <c r="B306" t="s">
        <v>165</v>
      </c>
      <c r="C306" t="s">
        <v>165</v>
      </c>
      <c r="D306" t="s">
        <v>10487</v>
      </c>
      <c r="E306" s="1">
        <v>41051</v>
      </c>
      <c r="F306" s="35">
        <f t="shared" si="8"/>
        <v>9.9452054794520546</v>
      </c>
      <c r="G306" t="s">
        <v>167</v>
      </c>
      <c r="H306" t="s">
        <v>168</v>
      </c>
      <c r="J306" t="s">
        <v>168</v>
      </c>
      <c r="L306" t="s">
        <v>169</v>
      </c>
      <c r="M306" t="s">
        <v>170</v>
      </c>
      <c r="O306" t="s">
        <v>167</v>
      </c>
      <c r="S306">
        <v>1</v>
      </c>
      <c r="T306">
        <v>1</v>
      </c>
      <c r="U306" s="2">
        <v>41079</v>
      </c>
      <c r="V306" s="36">
        <f t="shared" si="9"/>
        <v>8.3792470156106528E-3</v>
      </c>
      <c r="AB306" t="s">
        <v>167</v>
      </c>
      <c r="AD306" t="s">
        <v>171</v>
      </c>
      <c r="AE306">
        <v>68861</v>
      </c>
      <c r="AG306" t="s">
        <v>45</v>
      </c>
      <c r="AK306" t="s">
        <v>10488</v>
      </c>
    </row>
    <row r="307" spans="1:37">
      <c r="A307">
        <v>1</v>
      </c>
      <c r="B307" t="s">
        <v>165</v>
      </c>
      <c r="C307" t="s">
        <v>165</v>
      </c>
      <c r="D307" t="s">
        <v>10485</v>
      </c>
      <c r="E307" s="1">
        <v>41051</v>
      </c>
      <c r="F307" s="35">
        <f t="shared" si="8"/>
        <v>9.9452054794520546</v>
      </c>
      <c r="G307" t="s">
        <v>167</v>
      </c>
      <c r="H307" t="s">
        <v>168</v>
      </c>
      <c r="J307" t="s">
        <v>168</v>
      </c>
      <c r="L307" t="s">
        <v>169</v>
      </c>
      <c r="M307" t="s">
        <v>170</v>
      </c>
      <c r="O307" t="s">
        <v>167</v>
      </c>
      <c r="S307">
        <v>1</v>
      </c>
      <c r="T307">
        <v>1</v>
      </c>
      <c r="U307" s="2">
        <v>41079</v>
      </c>
      <c r="V307" s="36">
        <f t="shared" si="9"/>
        <v>8.3792470156106528E-3</v>
      </c>
      <c r="AB307" t="s">
        <v>167</v>
      </c>
      <c r="AD307" t="s">
        <v>171</v>
      </c>
      <c r="AE307">
        <v>68861</v>
      </c>
      <c r="AG307" t="s">
        <v>45</v>
      </c>
      <c r="AK307" t="s">
        <v>10486</v>
      </c>
    </row>
    <row r="308" spans="1:37">
      <c r="A308">
        <v>1</v>
      </c>
      <c r="B308" t="s">
        <v>165</v>
      </c>
      <c r="C308" t="s">
        <v>165</v>
      </c>
      <c r="D308" t="s">
        <v>10483</v>
      </c>
      <c r="E308" s="1">
        <v>41051</v>
      </c>
      <c r="F308" s="35">
        <f t="shared" si="8"/>
        <v>9.9452054794520546</v>
      </c>
      <c r="G308" t="s">
        <v>167</v>
      </c>
      <c r="H308" t="s">
        <v>168</v>
      </c>
      <c r="J308" t="s">
        <v>168</v>
      </c>
      <c r="L308" t="s">
        <v>169</v>
      </c>
      <c r="M308" t="s">
        <v>170</v>
      </c>
      <c r="O308" t="s">
        <v>167</v>
      </c>
      <c r="S308">
        <v>1</v>
      </c>
      <c r="T308">
        <v>1</v>
      </c>
      <c r="U308" s="2">
        <v>41079</v>
      </c>
      <c r="V308" s="36">
        <f t="shared" si="9"/>
        <v>8.3792470156106528E-3</v>
      </c>
      <c r="AB308" t="s">
        <v>167</v>
      </c>
      <c r="AD308" t="s">
        <v>171</v>
      </c>
      <c r="AE308">
        <v>68861</v>
      </c>
      <c r="AG308" t="s">
        <v>45</v>
      </c>
      <c r="AK308" t="s">
        <v>10484</v>
      </c>
    </row>
    <row r="309" spans="1:37">
      <c r="A309">
        <v>1</v>
      </c>
      <c r="B309" t="s">
        <v>165</v>
      </c>
      <c r="C309" t="s">
        <v>165</v>
      </c>
      <c r="D309" t="s">
        <v>10481</v>
      </c>
      <c r="E309" s="1">
        <v>41051</v>
      </c>
      <c r="F309" s="35">
        <f t="shared" si="8"/>
        <v>9.9452054794520546</v>
      </c>
      <c r="G309" t="s">
        <v>167</v>
      </c>
      <c r="H309" t="s">
        <v>168</v>
      </c>
      <c r="J309" t="s">
        <v>168</v>
      </c>
      <c r="L309" t="s">
        <v>169</v>
      </c>
      <c r="M309" t="s">
        <v>170</v>
      </c>
      <c r="O309" t="s">
        <v>167</v>
      </c>
      <c r="S309">
        <v>1</v>
      </c>
      <c r="T309">
        <v>1</v>
      </c>
      <c r="U309" s="2">
        <v>41079</v>
      </c>
      <c r="V309" s="36">
        <f t="shared" si="9"/>
        <v>8.3792470156106528E-3</v>
      </c>
      <c r="AB309" t="s">
        <v>167</v>
      </c>
      <c r="AD309" t="s">
        <v>171</v>
      </c>
      <c r="AE309">
        <v>68861</v>
      </c>
      <c r="AG309" t="s">
        <v>45</v>
      </c>
      <c r="AK309" t="s">
        <v>10482</v>
      </c>
    </row>
    <row r="310" spans="1:37">
      <c r="A310">
        <v>1</v>
      </c>
      <c r="B310" t="s">
        <v>165</v>
      </c>
      <c r="C310" t="s">
        <v>165</v>
      </c>
      <c r="D310" t="s">
        <v>10479</v>
      </c>
      <c r="E310" s="1">
        <v>41051</v>
      </c>
      <c r="F310" s="35">
        <f t="shared" si="8"/>
        <v>9.9452054794520546</v>
      </c>
      <c r="G310" t="s">
        <v>167</v>
      </c>
      <c r="H310" t="s">
        <v>168</v>
      </c>
      <c r="J310" t="s">
        <v>168</v>
      </c>
      <c r="L310" t="s">
        <v>169</v>
      </c>
      <c r="M310" t="s">
        <v>170</v>
      </c>
      <c r="O310" t="s">
        <v>167</v>
      </c>
      <c r="S310">
        <v>1</v>
      </c>
      <c r="T310">
        <v>1</v>
      </c>
      <c r="U310" s="2">
        <v>41079</v>
      </c>
      <c r="V310" s="36">
        <f t="shared" si="9"/>
        <v>8.3792470156106528E-3</v>
      </c>
      <c r="AB310" t="s">
        <v>167</v>
      </c>
      <c r="AD310" t="s">
        <v>171</v>
      </c>
      <c r="AE310">
        <v>68861</v>
      </c>
      <c r="AG310" t="s">
        <v>45</v>
      </c>
      <c r="AK310" t="s">
        <v>10480</v>
      </c>
    </row>
    <row r="311" spans="1:37">
      <c r="A311">
        <v>1</v>
      </c>
      <c r="B311" t="s">
        <v>165</v>
      </c>
      <c r="C311" t="s">
        <v>165</v>
      </c>
      <c r="D311" t="s">
        <v>10477</v>
      </c>
      <c r="E311" s="1">
        <v>41051</v>
      </c>
      <c r="F311" s="35">
        <f t="shared" si="8"/>
        <v>9.9452054794520546</v>
      </c>
      <c r="G311" t="s">
        <v>167</v>
      </c>
      <c r="H311" t="s">
        <v>168</v>
      </c>
      <c r="J311" t="s">
        <v>168</v>
      </c>
      <c r="L311" t="s">
        <v>169</v>
      </c>
      <c r="M311" t="s">
        <v>170</v>
      </c>
      <c r="O311" t="s">
        <v>167</v>
      </c>
      <c r="S311">
        <v>1</v>
      </c>
      <c r="T311">
        <v>1</v>
      </c>
      <c r="U311" s="2">
        <v>41079</v>
      </c>
      <c r="V311" s="36">
        <f t="shared" si="9"/>
        <v>8.3792470156106528E-3</v>
      </c>
      <c r="AB311" t="s">
        <v>167</v>
      </c>
      <c r="AD311" t="s">
        <v>171</v>
      </c>
      <c r="AE311">
        <v>68861</v>
      </c>
      <c r="AG311" t="s">
        <v>45</v>
      </c>
      <c r="AK311" t="s">
        <v>10478</v>
      </c>
    </row>
    <row r="312" spans="1:37">
      <c r="A312">
        <v>1</v>
      </c>
      <c r="B312" t="s">
        <v>165</v>
      </c>
      <c r="C312" t="s">
        <v>165</v>
      </c>
      <c r="D312" t="s">
        <v>10475</v>
      </c>
      <c r="E312" s="1">
        <v>41051</v>
      </c>
      <c r="F312" s="35">
        <f t="shared" si="8"/>
        <v>9.9452054794520546</v>
      </c>
      <c r="G312" t="s">
        <v>167</v>
      </c>
      <c r="H312" t="s">
        <v>168</v>
      </c>
      <c r="J312" t="s">
        <v>168</v>
      </c>
      <c r="L312" t="s">
        <v>169</v>
      </c>
      <c r="M312" t="s">
        <v>170</v>
      </c>
      <c r="O312" t="s">
        <v>167</v>
      </c>
      <c r="S312">
        <v>1</v>
      </c>
      <c r="T312">
        <v>1</v>
      </c>
      <c r="U312" s="2">
        <v>41079</v>
      </c>
      <c r="V312" s="36">
        <f t="shared" si="9"/>
        <v>8.3792470156106528E-3</v>
      </c>
      <c r="AB312" t="s">
        <v>167</v>
      </c>
      <c r="AD312" t="s">
        <v>171</v>
      </c>
      <c r="AE312">
        <v>68861</v>
      </c>
      <c r="AG312" t="s">
        <v>45</v>
      </c>
      <c r="AK312" t="s">
        <v>10476</v>
      </c>
    </row>
    <row r="313" spans="1:37">
      <c r="A313">
        <v>1</v>
      </c>
      <c r="B313" t="s">
        <v>165</v>
      </c>
      <c r="C313" t="s">
        <v>165</v>
      </c>
      <c r="D313" t="s">
        <v>10473</v>
      </c>
      <c r="E313" s="1">
        <v>41051</v>
      </c>
      <c r="F313" s="35">
        <f t="shared" si="8"/>
        <v>9.9452054794520546</v>
      </c>
      <c r="G313" t="s">
        <v>167</v>
      </c>
      <c r="H313" t="s">
        <v>168</v>
      </c>
      <c r="J313" t="s">
        <v>168</v>
      </c>
      <c r="L313" t="s">
        <v>169</v>
      </c>
      <c r="M313" t="s">
        <v>170</v>
      </c>
      <c r="O313" t="s">
        <v>167</v>
      </c>
      <c r="S313">
        <v>1</v>
      </c>
      <c r="T313">
        <v>1</v>
      </c>
      <c r="U313" s="2">
        <v>41079</v>
      </c>
      <c r="V313" s="36">
        <f t="shared" si="9"/>
        <v>8.3792470156106528E-3</v>
      </c>
      <c r="AB313" t="s">
        <v>167</v>
      </c>
      <c r="AD313" t="s">
        <v>171</v>
      </c>
      <c r="AE313">
        <v>68861</v>
      </c>
      <c r="AG313" t="s">
        <v>45</v>
      </c>
      <c r="AK313" t="s">
        <v>10474</v>
      </c>
    </row>
    <row r="314" spans="1:37">
      <c r="A314">
        <v>1</v>
      </c>
      <c r="B314" t="s">
        <v>165</v>
      </c>
      <c r="C314" t="s">
        <v>165</v>
      </c>
      <c r="D314" t="s">
        <v>10471</v>
      </c>
      <c r="E314" s="1">
        <v>41051</v>
      </c>
      <c r="F314" s="35">
        <f t="shared" si="8"/>
        <v>9.9452054794520546</v>
      </c>
      <c r="G314" t="s">
        <v>167</v>
      </c>
      <c r="H314" t="s">
        <v>168</v>
      </c>
      <c r="J314" t="s">
        <v>168</v>
      </c>
      <c r="L314" t="s">
        <v>169</v>
      </c>
      <c r="M314" t="s">
        <v>170</v>
      </c>
      <c r="O314" t="s">
        <v>167</v>
      </c>
      <c r="S314">
        <v>1</v>
      </c>
      <c r="T314">
        <v>1</v>
      </c>
      <c r="U314" s="2">
        <v>41079</v>
      </c>
      <c r="V314" s="36">
        <f t="shared" si="9"/>
        <v>8.3792470156106528E-3</v>
      </c>
      <c r="AB314" t="s">
        <v>167</v>
      </c>
      <c r="AD314" t="s">
        <v>171</v>
      </c>
      <c r="AE314">
        <v>68861</v>
      </c>
      <c r="AG314" t="s">
        <v>45</v>
      </c>
      <c r="AK314" t="s">
        <v>10472</v>
      </c>
    </row>
    <row r="315" spans="1:37">
      <c r="A315">
        <v>1</v>
      </c>
      <c r="B315" t="s">
        <v>165</v>
      </c>
      <c r="C315" t="s">
        <v>165</v>
      </c>
      <c r="D315" t="s">
        <v>10469</v>
      </c>
      <c r="E315" s="1">
        <v>41051</v>
      </c>
      <c r="F315" s="35">
        <f t="shared" si="8"/>
        <v>9.9452054794520546</v>
      </c>
      <c r="G315" t="s">
        <v>167</v>
      </c>
      <c r="H315" t="s">
        <v>168</v>
      </c>
      <c r="J315" t="s">
        <v>168</v>
      </c>
      <c r="L315" t="s">
        <v>169</v>
      </c>
      <c r="M315" t="s">
        <v>170</v>
      </c>
      <c r="O315" t="s">
        <v>167</v>
      </c>
      <c r="S315">
        <v>1</v>
      </c>
      <c r="T315">
        <v>1</v>
      </c>
      <c r="U315" s="2">
        <v>41079</v>
      </c>
      <c r="V315" s="36">
        <f t="shared" si="9"/>
        <v>8.3792470156106528E-3</v>
      </c>
      <c r="AB315" t="s">
        <v>167</v>
      </c>
      <c r="AD315" t="s">
        <v>171</v>
      </c>
      <c r="AE315">
        <v>68861</v>
      </c>
      <c r="AG315" t="s">
        <v>45</v>
      </c>
      <c r="AK315" t="s">
        <v>10470</v>
      </c>
    </row>
    <row r="316" spans="1:37">
      <c r="A316">
        <v>1</v>
      </c>
      <c r="B316" t="s">
        <v>165</v>
      </c>
      <c r="C316" t="s">
        <v>165</v>
      </c>
      <c r="D316" t="s">
        <v>10467</v>
      </c>
      <c r="E316" s="1">
        <v>41051</v>
      </c>
      <c r="F316" s="35">
        <f t="shared" si="8"/>
        <v>9.9452054794520546</v>
      </c>
      <c r="G316" t="s">
        <v>167</v>
      </c>
      <c r="H316" t="s">
        <v>168</v>
      </c>
      <c r="J316" t="s">
        <v>168</v>
      </c>
      <c r="L316" t="s">
        <v>169</v>
      </c>
      <c r="M316" t="s">
        <v>170</v>
      </c>
      <c r="O316" t="s">
        <v>167</v>
      </c>
      <c r="S316">
        <v>1</v>
      </c>
      <c r="T316">
        <v>1</v>
      </c>
      <c r="U316" s="2">
        <v>41079</v>
      </c>
      <c r="V316" s="36">
        <f t="shared" si="9"/>
        <v>8.3792470156106528E-3</v>
      </c>
      <c r="AB316" t="s">
        <v>167</v>
      </c>
      <c r="AD316" t="s">
        <v>171</v>
      </c>
      <c r="AE316">
        <v>68861</v>
      </c>
      <c r="AG316" t="s">
        <v>45</v>
      </c>
      <c r="AK316" t="s">
        <v>10468</v>
      </c>
    </row>
    <row r="317" spans="1:37">
      <c r="A317">
        <v>1</v>
      </c>
      <c r="B317" t="s">
        <v>165</v>
      </c>
      <c r="C317" t="s">
        <v>165</v>
      </c>
      <c r="D317" t="s">
        <v>10465</v>
      </c>
      <c r="E317" s="1">
        <v>41051</v>
      </c>
      <c r="F317" s="35">
        <f t="shared" si="8"/>
        <v>9.9452054794520546</v>
      </c>
      <c r="G317" t="s">
        <v>167</v>
      </c>
      <c r="H317" t="s">
        <v>168</v>
      </c>
      <c r="J317" t="s">
        <v>168</v>
      </c>
      <c r="L317" t="s">
        <v>169</v>
      </c>
      <c r="M317" t="s">
        <v>170</v>
      </c>
      <c r="O317" t="s">
        <v>167</v>
      </c>
      <c r="S317">
        <v>1</v>
      </c>
      <c r="T317">
        <v>1</v>
      </c>
      <c r="U317" s="2">
        <v>41079</v>
      </c>
      <c r="V317" s="36">
        <f t="shared" si="9"/>
        <v>8.3792470156106528E-3</v>
      </c>
      <c r="AB317" t="s">
        <v>167</v>
      </c>
      <c r="AD317" t="s">
        <v>171</v>
      </c>
      <c r="AE317">
        <v>68861</v>
      </c>
      <c r="AG317" t="s">
        <v>45</v>
      </c>
      <c r="AK317" t="s">
        <v>10466</v>
      </c>
    </row>
    <row r="318" spans="1:37">
      <c r="A318">
        <v>1</v>
      </c>
      <c r="B318" t="s">
        <v>165</v>
      </c>
      <c r="C318" t="s">
        <v>165</v>
      </c>
      <c r="D318" t="s">
        <v>10463</v>
      </c>
      <c r="E318" s="1">
        <v>41051</v>
      </c>
      <c r="F318" s="35">
        <f t="shared" si="8"/>
        <v>9.9452054794520546</v>
      </c>
      <c r="G318" t="s">
        <v>167</v>
      </c>
      <c r="H318" t="s">
        <v>168</v>
      </c>
      <c r="J318" t="s">
        <v>168</v>
      </c>
      <c r="L318" t="s">
        <v>169</v>
      </c>
      <c r="M318" t="s">
        <v>170</v>
      </c>
      <c r="O318" t="s">
        <v>167</v>
      </c>
      <c r="S318">
        <v>1</v>
      </c>
      <c r="T318">
        <v>1</v>
      </c>
      <c r="U318" s="2">
        <v>41079</v>
      </c>
      <c r="V318" s="36">
        <f t="shared" si="9"/>
        <v>8.3792470156106528E-3</v>
      </c>
      <c r="AB318" t="s">
        <v>167</v>
      </c>
      <c r="AD318" t="s">
        <v>171</v>
      </c>
      <c r="AE318">
        <v>68861</v>
      </c>
      <c r="AG318" t="s">
        <v>45</v>
      </c>
      <c r="AK318" t="s">
        <v>10464</v>
      </c>
    </row>
    <row r="319" spans="1:37">
      <c r="A319">
        <v>1</v>
      </c>
      <c r="B319" t="s">
        <v>165</v>
      </c>
      <c r="C319" t="s">
        <v>165</v>
      </c>
      <c r="D319" t="s">
        <v>10461</v>
      </c>
      <c r="E319" s="1">
        <v>41051</v>
      </c>
      <c r="F319" s="35">
        <f t="shared" si="8"/>
        <v>9.9452054794520546</v>
      </c>
      <c r="G319" t="s">
        <v>167</v>
      </c>
      <c r="H319" t="s">
        <v>168</v>
      </c>
      <c r="J319" t="s">
        <v>168</v>
      </c>
      <c r="L319" t="s">
        <v>169</v>
      </c>
      <c r="M319" t="s">
        <v>170</v>
      </c>
      <c r="O319" t="s">
        <v>167</v>
      </c>
      <c r="S319">
        <v>1</v>
      </c>
      <c r="T319">
        <v>1</v>
      </c>
      <c r="U319" s="2">
        <v>41079</v>
      </c>
      <c r="V319" s="36">
        <f t="shared" si="9"/>
        <v>8.3792470156106528E-3</v>
      </c>
      <c r="AB319" t="s">
        <v>167</v>
      </c>
      <c r="AD319" t="s">
        <v>171</v>
      </c>
      <c r="AE319">
        <v>68861</v>
      </c>
      <c r="AG319" t="s">
        <v>45</v>
      </c>
      <c r="AK319" t="s">
        <v>10462</v>
      </c>
    </row>
    <row r="320" spans="1:37">
      <c r="A320">
        <v>1</v>
      </c>
      <c r="B320" t="s">
        <v>165</v>
      </c>
      <c r="C320" t="s">
        <v>165</v>
      </c>
      <c r="D320" t="s">
        <v>10459</v>
      </c>
      <c r="E320" s="1">
        <v>41051</v>
      </c>
      <c r="F320" s="35">
        <f t="shared" si="8"/>
        <v>9.9452054794520546</v>
      </c>
      <c r="G320" t="s">
        <v>167</v>
      </c>
      <c r="H320" t="s">
        <v>168</v>
      </c>
      <c r="J320" t="s">
        <v>168</v>
      </c>
      <c r="L320" t="s">
        <v>169</v>
      </c>
      <c r="M320" t="s">
        <v>170</v>
      </c>
      <c r="O320" t="s">
        <v>167</v>
      </c>
      <c r="S320">
        <v>1</v>
      </c>
      <c r="T320">
        <v>1</v>
      </c>
      <c r="U320" s="2">
        <v>41079</v>
      </c>
      <c r="V320" s="36">
        <f t="shared" si="9"/>
        <v>8.3792470156106528E-3</v>
      </c>
      <c r="AB320" t="s">
        <v>167</v>
      </c>
      <c r="AD320" t="s">
        <v>171</v>
      </c>
      <c r="AE320">
        <v>68861</v>
      </c>
      <c r="AG320" t="s">
        <v>45</v>
      </c>
      <c r="AK320" t="s">
        <v>10460</v>
      </c>
    </row>
    <row r="321" spans="1:37">
      <c r="A321">
        <v>1</v>
      </c>
      <c r="B321" t="s">
        <v>165</v>
      </c>
      <c r="C321" t="s">
        <v>165</v>
      </c>
      <c r="D321" t="s">
        <v>10457</v>
      </c>
      <c r="E321" s="1">
        <v>41051</v>
      </c>
      <c r="F321" s="35">
        <f t="shared" si="8"/>
        <v>9.9452054794520546</v>
      </c>
      <c r="G321" t="s">
        <v>167</v>
      </c>
      <c r="H321" t="s">
        <v>168</v>
      </c>
      <c r="J321" t="s">
        <v>168</v>
      </c>
      <c r="L321" t="s">
        <v>169</v>
      </c>
      <c r="M321" t="s">
        <v>170</v>
      </c>
      <c r="O321" t="s">
        <v>167</v>
      </c>
      <c r="S321">
        <v>1</v>
      </c>
      <c r="T321">
        <v>1</v>
      </c>
      <c r="U321" s="2">
        <v>41079</v>
      </c>
      <c r="V321" s="36">
        <f t="shared" si="9"/>
        <v>8.3792470156106528E-3</v>
      </c>
      <c r="AB321" t="s">
        <v>167</v>
      </c>
      <c r="AD321" t="s">
        <v>171</v>
      </c>
      <c r="AE321">
        <v>68861</v>
      </c>
      <c r="AG321" t="s">
        <v>45</v>
      </c>
      <c r="AK321" t="s">
        <v>10458</v>
      </c>
    </row>
    <row r="322" spans="1:37">
      <c r="A322">
        <v>1</v>
      </c>
      <c r="B322" t="s">
        <v>165</v>
      </c>
      <c r="C322" t="s">
        <v>165</v>
      </c>
      <c r="D322" t="s">
        <v>10455</v>
      </c>
      <c r="E322" s="1">
        <v>41051</v>
      </c>
      <c r="F322" s="35">
        <f t="shared" si="8"/>
        <v>9.9452054794520546</v>
      </c>
      <c r="G322" t="s">
        <v>167</v>
      </c>
      <c r="H322" t="s">
        <v>168</v>
      </c>
      <c r="J322" t="s">
        <v>168</v>
      </c>
      <c r="L322" t="s">
        <v>169</v>
      </c>
      <c r="M322" t="s">
        <v>170</v>
      </c>
      <c r="O322" t="s">
        <v>167</v>
      </c>
      <c r="S322">
        <v>1</v>
      </c>
      <c r="T322">
        <v>21</v>
      </c>
      <c r="U322" s="2">
        <v>41680.333333333336</v>
      </c>
      <c r="V322" s="36">
        <f t="shared" si="9"/>
        <v>0.17596418732782371</v>
      </c>
      <c r="AB322" t="s">
        <v>167</v>
      </c>
      <c r="AD322" t="s">
        <v>171</v>
      </c>
      <c r="AE322">
        <v>68861</v>
      </c>
      <c r="AG322" t="s">
        <v>45</v>
      </c>
      <c r="AK322" t="s">
        <v>10456</v>
      </c>
    </row>
    <row r="323" spans="1:37">
      <c r="A323">
        <v>1</v>
      </c>
      <c r="B323" t="s">
        <v>165</v>
      </c>
      <c r="C323" t="s">
        <v>165</v>
      </c>
      <c r="D323" t="s">
        <v>10453</v>
      </c>
      <c r="E323" s="1">
        <v>41051</v>
      </c>
      <c r="F323" s="35">
        <f t="shared" si="8"/>
        <v>9.9452054794520546</v>
      </c>
      <c r="G323" t="s">
        <v>167</v>
      </c>
      <c r="H323" t="s">
        <v>168</v>
      </c>
      <c r="J323" t="s">
        <v>168</v>
      </c>
      <c r="L323" t="s">
        <v>169</v>
      </c>
      <c r="M323" t="s">
        <v>170</v>
      </c>
      <c r="O323" t="s">
        <v>167</v>
      </c>
      <c r="S323">
        <v>1</v>
      </c>
      <c r="T323">
        <v>19391</v>
      </c>
      <c r="U323" s="2">
        <v>41554.457638888889</v>
      </c>
      <c r="V323" s="36">
        <f t="shared" si="9"/>
        <v>162.48197887970616</v>
      </c>
      <c r="AB323" t="s">
        <v>167</v>
      </c>
      <c r="AD323" t="s">
        <v>171</v>
      </c>
      <c r="AE323">
        <v>68861</v>
      </c>
      <c r="AG323" t="s">
        <v>45</v>
      </c>
      <c r="AK323" t="s">
        <v>10454</v>
      </c>
    </row>
    <row r="324" spans="1:37">
      <c r="A324">
        <v>1</v>
      </c>
      <c r="B324" t="s">
        <v>165</v>
      </c>
      <c r="C324" t="s">
        <v>165</v>
      </c>
      <c r="D324" t="s">
        <v>10451</v>
      </c>
      <c r="E324" s="1">
        <v>41051</v>
      </c>
      <c r="F324" s="35">
        <f t="shared" si="8"/>
        <v>9.9452054794520546</v>
      </c>
      <c r="G324" t="s">
        <v>167</v>
      </c>
      <c r="H324" t="s">
        <v>168</v>
      </c>
      <c r="J324" t="s">
        <v>168</v>
      </c>
      <c r="L324" t="s">
        <v>169</v>
      </c>
      <c r="M324" t="s">
        <v>170</v>
      </c>
      <c r="O324" t="s">
        <v>167</v>
      </c>
      <c r="S324">
        <v>1</v>
      </c>
      <c r="T324">
        <v>27765</v>
      </c>
      <c r="U324" s="2">
        <v>41745.63958333333</v>
      </c>
      <c r="V324" s="36">
        <f t="shared" si="9"/>
        <v>232.64979338842977</v>
      </c>
      <c r="AB324" t="s">
        <v>167</v>
      </c>
      <c r="AD324" t="s">
        <v>171</v>
      </c>
      <c r="AE324">
        <v>68861</v>
      </c>
      <c r="AG324" t="s">
        <v>45</v>
      </c>
      <c r="AK324" t="s">
        <v>10452</v>
      </c>
    </row>
    <row r="325" spans="1:37">
      <c r="A325">
        <v>1</v>
      </c>
      <c r="B325" t="s">
        <v>165</v>
      </c>
      <c r="C325" t="s">
        <v>165</v>
      </c>
      <c r="D325" t="s">
        <v>10449</v>
      </c>
      <c r="E325" s="1">
        <v>41051</v>
      </c>
      <c r="F325" s="35">
        <f t="shared" si="8"/>
        <v>9.9452054794520546</v>
      </c>
      <c r="G325" t="s">
        <v>167</v>
      </c>
      <c r="H325" t="s">
        <v>168</v>
      </c>
      <c r="J325" t="s">
        <v>168</v>
      </c>
      <c r="L325" t="s">
        <v>169</v>
      </c>
      <c r="M325" t="s">
        <v>170</v>
      </c>
      <c r="O325" t="s">
        <v>167</v>
      </c>
      <c r="S325">
        <v>1</v>
      </c>
      <c r="T325">
        <v>25049</v>
      </c>
      <c r="U325" s="2">
        <v>41690.645833333336</v>
      </c>
      <c r="V325" s="36">
        <f t="shared" si="9"/>
        <v>209.89175849403125</v>
      </c>
      <c r="AB325" t="s">
        <v>167</v>
      </c>
      <c r="AD325" t="s">
        <v>171</v>
      </c>
      <c r="AE325">
        <v>68861</v>
      </c>
      <c r="AG325" t="s">
        <v>45</v>
      </c>
      <c r="AK325" t="s">
        <v>10450</v>
      </c>
    </row>
    <row r="326" spans="1:37">
      <c r="A326">
        <v>1</v>
      </c>
      <c r="B326" t="s">
        <v>165</v>
      </c>
      <c r="C326" t="s">
        <v>165</v>
      </c>
      <c r="D326" t="s">
        <v>10447</v>
      </c>
      <c r="E326" s="1">
        <v>41050</v>
      </c>
      <c r="F326" s="35">
        <f t="shared" si="8"/>
        <v>9.9479452054794528</v>
      </c>
      <c r="G326" t="s">
        <v>167</v>
      </c>
      <c r="H326" t="s">
        <v>168</v>
      </c>
      <c r="J326" t="s">
        <v>168</v>
      </c>
      <c r="L326" t="s">
        <v>169</v>
      </c>
      <c r="M326" t="s">
        <v>170</v>
      </c>
      <c r="O326" t="s">
        <v>167</v>
      </c>
      <c r="S326">
        <v>1</v>
      </c>
      <c r="T326">
        <v>17056</v>
      </c>
      <c r="U326" s="2">
        <v>41666.55972222222</v>
      </c>
      <c r="V326" s="36">
        <f t="shared" si="9"/>
        <v>142.87707702194069</v>
      </c>
      <c r="AB326" t="s">
        <v>167</v>
      </c>
      <c r="AD326" t="s">
        <v>171</v>
      </c>
      <c r="AE326">
        <v>68861</v>
      </c>
      <c r="AG326" t="s">
        <v>45</v>
      </c>
      <c r="AK326" t="s">
        <v>10448</v>
      </c>
    </row>
    <row r="327" spans="1:37">
      <c r="A327">
        <v>1</v>
      </c>
      <c r="B327" t="s">
        <v>165</v>
      </c>
      <c r="C327" t="s">
        <v>165</v>
      </c>
      <c r="D327" t="s">
        <v>10445</v>
      </c>
      <c r="E327" s="1">
        <v>41050</v>
      </c>
      <c r="F327" s="35">
        <f t="shared" si="8"/>
        <v>9.9479452054794528</v>
      </c>
      <c r="G327" t="s">
        <v>167</v>
      </c>
      <c r="H327" t="s">
        <v>168</v>
      </c>
      <c r="J327" t="s">
        <v>168</v>
      </c>
      <c r="L327" t="s">
        <v>169</v>
      </c>
      <c r="M327" t="s">
        <v>170</v>
      </c>
      <c r="O327" t="s">
        <v>167</v>
      </c>
      <c r="S327">
        <v>1</v>
      </c>
      <c r="T327">
        <v>53857</v>
      </c>
      <c r="U327" s="2">
        <v>42269.333333333336</v>
      </c>
      <c r="V327" s="36">
        <f t="shared" si="9"/>
        <v>451.15682089415219</v>
      </c>
      <c r="AB327" t="s">
        <v>167</v>
      </c>
      <c r="AD327" t="s">
        <v>171</v>
      </c>
      <c r="AE327">
        <v>68861</v>
      </c>
      <c r="AG327" t="s">
        <v>45</v>
      </c>
      <c r="AK327" t="s">
        <v>10446</v>
      </c>
    </row>
    <row r="328" spans="1:37">
      <c r="A328">
        <v>1</v>
      </c>
      <c r="B328" t="s">
        <v>165</v>
      </c>
      <c r="C328" t="s">
        <v>165</v>
      </c>
      <c r="D328" t="s">
        <v>10443</v>
      </c>
      <c r="E328" s="1">
        <v>41050</v>
      </c>
      <c r="F328" s="35">
        <f t="shared" si="8"/>
        <v>9.9479452054794528</v>
      </c>
      <c r="G328" t="s">
        <v>167</v>
      </c>
      <c r="H328" t="s">
        <v>168</v>
      </c>
      <c r="J328" t="s">
        <v>168</v>
      </c>
      <c r="L328" t="s">
        <v>169</v>
      </c>
      <c r="M328" t="s">
        <v>170</v>
      </c>
      <c r="O328" t="s">
        <v>167</v>
      </c>
      <c r="S328">
        <v>1</v>
      </c>
      <c r="T328">
        <v>45773</v>
      </c>
      <c r="U328" s="2">
        <v>42326.456944444442</v>
      </c>
      <c r="V328" s="36">
        <f t="shared" si="9"/>
        <v>383.43764344074174</v>
      </c>
      <c r="AB328" t="s">
        <v>167</v>
      </c>
      <c r="AD328" t="s">
        <v>171</v>
      </c>
      <c r="AE328">
        <v>68861</v>
      </c>
      <c r="AG328" t="s">
        <v>45</v>
      </c>
      <c r="AK328" t="s">
        <v>10444</v>
      </c>
    </row>
    <row r="329" spans="1:37">
      <c r="A329">
        <v>1</v>
      </c>
      <c r="B329" t="s">
        <v>165</v>
      </c>
      <c r="C329" t="s">
        <v>165</v>
      </c>
      <c r="D329" t="s">
        <v>10441</v>
      </c>
      <c r="E329" s="1">
        <v>41050</v>
      </c>
      <c r="F329" s="35">
        <f t="shared" si="8"/>
        <v>9.9479452054794528</v>
      </c>
      <c r="G329" t="s">
        <v>167</v>
      </c>
      <c r="H329" t="s">
        <v>168</v>
      </c>
      <c r="J329" t="s">
        <v>168</v>
      </c>
      <c r="L329" t="s">
        <v>169</v>
      </c>
      <c r="M329" t="s">
        <v>170</v>
      </c>
      <c r="O329" t="s">
        <v>167</v>
      </c>
      <c r="S329">
        <v>1</v>
      </c>
      <c r="T329">
        <v>16994</v>
      </c>
      <c r="U329" s="2">
        <v>41624.427777777775</v>
      </c>
      <c r="V329" s="36">
        <f t="shared" si="9"/>
        <v>142.3577067841733</v>
      </c>
      <c r="AB329" t="s">
        <v>167</v>
      </c>
      <c r="AD329" t="s">
        <v>171</v>
      </c>
      <c r="AE329">
        <v>68861</v>
      </c>
      <c r="AG329" t="s">
        <v>45</v>
      </c>
      <c r="AK329" t="s">
        <v>10442</v>
      </c>
    </row>
    <row r="330" spans="1:37">
      <c r="A330">
        <v>1</v>
      </c>
      <c r="B330" t="s">
        <v>165</v>
      </c>
      <c r="C330" t="s">
        <v>165</v>
      </c>
      <c r="D330" t="s">
        <v>10439</v>
      </c>
      <c r="E330" s="1">
        <v>41050</v>
      </c>
      <c r="F330" s="35">
        <f t="shared" si="8"/>
        <v>9.9479452054794528</v>
      </c>
      <c r="G330" t="s">
        <v>167</v>
      </c>
      <c r="H330" t="s">
        <v>168</v>
      </c>
      <c r="J330" t="s">
        <v>168</v>
      </c>
      <c r="L330" t="s">
        <v>169</v>
      </c>
      <c r="M330" t="s">
        <v>170</v>
      </c>
      <c r="O330" t="s">
        <v>167</v>
      </c>
      <c r="S330">
        <v>1</v>
      </c>
      <c r="T330">
        <v>42936</v>
      </c>
      <c r="U330" s="2">
        <v>42130.333333333336</v>
      </c>
      <c r="V330" s="36">
        <f t="shared" si="9"/>
        <v>359.672266593225</v>
      </c>
      <c r="AB330" t="s">
        <v>167</v>
      </c>
      <c r="AD330" t="s">
        <v>171</v>
      </c>
      <c r="AE330">
        <v>68861</v>
      </c>
      <c r="AG330" t="s">
        <v>45</v>
      </c>
      <c r="AK330" t="s">
        <v>10440</v>
      </c>
    </row>
    <row r="331" spans="1:37">
      <c r="A331">
        <v>1</v>
      </c>
      <c r="B331" t="s">
        <v>165</v>
      </c>
      <c r="C331" t="s">
        <v>165</v>
      </c>
      <c r="D331" t="s">
        <v>10437</v>
      </c>
      <c r="E331" s="1">
        <v>41050</v>
      </c>
      <c r="F331" s="35">
        <f t="shared" ref="F331:F394" si="10">(DATE(YEAR($E$3),MONTH($E$3),DAY($E$3))-E331)/365</f>
        <v>9.9479452054794528</v>
      </c>
      <c r="G331" t="s">
        <v>167</v>
      </c>
      <c r="H331" t="s">
        <v>168</v>
      </c>
      <c r="J331" t="s">
        <v>168</v>
      </c>
      <c r="L331" t="s">
        <v>169</v>
      </c>
      <c r="M331" t="s">
        <v>170</v>
      </c>
      <c r="O331" t="s">
        <v>167</v>
      </c>
      <c r="S331">
        <v>1</v>
      </c>
      <c r="T331">
        <v>66053</v>
      </c>
      <c r="U331" s="2">
        <v>42682</v>
      </c>
      <c r="V331" s="36">
        <f t="shared" ref="V331:V394" si="11">T331/(F331*12)</f>
        <v>553.32197282658581</v>
      </c>
      <c r="AB331" t="s">
        <v>167</v>
      </c>
      <c r="AD331" t="s">
        <v>171</v>
      </c>
      <c r="AE331">
        <v>68861</v>
      </c>
      <c r="AG331" t="s">
        <v>45</v>
      </c>
      <c r="AK331" t="s">
        <v>10438</v>
      </c>
    </row>
    <row r="332" spans="1:37">
      <c r="A332">
        <v>1</v>
      </c>
      <c r="B332" t="s">
        <v>165</v>
      </c>
      <c r="C332" t="s">
        <v>165</v>
      </c>
      <c r="D332" t="s">
        <v>10435</v>
      </c>
      <c r="E332" s="1">
        <v>41050</v>
      </c>
      <c r="F332" s="35">
        <f t="shared" si="10"/>
        <v>9.9479452054794528</v>
      </c>
      <c r="G332" t="s">
        <v>167</v>
      </c>
      <c r="H332" t="s">
        <v>168</v>
      </c>
      <c r="J332" t="s">
        <v>168</v>
      </c>
      <c r="L332" t="s">
        <v>169</v>
      </c>
      <c r="M332" t="s">
        <v>170</v>
      </c>
      <c r="O332" t="s">
        <v>167</v>
      </c>
      <c r="S332">
        <v>1</v>
      </c>
      <c r="T332">
        <v>34188</v>
      </c>
      <c r="U332" s="2">
        <v>41919.409722222219</v>
      </c>
      <c r="V332" s="36">
        <f t="shared" si="11"/>
        <v>286.39080143211237</v>
      </c>
      <c r="AB332" t="s">
        <v>167</v>
      </c>
      <c r="AD332" t="s">
        <v>171</v>
      </c>
      <c r="AE332">
        <v>68861</v>
      </c>
      <c r="AG332" t="s">
        <v>45</v>
      </c>
      <c r="AK332" t="s">
        <v>10436</v>
      </c>
    </row>
    <row r="333" spans="1:37">
      <c r="A333">
        <v>1</v>
      </c>
      <c r="B333" t="s">
        <v>165</v>
      </c>
      <c r="C333" t="s">
        <v>165</v>
      </c>
      <c r="D333" t="s">
        <v>10433</v>
      </c>
      <c r="E333" s="1">
        <v>41050</v>
      </c>
      <c r="F333" s="35">
        <f t="shared" si="10"/>
        <v>9.9479452054794528</v>
      </c>
      <c r="G333" t="s">
        <v>167</v>
      </c>
      <c r="H333" t="s">
        <v>168</v>
      </c>
      <c r="J333" t="s">
        <v>168</v>
      </c>
      <c r="L333" t="s">
        <v>169</v>
      </c>
      <c r="M333" t="s">
        <v>170</v>
      </c>
      <c r="O333" t="s">
        <v>167</v>
      </c>
      <c r="S333">
        <v>1</v>
      </c>
      <c r="T333">
        <v>20464</v>
      </c>
      <c r="U333" s="2">
        <v>41572.418055555558</v>
      </c>
      <c r="V333" s="36">
        <f t="shared" si="11"/>
        <v>171.42568622050857</v>
      </c>
      <c r="AB333" t="s">
        <v>167</v>
      </c>
      <c r="AD333" t="s">
        <v>171</v>
      </c>
      <c r="AE333">
        <v>68861</v>
      </c>
      <c r="AG333" t="s">
        <v>45</v>
      </c>
      <c r="AK333" t="s">
        <v>10434</v>
      </c>
    </row>
    <row r="334" spans="1:37">
      <c r="A334">
        <v>1</v>
      </c>
      <c r="B334" t="s">
        <v>165</v>
      </c>
      <c r="C334" t="s">
        <v>165</v>
      </c>
      <c r="D334" t="s">
        <v>10431</v>
      </c>
      <c r="E334" s="1">
        <v>41050</v>
      </c>
      <c r="F334" s="35">
        <f t="shared" si="10"/>
        <v>9.9479452054794528</v>
      </c>
      <c r="G334" t="s">
        <v>167</v>
      </c>
      <c r="H334" t="s">
        <v>168</v>
      </c>
      <c r="J334" t="s">
        <v>168</v>
      </c>
      <c r="L334" t="s">
        <v>169</v>
      </c>
      <c r="M334" t="s">
        <v>170</v>
      </c>
      <c r="O334" t="s">
        <v>167</v>
      </c>
      <c r="S334">
        <v>1</v>
      </c>
      <c r="T334">
        <v>16560</v>
      </c>
      <c r="U334" s="2">
        <v>41540</v>
      </c>
      <c r="V334" s="36">
        <f t="shared" si="11"/>
        <v>138.72211511980169</v>
      </c>
      <c r="AB334" t="s">
        <v>167</v>
      </c>
      <c r="AD334" t="s">
        <v>171</v>
      </c>
      <c r="AE334">
        <v>68861</v>
      </c>
      <c r="AG334" t="s">
        <v>45</v>
      </c>
      <c r="AK334" t="s">
        <v>10432</v>
      </c>
    </row>
    <row r="335" spans="1:37">
      <c r="A335">
        <v>1</v>
      </c>
      <c r="B335" t="s">
        <v>165</v>
      </c>
      <c r="C335" t="s">
        <v>165</v>
      </c>
      <c r="D335" t="s">
        <v>10429</v>
      </c>
      <c r="E335" s="1">
        <v>41050</v>
      </c>
      <c r="F335" s="35">
        <f t="shared" si="10"/>
        <v>9.9479452054794528</v>
      </c>
      <c r="G335" t="s">
        <v>167</v>
      </c>
      <c r="H335" t="s">
        <v>168</v>
      </c>
      <c r="J335" t="s">
        <v>168</v>
      </c>
      <c r="L335" t="s">
        <v>169</v>
      </c>
      <c r="M335" t="s">
        <v>170</v>
      </c>
      <c r="O335" t="s">
        <v>167</v>
      </c>
      <c r="S335">
        <v>1</v>
      </c>
      <c r="T335">
        <v>68983</v>
      </c>
      <c r="U335" s="2">
        <v>42539.333333333336</v>
      </c>
      <c r="V335" s="36">
        <f t="shared" si="11"/>
        <v>577.86640503075364</v>
      </c>
      <c r="AB335" t="s">
        <v>167</v>
      </c>
      <c r="AD335" t="s">
        <v>171</v>
      </c>
      <c r="AE335">
        <v>68861</v>
      </c>
      <c r="AG335" t="s">
        <v>45</v>
      </c>
      <c r="AK335" t="s">
        <v>10430</v>
      </c>
    </row>
    <row r="336" spans="1:37">
      <c r="A336">
        <v>1</v>
      </c>
      <c r="B336" t="s">
        <v>165</v>
      </c>
      <c r="C336" t="s">
        <v>165</v>
      </c>
      <c r="D336" t="s">
        <v>10427</v>
      </c>
      <c r="E336" s="1">
        <v>41050</v>
      </c>
      <c r="F336" s="35">
        <f t="shared" si="10"/>
        <v>9.9479452054794528</v>
      </c>
      <c r="G336" t="s">
        <v>167</v>
      </c>
      <c r="H336" t="s">
        <v>168</v>
      </c>
      <c r="J336" t="s">
        <v>168</v>
      </c>
      <c r="L336" t="s">
        <v>169</v>
      </c>
      <c r="M336" t="s">
        <v>170</v>
      </c>
      <c r="O336" t="s">
        <v>167</v>
      </c>
      <c r="S336">
        <v>1</v>
      </c>
      <c r="T336">
        <v>8800</v>
      </c>
      <c r="U336" s="2">
        <v>41423.367361111108</v>
      </c>
      <c r="V336" s="36">
        <f t="shared" si="11"/>
        <v>73.71706600569172</v>
      </c>
      <c r="AB336" t="s">
        <v>167</v>
      </c>
      <c r="AD336" t="s">
        <v>171</v>
      </c>
      <c r="AE336">
        <v>68861</v>
      </c>
      <c r="AG336" t="s">
        <v>45</v>
      </c>
      <c r="AK336" t="s">
        <v>10428</v>
      </c>
    </row>
    <row r="337" spans="1:37">
      <c r="A337">
        <v>1</v>
      </c>
      <c r="B337" t="s">
        <v>165</v>
      </c>
      <c r="C337" t="s">
        <v>165</v>
      </c>
      <c r="D337" t="s">
        <v>10425</v>
      </c>
      <c r="E337" s="1">
        <v>41050</v>
      </c>
      <c r="F337" s="35">
        <f t="shared" si="10"/>
        <v>9.9479452054794528</v>
      </c>
      <c r="G337" t="s">
        <v>167</v>
      </c>
      <c r="H337" t="s">
        <v>168</v>
      </c>
      <c r="J337" t="s">
        <v>168</v>
      </c>
      <c r="L337" t="s">
        <v>169</v>
      </c>
      <c r="M337" t="s">
        <v>170</v>
      </c>
      <c r="O337" t="s">
        <v>167</v>
      </c>
      <c r="S337">
        <v>1</v>
      </c>
      <c r="T337">
        <v>1</v>
      </c>
      <c r="U337" s="2">
        <v>41079</v>
      </c>
      <c r="V337" s="36">
        <f t="shared" si="11"/>
        <v>8.3769393188286041E-3</v>
      </c>
      <c r="AB337" t="s">
        <v>167</v>
      </c>
      <c r="AD337" t="s">
        <v>171</v>
      </c>
      <c r="AE337">
        <v>68861</v>
      </c>
      <c r="AG337" t="s">
        <v>45</v>
      </c>
      <c r="AK337" t="s">
        <v>10426</v>
      </c>
    </row>
    <row r="338" spans="1:37">
      <c r="A338">
        <v>1</v>
      </c>
      <c r="B338" t="s">
        <v>165</v>
      </c>
      <c r="C338" t="s">
        <v>165</v>
      </c>
      <c r="D338" t="s">
        <v>10423</v>
      </c>
      <c r="E338" s="1">
        <v>41050</v>
      </c>
      <c r="F338" s="35">
        <f t="shared" si="10"/>
        <v>9.9479452054794528</v>
      </c>
      <c r="G338" t="s">
        <v>167</v>
      </c>
      <c r="H338" t="s">
        <v>168</v>
      </c>
      <c r="J338" t="s">
        <v>168</v>
      </c>
      <c r="L338" t="s">
        <v>169</v>
      </c>
      <c r="M338" t="s">
        <v>170</v>
      </c>
      <c r="O338" t="s">
        <v>167</v>
      </c>
      <c r="S338">
        <v>1</v>
      </c>
      <c r="T338">
        <v>43162</v>
      </c>
      <c r="U338" s="2">
        <v>42172.589583333334</v>
      </c>
      <c r="V338" s="36">
        <f t="shared" si="11"/>
        <v>361.56545487928025</v>
      </c>
      <c r="AB338" t="s">
        <v>167</v>
      </c>
      <c r="AD338" t="s">
        <v>171</v>
      </c>
      <c r="AE338">
        <v>68861</v>
      </c>
      <c r="AG338" t="s">
        <v>45</v>
      </c>
      <c r="AK338" t="s">
        <v>10424</v>
      </c>
    </row>
    <row r="339" spans="1:37">
      <c r="A339">
        <v>1</v>
      </c>
      <c r="B339" t="s">
        <v>165</v>
      </c>
      <c r="C339" t="s">
        <v>165</v>
      </c>
      <c r="D339" t="s">
        <v>10421</v>
      </c>
      <c r="E339" s="1">
        <v>41050</v>
      </c>
      <c r="F339" s="35">
        <f t="shared" si="10"/>
        <v>9.9479452054794528</v>
      </c>
      <c r="G339" t="s">
        <v>167</v>
      </c>
      <c r="H339" t="s">
        <v>168</v>
      </c>
      <c r="J339" t="s">
        <v>168</v>
      </c>
      <c r="L339" t="s">
        <v>169</v>
      </c>
      <c r="M339" t="s">
        <v>170</v>
      </c>
      <c r="O339" t="s">
        <v>167</v>
      </c>
      <c r="S339">
        <v>1</v>
      </c>
      <c r="T339">
        <v>40910</v>
      </c>
      <c r="U339" s="2">
        <v>42051</v>
      </c>
      <c r="V339" s="36">
        <f t="shared" si="11"/>
        <v>342.70058753327822</v>
      </c>
      <c r="AB339" t="s">
        <v>167</v>
      </c>
      <c r="AD339" t="s">
        <v>171</v>
      </c>
      <c r="AE339">
        <v>68861</v>
      </c>
      <c r="AG339" t="s">
        <v>45</v>
      </c>
      <c r="AK339" t="s">
        <v>10422</v>
      </c>
    </row>
    <row r="340" spans="1:37">
      <c r="A340">
        <v>1</v>
      </c>
      <c r="B340" t="s">
        <v>165</v>
      </c>
      <c r="C340" t="s">
        <v>165</v>
      </c>
      <c r="D340" t="s">
        <v>10419</v>
      </c>
      <c r="E340" s="1">
        <v>41050</v>
      </c>
      <c r="F340" s="35">
        <f t="shared" si="10"/>
        <v>9.9479452054794528</v>
      </c>
      <c r="G340" t="s">
        <v>167</v>
      </c>
      <c r="H340" t="s">
        <v>168</v>
      </c>
      <c r="J340" t="s">
        <v>168</v>
      </c>
      <c r="L340" t="s">
        <v>169</v>
      </c>
      <c r="M340" t="s">
        <v>170</v>
      </c>
      <c r="O340" t="s">
        <v>167</v>
      </c>
      <c r="S340">
        <v>1</v>
      </c>
      <c r="T340">
        <v>25256</v>
      </c>
      <c r="U340" s="2">
        <v>41724.604861111111</v>
      </c>
      <c r="V340" s="36">
        <f t="shared" si="11"/>
        <v>211.56797943633524</v>
      </c>
      <c r="AB340" t="s">
        <v>167</v>
      </c>
      <c r="AD340" t="s">
        <v>171</v>
      </c>
      <c r="AE340">
        <v>68861</v>
      </c>
      <c r="AG340" t="s">
        <v>45</v>
      </c>
      <c r="AK340" t="s">
        <v>10420</v>
      </c>
    </row>
    <row r="341" spans="1:37">
      <c r="A341">
        <v>1</v>
      </c>
      <c r="B341" t="s">
        <v>165</v>
      </c>
      <c r="C341" t="s">
        <v>165</v>
      </c>
      <c r="D341" t="s">
        <v>10417</v>
      </c>
      <c r="E341" s="1">
        <v>41050</v>
      </c>
      <c r="F341" s="35">
        <f t="shared" si="10"/>
        <v>9.9479452054794528</v>
      </c>
      <c r="G341" t="s">
        <v>167</v>
      </c>
      <c r="H341" t="s">
        <v>168</v>
      </c>
      <c r="J341" t="s">
        <v>168</v>
      </c>
      <c r="L341" t="s">
        <v>169</v>
      </c>
      <c r="M341" t="s">
        <v>170</v>
      </c>
      <c r="O341" t="s">
        <v>167</v>
      </c>
      <c r="S341">
        <v>1</v>
      </c>
      <c r="T341">
        <v>20488</v>
      </c>
      <c r="U341" s="2">
        <v>41569.377083333333</v>
      </c>
      <c r="V341" s="36">
        <f t="shared" si="11"/>
        <v>171.62673276416047</v>
      </c>
      <c r="AB341" t="s">
        <v>167</v>
      </c>
      <c r="AD341" t="s">
        <v>171</v>
      </c>
      <c r="AE341">
        <v>68861</v>
      </c>
      <c r="AG341" t="s">
        <v>45</v>
      </c>
      <c r="AK341" t="s">
        <v>10418</v>
      </c>
    </row>
    <row r="342" spans="1:37">
      <c r="A342">
        <v>1</v>
      </c>
      <c r="B342" t="s">
        <v>165</v>
      </c>
      <c r="C342" t="s">
        <v>165</v>
      </c>
      <c r="D342" t="s">
        <v>10415</v>
      </c>
      <c r="E342" s="1">
        <v>41050</v>
      </c>
      <c r="F342" s="35">
        <f t="shared" si="10"/>
        <v>9.9479452054794528</v>
      </c>
      <c r="G342" t="s">
        <v>167</v>
      </c>
      <c r="H342" t="s">
        <v>168</v>
      </c>
      <c r="J342" t="s">
        <v>168</v>
      </c>
      <c r="L342" t="s">
        <v>169</v>
      </c>
      <c r="M342" t="s">
        <v>170</v>
      </c>
      <c r="O342" t="s">
        <v>167</v>
      </c>
      <c r="S342">
        <v>1</v>
      </c>
      <c r="T342">
        <v>3629</v>
      </c>
      <c r="U342" s="2">
        <v>41213.811111111114</v>
      </c>
      <c r="V342" s="36">
        <f t="shared" si="11"/>
        <v>30.399912788029006</v>
      </c>
      <c r="AB342" t="s">
        <v>167</v>
      </c>
      <c r="AD342" t="s">
        <v>171</v>
      </c>
      <c r="AE342">
        <v>68861</v>
      </c>
      <c r="AG342" t="s">
        <v>45</v>
      </c>
      <c r="AK342" t="s">
        <v>10416</v>
      </c>
    </row>
    <row r="343" spans="1:37">
      <c r="A343">
        <v>1</v>
      </c>
      <c r="B343" t="s">
        <v>165</v>
      </c>
      <c r="C343" t="s">
        <v>165</v>
      </c>
      <c r="D343" t="s">
        <v>10413</v>
      </c>
      <c r="E343" s="1">
        <v>41050</v>
      </c>
      <c r="F343" s="35">
        <f t="shared" si="10"/>
        <v>9.9479452054794528</v>
      </c>
      <c r="G343" t="s">
        <v>167</v>
      </c>
      <c r="H343" t="s">
        <v>168</v>
      </c>
      <c r="J343" t="s">
        <v>168</v>
      </c>
      <c r="L343" t="s">
        <v>169</v>
      </c>
      <c r="M343" t="s">
        <v>170</v>
      </c>
      <c r="O343" t="s">
        <v>167</v>
      </c>
      <c r="S343">
        <v>1</v>
      </c>
      <c r="T343">
        <v>1</v>
      </c>
      <c r="U343" s="2">
        <v>41079</v>
      </c>
      <c r="V343" s="36">
        <f t="shared" si="11"/>
        <v>8.3769393188286041E-3</v>
      </c>
      <c r="AB343" t="s">
        <v>167</v>
      </c>
      <c r="AD343" t="s">
        <v>171</v>
      </c>
      <c r="AE343">
        <v>68861</v>
      </c>
      <c r="AG343" t="s">
        <v>45</v>
      </c>
      <c r="AK343" t="s">
        <v>10414</v>
      </c>
    </row>
    <row r="344" spans="1:37">
      <c r="A344">
        <v>1</v>
      </c>
      <c r="B344" t="s">
        <v>165</v>
      </c>
      <c r="C344" t="s">
        <v>165</v>
      </c>
      <c r="D344" t="s">
        <v>10411</v>
      </c>
      <c r="E344" s="1">
        <v>41050</v>
      </c>
      <c r="F344" s="35">
        <f t="shared" si="10"/>
        <v>9.9479452054794528</v>
      </c>
      <c r="G344" t="s">
        <v>167</v>
      </c>
      <c r="H344" t="s">
        <v>168</v>
      </c>
      <c r="J344" t="s">
        <v>168</v>
      </c>
      <c r="L344" t="s">
        <v>169</v>
      </c>
      <c r="M344" t="s">
        <v>170</v>
      </c>
      <c r="O344" t="s">
        <v>167</v>
      </c>
      <c r="S344">
        <v>1</v>
      </c>
      <c r="T344">
        <v>1</v>
      </c>
      <c r="U344" s="2">
        <v>41079</v>
      </c>
      <c r="V344" s="36">
        <f t="shared" si="11"/>
        <v>8.3769393188286041E-3</v>
      </c>
      <c r="AB344" t="s">
        <v>167</v>
      </c>
      <c r="AD344" t="s">
        <v>171</v>
      </c>
      <c r="AE344">
        <v>68861</v>
      </c>
      <c r="AG344" t="s">
        <v>45</v>
      </c>
      <c r="AK344" t="s">
        <v>10412</v>
      </c>
    </row>
    <row r="345" spans="1:37">
      <c r="A345">
        <v>1</v>
      </c>
      <c r="B345" t="s">
        <v>165</v>
      </c>
      <c r="C345" t="s">
        <v>165</v>
      </c>
      <c r="D345" t="s">
        <v>10409</v>
      </c>
      <c r="E345" s="1">
        <v>41050</v>
      </c>
      <c r="F345" s="35">
        <f t="shared" si="10"/>
        <v>9.9479452054794528</v>
      </c>
      <c r="G345" t="s">
        <v>167</v>
      </c>
      <c r="H345" t="s">
        <v>168</v>
      </c>
      <c r="J345" t="s">
        <v>168</v>
      </c>
      <c r="L345" t="s">
        <v>169</v>
      </c>
      <c r="M345" t="s">
        <v>170</v>
      </c>
      <c r="O345" t="s">
        <v>167</v>
      </c>
      <c r="S345">
        <v>1</v>
      </c>
      <c r="T345">
        <v>1</v>
      </c>
      <c r="U345" s="2">
        <v>41079</v>
      </c>
      <c r="V345" s="36">
        <f t="shared" si="11"/>
        <v>8.3769393188286041E-3</v>
      </c>
      <c r="AB345" t="s">
        <v>167</v>
      </c>
      <c r="AD345" t="s">
        <v>171</v>
      </c>
      <c r="AE345">
        <v>68861</v>
      </c>
      <c r="AG345" t="s">
        <v>45</v>
      </c>
      <c r="AK345" t="s">
        <v>10410</v>
      </c>
    </row>
    <row r="346" spans="1:37">
      <c r="A346">
        <v>1</v>
      </c>
      <c r="B346" t="s">
        <v>165</v>
      </c>
      <c r="C346" t="s">
        <v>165</v>
      </c>
      <c r="D346" t="s">
        <v>10407</v>
      </c>
      <c r="E346" s="1">
        <v>41050</v>
      </c>
      <c r="F346" s="35">
        <f t="shared" si="10"/>
        <v>9.9479452054794528</v>
      </c>
      <c r="G346" t="s">
        <v>167</v>
      </c>
      <c r="H346" t="s">
        <v>168</v>
      </c>
      <c r="J346" t="s">
        <v>168</v>
      </c>
      <c r="L346" t="s">
        <v>169</v>
      </c>
      <c r="M346" t="s">
        <v>170</v>
      </c>
      <c r="O346" t="s">
        <v>167</v>
      </c>
      <c r="S346">
        <v>1</v>
      </c>
      <c r="T346">
        <v>49871</v>
      </c>
      <c r="U346" s="2">
        <v>42689</v>
      </c>
      <c r="V346" s="36">
        <f t="shared" si="11"/>
        <v>417.76634076930134</v>
      </c>
      <c r="AB346" t="s">
        <v>167</v>
      </c>
      <c r="AD346" t="s">
        <v>171</v>
      </c>
      <c r="AE346">
        <v>68861</v>
      </c>
      <c r="AG346" t="s">
        <v>45</v>
      </c>
      <c r="AK346" t="s">
        <v>10408</v>
      </c>
    </row>
    <row r="347" spans="1:37">
      <c r="A347">
        <v>1</v>
      </c>
      <c r="B347" t="s">
        <v>165</v>
      </c>
      <c r="C347" t="s">
        <v>165</v>
      </c>
      <c r="D347" t="s">
        <v>10405</v>
      </c>
      <c r="E347" s="1">
        <v>41050</v>
      </c>
      <c r="F347" s="35">
        <f t="shared" si="10"/>
        <v>9.9479452054794528</v>
      </c>
      <c r="G347" t="s">
        <v>167</v>
      </c>
      <c r="H347" t="s">
        <v>168</v>
      </c>
      <c r="J347" t="s">
        <v>168</v>
      </c>
      <c r="L347" t="s">
        <v>169</v>
      </c>
      <c r="M347" t="s">
        <v>170</v>
      </c>
      <c r="O347" t="s">
        <v>167</v>
      </c>
      <c r="S347">
        <v>1</v>
      </c>
      <c r="T347">
        <v>38397</v>
      </c>
      <c r="U347" s="2">
        <v>42004.451388888891</v>
      </c>
      <c r="V347" s="36">
        <f t="shared" si="11"/>
        <v>321.64933902506192</v>
      </c>
      <c r="AB347" t="s">
        <v>167</v>
      </c>
      <c r="AD347" t="s">
        <v>171</v>
      </c>
      <c r="AE347">
        <v>68861</v>
      </c>
      <c r="AG347" t="s">
        <v>45</v>
      </c>
      <c r="AK347" t="s">
        <v>10406</v>
      </c>
    </row>
    <row r="348" spans="1:37">
      <c r="A348">
        <v>1</v>
      </c>
      <c r="B348" t="s">
        <v>165</v>
      </c>
      <c r="C348" t="s">
        <v>165</v>
      </c>
      <c r="D348" t="s">
        <v>10403</v>
      </c>
      <c r="E348" s="1">
        <v>41050</v>
      </c>
      <c r="F348" s="35">
        <f t="shared" si="10"/>
        <v>9.9479452054794528</v>
      </c>
      <c r="G348" t="s">
        <v>167</v>
      </c>
      <c r="H348" t="s">
        <v>168</v>
      </c>
      <c r="J348" t="s">
        <v>168</v>
      </c>
      <c r="L348" t="s">
        <v>169</v>
      </c>
      <c r="M348" t="s">
        <v>170</v>
      </c>
      <c r="O348" t="s">
        <v>167</v>
      </c>
      <c r="S348">
        <v>1</v>
      </c>
      <c r="T348">
        <v>56014</v>
      </c>
      <c r="U348" s="2">
        <v>42261</v>
      </c>
      <c r="V348" s="36">
        <f t="shared" si="11"/>
        <v>469.22587900486548</v>
      </c>
      <c r="AB348" t="s">
        <v>167</v>
      </c>
      <c r="AD348" t="s">
        <v>171</v>
      </c>
      <c r="AE348">
        <v>68861</v>
      </c>
      <c r="AG348" t="s">
        <v>45</v>
      </c>
      <c r="AK348" t="s">
        <v>10404</v>
      </c>
    </row>
    <row r="349" spans="1:37">
      <c r="A349">
        <v>1</v>
      </c>
      <c r="B349" t="s">
        <v>165</v>
      </c>
      <c r="C349" t="s">
        <v>165</v>
      </c>
      <c r="D349" t="s">
        <v>10401</v>
      </c>
      <c r="E349" s="1">
        <v>41050</v>
      </c>
      <c r="F349" s="35">
        <f t="shared" si="10"/>
        <v>9.9479452054794528</v>
      </c>
      <c r="G349" t="s">
        <v>167</v>
      </c>
      <c r="H349" t="s">
        <v>168</v>
      </c>
      <c r="J349" t="s">
        <v>168</v>
      </c>
      <c r="L349" t="s">
        <v>169</v>
      </c>
      <c r="M349" t="s">
        <v>170</v>
      </c>
      <c r="O349" t="s">
        <v>167</v>
      </c>
      <c r="S349">
        <v>1</v>
      </c>
      <c r="T349">
        <v>1</v>
      </c>
      <c r="U349" s="2">
        <v>41079</v>
      </c>
      <c r="V349" s="36">
        <f t="shared" si="11"/>
        <v>8.3769393188286041E-3</v>
      </c>
      <c r="AB349" t="s">
        <v>167</v>
      </c>
      <c r="AD349" t="s">
        <v>171</v>
      </c>
      <c r="AE349">
        <v>68861</v>
      </c>
      <c r="AG349" t="s">
        <v>45</v>
      </c>
      <c r="AK349" t="s">
        <v>10402</v>
      </c>
    </row>
    <row r="350" spans="1:37">
      <c r="A350">
        <v>1</v>
      </c>
      <c r="B350" t="s">
        <v>165</v>
      </c>
      <c r="C350" t="s">
        <v>165</v>
      </c>
      <c r="D350" t="s">
        <v>10399</v>
      </c>
      <c r="E350" s="1">
        <v>41050</v>
      </c>
      <c r="F350" s="35">
        <f t="shared" si="10"/>
        <v>9.9479452054794528</v>
      </c>
      <c r="G350" t="s">
        <v>167</v>
      </c>
      <c r="H350" t="s">
        <v>168</v>
      </c>
      <c r="J350" t="s">
        <v>168</v>
      </c>
      <c r="L350" t="s">
        <v>169</v>
      </c>
      <c r="M350" t="s">
        <v>170</v>
      </c>
      <c r="O350" t="s">
        <v>167</v>
      </c>
      <c r="S350">
        <v>1</v>
      </c>
      <c r="T350">
        <v>54296</v>
      </c>
      <c r="U350" s="2">
        <v>42380.333333333336</v>
      </c>
      <c r="V350" s="36">
        <f t="shared" si="11"/>
        <v>454.83429725511792</v>
      </c>
      <c r="AB350" t="s">
        <v>167</v>
      </c>
      <c r="AD350" t="s">
        <v>171</v>
      </c>
      <c r="AE350">
        <v>68861</v>
      </c>
      <c r="AG350" t="s">
        <v>45</v>
      </c>
      <c r="AK350" t="s">
        <v>10400</v>
      </c>
    </row>
    <row r="351" spans="1:37">
      <c r="A351">
        <v>1</v>
      </c>
      <c r="B351" t="s">
        <v>165</v>
      </c>
      <c r="C351" t="s">
        <v>165</v>
      </c>
      <c r="D351" t="s">
        <v>10397</v>
      </c>
      <c r="E351" s="1">
        <v>41050</v>
      </c>
      <c r="F351" s="35">
        <f t="shared" si="10"/>
        <v>9.9479452054794528</v>
      </c>
      <c r="G351" t="s">
        <v>167</v>
      </c>
      <c r="H351" t="s">
        <v>168</v>
      </c>
      <c r="J351" t="s">
        <v>168</v>
      </c>
      <c r="L351" t="s">
        <v>169</v>
      </c>
      <c r="M351" t="s">
        <v>170</v>
      </c>
      <c r="O351" t="s">
        <v>167</v>
      </c>
      <c r="S351">
        <v>1</v>
      </c>
      <c r="T351">
        <v>9619</v>
      </c>
      <c r="U351" s="2">
        <v>41394.416666666664</v>
      </c>
      <c r="V351" s="36">
        <f t="shared" si="11"/>
        <v>80.577779307812349</v>
      </c>
      <c r="AB351" t="s">
        <v>167</v>
      </c>
      <c r="AD351" t="s">
        <v>171</v>
      </c>
      <c r="AE351">
        <v>68861</v>
      </c>
      <c r="AG351" t="s">
        <v>45</v>
      </c>
      <c r="AK351" t="s">
        <v>10398</v>
      </c>
    </row>
    <row r="352" spans="1:37">
      <c r="A352">
        <v>1</v>
      </c>
      <c r="B352" t="s">
        <v>165</v>
      </c>
      <c r="C352" t="s">
        <v>165</v>
      </c>
      <c r="D352" t="s">
        <v>10395</v>
      </c>
      <c r="E352" s="1">
        <v>41050</v>
      </c>
      <c r="F352" s="35">
        <f t="shared" si="10"/>
        <v>9.9479452054794528</v>
      </c>
      <c r="G352" t="s">
        <v>167</v>
      </c>
      <c r="H352" t="s">
        <v>168</v>
      </c>
      <c r="J352" t="s">
        <v>168</v>
      </c>
      <c r="L352" t="s">
        <v>169</v>
      </c>
      <c r="M352" t="s">
        <v>170</v>
      </c>
      <c r="O352" t="s">
        <v>167</v>
      </c>
      <c r="S352">
        <v>1</v>
      </c>
      <c r="T352">
        <v>1</v>
      </c>
      <c r="U352" s="2">
        <v>41079</v>
      </c>
      <c r="V352" s="36">
        <f t="shared" si="11"/>
        <v>8.3769393188286041E-3</v>
      </c>
      <c r="AB352" t="s">
        <v>167</v>
      </c>
      <c r="AD352" t="s">
        <v>171</v>
      </c>
      <c r="AE352">
        <v>68861</v>
      </c>
      <c r="AG352" t="s">
        <v>45</v>
      </c>
      <c r="AK352" t="s">
        <v>10396</v>
      </c>
    </row>
    <row r="353" spans="1:37">
      <c r="A353">
        <v>1</v>
      </c>
      <c r="B353" t="s">
        <v>165</v>
      </c>
      <c r="C353" t="s">
        <v>165</v>
      </c>
      <c r="D353" t="s">
        <v>10393</v>
      </c>
      <c r="E353" s="1">
        <v>41050</v>
      </c>
      <c r="F353" s="35">
        <f t="shared" si="10"/>
        <v>9.9479452054794528</v>
      </c>
      <c r="G353" t="s">
        <v>167</v>
      </c>
      <c r="H353" t="s">
        <v>168</v>
      </c>
      <c r="J353" t="s">
        <v>168</v>
      </c>
      <c r="L353" t="s">
        <v>169</v>
      </c>
      <c r="M353" t="s">
        <v>170</v>
      </c>
      <c r="O353" t="s">
        <v>167</v>
      </c>
      <c r="S353">
        <v>1</v>
      </c>
      <c r="T353">
        <v>32290</v>
      </c>
      <c r="U353" s="2">
        <v>41743.588888888888</v>
      </c>
      <c r="V353" s="36">
        <f t="shared" si="11"/>
        <v>270.49137060497566</v>
      </c>
      <c r="AB353" t="s">
        <v>167</v>
      </c>
      <c r="AD353" t="s">
        <v>171</v>
      </c>
      <c r="AE353">
        <v>68861</v>
      </c>
      <c r="AG353" t="s">
        <v>45</v>
      </c>
      <c r="AK353" t="s">
        <v>10394</v>
      </c>
    </row>
    <row r="354" spans="1:37">
      <c r="A354">
        <v>1</v>
      </c>
      <c r="B354" t="s">
        <v>165</v>
      </c>
      <c r="C354" t="s">
        <v>165</v>
      </c>
      <c r="D354" t="s">
        <v>10391</v>
      </c>
      <c r="E354" s="1">
        <v>41050</v>
      </c>
      <c r="F354" s="35">
        <f t="shared" si="10"/>
        <v>9.9479452054794528</v>
      </c>
      <c r="G354" t="s">
        <v>167</v>
      </c>
      <c r="H354" t="s">
        <v>168</v>
      </c>
      <c r="J354" t="s">
        <v>168</v>
      </c>
      <c r="L354" t="s">
        <v>169</v>
      </c>
      <c r="M354" t="s">
        <v>170</v>
      </c>
      <c r="O354" t="s">
        <v>167</v>
      </c>
      <c r="S354">
        <v>1</v>
      </c>
      <c r="T354">
        <v>46641</v>
      </c>
      <c r="U354" s="2">
        <v>42110</v>
      </c>
      <c r="V354" s="36">
        <f t="shared" si="11"/>
        <v>390.70882676948497</v>
      </c>
      <c r="AB354" t="s">
        <v>167</v>
      </c>
      <c r="AD354" t="s">
        <v>171</v>
      </c>
      <c r="AE354">
        <v>68861</v>
      </c>
      <c r="AG354" t="s">
        <v>45</v>
      </c>
      <c r="AK354" t="s">
        <v>10392</v>
      </c>
    </row>
    <row r="355" spans="1:37">
      <c r="A355">
        <v>1</v>
      </c>
      <c r="B355" t="s">
        <v>165</v>
      </c>
      <c r="C355" t="s">
        <v>165</v>
      </c>
      <c r="D355" t="s">
        <v>10389</v>
      </c>
      <c r="E355" s="1">
        <v>41050</v>
      </c>
      <c r="F355" s="35">
        <f t="shared" si="10"/>
        <v>9.9479452054794528</v>
      </c>
      <c r="G355" t="s">
        <v>167</v>
      </c>
      <c r="H355" t="s">
        <v>168</v>
      </c>
      <c r="J355" t="s">
        <v>168</v>
      </c>
      <c r="L355" t="s">
        <v>169</v>
      </c>
      <c r="M355" t="s">
        <v>170</v>
      </c>
      <c r="O355" t="s">
        <v>167</v>
      </c>
      <c r="S355">
        <v>1</v>
      </c>
      <c r="T355">
        <v>55337</v>
      </c>
      <c r="U355" s="2">
        <v>42528.644444444442</v>
      </c>
      <c r="V355" s="36">
        <f t="shared" si="11"/>
        <v>463.55469108601852</v>
      </c>
      <c r="AB355" t="s">
        <v>167</v>
      </c>
      <c r="AD355" t="s">
        <v>171</v>
      </c>
      <c r="AE355">
        <v>68861</v>
      </c>
      <c r="AG355" t="s">
        <v>45</v>
      </c>
      <c r="AK355" t="s">
        <v>10390</v>
      </c>
    </row>
    <row r="356" spans="1:37">
      <c r="A356">
        <v>1</v>
      </c>
      <c r="B356" t="s">
        <v>165</v>
      </c>
      <c r="C356" t="s">
        <v>165</v>
      </c>
      <c r="D356" t="s">
        <v>10387</v>
      </c>
      <c r="E356" s="1">
        <v>41050</v>
      </c>
      <c r="F356" s="35">
        <f t="shared" si="10"/>
        <v>9.9479452054794528</v>
      </c>
      <c r="G356" t="s">
        <v>167</v>
      </c>
      <c r="H356" t="s">
        <v>168</v>
      </c>
      <c r="J356" t="s">
        <v>168</v>
      </c>
      <c r="L356" t="s">
        <v>169</v>
      </c>
      <c r="M356" t="s">
        <v>170</v>
      </c>
      <c r="O356" t="s">
        <v>167</v>
      </c>
      <c r="S356">
        <v>1</v>
      </c>
      <c r="T356">
        <v>47062</v>
      </c>
      <c r="U356" s="2">
        <v>42269</v>
      </c>
      <c r="V356" s="36">
        <f t="shared" si="11"/>
        <v>394.23551822271179</v>
      </c>
      <c r="AB356" t="s">
        <v>167</v>
      </c>
      <c r="AD356" t="s">
        <v>171</v>
      </c>
      <c r="AE356">
        <v>68861</v>
      </c>
      <c r="AG356" t="s">
        <v>45</v>
      </c>
      <c r="AK356" t="s">
        <v>10388</v>
      </c>
    </row>
    <row r="357" spans="1:37">
      <c r="A357">
        <v>1</v>
      </c>
      <c r="B357" t="s">
        <v>165</v>
      </c>
      <c r="C357" t="s">
        <v>165</v>
      </c>
      <c r="D357" t="s">
        <v>10385</v>
      </c>
      <c r="E357" s="1">
        <v>41050</v>
      </c>
      <c r="F357" s="35">
        <f t="shared" si="10"/>
        <v>9.9479452054794528</v>
      </c>
      <c r="G357" t="s">
        <v>167</v>
      </c>
      <c r="H357" t="s">
        <v>168</v>
      </c>
      <c r="J357" t="s">
        <v>168</v>
      </c>
      <c r="L357" t="s">
        <v>169</v>
      </c>
      <c r="M357" t="s">
        <v>170</v>
      </c>
      <c r="O357" t="s">
        <v>167</v>
      </c>
      <c r="S357">
        <v>1</v>
      </c>
      <c r="T357">
        <v>71452</v>
      </c>
      <c r="U357" s="2">
        <v>42887.25</v>
      </c>
      <c r="V357" s="36">
        <f t="shared" si="11"/>
        <v>598.54906820894143</v>
      </c>
      <c r="AB357" t="s">
        <v>167</v>
      </c>
      <c r="AD357" t="s">
        <v>171</v>
      </c>
      <c r="AE357">
        <v>68861</v>
      </c>
      <c r="AG357" t="s">
        <v>45</v>
      </c>
      <c r="AK357" t="s">
        <v>10386</v>
      </c>
    </row>
    <row r="358" spans="1:37">
      <c r="A358">
        <v>1</v>
      </c>
      <c r="B358" t="s">
        <v>165</v>
      </c>
      <c r="C358" t="s">
        <v>165</v>
      </c>
      <c r="D358" t="s">
        <v>10383</v>
      </c>
      <c r="E358" s="1">
        <v>41050</v>
      </c>
      <c r="F358" s="35">
        <f t="shared" si="10"/>
        <v>9.9479452054794528</v>
      </c>
      <c r="G358" t="s">
        <v>167</v>
      </c>
      <c r="H358" t="s">
        <v>168</v>
      </c>
      <c r="J358" t="s">
        <v>168</v>
      </c>
      <c r="L358" t="s">
        <v>169</v>
      </c>
      <c r="M358" t="s">
        <v>170</v>
      </c>
      <c r="O358" t="s">
        <v>167</v>
      </c>
      <c r="S358">
        <v>1</v>
      </c>
      <c r="T358">
        <v>44792</v>
      </c>
      <c r="U358" s="2">
        <v>42066</v>
      </c>
      <c r="V358" s="36">
        <f t="shared" si="11"/>
        <v>375.21986596897085</v>
      </c>
      <c r="AB358" t="s">
        <v>167</v>
      </c>
      <c r="AD358" t="s">
        <v>171</v>
      </c>
      <c r="AE358">
        <v>68861</v>
      </c>
      <c r="AG358" t="s">
        <v>45</v>
      </c>
      <c r="AK358" t="s">
        <v>10384</v>
      </c>
    </row>
    <row r="359" spans="1:37">
      <c r="A359">
        <v>1</v>
      </c>
      <c r="B359" t="s">
        <v>165</v>
      </c>
      <c r="C359" t="s">
        <v>165</v>
      </c>
      <c r="D359" t="s">
        <v>10381</v>
      </c>
      <c r="E359" s="1">
        <v>41050</v>
      </c>
      <c r="F359" s="35">
        <f t="shared" si="10"/>
        <v>9.9479452054794528</v>
      </c>
      <c r="G359" t="s">
        <v>167</v>
      </c>
      <c r="H359" t="s">
        <v>168</v>
      </c>
      <c r="J359" t="s">
        <v>168</v>
      </c>
      <c r="L359" t="s">
        <v>169</v>
      </c>
      <c r="M359" t="s">
        <v>170</v>
      </c>
      <c r="O359" t="s">
        <v>167</v>
      </c>
      <c r="S359">
        <v>1</v>
      </c>
      <c r="T359">
        <v>1</v>
      </c>
      <c r="U359" s="2">
        <v>41079</v>
      </c>
      <c r="V359" s="36">
        <f t="shared" si="11"/>
        <v>8.3769393188286041E-3</v>
      </c>
      <c r="AB359" t="s">
        <v>167</v>
      </c>
      <c r="AD359" t="s">
        <v>171</v>
      </c>
      <c r="AE359">
        <v>68861</v>
      </c>
      <c r="AG359" t="s">
        <v>45</v>
      </c>
      <c r="AK359" t="s">
        <v>10382</v>
      </c>
    </row>
    <row r="360" spans="1:37">
      <c r="A360">
        <v>1</v>
      </c>
      <c r="B360" t="s">
        <v>165</v>
      </c>
      <c r="C360" t="s">
        <v>165</v>
      </c>
      <c r="D360" t="s">
        <v>10379</v>
      </c>
      <c r="E360" s="1">
        <v>41050</v>
      </c>
      <c r="F360" s="35">
        <f t="shared" si="10"/>
        <v>9.9479452054794528</v>
      </c>
      <c r="G360" t="s">
        <v>167</v>
      </c>
      <c r="H360" t="s">
        <v>168</v>
      </c>
      <c r="J360" t="s">
        <v>168</v>
      </c>
      <c r="L360" t="s">
        <v>169</v>
      </c>
      <c r="M360" t="s">
        <v>170</v>
      </c>
      <c r="O360" t="s">
        <v>167</v>
      </c>
      <c r="S360">
        <v>1</v>
      </c>
      <c r="T360">
        <v>73359</v>
      </c>
      <c r="U360" s="2">
        <v>42697</v>
      </c>
      <c r="V360" s="36">
        <f t="shared" si="11"/>
        <v>614.52389148994757</v>
      </c>
      <c r="AB360" t="s">
        <v>167</v>
      </c>
      <c r="AD360" t="s">
        <v>171</v>
      </c>
      <c r="AE360">
        <v>68861</v>
      </c>
      <c r="AG360" t="s">
        <v>45</v>
      </c>
      <c r="AK360" t="s">
        <v>10380</v>
      </c>
    </row>
    <row r="361" spans="1:37">
      <c r="A361">
        <v>1</v>
      </c>
      <c r="B361" t="s">
        <v>165</v>
      </c>
      <c r="C361" t="s">
        <v>165</v>
      </c>
      <c r="D361" t="s">
        <v>10377</v>
      </c>
      <c r="E361" s="1">
        <v>41050</v>
      </c>
      <c r="F361" s="35">
        <f t="shared" si="10"/>
        <v>9.9479452054794528</v>
      </c>
      <c r="G361" t="s">
        <v>167</v>
      </c>
      <c r="H361" t="s">
        <v>168</v>
      </c>
      <c r="J361" t="s">
        <v>168</v>
      </c>
      <c r="L361" t="s">
        <v>169</v>
      </c>
      <c r="M361" t="s">
        <v>170</v>
      </c>
      <c r="O361" t="s">
        <v>167</v>
      </c>
      <c r="S361">
        <v>1</v>
      </c>
      <c r="T361">
        <v>24665</v>
      </c>
      <c r="U361" s="2">
        <v>41690.474999999999</v>
      </c>
      <c r="V361" s="36">
        <f t="shared" si="11"/>
        <v>206.61720829890754</v>
      </c>
      <c r="AB361" t="s">
        <v>167</v>
      </c>
      <c r="AD361" t="s">
        <v>171</v>
      </c>
      <c r="AE361">
        <v>68861</v>
      </c>
      <c r="AG361" t="s">
        <v>45</v>
      </c>
      <c r="AK361" t="s">
        <v>10378</v>
      </c>
    </row>
    <row r="362" spans="1:37">
      <c r="A362">
        <v>1</v>
      </c>
      <c r="B362" t="s">
        <v>165</v>
      </c>
      <c r="C362" t="s">
        <v>165</v>
      </c>
      <c r="D362" t="s">
        <v>10375</v>
      </c>
      <c r="E362" s="1">
        <v>41050</v>
      </c>
      <c r="F362" s="35">
        <f t="shared" si="10"/>
        <v>9.9479452054794528</v>
      </c>
      <c r="G362" t="s">
        <v>167</v>
      </c>
      <c r="H362" t="s">
        <v>168</v>
      </c>
      <c r="J362" t="s">
        <v>168</v>
      </c>
      <c r="L362" t="s">
        <v>169</v>
      </c>
      <c r="M362" t="s">
        <v>170</v>
      </c>
      <c r="O362" t="s">
        <v>167</v>
      </c>
      <c r="S362">
        <v>1</v>
      </c>
      <c r="T362">
        <v>53294</v>
      </c>
      <c r="U362" s="2">
        <v>42265.352777777778</v>
      </c>
      <c r="V362" s="36">
        <f t="shared" si="11"/>
        <v>446.44060405765168</v>
      </c>
      <c r="AB362" t="s">
        <v>167</v>
      </c>
      <c r="AD362" t="s">
        <v>171</v>
      </c>
      <c r="AE362">
        <v>68861</v>
      </c>
      <c r="AG362" t="s">
        <v>45</v>
      </c>
      <c r="AK362" t="s">
        <v>10376</v>
      </c>
    </row>
    <row r="363" spans="1:37">
      <c r="A363">
        <v>1</v>
      </c>
      <c r="B363" t="s">
        <v>165</v>
      </c>
      <c r="C363" t="s">
        <v>165</v>
      </c>
      <c r="D363" t="s">
        <v>10373</v>
      </c>
      <c r="E363" s="1">
        <v>41050</v>
      </c>
      <c r="F363" s="35">
        <f t="shared" si="10"/>
        <v>9.9479452054794528</v>
      </c>
      <c r="G363" t="s">
        <v>167</v>
      </c>
      <c r="H363" t="s">
        <v>168</v>
      </c>
      <c r="J363" t="s">
        <v>168</v>
      </c>
      <c r="L363" t="s">
        <v>169</v>
      </c>
      <c r="M363" t="s">
        <v>170</v>
      </c>
      <c r="O363" t="s">
        <v>167</v>
      </c>
      <c r="S363">
        <v>1</v>
      </c>
      <c r="T363">
        <v>20520</v>
      </c>
      <c r="U363" s="2">
        <v>41722.333333333336</v>
      </c>
      <c r="V363" s="36">
        <f t="shared" si="11"/>
        <v>171.89479482236297</v>
      </c>
      <c r="AB363" t="s">
        <v>167</v>
      </c>
      <c r="AD363" t="s">
        <v>171</v>
      </c>
      <c r="AE363">
        <v>68861</v>
      </c>
      <c r="AG363" t="s">
        <v>45</v>
      </c>
      <c r="AK363" t="s">
        <v>10374</v>
      </c>
    </row>
    <row r="364" spans="1:37">
      <c r="A364">
        <v>1</v>
      </c>
      <c r="B364" t="s">
        <v>165</v>
      </c>
      <c r="C364" t="s">
        <v>165</v>
      </c>
      <c r="D364" t="s">
        <v>10371</v>
      </c>
      <c r="E364" s="1">
        <v>41050</v>
      </c>
      <c r="F364" s="35">
        <f t="shared" si="10"/>
        <v>9.9479452054794528</v>
      </c>
      <c r="G364" t="s">
        <v>167</v>
      </c>
      <c r="H364" t="s">
        <v>168</v>
      </c>
      <c r="J364" t="s">
        <v>168</v>
      </c>
      <c r="L364" t="s">
        <v>169</v>
      </c>
      <c r="M364" t="s">
        <v>170</v>
      </c>
      <c r="O364" t="s">
        <v>167</v>
      </c>
      <c r="S364">
        <v>1</v>
      </c>
      <c r="T364">
        <v>19361</v>
      </c>
      <c r="U364" s="2">
        <v>41605.417361111111</v>
      </c>
      <c r="V364" s="36">
        <f t="shared" si="11"/>
        <v>162.18592215184063</v>
      </c>
      <c r="AB364" t="s">
        <v>167</v>
      </c>
      <c r="AD364" t="s">
        <v>171</v>
      </c>
      <c r="AE364">
        <v>68861</v>
      </c>
      <c r="AG364" t="s">
        <v>45</v>
      </c>
      <c r="AK364" t="s">
        <v>10372</v>
      </c>
    </row>
    <row r="365" spans="1:37">
      <c r="A365">
        <v>1</v>
      </c>
      <c r="B365" t="s">
        <v>165</v>
      </c>
      <c r="C365" t="s">
        <v>165</v>
      </c>
      <c r="D365" t="s">
        <v>10369</v>
      </c>
      <c r="E365" s="1">
        <v>41050</v>
      </c>
      <c r="F365" s="35">
        <f t="shared" si="10"/>
        <v>9.9479452054794528</v>
      </c>
      <c r="G365" t="s">
        <v>167</v>
      </c>
      <c r="H365" t="s">
        <v>168</v>
      </c>
      <c r="J365" t="s">
        <v>168</v>
      </c>
      <c r="L365" t="s">
        <v>169</v>
      </c>
      <c r="M365" t="s">
        <v>170</v>
      </c>
      <c r="O365" t="s">
        <v>167</v>
      </c>
      <c r="S365">
        <v>1</v>
      </c>
      <c r="T365">
        <v>15009</v>
      </c>
      <c r="U365" s="2">
        <v>41487.291666666664</v>
      </c>
      <c r="V365" s="36">
        <f t="shared" si="11"/>
        <v>125.72948223629854</v>
      </c>
      <c r="AB365" t="s">
        <v>167</v>
      </c>
      <c r="AD365" t="s">
        <v>171</v>
      </c>
      <c r="AE365">
        <v>68861</v>
      </c>
      <c r="AG365" t="s">
        <v>45</v>
      </c>
      <c r="AK365" t="s">
        <v>10370</v>
      </c>
    </row>
    <row r="366" spans="1:37">
      <c r="A366">
        <v>1</v>
      </c>
      <c r="B366" t="s">
        <v>165</v>
      </c>
      <c r="C366" t="s">
        <v>165</v>
      </c>
      <c r="D366" t="s">
        <v>10367</v>
      </c>
      <c r="E366" s="1">
        <v>41045</v>
      </c>
      <c r="F366" s="35">
        <f t="shared" si="10"/>
        <v>9.9616438356164387</v>
      </c>
      <c r="G366" t="s">
        <v>167</v>
      </c>
      <c r="H366" t="s">
        <v>168</v>
      </c>
      <c r="J366" t="s">
        <v>168</v>
      </c>
      <c r="L366" t="s">
        <v>169</v>
      </c>
      <c r="M366" t="s">
        <v>170</v>
      </c>
      <c r="O366" t="s">
        <v>167</v>
      </c>
      <c r="S366">
        <v>1</v>
      </c>
      <c r="T366">
        <v>65674</v>
      </c>
      <c r="U366" s="2">
        <v>42522.333333333336</v>
      </c>
      <c r="V366" s="36">
        <f t="shared" si="11"/>
        <v>549.39058489182253</v>
      </c>
      <c r="AB366" t="s">
        <v>167</v>
      </c>
      <c r="AD366" t="s">
        <v>171</v>
      </c>
      <c r="AE366">
        <v>68861</v>
      </c>
      <c r="AG366" t="s">
        <v>45</v>
      </c>
      <c r="AK366" t="s">
        <v>10368</v>
      </c>
    </row>
    <row r="367" spans="1:37">
      <c r="A367">
        <v>1</v>
      </c>
      <c r="B367" t="s">
        <v>165</v>
      </c>
      <c r="C367" t="s">
        <v>165</v>
      </c>
      <c r="D367" t="s">
        <v>10365</v>
      </c>
      <c r="E367" s="1">
        <v>41045</v>
      </c>
      <c r="F367" s="35">
        <f t="shared" si="10"/>
        <v>9.9616438356164387</v>
      </c>
      <c r="G367" t="s">
        <v>167</v>
      </c>
      <c r="H367" t="s">
        <v>168</v>
      </c>
      <c r="J367" t="s">
        <v>168</v>
      </c>
      <c r="L367" t="s">
        <v>169</v>
      </c>
      <c r="M367" t="s">
        <v>170</v>
      </c>
      <c r="O367" t="s">
        <v>167</v>
      </c>
      <c r="S367">
        <v>1</v>
      </c>
      <c r="T367">
        <v>37188</v>
      </c>
      <c r="U367" s="2">
        <v>41955.63958333333</v>
      </c>
      <c r="V367" s="36">
        <f t="shared" si="11"/>
        <v>311.09323432343234</v>
      </c>
      <c r="AB367" t="s">
        <v>167</v>
      </c>
      <c r="AD367" t="s">
        <v>171</v>
      </c>
      <c r="AE367">
        <v>68861</v>
      </c>
      <c r="AG367" t="s">
        <v>45</v>
      </c>
      <c r="AK367" t="s">
        <v>10366</v>
      </c>
    </row>
    <row r="368" spans="1:37">
      <c r="A368">
        <v>1</v>
      </c>
      <c r="B368" t="s">
        <v>165</v>
      </c>
      <c r="C368" t="s">
        <v>165</v>
      </c>
      <c r="D368" t="s">
        <v>10363</v>
      </c>
      <c r="E368" s="1">
        <v>41045</v>
      </c>
      <c r="F368" s="35">
        <f t="shared" si="10"/>
        <v>9.9616438356164387</v>
      </c>
      <c r="G368" t="s">
        <v>167</v>
      </c>
      <c r="H368" t="s">
        <v>168</v>
      </c>
      <c r="J368" t="s">
        <v>168</v>
      </c>
      <c r="L368" t="s">
        <v>169</v>
      </c>
      <c r="M368" t="s">
        <v>170</v>
      </c>
      <c r="O368" t="s">
        <v>167</v>
      </c>
      <c r="S368">
        <v>1</v>
      </c>
      <c r="T368">
        <v>1</v>
      </c>
      <c r="U368" s="2">
        <v>41079</v>
      </c>
      <c r="V368" s="36">
        <f t="shared" si="11"/>
        <v>8.3654198753208651E-3</v>
      </c>
      <c r="AB368" t="s">
        <v>167</v>
      </c>
      <c r="AD368" t="s">
        <v>171</v>
      </c>
      <c r="AE368">
        <v>68861</v>
      </c>
      <c r="AG368" t="s">
        <v>45</v>
      </c>
      <c r="AK368" t="s">
        <v>10364</v>
      </c>
    </row>
    <row r="369" spans="1:37">
      <c r="A369">
        <v>1</v>
      </c>
      <c r="B369" t="s">
        <v>165</v>
      </c>
      <c r="C369" t="s">
        <v>165</v>
      </c>
      <c r="D369" t="s">
        <v>10361</v>
      </c>
      <c r="E369" s="1">
        <v>41045</v>
      </c>
      <c r="F369" s="35">
        <f t="shared" si="10"/>
        <v>9.9616438356164387</v>
      </c>
      <c r="G369" t="s">
        <v>167</v>
      </c>
      <c r="H369" t="s">
        <v>168</v>
      </c>
      <c r="J369" t="s">
        <v>168</v>
      </c>
      <c r="L369" t="s">
        <v>169</v>
      </c>
      <c r="M369" t="s">
        <v>170</v>
      </c>
      <c r="O369" t="s">
        <v>167</v>
      </c>
      <c r="S369">
        <v>1</v>
      </c>
      <c r="T369">
        <v>25134</v>
      </c>
      <c r="U369" s="2">
        <v>41659.451388888891</v>
      </c>
      <c r="V369" s="36">
        <f t="shared" si="11"/>
        <v>210.25646314631462</v>
      </c>
      <c r="AB369" t="s">
        <v>167</v>
      </c>
      <c r="AD369" t="s">
        <v>171</v>
      </c>
      <c r="AE369">
        <v>68861</v>
      </c>
      <c r="AG369" t="s">
        <v>45</v>
      </c>
      <c r="AK369" t="s">
        <v>10362</v>
      </c>
    </row>
    <row r="370" spans="1:37">
      <c r="A370">
        <v>1</v>
      </c>
      <c r="B370" t="s">
        <v>165</v>
      </c>
      <c r="C370" t="s">
        <v>165</v>
      </c>
      <c r="D370" t="s">
        <v>10359</v>
      </c>
      <c r="E370" s="1">
        <v>41045</v>
      </c>
      <c r="F370" s="35">
        <f t="shared" si="10"/>
        <v>9.9616438356164387</v>
      </c>
      <c r="G370" t="s">
        <v>167</v>
      </c>
      <c r="H370" t="s">
        <v>168</v>
      </c>
      <c r="J370" t="s">
        <v>168</v>
      </c>
      <c r="L370" t="s">
        <v>169</v>
      </c>
      <c r="M370" t="s">
        <v>170</v>
      </c>
      <c r="O370" t="s">
        <v>167</v>
      </c>
      <c r="S370">
        <v>1</v>
      </c>
      <c r="T370">
        <v>21443</v>
      </c>
      <c r="U370" s="2">
        <v>41736.553472222222</v>
      </c>
      <c r="V370" s="36">
        <f t="shared" si="11"/>
        <v>179.37969838650531</v>
      </c>
      <c r="AB370" t="s">
        <v>167</v>
      </c>
      <c r="AD370" t="s">
        <v>171</v>
      </c>
      <c r="AE370">
        <v>68861</v>
      </c>
      <c r="AG370" t="s">
        <v>45</v>
      </c>
      <c r="AK370" t="s">
        <v>10360</v>
      </c>
    </row>
    <row r="371" spans="1:37">
      <c r="A371">
        <v>1</v>
      </c>
      <c r="B371" t="s">
        <v>165</v>
      </c>
      <c r="C371" t="s">
        <v>165</v>
      </c>
      <c r="D371" t="s">
        <v>10357</v>
      </c>
      <c r="E371" s="1">
        <v>41045</v>
      </c>
      <c r="F371" s="35">
        <f t="shared" si="10"/>
        <v>9.9616438356164387</v>
      </c>
      <c r="G371" t="s">
        <v>167</v>
      </c>
      <c r="H371" t="s">
        <v>168</v>
      </c>
      <c r="J371" t="s">
        <v>168</v>
      </c>
      <c r="L371" t="s">
        <v>169</v>
      </c>
      <c r="M371" t="s">
        <v>170</v>
      </c>
      <c r="O371" t="s">
        <v>167</v>
      </c>
      <c r="S371">
        <v>1</v>
      </c>
      <c r="T371">
        <v>49305</v>
      </c>
      <c r="U371" s="2">
        <v>42194.409722222219</v>
      </c>
      <c r="V371" s="36">
        <f t="shared" si="11"/>
        <v>412.45702695269523</v>
      </c>
      <c r="AB371" t="s">
        <v>167</v>
      </c>
      <c r="AD371" t="s">
        <v>171</v>
      </c>
      <c r="AE371">
        <v>68861</v>
      </c>
      <c r="AG371" t="s">
        <v>45</v>
      </c>
      <c r="AK371" t="s">
        <v>10358</v>
      </c>
    </row>
    <row r="372" spans="1:37">
      <c r="A372">
        <v>1</v>
      </c>
      <c r="B372" t="s">
        <v>165</v>
      </c>
      <c r="C372" t="s">
        <v>165</v>
      </c>
      <c r="D372" t="s">
        <v>10355</v>
      </c>
      <c r="E372" s="1">
        <v>41045</v>
      </c>
      <c r="F372" s="35">
        <f t="shared" si="10"/>
        <v>9.9616438356164387</v>
      </c>
      <c r="G372" t="s">
        <v>167</v>
      </c>
      <c r="H372" t="s">
        <v>168</v>
      </c>
      <c r="J372" t="s">
        <v>168</v>
      </c>
      <c r="L372" t="s">
        <v>169</v>
      </c>
      <c r="M372" t="s">
        <v>170</v>
      </c>
      <c r="O372" t="s">
        <v>167</v>
      </c>
      <c r="S372">
        <v>1</v>
      </c>
      <c r="T372">
        <v>15967</v>
      </c>
      <c r="U372" s="2">
        <v>41521.375694444447</v>
      </c>
      <c r="V372" s="36">
        <f t="shared" si="11"/>
        <v>133.57065914924826</v>
      </c>
      <c r="AB372" t="s">
        <v>167</v>
      </c>
      <c r="AD372" t="s">
        <v>171</v>
      </c>
      <c r="AE372">
        <v>68861</v>
      </c>
      <c r="AG372" t="s">
        <v>45</v>
      </c>
      <c r="AK372" t="s">
        <v>10356</v>
      </c>
    </row>
    <row r="373" spans="1:37">
      <c r="A373">
        <v>1</v>
      </c>
      <c r="B373" t="s">
        <v>165</v>
      </c>
      <c r="C373" t="s">
        <v>165</v>
      </c>
      <c r="D373" t="s">
        <v>10353</v>
      </c>
      <c r="E373" s="1">
        <v>41045</v>
      </c>
      <c r="F373" s="35">
        <f t="shared" si="10"/>
        <v>9.9616438356164387</v>
      </c>
      <c r="G373" t="s">
        <v>167</v>
      </c>
      <c r="H373" t="s">
        <v>168</v>
      </c>
      <c r="J373" t="s">
        <v>168</v>
      </c>
      <c r="L373" t="s">
        <v>169</v>
      </c>
      <c r="M373" t="s">
        <v>170</v>
      </c>
      <c r="O373" t="s">
        <v>167</v>
      </c>
      <c r="S373">
        <v>1</v>
      </c>
      <c r="T373">
        <v>12063</v>
      </c>
      <c r="U373" s="2">
        <v>41458.333333333336</v>
      </c>
      <c r="V373" s="36">
        <f t="shared" si="11"/>
        <v>100.9120599559956</v>
      </c>
      <c r="AB373" t="s">
        <v>167</v>
      </c>
      <c r="AD373" t="s">
        <v>171</v>
      </c>
      <c r="AE373">
        <v>68861</v>
      </c>
      <c r="AG373" t="s">
        <v>45</v>
      </c>
      <c r="AK373" t="s">
        <v>10354</v>
      </c>
    </row>
    <row r="374" spans="1:37">
      <c r="A374">
        <v>1</v>
      </c>
      <c r="B374" t="s">
        <v>165</v>
      </c>
      <c r="C374" t="s">
        <v>165</v>
      </c>
      <c r="D374" t="s">
        <v>10351</v>
      </c>
      <c r="E374" s="1">
        <v>41045</v>
      </c>
      <c r="F374" s="35">
        <f t="shared" si="10"/>
        <v>9.9616438356164387</v>
      </c>
      <c r="G374" t="s">
        <v>167</v>
      </c>
      <c r="H374" t="s">
        <v>168</v>
      </c>
      <c r="J374" t="s">
        <v>168</v>
      </c>
      <c r="L374" t="s">
        <v>169</v>
      </c>
      <c r="M374" t="s">
        <v>170</v>
      </c>
      <c r="O374" t="s">
        <v>167</v>
      </c>
      <c r="S374">
        <v>1</v>
      </c>
      <c r="T374">
        <v>1</v>
      </c>
      <c r="U374" s="2">
        <v>41079</v>
      </c>
      <c r="V374" s="36">
        <f t="shared" si="11"/>
        <v>8.3654198753208651E-3</v>
      </c>
      <c r="AB374" t="s">
        <v>167</v>
      </c>
      <c r="AD374" t="s">
        <v>171</v>
      </c>
      <c r="AE374">
        <v>68861</v>
      </c>
      <c r="AG374" t="s">
        <v>45</v>
      </c>
      <c r="AK374" t="s">
        <v>10352</v>
      </c>
    </row>
    <row r="375" spans="1:37">
      <c r="A375">
        <v>1</v>
      </c>
      <c r="B375" t="s">
        <v>165</v>
      </c>
      <c r="C375" t="s">
        <v>165</v>
      </c>
      <c r="D375" t="s">
        <v>10349</v>
      </c>
      <c r="E375" s="1">
        <v>41045</v>
      </c>
      <c r="F375" s="35">
        <f t="shared" si="10"/>
        <v>9.9616438356164387</v>
      </c>
      <c r="G375" t="s">
        <v>167</v>
      </c>
      <c r="H375" t="s">
        <v>168</v>
      </c>
      <c r="J375" t="s">
        <v>168</v>
      </c>
      <c r="L375" t="s">
        <v>169</v>
      </c>
      <c r="M375" t="s">
        <v>170</v>
      </c>
      <c r="O375" t="s">
        <v>167</v>
      </c>
      <c r="S375">
        <v>1</v>
      </c>
      <c r="T375">
        <v>48454</v>
      </c>
      <c r="U375" s="2">
        <v>42156.333333333336</v>
      </c>
      <c r="V375" s="36">
        <f t="shared" si="11"/>
        <v>405.33805463879719</v>
      </c>
      <c r="AB375" t="s">
        <v>167</v>
      </c>
      <c r="AD375" t="s">
        <v>171</v>
      </c>
      <c r="AE375">
        <v>68861</v>
      </c>
      <c r="AG375" t="s">
        <v>45</v>
      </c>
      <c r="AK375" t="s">
        <v>10350</v>
      </c>
    </row>
    <row r="376" spans="1:37">
      <c r="A376">
        <v>1</v>
      </c>
      <c r="B376" t="s">
        <v>165</v>
      </c>
      <c r="C376" t="s">
        <v>165</v>
      </c>
      <c r="D376" t="s">
        <v>10347</v>
      </c>
      <c r="E376" s="1">
        <v>41045</v>
      </c>
      <c r="F376" s="35">
        <f t="shared" si="10"/>
        <v>9.9616438356164387</v>
      </c>
      <c r="G376" t="s">
        <v>167</v>
      </c>
      <c r="H376" t="s">
        <v>168</v>
      </c>
      <c r="J376" t="s">
        <v>168</v>
      </c>
      <c r="L376" t="s">
        <v>169</v>
      </c>
      <c r="M376" t="s">
        <v>170</v>
      </c>
      <c r="O376" t="s">
        <v>167</v>
      </c>
      <c r="S376">
        <v>1</v>
      </c>
      <c r="T376">
        <v>40315</v>
      </c>
      <c r="U376" s="2">
        <v>41996</v>
      </c>
      <c r="V376" s="36">
        <f t="shared" si="11"/>
        <v>337.25190227356069</v>
      </c>
      <c r="AB376" t="s">
        <v>167</v>
      </c>
      <c r="AD376" t="s">
        <v>171</v>
      </c>
      <c r="AE376">
        <v>68861</v>
      </c>
      <c r="AG376" t="s">
        <v>45</v>
      </c>
      <c r="AK376" t="s">
        <v>10348</v>
      </c>
    </row>
    <row r="377" spans="1:37">
      <c r="A377">
        <v>1</v>
      </c>
      <c r="B377" t="s">
        <v>165</v>
      </c>
      <c r="C377" t="s">
        <v>165</v>
      </c>
      <c r="D377" t="s">
        <v>10345</v>
      </c>
      <c r="E377" s="1">
        <v>41045</v>
      </c>
      <c r="F377" s="35">
        <f t="shared" si="10"/>
        <v>9.9616438356164387</v>
      </c>
      <c r="G377" t="s">
        <v>167</v>
      </c>
      <c r="H377" t="s">
        <v>168</v>
      </c>
      <c r="J377" t="s">
        <v>168</v>
      </c>
      <c r="L377" t="s">
        <v>169</v>
      </c>
      <c r="M377" t="s">
        <v>170</v>
      </c>
      <c r="O377" t="s">
        <v>167</v>
      </c>
      <c r="S377">
        <v>1</v>
      </c>
      <c r="T377">
        <v>69352</v>
      </c>
      <c r="U377" s="2">
        <v>42527.55972222222</v>
      </c>
      <c r="V377" s="36">
        <f t="shared" si="11"/>
        <v>580.1585991932526</v>
      </c>
      <c r="AB377" t="s">
        <v>167</v>
      </c>
      <c r="AD377" t="s">
        <v>171</v>
      </c>
      <c r="AE377">
        <v>68861</v>
      </c>
      <c r="AG377" t="s">
        <v>45</v>
      </c>
      <c r="AK377" t="s">
        <v>10346</v>
      </c>
    </row>
    <row r="378" spans="1:37">
      <c r="A378">
        <v>1</v>
      </c>
      <c r="B378" t="s">
        <v>165</v>
      </c>
      <c r="C378" t="s">
        <v>165</v>
      </c>
      <c r="D378" t="s">
        <v>10343</v>
      </c>
      <c r="E378" s="1">
        <v>41045</v>
      </c>
      <c r="F378" s="35">
        <f t="shared" si="10"/>
        <v>9.9616438356164387</v>
      </c>
      <c r="G378" t="s">
        <v>167</v>
      </c>
      <c r="H378" t="s">
        <v>168</v>
      </c>
      <c r="J378" t="s">
        <v>168</v>
      </c>
      <c r="L378" t="s">
        <v>169</v>
      </c>
      <c r="M378" t="s">
        <v>170</v>
      </c>
      <c r="O378" t="s">
        <v>167</v>
      </c>
      <c r="S378">
        <v>1</v>
      </c>
      <c r="T378">
        <v>23119</v>
      </c>
      <c r="U378" s="2">
        <v>41624.426388888889</v>
      </c>
      <c r="V378" s="36">
        <f t="shared" si="11"/>
        <v>193.40014209754307</v>
      </c>
      <c r="AB378" t="s">
        <v>167</v>
      </c>
      <c r="AD378" t="s">
        <v>171</v>
      </c>
      <c r="AE378">
        <v>68861</v>
      </c>
      <c r="AG378" t="s">
        <v>45</v>
      </c>
      <c r="AK378" t="s">
        <v>10344</v>
      </c>
    </row>
    <row r="379" spans="1:37">
      <c r="A379">
        <v>1</v>
      </c>
      <c r="B379" t="s">
        <v>165</v>
      </c>
      <c r="C379" t="s">
        <v>165</v>
      </c>
      <c r="D379" t="s">
        <v>10341</v>
      </c>
      <c r="E379" s="1">
        <v>41045</v>
      </c>
      <c r="F379" s="35">
        <f t="shared" si="10"/>
        <v>9.9616438356164387</v>
      </c>
      <c r="G379" t="s">
        <v>167</v>
      </c>
      <c r="H379" t="s">
        <v>168</v>
      </c>
      <c r="J379" t="s">
        <v>168</v>
      </c>
      <c r="L379" t="s">
        <v>169</v>
      </c>
      <c r="M379" t="s">
        <v>170</v>
      </c>
      <c r="O379" t="s">
        <v>167</v>
      </c>
      <c r="S379">
        <v>1</v>
      </c>
      <c r="T379">
        <v>75267</v>
      </c>
      <c r="U379" s="2">
        <v>42762.478472222225</v>
      </c>
      <c r="V379" s="36">
        <f t="shared" si="11"/>
        <v>629.6400577557755</v>
      </c>
      <c r="AB379" t="s">
        <v>167</v>
      </c>
      <c r="AD379" t="s">
        <v>171</v>
      </c>
      <c r="AE379">
        <v>68861</v>
      </c>
      <c r="AG379" t="s">
        <v>45</v>
      </c>
      <c r="AK379" t="s">
        <v>10342</v>
      </c>
    </row>
    <row r="380" spans="1:37">
      <c r="A380">
        <v>1</v>
      </c>
      <c r="B380" t="s">
        <v>165</v>
      </c>
      <c r="C380" t="s">
        <v>165</v>
      </c>
      <c r="D380" t="s">
        <v>10339</v>
      </c>
      <c r="E380" s="1">
        <v>41045</v>
      </c>
      <c r="F380" s="35">
        <f t="shared" si="10"/>
        <v>9.9616438356164387</v>
      </c>
      <c r="G380" t="s">
        <v>167</v>
      </c>
      <c r="H380" t="s">
        <v>168</v>
      </c>
      <c r="J380" t="s">
        <v>168</v>
      </c>
      <c r="L380" t="s">
        <v>169</v>
      </c>
      <c r="M380" t="s">
        <v>170</v>
      </c>
      <c r="O380" t="s">
        <v>167</v>
      </c>
      <c r="S380">
        <v>1</v>
      </c>
      <c r="T380">
        <v>64417</v>
      </c>
      <c r="U380" s="2">
        <v>42410.333333333336</v>
      </c>
      <c r="V380" s="36">
        <f t="shared" si="11"/>
        <v>538.87525210854415</v>
      </c>
      <c r="AB380" t="s">
        <v>167</v>
      </c>
      <c r="AD380" t="s">
        <v>171</v>
      </c>
      <c r="AE380">
        <v>68861</v>
      </c>
      <c r="AG380" t="s">
        <v>45</v>
      </c>
      <c r="AK380" t="s">
        <v>10340</v>
      </c>
    </row>
    <row r="381" spans="1:37">
      <c r="A381">
        <v>1</v>
      </c>
      <c r="B381" t="s">
        <v>165</v>
      </c>
      <c r="C381" t="s">
        <v>165</v>
      </c>
      <c r="D381" t="s">
        <v>10337</v>
      </c>
      <c r="E381" s="1">
        <v>41045</v>
      </c>
      <c r="F381" s="35">
        <f t="shared" si="10"/>
        <v>9.9616438356164387</v>
      </c>
      <c r="G381" t="s">
        <v>167</v>
      </c>
      <c r="H381" t="s">
        <v>168</v>
      </c>
      <c r="J381" t="s">
        <v>168</v>
      </c>
      <c r="L381" t="s">
        <v>169</v>
      </c>
      <c r="M381" t="s">
        <v>170</v>
      </c>
      <c r="O381" t="s">
        <v>167</v>
      </c>
      <c r="S381">
        <v>1</v>
      </c>
      <c r="T381">
        <v>34808</v>
      </c>
      <c r="U381" s="2">
        <v>41892.486111111109</v>
      </c>
      <c r="V381" s="36">
        <f t="shared" si="11"/>
        <v>291.18353502016868</v>
      </c>
      <c r="AB381" t="s">
        <v>167</v>
      </c>
      <c r="AD381" t="s">
        <v>171</v>
      </c>
      <c r="AE381">
        <v>68861</v>
      </c>
      <c r="AG381" t="s">
        <v>45</v>
      </c>
      <c r="AK381" t="s">
        <v>10338</v>
      </c>
    </row>
    <row r="382" spans="1:37">
      <c r="A382">
        <v>1</v>
      </c>
      <c r="B382" t="s">
        <v>165</v>
      </c>
      <c r="C382" t="s">
        <v>165</v>
      </c>
      <c r="D382" t="s">
        <v>10335</v>
      </c>
      <c r="E382" s="1">
        <v>41045</v>
      </c>
      <c r="F382" s="35">
        <f t="shared" si="10"/>
        <v>9.9616438356164387</v>
      </c>
      <c r="G382" t="s">
        <v>167</v>
      </c>
      <c r="H382" t="s">
        <v>168</v>
      </c>
      <c r="J382" t="s">
        <v>168</v>
      </c>
      <c r="L382" t="s">
        <v>169</v>
      </c>
      <c r="M382" t="s">
        <v>170</v>
      </c>
      <c r="O382" t="s">
        <v>167</v>
      </c>
      <c r="S382">
        <v>1</v>
      </c>
      <c r="T382">
        <v>32022</v>
      </c>
      <c r="U382" s="2">
        <v>41859.487500000003</v>
      </c>
      <c r="V382" s="36">
        <f t="shared" si="11"/>
        <v>267.87747524752473</v>
      </c>
      <c r="AB382" t="s">
        <v>167</v>
      </c>
      <c r="AD382" t="s">
        <v>171</v>
      </c>
      <c r="AE382">
        <v>68861</v>
      </c>
      <c r="AG382" t="s">
        <v>45</v>
      </c>
      <c r="AK382" t="s">
        <v>10336</v>
      </c>
    </row>
    <row r="383" spans="1:37">
      <c r="A383">
        <v>1</v>
      </c>
      <c r="B383" t="s">
        <v>165</v>
      </c>
      <c r="C383" t="s">
        <v>165</v>
      </c>
      <c r="D383" t="s">
        <v>10333</v>
      </c>
      <c r="E383" s="1">
        <v>41045</v>
      </c>
      <c r="F383" s="35">
        <f t="shared" si="10"/>
        <v>9.9616438356164387</v>
      </c>
      <c r="G383" t="s">
        <v>167</v>
      </c>
      <c r="H383" t="s">
        <v>168</v>
      </c>
      <c r="J383" t="s">
        <v>168</v>
      </c>
      <c r="L383" t="s">
        <v>169</v>
      </c>
      <c r="M383" t="s">
        <v>170</v>
      </c>
      <c r="O383" t="s">
        <v>167</v>
      </c>
      <c r="S383">
        <v>1</v>
      </c>
      <c r="T383">
        <v>57577</v>
      </c>
      <c r="U383" s="2">
        <v>42518.333333333336</v>
      </c>
      <c r="V383" s="36">
        <f t="shared" si="11"/>
        <v>481.65578016134947</v>
      </c>
      <c r="AB383" t="s">
        <v>167</v>
      </c>
      <c r="AD383" t="s">
        <v>171</v>
      </c>
      <c r="AE383">
        <v>68861</v>
      </c>
      <c r="AG383" t="s">
        <v>45</v>
      </c>
      <c r="AK383" t="s">
        <v>10334</v>
      </c>
    </row>
    <row r="384" spans="1:37">
      <c r="A384">
        <v>1</v>
      </c>
      <c r="B384" t="s">
        <v>165</v>
      </c>
      <c r="C384" t="s">
        <v>165</v>
      </c>
      <c r="D384" t="s">
        <v>10331</v>
      </c>
      <c r="E384" s="1">
        <v>41045</v>
      </c>
      <c r="F384" s="35">
        <f t="shared" si="10"/>
        <v>9.9616438356164387</v>
      </c>
      <c r="G384" t="s">
        <v>167</v>
      </c>
      <c r="H384" t="s">
        <v>168</v>
      </c>
      <c r="J384" t="s">
        <v>168</v>
      </c>
      <c r="L384" t="s">
        <v>169</v>
      </c>
      <c r="M384" t="s">
        <v>170</v>
      </c>
      <c r="O384" t="s">
        <v>167</v>
      </c>
      <c r="S384">
        <v>1</v>
      </c>
      <c r="T384">
        <v>10849</v>
      </c>
      <c r="U384" s="2">
        <v>41421.45208333333</v>
      </c>
      <c r="V384" s="36">
        <f t="shared" si="11"/>
        <v>90.756440227356066</v>
      </c>
      <c r="AB384" t="s">
        <v>167</v>
      </c>
      <c r="AD384" t="s">
        <v>171</v>
      </c>
      <c r="AE384">
        <v>68861</v>
      </c>
      <c r="AG384" t="s">
        <v>45</v>
      </c>
      <c r="AK384" t="s">
        <v>10332</v>
      </c>
    </row>
    <row r="385" spans="1:37">
      <c r="A385">
        <v>1</v>
      </c>
      <c r="B385" t="s">
        <v>165</v>
      </c>
      <c r="C385" t="s">
        <v>165</v>
      </c>
      <c r="D385" t="s">
        <v>10329</v>
      </c>
      <c r="E385" s="1">
        <v>41045</v>
      </c>
      <c r="F385" s="35">
        <f t="shared" si="10"/>
        <v>9.9616438356164387</v>
      </c>
      <c r="G385" t="s">
        <v>167</v>
      </c>
      <c r="H385" t="s">
        <v>168</v>
      </c>
      <c r="J385" t="s">
        <v>168</v>
      </c>
      <c r="L385" t="s">
        <v>169</v>
      </c>
      <c r="M385" t="s">
        <v>170</v>
      </c>
      <c r="O385" t="s">
        <v>167</v>
      </c>
      <c r="S385">
        <v>1</v>
      </c>
      <c r="T385">
        <v>43726</v>
      </c>
      <c r="U385" s="2">
        <v>42240.333333333336</v>
      </c>
      <c r="V385" s="36">
        <f t="shared" si="11"/>
        <v>365.78634946828015</v>
      </c>
      <c r="AB385" t="s">
        <v>167</v>
      </c>
      <c r="AD385" t="s">
        <v>171</v>
      </c>
      <c r="AE385">
        <v>68861</v>
      </c>
      <c r="AG385" t="s">
        <v>45</v>
      </c>
      <c r="AK385" t="s">
        <v>10330</v>
      </c>
    </row>
    <row r="386" spans="1:37">
      <c r="A386">
        <v>1</v>
      </c>
      <c r="B386" t="s">
        <v>165</v>
      </c>
      <c r="C386" t="s">
        <v>165</v>
      </c>
      <c r="D386" t="s">
        <v>10327</v>
      </c>
      <c r="E386" s="1">
        <v>41045</v>
      </c>
      <c r="F386" s="35">
        <f t="shared" si="10"/>
        <v>9.9616438356164387</v>
      </c>
      <c r="G386" t="s">
        <v>167</v>
      </c>
      <c r="H386" t="s">
        <v>168</v>
      </c>
      <c r="J386" t="s">
        <v>168</v>
      </c>
      <c r="L386" t="s">
        <v>169</v>
      </c>
      <c r="M386" t="s">
        <v>170</v>
      </c>
      <c r="O386" t="s">
        <v>167</v>
      </c>
      <c r="S386">
        <v>1</v>
      </c>
      <c r="T386">
        <v>43588</v>
      </c>
      <c r="U386" s="2">
        <v>42166</v>
      </c>
      <c r="V386" s="36">
        <f t="shared" si="11"/>
        <v>364.63192152548589</v>
      </c>
      <c r="AB386" t="s">
        <v>167</v>
      </c>
      <c r="AD386" t="s">
        <v>171</v>
      </c>
      <c r="AE386">
        <v>68861</v>
      </c>
      <c r="AG386" t="s">
        <v>45</v>
      </c>
      <c r="AK386" t="s">
        <v>10328</v>
      </c>
    </row>
    <row r="387" spans="1:37">
      <c r="A387">
        <v>1</v>
      </c>
      <c r="B387" t="s">
        <v>165</v>
      </c>
      <c r="C387" t="s">
        <v>165</v>
      </c>
      <c r="D387" t="s">
        <v>10325</v>
      </c>
      <c r="E387" s="1">
        <v>41045</v>
      </c>
      <c r="F387" s="35">
        <f t="shared" si="10"/>
        <v>9.9616438356164387</v>
      </c>
      <c r="G387" t="s">
        <v>167</v>
      </c>
      <c r="H387" t="s">
        <v>168</v>
      </c>
      <c r="J387" t="s">
        <v>168</v>
      </c>
      <c r="L387" t="s">
        <v>169</v>
      </c>
      <c r="M387" t="s">
        <v>170</v>
      </c>
      <c r="O387" t="s">
        <v>167</v>
      </c>
      <c r="S387">
        <v>1</v>
      </c>
      <c r="T387">
        <v>32115</v>
      </c>
      <c r="U387" s="2">
        <v>41821.631944444445</v>
      </c>
      <c r="V387" s="36">
        <f t="shared" si="11"/>
        <v>268.65545929592957</v>
      </c>
      <c r="AB387" t="s">
        <v>167</v>
      </c>
      <c r="AD387" t="s">
        <v>171</v>
      </c>
      <c r="AE387">
        <v>68861</v>
      </c>
      <c r="AG387" t="s">
        <v>45</v>
      </c>
      <c r="AK387" t="s">
        <v>10326</v>
      </c>
    </row>
    <row r="388" spans="1:37">
      <c r="A388">
        <v>1</v>
      </c>
      <c r="B388" t="s">
        <v>165</v>
      </c>
      <c r="C388" t="s">
        <v>165</v>
      </c>
      <c r="D388" t="s">
        <v>10323</v>
      </c>
      <c r="E388" s="1">
        <v>41045</v>
      </c>
      <c r="F388" s="35">
        <f t="shared" si="10"/>
        <v>9.9616438356164387</v>
      </c>
      <c r="G388" t="s">
        <v>167</v>
      </c>
      <c r="H388" t="s">
        <v>168</v>
      </c>
      <c r="J388" t="s">
        <v>168</v>
      </c>
      <c r="L388" t="s">
        <v>169</v>
      </c>
      <c r="M388" t="s">
        <v>170</v>
      </c>
      <c r="O388" t="s">
        <v>167</v>
      </c>
      <c r="S388">
        <v>1</v>
      </c>
      <c r="T388">
        <v>63519</v>
      </c>
      <c r="U388" s="2">
        <v>42473</v>
      </c>
      <c r="V388" s="36">
        <f t="shared" si="11"/>
        <v>531.36310506050609</v>
      </c>
      <c r="AB388" t="s">
        <v>167</v>
      </c>
      <c r="AD388" t="s">
        <v>171</v>
      </c>
      <c r="AE388">
        <v>68861</v>
      </c>
      <c r="AG388" t="s">
        <v>45</v>
      </c>
      <c r="AK388" t="s">
        <v>10324</v>
      </c>
    </row>
    <row r="389" spans="1:37">
      <c r="A389">
        <v>1</v>
      </c>
      <c r="B389" t="s">
        <v>165</v>
      </c>
      <c r="C389" t="s">
        <v>165</v>
      </c>
      <c r="D389" t="s">
        <v>10321</v>
      </c>
      <c r="E389" s="1">
        <v>41045</v>
      </c>
      <c r="F389" s="35">
        <f t="shared" si="10"/>
        <v>9.9616438356164387</v>
      </c>
      <c r="G389" t="s">
        <v>167</v>
      </c>
      <c r="H389" t="s">
        <v>168</v>
      </c>
      <c r="J389" t="s">
        <v>168</v>
      </c>
      <c r="L389" t="s">
        <v>169</v>
      </c>
      <c r="M389" t="s">
        <v>170</v>
      </c>
      <c r="O389" t="s">
        <v>167</v>
      </c>
      <c r="S389">
        <v>1</v>
      </c>
      <c r="T389">
        <v>57405</v>
      </c>
      <c r="U389" s="2">
        <v>42347.333333333336</v>
      </c>
      <c r="V389" s="36">
        <f t="shared" si="11"/>
        <v>480.21692794279426</v>
      </c>
      <c r="AB389" t="s">
        <v>167</v>
      </c>
      <c r="AD389" t="s">
        <v>171</v>
      </c>
      <c r="AE389">
        <v>68861</v>
      </c>
      <c r="AG389" t="s">
        <v>45</v>
      </c>
      <c r="AK389" t="s">
        <v>10322</v>
      </c>
    </row>
    <row r="390" spans="1:37">
      <c r="A390">
        <v>1</v>
      </c>
      <c r="B390" t="s">
        <v>165</v>
      </c>
      <c r="C390" t="s">
        <v>165</v>
      </c>
      <c r="D390" t="s">
        <v>10319</v>
      </c>
      <c r="E390" s="1">
        <v>41045</v>
      </c>
      <c r="F390" s="35">
        <f t="shared" si="10"/>
        <v>9.9616438356164387</v>
      </c>
      <c r="G390" t="s">
        <v>167</v>
      </c>
      <c r="H390" t="s">
        <v>168</v>
      </c>
      <c r="J390" t="s">
        <v>168</v>
      </c>
      <c r="L390" t="s">
        <v>169</v>
      </c>
      <c r="M390" t="s">
        <v>170</v>
      </c>
      <c r="O390" t="s">
        <v>167</v>
      </c>
      <c r="S390">
        <v>1</v>
      </c>
      <c r="T390">
        <v>37047</v>
      </c>
      <c r="U390" s="2">
        <v>41999.589583333334</v>
      </c>
      <c r="V390" s="36">
        <f t="shared" si="11"/>
        <v>309.91371012101212</v>
      </c>
      <c r="AB390" t="s">
        <v>167</v>
      </c>
      <c r="AD390" t="s">
        <v>171</v>
      </c>
      <c r="AE390">
        <v>68861</v>
      </c>
      <c r="AG390" t="s">
        <v>45</v>
      </c>
      <c r="AK390" t="s">
        <v>10320</v>
      </c>
    </row>
    <row r="391" spans="1:37">
      <c r="A391">
        <v>1</v>
      </c>
      <c r="B391" t="s">
        <v>165</v>
      </c>
      <c r="C391" t="s">
        <v>165</v>
      </c>
      <c r="D391" t="s">
        <v>10317</v>
      </c>
      <c r="E391" s="1">
        <v>41045</v>
      </c>
      <c r="F391" s="35">
        <f t="shared" si="10"/>
        <v>9.9616438356164387</v>
      </c>
      <c r="G391" t="s">
        <v>167</v>
      </c>
      <c r="H391" t="s">
        <v>168</v>
      </c>
      <c r="J391" t="s">
        <v>168</v>
      </c>
      <c r="L391" t="s">
        <v>169</v>
      </c>
      <c r="M391" t="s">
        <v>170</v>
      </c>
      <c r="O391" t="s">
        <v>167</v>
      </c>
      <c r="S391">
        <v>1</v>
      </c>
      <c r="T391">
        <v>27389</v>
      </c>
      <c r="U391" s="2">
        <v>41722.333333333336</v>
      </c>
      <c r="V391" s="36">
        <f t="shared" si="11"/>
        <v>229.12048496516317</v>
      </c>
      <c r="AB391" t="s">
        <v>167</v>
      </c>
      <c r="AD391" t="s">
        <v>171</v>
      </c>
      <c r="AE391">
        <v>68861</v>
      </c>
      <c r="AG391" t="s">
        <v>45</v>
      </c>
      <c r="AK391" t="s">
        <v>10318</v>
      </c>
    </row>
    <row r="392" spans="1:37">
      <c r="A392">
        <v>1</v>
      </c>
      <c r="B392" t="s">
        <v>165</v>
      </c>
      <c r="C392" t="s">
        <v>165</v>
      </c>
      <c r="D392" t="s">
        <v>10315</v>
      </c>
      <c r="E392" s="1">
        <v>41045</v>
      </c>
      <c r="F392" s="35">
        <f t="shared" si="10"/>
        <v>9.9616438356164387</v>
      </c>
      <c r="G392" t="s">
        <v>167</v>
      </c>
      <c r="H392" t="s">
        <v>168</v>
      </c>
      <c r="J392" t="s">
        <v>168</v>
      </c>
      <c r="L392" t="s">
        <v>169</v>
      </c>
      <c r="M392" t="s">
        <v>170</v>
      </c>
      <c r="O392" t="s">
        <v>167</v>
      </c>
      <c r="S392">
        <v>1</v>
      </c>
      <c r="T392">
        <v>60154</v>
      </c>
      <c r="U392" s="2">
        <v>42479.631944444445</v>
      </c>
      <c r="V392" s="36">
        <f t="shared" si="11"/>
        <v>503.21346718005134</v>
      </c>
      <c r="AB392" t="s">
        <v>167</v>
      </c>
      <c r="AD392" t="s">
        <v>171</v>
      </c>
      <c r="AE392">
        <v>68861</v>
      </c>
      <c r="AG392" t="s">
        <v>45</v>
      </c>
      <c r="AK392" t="s">
        <v>10316</v>
      </c>
    </row>
    <row r="393" spans="1:37">
      <c r="A393">
        <v>1</v>
      </c>
      <c r="B393" t="s">
        <v>165</v>
      </c>
      <c r="C393" t="s">
        <v>165</v>
      </c>
      <c r="D393" t="s">
        <v>10313</v>
      </c>
      <c r="E393" s="1">
        <v>41045</v>
      </c>
      <c r="F393" s="35">
        <f t="shared" si="10"/>
        <v>9.9616438356164387</v>
      </c>
      <c r="G393" t="s">
        <v>167</v>
      </c>
      <c r="H393" t="s">
        <v>168</v>
      </c>
      <c r="J393" t="s">
        <v>168</v>
      </c>
      <c r="L393" t="s">
        <v>169</v>
      </c>
      <c r="M393" t="s">
        <v>170</v>
      </c>
      <c r="O393" t="s">
        <v>167</v>
      </c>
      <c r="S393">
        <v>1</v>
      </c>
      <c r="T393">
        <v>6249</v>
      </c>
      <c r="U393" s="2">
        <v>41303.333333333336</v>
      </c>
      <c r="V393" s="36">
        <f t="shared" si="11"/>
        <v>52.275508800880083</v>
      </c>
      <c r="AB393" t="s">
        <v>167</v>
      </c>
      <c r="AD393" t="s">
        <v>171</v>
      </c>
      <c r="AE393">
        <v>68861</v>
      </c>
      <c r="AG393" t="s">
        <v>45</v>
      </c>
      <c r="AK393" t="s">
        <v>10314</v>
      </c>
    </row>
    <row r="394" spans="1:37">
      <c r="A394">
        <v>1</v>
      </c>
      <c r="B394" t="s">
        <v>165</v>
      </c>
      <c r="C394" t="s">
        <v>165</v>
      </c>
      <c r="D394" t="s">
        <v>10311</v>
      </c>
      <c r="E394" s="1">
        <v>41045</v>
      </c>
      <c r="F394" s="35">
        <f t="shared" si="10"/>
        <v>9.9616438356164387</v>
      </c>
      <c r="G394" t="s">
        <v>167</v>
      </c>
      <c r="H394" t="s">
        <v>168</v>
      </c>
      <c r="J394" t="s">
        <v>168</v>
      </c>
      <c r="L394" t="s">
        <v>169</v>
      </c>
      <c r="M394" t="s">
        <v>170</v>
      </c>
      <c r="O394" t="s">
        <v>167</v>
      </c>
      <c r="S394">
        <v>1</v>
      </c>
      <c r="T394">
        <v>37681</v>
      </c>
      <c r="U394" s="2">
        <v>41913.606944444444</v>
      </c>
      <c r="V394" s="36">
        <f t="shared" si="11"/>
        <v>315.21738632196553</v>
      </c>
      <c r="AB394" t="s">
        <v>167</v>
      </c>
      <c r="AD394" t="s">
        <v>171</v>
      </c>
      <c r="AE394">
        <v>68861</v>
      </c>
      <c r="AG394" t="s">
        <v>45</v>
      </c>
      <c r="AK394" t="s">
        <v>10312</v>
      </c>
    </row>
    <row r="395" spans="1:37">
      <c r="A395">
        <v>1</v>
      </c>
      <c r="B395" t="s">
        <v>165</v>
      </c>
      <c r="C395" t="s">
        <v>165</v>
      </c>
      <c r="D395" t="s">
        <v>10309</v>
      </c>
      <c r="E395" s="1">
        <v>41045</v>
      </c>
      <c r="F395" s="35">
        <f t="shared" ref="F395:F458" si="12">(DATE(YEAR($E$3),MONTH($E$3),DAY($E$3))-E395)/365</f>
        <v>9.9616438356164387</v>
      </c>
      <c r="G395" t="s">
        <v>167</v>
      </c>
      <c r="H395" t="s">
        <v>168</v>
      </c>
      <c r="J395" t="s">
        <v>168</v>
      </c>
      <c r="L395" t="s">
        <v>169</v>
      </c>
      <c r="M395" t="s">
        <v>170</v>
      </c>
      <c r="O395" t="s">
        <v>167</v>
      </c>
      <c r="S395">
        <v>1</v>
      </c>
      <c r="T395">
        <v>1</v>
      </c>
      <c r="U395" s="2">
        <v>41079</v>
      </c>
      <c r="V395" s="36">
        <f t="shared" ref="V395:V458" si="13">T395/(F395*12)</f>
        <v>8.3654198753208651E-3</v>
      </c>
      <c r="AB395" t="s">
        <v>167</v>
      </c>
      <c r="AD395" t="s">
        <v>171</v>
      </c>
      <c r="AE395">
        <v>68861</v>
      </c>
      <c r="AG395" t="s">
        <v>45</v>
      </c>
      <c r="AK395" t="s">
        <v>10310</v>
      </c>
    </row>
    <row r="396" spans="1:37">
      <c r="A396">
        <v>1</v>
      </c>
      <c r="B396" t="s">
        <v>165</v>
      </c>
      <c r="C396" t="s">
        <v>165</v>
      </c>
      <c r="D396" t="s">
        <v>10307</v>
      </c>
      <c r="E396" s="1">
        <v>41045</v>
      </c>
      <c r="F396" s="35">
        <f t="shared" si="12"/>
        <v>9.9616438356164387</v>
      </c>
      <c r="G396" t="s">
        <v>167</v>
      </c>
      <c r="H396" t="s">
        <v>168</v>
      </c>
      <c r="J396" t="s">
        <v>168</v>
      </c>
      <c r="L396" t="s">
        <v>169</v>
      </c>
      <c r="M396" t="s">
        <v>170</v>
      </c>
      <c r="O396" t="s">
        <v>167</v>
      </c>
      <c r="S396">
        <v>1</v>
      </c>
      <c r="T396">
        <v>62879</v>
      </c>
      <c r="U396" s="2">
        <v>42485</v>
      </c>
      <c r="V396" s="36">
        <f t="shared" si="13"/>
        <v>526.00923634030073</v>
      </c>
      <c r="AB396" t="s">
        <v>167</v>
      </c>
      <c r="AD396" t="s">
        <v>171</v>
      </c>
      <c r="AE396">
        <v>68861</v>
      </c>
      <c r="AG396" t="s">
        <v>45</v>
      </c>
      <c r="AK396" t="s">
        <v>10308</v>
      </c>
    </row>
    <row r="397" spans="1:37">
      <c r="A397">
        <v>1</v>
      </c>
      <c r="B397" t="s">
        <v>165</v>
      </c>
      <c r="C397" t="s">
        <v>165</v>
      </c>
      <c r="D397" t="s">
        <v>10305</v>
      </c>
      <c r="E397" s="1">
        <v>41045</v>
      </c>
      <c r="F397" s="35">
        <f t="shared" si="12"/>
        <v>9.9616438356164387</v>
      </c>
      <c r="G397" t="s">
        <v>167</v>
      </c>
      <c r="H397" t="s">
        <v>168</v>
      </c>
      <c r="J397" t="s">
        <v>168</v>
      </c>
      <c r="L397" t="s">
        <v>169</v>
      </c>
      <c r="M397" t="s">
        <v>170</v>
      </c>
      <c r="O397" t="s">
        <v>167</v>
      </c>
      <c r="S397">
        <v>1</v>
      </c>
      <c r="T397">
        <v>36232</v>
      </c>
      <c r="U397" s="2">
        <v>41913.607638888891</v>
      </c>
      <c r="V397" s="36">
        <f t="shared" si="13"/>
        <v>303.09589292262558</v>
      </c>
      <c r="AB397" t="s">
        <v>167</v>
      </c>
      <c r="AD397" t="s">
        <v>171</v>
      </c>
      <c r="AE397">
        <v>68861</v>
      </c>
      <c r="AG397" t="s">
        <v>45</v>
      </c>
      <c r="AK397" t="s">
        <v>10306</v>
      </c>
    </row>
    <row r="398" spans="1:37">
      <c r="A398">
        <v>1</v>
      </c>
      <c r="B398" t="s">
        <v>165</v>
      </c>
      <c r="C398" t="s">
        <v>165</v>
      </c>
      <c r="D398" t="s">
        <v>10303</v>
      </c>
      <c r="E398" s="1">
        <v>41045</v>
      </c>
      <c r="F398" s="35">
        <f t="shared" si="12"/>
        <v>9.9616438356164387</v>
      </c>
      <c r="G398" t="s">
        <v>167</v>
      </c>
      <c r="H398" t="s">
        <v>168</v>
      </c>
      <c r="J398" t="s">
        <v>168</v>
      </c>
      <c r="L398" t="s">
        <v>169</v>
      </c>
      <c r="M398" t="s">
        <v>170</v>
      </c>
      <c r="O398" t="s">
        <v>167</v>
      </c>
      <c r="S398">
        <v>1</v>
      </c>
      <c r="T398">
        <v>60025</v>
      </c>
      <c r="U398" s="2">
        <v>42458.333333333336</v>
      </c>
      <c r="V398" s="36">
        <f t="shared" si="13"/>
        <v>502.13432801613493</v>
      </c>
      <c r="AB398" t="s">
        <v>167</v>
      </c>
      <c r="AD398" t="s">
        <v>171</v>
      </c>
      <c r="AE398">
        <v>68861</v>
      </c>
      <c r="AG398" t="s">
        <v>45</v>
      </c>
      <c r="AK398" t="s">
        <v>10304</v>
      </c>
    </row>
    <row r="399" spans="1:37">
      <c r="A399">
        <v>1</v>
      </c>
      <c r="B399" t="s">
        <v>165</v>
      </c>
      <c r="C399" t="s">
        <v>165</v>
      </c>
      <c r="D399" t="s">
        <v>10301</v>
      </c>
      <c r="E399" s="1">
        <v>41045</v>
      </c>
      <c r="F399" s="35">
        <f t="shared" si="12"/>
        <v>9.9616438356164387</v>
      </c>
      <c r="G399" t="s">
        <v>167</v>
      </c>
      <c r="H399" t="s">
        <v>168</v>
      </c>
      <c r="J399" t="s">
        <v>168</v>
      </c>
      <c r="L399" t="s">
        <v>169</v>
      </c>
      <c r="M399" t="s">
        <v>170</v>
      </c>
      <c r="O399" t="s">
        <v>167</v>
      </c>
      <c r="S399">
        <v>1</v>
      </c>
      <c r="T399">
        <v>20044</v>
      </c>
      <c r="U399" s="2">
        <v>41600.333333333336</v>
      </c>
      <c r="V399" s="36">
        <f t="shared" si="13"/>
        <v>167.67647598093143</v>
      </c>
      <c r="AB399" t="s">
        <v>167</v>
      </c>
      <c r="AD399" t="s">
        <v>171</v>
      </c>
      <c r="AE399">
        <v>68861</v>
      </c>
      <c r="AG399" t="s">
        <v>45</v>
      </c>
      <c r="AK399" t="s">
        <v>10302</v>
      </c>
    </row>
    <row r="400" spans="1:37">
      <c r="A400">
        <v>1</v>
      </c>
      <c r="B400" t="s">
        <v>165</v>
      </c>
      <c r="C400" t="s">
        <v>165</v>
      </c>
      <c r="D400" t="s">
        <v>10299</v>
      </c>
      <c r="E400" s="1">
        <v>41045</v>
      </c>
      <c r="F400" s="35">
        <f t="shared" si="12"/>
        <v>9.9616438356164387</v>
      </c>
      <c r="G400" t="s">
        <v>167</v>
      </c>
      <c r="H400" t="s">
        <v>168</v>
      </c>
      <c r="J400" t="s">
        <v>168</v>
      </c>
      <c r="L400" t="s">
        <v>169</v>
      </c>
      <c r="M400" t="s">
        <v>170</v>
      </c>
      <c r="O400" t="s">
        <v>167</v>
      </c>
      <c r="S400">
        <v>1</v>
      </c>
      <c r="T400">
        <v>42060</v>
      </c>
      <c r="U400" s="2">
        <v>42074.333333333336</v>
      </c>
      <c r="V400" s="36">
        <f t="shared" si="13"/>
        <v>351.84955995599557</v>
      </c>
      <c r="AB400" t="s">
        <v>167</v>
      </c>
      <c r="AD400" t="s">
        <v>171</v>
      </c>
      <c r="AE400">
        <v>68861</v>
      </c>
      <c r="AG400" t="s">
        <v>45</v>
      </c>
      <c r="AK400" t="s">
        <v>10300</v>
      </c>
    </row>
    <row r="401" spans="1:37">
      <c r="A401">
        <v>1</v>
      </c>
      <c r="B401" t="s">
        <v>165</v>
      </c>
      <c r="C401" t="s">
        <v>165</v>
      </c>
      <c r="D401" t="s">
        <v>10297</v>
      </c>
      <c r="E401" s="1">
        <v>41045</v>
      </c>
      <c r="F401" s="35">
        <f t="shared" si="12"/>
        <v>9.9616438356164387</v>
      </c>
      <c r="G401" t="s">
        <v>167</v>
      </c>
      <c r="H401" t="s">
        <v>168</v>
      </c>
      <c r="J401" t="s">
        <v>168</v>
      </c>
      <c r="L401" t="s">
        <v>169</v>
      </c>
      <c r="M401" t="s">
        <v>170</v>
      </c>
      <c r="O401" t="s">
        <v>167</v>
      </c>
      <c r="S401">
        <v>1</v>
      </c>
      <c r="T401">
        <v>9800</v>
      </c>
      <c r="U401" s="2">
        <v>41550.333333333336</v>
      </c>
      <c r="V401" s="36">
        <f t="shared" si="13"/>
        <v>81.981114778144473</v>
      </c>
      <c r="AB401" t="s">
        <v>167</v>
      </c>
      <c r="AD401" t="s">
        <v>171</v>
      </c>
      <c r="AE401">
        <v>68861</v>
      </c>
      <c r="AG401" t="s">
        <v>45</v>
      </c>
      <c r="AK401" t="s">
        <v>10298</v>
      </c>
    </row>
    <row r="402" spans="1:37">
      <c r="A402">
        <v>1</v>
      </c>
      <c r="B402" t="s">
        <v>165</v>
      </c>
      <c r="C402" t="s">
        <v>165</v>
      </c>
      <c r="D402" t="s">
        <v>10295</v>
      </c>
      <c r="E402" s="1">
        <v>41045</v>
      </c>
      <c r="F402" s="35">
        <f t="shared" si="12"/>
        <v>9.9616438356164387</v>
      </c>
      <c r="G402" t="s">
        <v>167</v>
      </c>
      <c r="H402" t="s">
        <v>168</v>
      </c>
      <c r="J402" t="s">
        <v>168</v>
      </c>
      <c r="L402" t="s">
        <v>169</v>
      </c>
      <c r="M402" t="s">
        <v>170</v>
      </c>
      <c r="O402" t="s">
        <v>167</v>
      </c>
      <c r="S402">
        <v>1</v>
      </c>
      <c r="T402">
        <v>25497</v>
      </c>
      <c r="U402" s="2">
        <v>41694.333333333336</v>
      </c>
      <c r="V402" s="36">
        <f t="shared" si="13"/>
        <v>213.2931105610561</v>
      </c>
      <c r="AB402" t="s">
        <v>167</v>
      </c>
      <c r="AD402" t="s">
        <v>171</v>
      </c>
      <c r="AE402">
        <v>68861</v>
      </c>
      <c r="AG402" t="s">
        <v>45</v>
      </c>
      <c r="AK402" t="s">
        <v>10296</v>
      </c>
    </row>
    <row r="403" spans="1:37">
      <c r="A403">
        <v>1</v>
      </c>
      <c r="B403" t="s">
        <v>165</v>
      </c>
      <c r="C403" t="s">
        <v>165</v>
      </c>
      <c r="D403" t="s">
        <v>10293</v>
      </c>
      <c r="E403" s="1">
        <v>41045</v>
      </c>
      <c r="F403" s="35">
        <f t="shared" si="12"/>
        <v>9.9616438356164387</v>
      </c>
      <c r="G403" t="s">
        <v>167</v>
      </c>
      <c r="H403" t="s">
        <v>168</v>
      </c>
      <c r="J403" t="s">
        <v>168</v>
      </c>
      <c r="L403" t="s">
        <v>169</v>
      </c>
      <c r="M403" t="s">
        <v>170</v>
      </c>
      <c r="O403" t="s">
        <v>167</v>
      </c>
      <c r="S403">
        <v>1</v>
      </c>
      <c r="T403">
        <v>1</v>
      </c>
      <c r="U403" s="2">
        <v>41079</v>
      </c>
      <c r="V403" s="36">
        <f t="shared" si="13"/>
        <v>8.3654198753208651E-3</v>
      </c>
      <c r="AB403" t="s">
        <v>167</v>
      </c>
      <c r="AD403" t="s">
        <v>171</v>
      </c>
      <c r="AE403">
        <v>68861</v>
      </c>
      <c r="AG403" t="s">
        <v>45</v>
      </c>
      <c r="AK403" t="s">
        <v>10294</v>
      </c>
    </row>
    <row r="404" spans="1:37">
      <c r="A404">
        <v>1</v>
      </c>
      <c r="B404" t="s">
        <v>165</v>
      </c>
      <c r="C404" t="s">
        <v>165</v>
      </c>
      <c r="D404" t="s">
        <v>10291</v>
      </c>
      <c r="E404" s="1">
        <v>41045</v>
      </c>
      <c r="F404" s="35">
        <f t="shared" si="12"/>
        <v>9.9616438356164387</v>
      </c>
      <c r="G404" t="s">
        <v>167</v>
      </c>
      <c r="H404" t="s">
        <v>168</v>
      </c>
      <c r="J404" t="s">
        <v>168</v>
      </c>
      <c r="L404" t="s">
        <v>169</v>
      </c>
      <c r="M404" t="s">
        <v>170</v>
      </c>
      <c r="O404" t="s">
        <v>167</v>
      </c>
      <c r="S404">
        <v>1</v>
      </c>
      <c r="T404">
        <v>1</v>
      </c>
      <c r="U404" s="2">
        <v>41079</v>
      </c>
      <c r="V404" s="36">
        <f t="shared" si="13"/>
        <v>8.3654198753208651E-3</v>
      </c>
      <c r="AB404" t="s">
        <v>167</v>
      </c>
      <c r="AD404" t="s">
        <v>171</v>
      </c>
      <c r="AE404">
        <v>68861</v>
      </c>
      <c r="AG404" t="s">
        <v>45</v>
      </c>
      <c r="AK404" t="s">
        <v>10292</v>
      </c>
    </row>
    <row r="405" spans="1:37">
      <c r="A405">
        <v>1</v>
      </c>
      <c r="B405" t="s">
        <v>165</v>
      </c>
      <c r="C405" t="s">
        <v>165</v>
      </c>
      <c r="D405" t="s">
        <v>10289</v>
      </c>
      <c r="E405" s="1">
        <v>41045</v>
      </c>
      <c r="F405" s="35">
        <f t="shared" si="12"/>
        <v>9.9616438356164387</v>
      </c>
      <c r="G405" t="s">
        <v>167</v>
      </c>
      <c r="H405" t="s">
        <v>168</v>
      </c>
      <c r="J405" t="s">
        <v>168</v>
      </c>
      <c r="L405" t="s">
        <v>169</v>
      </c>
      <c r="M405" t="s">
        <v>170</v>
      </c>
      <c r="O405" t="s">
        <v>167</v>
      </c>
      <c r="S405">
        <v>1</v>
      </c>
      <c r="T405">
        <v>62443</v>
      </c>
      <c r="U405" s="2">
        <v>42429.525694444441</v>
      </c>
      <c r="V405" s="36">
        <f t="shared" si="13"/>
        <v>522.36191327466076</v>
      </c>
      <c r="AB405" t="s">
        <v>167</v>
      </c>
      <c r="AD405" t="s">
        <v>171</v>
      </c>
      <c r="AE405">
        <v>68861</v>
      </c>
      <c r="AG405" t="s">
        <v>45</v>
      </c>
      <c r="AK405" t="s">
        <v>10290</v>
      </c>
    </row>
    <row r="406" spans="1:37">
      <c r="A406">
        <v>1</v>
      </c>
      <c r="B406" t="s">
        <v>165</v>
      </c>
      <c r="C406" t="s">
        <v>165</v>
      </c>
      <c r="D406" t="s">
        <v>10287</v>
      </c>
      <c r="E406" s="1">
        <v>41044</v>
      </c>
      <c r="F406" s="35">
        <f t="shared" si="12"/>
        <v>9.9643835616438352</v>
      </c>
      <c r="G406" t="s">
        <v>167</v>
      </c>
      <c r="H406" t="s">
        <v>168</v>
      </c>
      <c r="J406" t="s">
        <v>168</v>
      </c>
      <c r="L406" t="s">
        <v>169</v>
      </c>
      <c r="M406" t="s">
        <v>170</v>
      </c>
      <c r="O406" t="s">
        <v>167</v>
      </c>
      <c r="S406">
        <v>1</v>
      </c>
      <c r="T406">
        <v>6712</v>
      </c>
      <c r="U406" s="2">
        <v>41277</v>
      </c>
      <c r="V406" s="36">
        <f t="shared" si="13"/>
        <v>56.133260012831087</v>
      </c>
      <c r="AB406" t="s">
        <v>167</v>
      </c>
      <c r="AD406" t="s">
        <v>171</v>
      </c>
      <c r="AE406">
        <v>68861</v>
      </c>
      <c r="AG406" t="s">
        <v>45</v>
      </c>
      <c r="AK406" t="s">
        <v>10288</v>
      </c>
    </row>
    <row r="407" spans="1:37">
      <c r="A407">
        <v>1</v>
      </c>
      <c r="B407" t="s">
        <v>165</v>
      </c>
      <c r="C407" t="s">
        <v>165</v>
      </c>
      <c r="D407" t="s">
        <v>10285</v>
      </c>
      <c r="E407" s="1">
        <v>41044</v>
      </c>
      <c r="F407" s="35">
        <f t="shared" si="12"/>
        <v>9.9643835616438352</v>
      </c>
      <c r="G407" t="s">
        <v>167</v>
      </c>
      <c r="H407" t="s">
        <v>168</v>
      </c>
      <c r="J407" t="s">
        <v>168</v>
      </c>
      <c r="L407" t="s">
        <v>169</v>
      </c>
      <c r="M407" t="s">
        <v>170</v>
      </c>
      <c r="O407" t="s">
        <v>167</v>
      </c>
      <c r="S407">
        <v>1</v>
      </c>
      <c r="T407">
        <v>1</v>
      </c>
      <c r="U407" s="2">
        <v>41079</v>
      </c>
      <c r="V407" s="36">
        <f t="shared" si="13"/>
        <v>8.3631197873705442E-3</v>
      </c>
      <c r="AB407" t="s">
        <v>167</v>
      </c>
      <c r="AD407" t="s">
        <v>171</v>
      </c>
      <c r="AE407">
        <v>68861</v>
      </c>
      <c r="AG407" t="s">
        <v>45</v>
      </c>
      <c r="AK407" t="s">
        <v>10286</v>
      </c>
    </row>
    <row r="408" spans="1:37">
      <c r="A408">
        <v>1</v>
      </c>
      <c r="B408" t="s">
        <v>165</v>
      </c>
      <c r="C408" t="s">
        <v>165</v>
      </c>
      <c r="D408" t="s">
        <v>10283</v>
      </c>
      <c r="E408" s="1">
        <v>41044</v>
      </c>
      <c r="F408" s="35">
        <f t="shared" si="12"/>
        <v>9.9643835616438352</v>
      </c>
      <c r="G408" t="s">
        <v>167</v>
      </c>
      <c r="H408" t="s">
        <v>168</v>
      </c>
      <c r="J408" t="s">
        <v>168</v>
      </c>
      <c r="L408" t="s">
        <v>169</v>
      </c>
      <c r="M408" t="s">
        <v>170</v>
      </c>
      <c r="O408" t="s">
        <v>167</v>
      </c>
      <c r="S408">
        <v>1</v>
      </c>
      <c r="T408">
        <v>24891</v>
      </c>
      <c r="U408" s="2">
        <v>41666.5625</v>
      </c>
      <c r="V408" s="36">
        <f t="shared" si="13"/>
        <v>208.16641462744022</v>
      </c>
      <c r="AB408" t="s">
        <v>167</v>
      </c>
      <c r="AD408" t="s">
        <v>171</v>
      </c>
      <c r="AE408">
        <v>68861</v>
      </c>
      <c r="AG408" t="s">
        <v>45</v>
      </c>
      <c r="AK408" t="s">
        <v>10284</v>
      </c>
    </row>
    <row r="409" spans="1:37">
      <c r="A409">
        <v>1</v>
      </c>
      <c r="B409" t="s">
        <v>165</v>
      </c>
      <c r="C409" t="s">
        <v>165</v>
      </c>
      <c r="D409" t="s">
        <v>10281</v>
      </c>
      <c r="E409" s="1">
        <v>41044</v>
      </c>
      <c r="F409" s="35">
        <f t="shared" si="12"/>
        <v>9.9643835616438352</v>
      </c>
      <c r="G409" t="s">
        <v>167</v>
      </c>
      <c r="H409" t="s">
        <v>168</v>
      </c>
      <c r="J409" t="s">
        <v>168</v>
      </c>
      <c r="L409" t="s">
        <v>169</v>
      </c>
      <c r="M409" t="s">
        <v>170</v>
      </c>
      <c r="O409" t="s">
        <v>167</v>
      </c>
      <c r="S409">
        <v>1</v>
      </c>
      <c r="T409">
        <v>10977</v>
      </c>
      <c r="U409" s="2">
        <v>41394</v>
      </c>
      <c r="V409" s="36">
        <f t="shared" si="13"/>
        <v>91.801965905966455</v>
      </c>
      <c r="AB409" t="s">
        <v>167</v>
      </c>
      <c r="AD409" t="s">
        <v>171</v>
      </c>
      <c r="AE409">
        <v>68861</v>
      </c>
      <c r="AG409" t="s">
        <v>45</v>
      </c>
      <c r="AK409" t="s">
        <v>10282</v>
      </c>
    </row>
    <row r="410" spans="1:37">
      <c r="A410">
        <v>1</v>
      </c>
      <c r="B410" t="s">
        <v>165</v>
      </c>
      <c r="C410" t="s">
        <v>165</v>
      </c>
      <c r="D410" t="s">
        <v>10279</v>
      </c>
      <c r="E410" s="1">
        <v>41044</v>
      </c>
      <c r="F410" s="35">
        <f t="shared" si="12"/>
        <v>9.9643835616438352</v>
      </c>
      <c r="G410" t="s">
        <v>167</v>
      </c>
      <c r="H410" t="s">
        <v>168</v>
      </c>
      <c r="J410" t="s">
        <v>168</v>
      </c>
      <c r="L410" t="s">
        <v>169</v>
      </c>
      <c r="M410" t="s">
        <v>170</v>
      </c>
      <c r="O410" t="s">
        <v>167</v>
      </c>
      <c r="S410">
        <v>1</v>
      </c>
      <c r="T410">
        <v>37612</v>
      </c>
      <c r="U410" s="2">
        <v>42069</v>
      </c>
      <c r="V410" s="36">
        <f t="shared" si="13"/>
        <v>314.5536614425809</v>
      </c>
      <c r="AB410" t="s">
        <v>167</v>
      </c>
      <c r="AD410" t="s">
        <v>171</v>
      </c>
      <c r="AE410">
        <v>68861</v>
      </c>
      <c r="AG410" t="s">
        <v>45</v>
      </c>
      <c r="AK410" t="s">
        <v>10280</v>
      </c>
    </row>
    <row r="411" spans="1:37">
      <c r="A411">
        <v>1</v>
      </c>
      <c r="B411" t="s">
        <v>165</v>
      </c>
      <c r="C411" t="s">
        <v>165</v>
      </c>
      <c r="D411" t="s">
        <v>10277</v>
      </c>
      <c r="E411" s="1">
        <v>41044</v>
      </c>
      <c r="F411" s="35">
        <f t="shared" si="12"/>
        <v>9.9643835616438352</v>
      </c>
      <c r="G411" t="s">
        <v>167</v>
      </c>
      <c r="H411" t="s">
        <v>168</v>
      </c>
      <c r="J411" t="s">
        <v>168</v>
      </c>
      <c r="L411" t="s">
        <v>169</v>
      </c>
      <c r="M411" t="s">
        <v>170</v>
      </c>
      <c r="O411" t="s">
        <v>167</v>
      </c>
      <c r="S411">
        <v>1</v>
      </c>
      <c r="T411">
        <v>1</v>
      </c>
      <c r="U411" s="2">
        <v>41079</v>
      </c>
      <c r="V411" s="36">
        <f t="shared" si="13"/>
        <v>8.3631197873705442E-3</v>
      </c>
      <c r="AB411" t="s">
        <v>167</v>
      </c>
      <c r="AD411" t="s">
        <v>171</v>
      </c>
      <c r="AE411">
        <v>68861</v>
      </c>
      <c r="AG411" t="s">
        <v>45</v>
      </c>
      <c r="AK411" t="s">
        <v>10278</v>
      </c>
    </row>
    <row r="412" spans="1:37">
      <c r="A412">
        <v>1</v>
      </c>
      <c r="B412" t="s">
        <v>165</v>
      </c>
      <c r="C412" t="s">
        <v>165</v>
      </c>
      <c r="D412" t="s">
        <v>10275</v>
      </c>
      <c r="E412" s="1">
        <v>41044</v>
      </c>
      <c r="F412" s="35">
        <f t="shared" si="12"/>
        <v>9.9643835616438352</v>
      </c>
      <c r="G412" t="s">
        <v>167</v>
      </c>
      <c r="H412" t="s">
        <v>168</v>
      </c>
      <c r="J412" t="s">
        <v>168</v>
      </c>
      <c r="L412" t="s">
        <v>169</v>
      </c>
      <c r="M412" t="s">
        <v>170</v>
      </c>
      <c r="O412" t="s">
        <v>167</v>
      </c>
      <c r="S412">
        <v>1</v>
      </c>
      <c r="T412">
        <v>7389</v>
      </c>
      <c r="U412" s="2">
        <v>41430.333333333336</v>
      </c>
      <c r="V412" s="36">
        <f t="shared" si="13"/>
        <v>61.795092108880951</v>
      </c>
      <c r="AB412" t="s">
        <v>167</v>
      </c>
      <c r="AD412" t="s">
        <v>171</v>
      </c>
      <c r="AE412">
        <v>68861</v>
      </c>
      <c r="AG412" t="s">
        <v>45</v>
      </c>
      <c r="AK412" t="s">
        <v>10276</v>
      </c>
    </row>
    <row r="413" spans="1:37">
      <c r="A413">
        <v>1</v>
      </c>
      <c r="B413" t="s">
        <v>165</v>
      </c>
      <c r="C413" t="s">
        <v>165</v>
      </c>
      <c r="D413" t="s">
        <v>10273</v>
      </c>
      <c r="E413" s="1">
        <v>41044</v>
      </c>
      <c r="F413" s="35">
        <f t="shared" si="12"/>
        <v>9.9643835616438352</v>
      </c>
      <c r="G413" t="s">
        <v>167</v>
      </c>
      <c r="H413" t="s">
        <v>168</v>
      </c>
      <c r="J413" t="s">
        <v>168</v>
      </c>
      <c r="L413" t="s">
        <v>169</v>
      </c>
      <c r="M413" t="s">
        <v>170</v>
      </c>
      <c r="O413" t="s">
        <v>167</v>
      </c>
      <c r="S413">
        <v>1</v>
      </c>
      <c r="T413">
        <v>76895</v>
      </c>
      <c r="U413" s="2">
        <v>43020</v>
      </c>
      <c r="V413" s="36">
        <f t="shared" si="13"/>
        <v>643.08209604985802</v>
      </c>
      <c r="AB413" t="s">
        <v>167</v>
      </c>
      <c r="AD413" t="s">
        <v>171</v>
      </c>
      <c r="AE413">
        <v>68861</v>
      </c>
      <c r="AG413" t="s">
        <v>45</v>
      </c>
      <c r="AK413" t="s">
        <v>10274</v>
      </c>
    </row>
    <row r="414" spans="1:37">
      <c r="A414">
        <v>1</v>
      </c>
      <c r="B414" t="s">
        <v>165</v>
      </c>
      <c r="C414" t="s">
        <v>165</v>
      </c>
      <c r="D414" t="s">
        <v>10271</v>
      </c>
      <c r="E414" s="1">
        <v>41044</v>
      </c>
      <c r="F414" s="35">
        <f t="shared" si="12"/>
        <v>9.9643835616438352</v>
      </c>
      <c r="G414" t="s">
        <v>167</v>
      </c>
      <c r="H414" t="s">
        <v>168</v>
      </c>
      <c r="J414" t="s">
        <v>168</v>
      </c>
      <c r="L414" t="s">
        <v>169</v>
      </c>
      <c r="M414" t="s">
        <v>170</v>
      </c>
      <c r="O414" t="s">
        <v>167</v>
      </c>
      <c r="S414">
        <v>1</v>
      </c>
      <c r="T414">
        <v>1</v>
      </c>
      <c r="U414" s="2">
        <v>41079</v>
      </c>
      <c r="V414" s="36">
        <f t="shared" si="13"/>
        <v>8.3631197873705442E-3</v>
      </c>
      <c r="AB414" t="s">
        <v>167</v>
      </c>
      <c r="AD414" t="s">
        <v>171</v>
      </c>
      <c r="AE414">
        <v>68861</v>
      </c>
      <c r="AG414" t="s">
        <v>45</v>
      </c>
      <c r="AK414" t="s">
        <v>10272</v>
      </c>
    </row>
    <row r="415" spans="1:37">
      <c r="A415">
        <v>1</v>
      </c>
      <c r="B415" t="s">
        <v>165</v>
      </c>
      <c r="C415" t="s">
        <v>165</v>
      </c>
      <c r="D415" t="s">
        <v>10269</v>
      </c>
      <c r="E415" s="1">
        <v>41044</v>
      </c>
      <c r="F415" s="35">
        <f t="shared" si="12"/>
        <v>9.9643835616438352</v>
      </c>
      <c r="G415" t="s">
        <v>167</v>
      </c>
      <c r="H415" t="s">
        <v>168</v>
      </c>
      <c r="J415" t="s">
        <v>168</v>
      </c>
      <c r="L415" t="s">
        <v>169</v>
      </c>
      <c r="M415" t="s">
        <v>170</v>
      </c>
      <c r="O415" t="s">
        <v>167</v>
      </c>
      <c r="S415">
        <v>1</v>
      </c>
      <c r="T415">
        <v>64404</v>
      </c>
      <c r="U415" s="2">
        <v>42509.333333333336</v>
      </c>
      <c r="V415" s="36">
        <f t="shared" si="13"/>
        <v>538.61836678581255</v>
      </c>
      <c r="AB415" t="s">
        <v>167</v>
      </c>
      <c r="AD415" t="s">
        <v>171</v>
      </c>
      <c r="AE415">
        <v>68861</v>
      </c>
      <c r="AG415" t="s">
        <v>45</v>
      </c>
      <c r="AK415" t="s">
        <v>10270</v>
      </c>
    </row>
    <row r="416" spans="1:37">
      <c r="A416">
        <v>1</v>
      </c>
      <c r="B416" t="s">
        <v>165</v>
      </c>
      <c r="C416" t="s">
        <v>165</v>
      </c>
      <c r="D416" t="s">
        <v>10267</v>
      </c>
      <c r="E416" s="1">
        <v>41044</v>
      </c>
      <c r="F416" s="35">
        <f t="shared" si="12"/>
        <v>9.9643835616438352</v>
      </c>
      <c r="G416" t="s">
        <v>167</v>
      </c>
      <c r="H416" t="s">
        <v>168</v>
      </c>
      <c r="J416" t="s">
        <v>168</v>
      </c>
      <c r="L416" t="s">
        <v>169</v>
      </c>
      <c r="M416" t="s">
        <v>170</v>
      </c>
      <c r="O416" t="s">
        <v>167</v>
      </c>
      <c r="S416">
        <v>1</v>
      </c>
      <c r="T416">
        <v>59510</v>
      </c>
      <c r="U416" s="2">
        <v>42454.166666666664</v>
      </c>
      <c r="V416" s="36">
        <f t="shared" si="13"/>
        <v>497.68925854642106</v>
      </c>
      <c r="AB416" t="s">
        <v>167</v>
      </c>
      <c r="AD416" t="s">
        <v>171</v>
      </c>
      <c r="AE416">
        <v>68861</v>
      </c>
      <c r="AG416" t="s">
        <v>45</v>
      </c>
      <c r="AK416" t="s">
        <v>10268</v>
      </c>
    </row>
    <row r="417" spans="1:37">
      <c r="A417">
        <v>1</v>
      </c>
      <c r="B417" t="s">
        <v>165</v>
      </c>
      <c r="C417" t="s">
        <v>165</v>
      </c>
      <c r="D417" t="s">
        <v>10265</v>
      </c>
      <c r="E417" s="1">
        <v>41044</v>
      </c>
      <c r="F417" s="35">
        <f t="shared" si="12"/>
        <v>9.9643835616438352</v>
      </c>
      <c r="G417" t="s">
        <v>167</v>
      </c>
      <c r="H417" t="s">
        <v>168</v>
      </c>
      <c r="J417" t="s">
        <v>168</v>
      </c>
      <c r="L417" t="s">
        <v>169</v>
      </c>
      <c r="M417" t="s">
        <v>170</v>
      </c>
      <c r="O417" t="s">
        <v>167</v>
      </c>
      <c r="S417">
        <v>1</v>
      </c>
      <c r="T417">
        <v>24961</v>
      </c>
      <c r="U417" s="2">
        <v>41710.333333333336</v>
      </c>
      <c r="V417" s="36">
        <f t="shared" si="13"/>
        <v>208.75183301255615</v>
      </c>
      <c r="AB417" t="s">
        <v>167</v>
      </c>
      <c r="AD417" t="s">
        <v>171</v>
      </c>
      <c r="AE417">
        <v>68861</v>
      </c>
      <c r="AG417" t="s">
        <v>45</v>
      </c>
      <c r="AK417" t="s">
        <v>10266</v>
      </c>
    </row>
    <row r="418" spans="1:37">
      <c r="A418">
        <v>1</v>
      </c>
      <c r="B418" t="s">
        <v>165</v>
      </c>
      <c r="C418" t="s">
        <v>165</v>
      </c>
      <c r="D418" t="s">
        <v>10263</v>
      </c>
      <c r="E418" s="1">
        <v>41044</v>
      </c>
      <c r="F418" s="35">
        <f t="shared" si="12"/>
        <v>9.9643835616438352</v>
      </c>
      <c r="G418" t="s">
        <v>167</v>
      </c>
      <c r="H418" t="s">
        <v>168</v>
      </c>
      <c r="J418" t="s">
        <v>168</v>
      </c>
      <c r="L418" t="s">
        <v>169</v>
      </c>
      <c r="M418" t="s">
        <v>170</v>
      </c>
      <c r="O418" t="s">
        <v>167</v>
      </c>
      <c r="S418">
        <v>1</v>
      </c>
      <c r="T418">
        <v>23026</v>
      </c>
      <c r="U418" s="2">
        <v>41716.47152777778</v>
      </c>
      <c r="V418" s="36">
        <f t="shared" si="13"/>
        <v>192.56919622399414</v>
      </c>
      <c r="AB418" t="s">
        <v>167</v>
      </c>
      <c r="AD418" t="s">
        <v>171</v>
      </c>
      <c r="AE418">
        <v>68861</v>
      </c>
      <c r="AG418" t="s">
        <v>45</v>
      </c>
      <c r="AK418" t="s">
        <v>10264</v>
      </c>
    </row>
    <row r="419" spans="1:37">
      <c r="A419">
        <v>1</v>
      </c>
      <c r="B419" t="s">
        <v>165</v>
      </c>
      <c r="C419" t="s">
        <v>165</v>
      </c>
      <c r="D419" t="s">
        <v>10261</v>
      </c>
      <c r="E419" s="1">
        <v>41044</v>
      </c>
      <c r="F419" s="35">
        <f t="shared" si="12"/>
        <v>9.9643835616438352</v>
      </c>
      <c r="G419" t="s">
        <v>167</v>
      </c>
      <c r="H419" t="s">
        <v>168</v>
      </c>
      <c r="J419" t="s">
        <v>168</v>
      </c>
      <c r="L419" t="s">
        <v>169</v>
      </c>
      <c r="M419" t="s">
        <v>170</v>
      </c>
      <c r="O419" t="s">
        <v>167</v>
      </c>
      <c r="S419">
        <v>1</v>
      </c>
      <c r="T419">
        <v>1</v>
      </c>
      <c r="U419" s="2">
        <v>41079</v>
      </c>
      <c r="V419" s="36">
        <f t="shared" si="13"/>
        <v>8.3631197873705442E-3</v>
      </c>
      <c r="AB419" t="s">
        <v>167</v>
      </c>
      <c r="AD419" t="s">
        <v>171</v>
      </c>
      <c r="AE419">
        <v>68861</v>
      </c>
      <c r="AG419" t="s">
        <v>45</v>
      </c>
      <c r="AK419" t="s">
        <v>10262</v>
      </c>
    </row>
    <row r="420" spans="1:37">
      <c r="A420">
        <v>1</v>
      </c>
      <c r="B420" t="s">
        <v>165</v>
      </c>
      <c r="C420" t="s">
        <v>165</v>
      </c>
      <c r="D420" t="s">
        <v>10259</v>
      </c>
      <c r="E420" s="1">
        <v>41044</v>
      </c>
      <c r="F420" s="35">
        <f t="shared" si="12"/>
        <v>9.9643835616438352</v>
      </c>
      <c r="G420" t="s">
        <v>167</v>
      </c>
      <c r="H420" t="s">
        <v>168</v>
      </c>
      <c r="J420" t="s">
        <v>168</v>
      </c>
      <c r="L420" t="s">
        <v>169</v>
      </c>
      <c r="M420" t="s">
        <v>170</v>
      </c>
      <c r="O420" t="s">
        <v>167</v>
      </c>
      <c r="S420">
        <v>1</v>
      </c>
      <c r="T420">
        <v>1</v>
      </c>
      <c r="U420" s="2">
        <v>41079</v>
      </c>
      <c r="V420" s="36">
        <f t="shared" si="13"/>
        <v>8.3631197873705442E-3</v>
      </c>
      <c r="AB420" t="s">
        <v>167</v>
      </c>
      <c r="AD420" t="s">
        <v>171</v>
      </c>
      <c r="AE420">
        <v>68861</v>
      </c>
      <c r="AG420" t="s">
        <v>45</v>
      </c>
      <c r="AK420" t="s">
        <v>10260</v>
      </c>
    </row>
    <row r="421" spans="1:37">
      <c r="A421">
        <v>1</v>
      </c>
      <c r="B421" t="s">
        <v>165</v>
      </c>
      <c r="C421" t="s">
        <v>165</v>
      </c>
      <c r="D421" t="s">
        <v>10257</v>
      </c>
      <c r="E421" s="1">
        <v>41044</v>
      </c>
      <c r="F421" s="35">
        <f t="shared" si="12"/>
        <v>9.9643835616438352</v>
      </c>
      <c r="G421" t="s">
        <v>167</v>
      </c>
      <c r="H421" t="s">
        <v>168</v>
      </c>
      <c r="J421" t="s">
        <v>168</v>
      </c>
      <c r="L421" t="s">
        <v>169</v>
      </c>
      <c r="M421" t="s">
        <v>170</v>
      </c>
      <c r="O421" t="s">
        <v>167</v>
      </c>
      <c r="S421">
        <v>1</v>
      </c>
      <c r="T421">
        <v>38452</v>
      </c>
      <c r="U421" s="2">
        <v>41920.546527777777</v>
      </c>
      <c r="V421" s="36">
        <f t="shared" si="13"/>
        <v>321.57868206397217</v>
      </c>
      <c r="AB421" t="s">
        <v>167</v>
      </c>
      <c r="AD421" t="s">
        <v>171</v>
      </c>
      <c r="AE421">
        <v>68861</v>
      </c>
      <c r="AG421" t="s">
        <v>45</v>
      </c>
      <c r="AK421" t="s">
        <v>10258</v>
      </c>
    </row>
    <row r="422" spans="1:37">
      <c r="A422">
        <v>1</v>
      </c>
      <c r="B422" t="s">
        <v>165</v>
      </c>
      <c r="C422" t="s">
        <v>165</v>
      </c>
      <c r="D422" t="s">
        <v>10255</v>
      </c>
      <c r="E422" s="1">
        <v>41044</v>
      </c>
      <c r="F422" s="35">
        <f t="shared" si="12"/>
        <v>9.9643835616438352</v>
      </c>
      <c r="G422" t="s">
        <v>167</v>
      </c>
      <c r="H422" t="s">
        <v>168</v>
      </c>
      <c r="J422" t="s">
        <v>168</v>
      </c>
      <c r="L422" t="s">
        <v>169</v>
      </c>
      <c r="M422" t="s">
        <v>170</v>
      </c>
      <c r="O422" t="s">
        <v>167</v>
      </c>
      <c r="S422">
        <v>1</v>
      </c>
      <c r="T422">
        <v>17981</v>
      </c>
      <c r="U422" s="2">
        <v>41572.409722222219</v>
      </c>
      <c r="V422" s="36">
        <f t="shared" si="13"/>
        <v>150.37725689670975</v>
      </c>
      <c r="AB422" t="s">
        <v>167</v>
      </c>
      <c r="AD422" t="s">
        <v>171</v>
      </c>
      <c r="AE422">
        <v>68861</v>
      </c>
      <c r="AG422" t="s">
        <v>45</v>
      </c>
      <c r="AK422" t="s">
        <v>10256</v>
      </c>
    </row>
    <row r="423" spans="1:37">
      <c r="A423">
        <v>1</v>
      </c>
      <c r="B423" t="s">
        <v>165</v>
      </c>
      <c r="C423" t="s">
        <v>165</v>
      </c>
      <c r="D423" t="s">
        <v>10253</v>
      </c>
      <c r="E423" s="1">
        <v>41044</v>
      </c>
      <c r="F423" s="35">
        <f t="shared" si="12"/>
        <v>9.9643835616438352</v>
      </c>
      <c r="G423" t="s">
        <v>167</v>
      </c>
      <c r="H423" t="s">
        <v>168</v>
      </c>
      <c r="J423" t="s">
        <v>168</v>
      </c>
      <c r="L423" t="s">
        <v>169</v>
      </c>
      <c r="M423" t="s">
        <v>170</v>
      </c>
      <c r="O423" t="s">
        <v>167</v>
      </c>
      <c r="S423">
        <v>1</v>
      </c>
      <c r="T423">
        <v>46914</v>
      </c>
      <c r="U423" s="2">
        <v>42195.513194444444</v>
      </c>
      <c r="V423" s="36">
        <f t="shared" si="13"/>
        <v>392.34740170470167</v>
      </c>
      <c r="AB423" t="s">
        <v>167</v>
      </c>
      <c r="AD423" t="s">
        <v>171</v>
      </c>
      <c r="AE423">
        <v>68861</v>
      </c>
      <c r="AG423" t="s">
        <v>45</v>
      </c>
      <c r="AK423" t="s">
        <v>10254</v>
      </c>
    </row>
    <row r="424" spans="1:37">
      <c r="A424">
        <v>1</v>
      </c>
      <c r="B424" t="s">
        <v>165</v>
      </c>
      <c r="C424" t="s">
        <v>165</v>
      </c>
      <c r="D424" t="s">
        <v>10251</v>
      </c>
      <c r="E424" s="1">
        <v>41044</v>
      </c>
      <c r="F424" s="35">
        <f t="shared" si="12"/>
        <v>9.9643835616438352</v>
      </c>
      <c r="G424" t="s">
        <v>167</v>
      </c>
      <c r="H424" t="s">
        <v>168</v>
      </c>
      <c r="J424" t="s">
        <v>168</v>
      </c>
      <c r="L424" t="s">
        <v>169</v>
      </c>
      <c r="M424" t="s">
        <v>170</v>
      </c>
      <c r="O424" t="s">
        <v>167</v>
      </c>
      <c r="S424">
        <v>1</v>
      </c>
      <c r="T424">
        <v>25485</v>
      </c>
      <c r="U424" s="2">
        <v>41702.333333333336</v>
      </c>
      <c r="V424" s="36">
        <f t="shared" si="13"/>
        <v>213.13410778113831</v>
      </c>
      <c r="AB424" t="s">
        <v>167</v>
      </c>
      <c r="AD424" t="s">
        <v>171</v>
      </c>
      <c r="AE424">
        <v>68861</v>
      </c>
      <c r="AG424" t="s">
        <v>45</v>
      </c>
      <c r="AK424" t="s">
        <v>10252</v>
      </c>
    </row>
    <row r="425" spans="1:37">
      <c r="A425">
        <v>1</v>
      </c>
      <c r="B425" t="s">
        <v>165</v>
      </c>
      <c r="C425" t="s">
        <v>165</v>
      </c>
      <c r="D425" t="s">
        <v>10249</v>
      </c>
      <c r="E425" s="1">
        <v>41044</v>
      </c>
      <c r="F425" s="35">
        <f t="shared" si="12"/>
        <v>9.9643835616438352</v>
      </c>
      <c r="G425" t="s">
        <v>167</v>
      </c>
      <c r="H425" t="s">
        <v>168</v>
      </c>
      <c r="J425" t="s">
        <v>168</v>
      </c>
      <c r="L425" t="s">
        <v>169</v>
      </c>
      <c r="M425" t="s">
        <v>170</v>
      </c>
      <c r="O425" t="s">
        <v>167</v>
      </c>
      <c r="S425">
        <v>1</v>
      </c>
      <c r="T425">
        <v>47487</v>
      </c>
      <c r="U425" s="2">
        <v>42178.125</v>
      </c>
      <c r="V425" s="36">
        <f t="shared" si="13"/>
        <v>397.13946934286503</v>
      </c>
      <c r="AB425" t="s">
        <v>167</v>
      </c>
      <c r="AD425" t="s">
        <v>171</v>
      </c>
      <c r="AE425">
        <v>68861</v>
      </c>
      <c r="AG425" t="s">
        <v>45</v>
      </c>
      <c r="AK425" t="s">
        <v>10250</v>
      </c>
    </row>
    <row r="426" spans="1:37">
      <c r="A426">
        <v>1</v>
      </c>
      <c r="B426" t="s">
        <v>165</v>
      </c>
      <c r="C426" t="s">
        <v>165</v>
      </c>
      <c r="D426" t="s">
        <v>10247</v>
      </c>
      <c r="E426" s="1">
        <v>41044</v>
      </c>
      <c r="F426" s="35">
        <f t="shared" si="12"/>
        <v>9.9643835616438352</v>
      </c>
      <c r="G426" t="s">
        <v>167</v>
      </c>
      <c r="H426" t="s">
        <v>168</v>
      </c>
      <c r="J426" t="s">
        <v>168</v>
      </c>
      <c r="L426" t="s">
        <v>169</v>
      </c>
      <c r="M426" t="s">
        <v>170</v>
      </c>
      <c r="O426" t="s">
        <v>167</v>
      </c>
      <c r="S426">
        <v>1</v>
      </c>
      <c r="T426">
        <v>45893</v>
      </c>
      <c r="U426" s="2">
        <v>42170.333333333336</v>
      </c>
      <c r="V426" s="36">
        <f t="shared" si="13"/>
        <v>383.80865640179638</v>
      </c>
      <c r="AB426" t="s">
        <v>167</v>
      </c>
      <c r="AD426" t="s">
        <v>171</v>
      </c>
      <c r="AE426">
        <v>68861</v>
      </c>
      <c r="AG426" t="s">
        <v>45</v>
      </c>
      <c r="AK426" t="s">
        <v>10248</v>
      </c>
    </row>
    <row r="427" spans="1:37">
      <c r="A427">
        <v>1</v>
      </c>
      <c r="B427" t="s">
        <v>165</v>
      </c>
      <c r="C427" t="s">
        <v>165</v>
      </c>
      <c r="D427" t="s">
        <v>10245</v>
      </c>
      <c r="E427" s="1">
        <v>41044</v>
      </c>
      <c r="F427" s="35">
        <f t="shared" si="12"/>
        <v>9.9643835616438352</v>
      </c>
      <c r="G427" t="s">
        <v>167</v>
      </c>
      <c r="H427" t="s">
        <v>168</v>
      </c>
      <c r="J427" t="s">
        <v>168</v>
      </c>
      <c r="L427" t="s">
        <v>169</v>
      </c>
      <c r="M427" t="s">
        <v>170</v>
      </c>
      <c r="O427" t="s">
        <v>167</v>
      </c>
      <c r="S427">
        <v>1</v>
      </c>
      <c r="T427">
        <v>58434</v>
      </c>
      <c r="U427" s="2">
        <v>42353.661111111112</v>
      </c>
      <c r="V427" s="36">
        <f t="shared" si="13"/>
        <v>488.69054165521038</v>
      </c>
      <c r="AB427" t="s">
        <v>167</v>
      </c>
      <c r="AD427" t="s">
        <v>171</v>
      </c>
      <c r="AE427">
        <v>68861</v>
      </c>
      <c r="AG427" t="s">
        <v>45</v>
      </c>
      <c r="AK427" t="s">
        <v>10246</v>
      </c>
    </row>
    <row r="428" spans="1:37">
      <c r="A428">
        <v>1</v>
      </c>
      <c r="B428" t="s">
        <v>165</v>
      </c>
      <c r="C428" t="s">
        <v>165</v>
      </c>
      <c r="D428" t="s">
        <v>10243</v>
      </c>
      <c r="E428" s="1">
        <v>41044</v>
      </c>
      <c r="F428" s="35">
        <f t="shared" si="12"/>
        <v>9.9643835616438352</v>
      </c>
      <c r="G428" t="s">
        <v>167</v>
      </c>
      <c r="H428" t="s">
        <v>168</v>
      </c>
      <c r="J428" t="s">
        <v>168</v>
      </c>
      <c r="L428" t="s">
        <v>169</v>
      </c>
      <c r="M428" t="s">
        <v>170</v>
      </c>
      <c r="O428" t="s">
        <v>167</v>
      </c>
      <c r="S428">
        <v>1</v>
      </c>
      <c r="T428">
        <v>54375</v>
      </c>
      <c r="U428" s="2">
        <v>42290</v>
      </c>
      <c r="V428" s="36">
        <f t="shared" si="13"/>
        <v>454.74463843827334</v>
      </c>
      <c r="AB428" t="s">
        <v>167</v>
      </c>
      <c r="AD428" t="s">
        <v>171</v>
      </c>
      <c r="AE428">
        <v>68861</v>
      </c>
      <c r="AG428" t="s">
        <v>45</v>
      </c>
      <c r="AK428" t="s">
        <v>10244</v>
      </c>
    </row>
    <row r="429" spans="1:37">
      <c r="A429">
        <v>1</v>
      </c>
      <c r="B429" t="s">
        <v>165</v>
      </c>
      <c r="C429" t="s">
        <v>165</v>
      </c>
      <c r="D429" t="s">
        <v>10241</v>
      </c>
      <c r="E429" s="1">
        <v>41044</v>
      </c>
      <c r="F429" s="35">
        <f t="shared" si="12"/>
        <v>9.9643835616438352</v>
      </c>
      <c r="G429" t="s">
        <v>167</v>
      </c>
      <c r="H429" t="s">
        <v>168</v>
      </c>
      <c r="J429" t="s">
        <v>168</v>
      </c>
      <c r="L429" t="s">
        <v>169</v>
      </c>
      <c r="M429" t="s">
        <v>170</v>
      </c>
      <c r="O429" t="s">
        <v>167</v>
      </c>
      <c r="S429">
        <v>1</v>
      </c>
      <c r="T429">
        <v>43689</v>
      </c>
      <c r="U429" s="2">
        <v>42382</v>
      </c>
      <c r="V429" s="36">
        <f t="shared" si="13"/>
        <v>365.37634039043166</v>
      </c>
      <c r="AB429" t="s">
        <v>167</v>
      </c>
      <c r="AD429" t="s">
        <v>171</v>
      </c>
      <c r="AE429">
        <v>68861</v>
      </c>
      <c r="AG429" t="s">
        <v>45</v>
      </c>
      <c r="AK429" t="s">
        <v>10242</v>
      </c>
    </row>
    <row r="430" spans="1:37">
      <c r="A430">
        <v>1</v>
      </c>
      <c r="B430" t="s">
        <v>165</v>
      </c>
      <c r="C430" t="s">
        <v>165</v>
      </c>
      <c r="D430" t="s">
        <v>10239</v>
      </c>
      <c r="E430" s="1">
        <v>41044</v>
      </c>
      <c r="F430" s="35">
        <f t="shared" si="12"/>
        <v>9.9643835616438352</v>
      </c>
      <c r="G430" t="s">
        <v>167</v>
      </c>
      <c r="H430" t="s">
        <v>168</v>
      </c>
      <c r="J430" t="s">
        <v>168</v>
      </c>
      <c r="L430" t="s">
        <v>169</v>
      </c>
      <c r="M430" t="s">
        <v>170</v>
      </c>
      <c r="O430" t="s">
        <v>167</v>
      </c>
      <c r="S430">
        <v>1</v>
      </c>
      <c r="T430">
        <v>17664</v>
      </c>
      <c r="U430" s="2">
        <v>41668.333333333336</v>
      </c>
      <c r="V430" s="36">
        <f t="shared" si="13"/>
        <v>147.72614792411329</v>
      </c>
      <c r="AB430" t="s">
        <v>167</v>
      </c>
      <c r="AD430" t="s">
        <v>171</v>
      </c>
      <c r="AE430">
        <v>68861</v>
      </c>
      <c r="AG430" t="s">
        <v>45</v>
      </c>
      <c r="AK430" t="s">
        <v>10240</v>
      </c>
    </row>
    <row r="431" spans="1:37">
      <c r="A431">
        <v>1</v>
      </c>
      <c r="B431" t="s">
        <v>165</v>
      </c>
      <c r="C431" t="s">
        <v>165</v>
      </c>
      <c r="D431" t="s">
        <v>10237</v>
      </c>
      <c r="E431" s="1">
        <v>41044</v>
      </c>
      <c r="F431" s="35">
        <f t="shared" si="12"/>
        <v>9.9643835616438352</v>
      </c>
      <c r="G431" t="s">
        <v>167</v>
      </c>
      <c r="H431" t="s">
        <v>168</v>
      </c>
      <c r="J431" t="s">
        <v>168</v>
      </c>
      <c r="L431" t="s">
        <v>169</v>
      </c>
      <c r="M431" t="s">
        <v>170</v>
      </c>
      <c r="O431" t="s">
        <v>167</v>
      </c>
      <c r="S431">
        <v>1</v>
      </c>
      <c r="T431">
        <v>51574</v>
      </c>
      <c r="U431" s="2">
        <v>42220.620833333334</v>
      </c>
      <c r="V431" s="36">
        <f t="shared" si="13"/>
        <v>431.31953991384842</v>
      </c>
      <c r="AB431" t="s">
        <v>167</v>
      </c>
      <c r="AD431" t="s">
        <v>171</v>
      </c>
      <c r="AE431">
        <v>68861</v>
      </c>
      <c r="AG431" t="s">
        <v>45</v>
      </c>
      <c r="AK431" t="s">
        <v>10238</v>
      </c>
    </row>
    <row r="432" spans="1:37">
      <c r="A432">
        <v>1</v>
      </c>
      <c r="B432" t="s">
        <v>165</v>
      </c>
      <c r="C432" t="s">
        <v>165</v>
      </c>
      <c r="D432" t="s">
        <v>10235</v>
      </c>
      <c r="E432" s="1">
        <v>41044</v>
      </c>
      <c r="F432" s="35">
        <f t="shared" si="12"/>
        <v>9.9643835616438352</v>
      </c>
      <c r="G432" t="s">
        <v>167</v>
      </c>
      <c r="H432" t="s">
        <v>168</v>
      </c>
      <c r="J432" t="s">
        <v>168</v>
      </c>
      <c r="L432" t="s">
        <v>169</v>
      </c>
      <c r="M432" t="s">
        <v>170</v>
      </c>
      <c r="O432" t="s">
        <v>167</v>
      </c>
      <c r="S432">
        <v>1</v>
      </c>
      <c r="T432">
        <v>16240</v>
      </c>
      <c r="U432" s="2">
        <v>41464.333333333336</v>
      </c>
      <c r="V432" s="36">
        <f t="shared" si="13"/>
        <v>135.81706534689764</v>
      </c>
      <c r="AB432" t="s">
        <v>167</v>
      </c>
      <c r="AD432" t="s">
        <v>171</v>
      </c>
      <c r="AE432">
        <v>68861</v>
      </c>
      <c r="AG432" t="s">
        <v>45</v>
      </c>
      <c r="AK432" t="s">
        <v>10236</v>
      </c>
    </row>
    <row r="433" spans="1:37">
      <c r="A433">
        <v>1</v>
      </c>
      <c r="B433" t="s">
        <v>165</v>
      </c>
      <c r="C433" t="s">
        <v>165</v>
      </c>
      <c r="D433" t="s">
        <v>10233</v>
      </c>
      <c r="E433" s="1">
        <v>41044</v>
      </c>
      <c r="F433" s="35">
        <f t="shared" si="12"/>
        <v>9.9643835616438352</v>
      </c>
      <c r="G433" t="s">
        <v>167</v>
      </c>
      <c r="H433" t="s">
        <v>168</v>
      </c>
      <c r="J433" t="s">
        <v>168</v>
      </c>
      <c r="L433" t="s">
        <v>169</v>
      </c>
      <c r="M433" t="s">
        <v>170</v>
      </c>
      <c r="O433" t="s">
        <v>167</v>
      </c>
      <c r="S433">
        <v>1</v>
      </c>
      <c r="T433">
        <v>59395</v>
      </c>
      <c r="U433" s="2">
        <v>42437</v>
      </c>
      <c r="V433" s="36">
        <f t="shared" si="13"/>
        <v>496.72749977087346</v>
      </c>
      <c r="AB433" t="s">
        <v>167</v>
      </c>
      <c r="AD433" t="s">
        <v>171</v>
      </c>
      <c r="AE433">
        <v>68861</v>
      </c>
      <c r="AG433" t="s">
        <v>45</v>
      </c>
      <c r="AK433" t="s">
        <v>10234</v>
      </c>
    </row>
    <row r="434" spans="1:37">
      <c r="A434">
        <v>1</v>
      </c>
      <c r="B434" t="s">
        <v>165</v>
      </c>
      <c r="C434" t="s">
        <v>165</v>
      </c>
      <c r="D434" t="s">
        <v>10231</v>
      </c>
      <c r="E434" s="1">
        <v>41044</v>
      </c>
      <c r="F434" s="35">
        <f t="shared" si="12"/>
        <v>9.9643835616438352</v>
      </c>
      <c r="G434" t="s">
        <v>167</v>
      </c>
      <c r="H434" t="s">
        <v>168</v>
      </c>
      <c r="J434" t="s">
        <v>168</v>
      </c>
      <c r="L434" t="s">
        <v>169</v>
      </c>
      <c r="M434" t="s">
        <v>170</v>
      </c>
      <c r="O434" t="s">
        <v>167</v>
      </c>
      <c r="S434">
        <v>1</v>
      </c>
      <c r="T434">
        <v>29528</v>
      </c>
      <c r="U434" s="2">
        <v>41736.430555555555</v>
      </c>
      <c r="V434" s="36">
        <f t="shared" si="13"/>
        <v>246.94620108147743</v>
      </c>
      <c r="AB434" t="s">
        <v>167</v>
      </c>
      <c r="AD434" t="s">
        <v>171</v>
      </c>
      <c r="AE434">
        <v>68861</v>
      </c>
      <c r="AG434" t="s">
        <v>45</v>
      </c>
      <c r="AK434" t="s">
        <v>10232</v>
      </c>
    </row>
    <row r="435" spans="1:37">
      <c r="A435">
        <v>1</v>
      </c>
      <c r="B435" t="s">
        <v>165</v>
      </c>
      <c r="C435" t="s">
        <v>165</v>
      </c>
      <c r="D435" t="s">
        <v>10229</v>
      </c>
      <c r="E435" s="1">
        <v>41044</v>
      </c>
      <c r="F435" s="35">
        <f t="shared" si="12"/>
        <v>9.9643835616438352</v>
      </c>
      <c r="G435" t="s">
        <v>167</v>
      </c>
      <c r="H435" t="s">
        <v>168</v>
      </c>
      <c r="J435" t="s">
        <v>168</v>
      </c>
      <c r="L435" t="s">
        <v>169</v>
      </c>
      <c r="M435" t="s">
        <v>170</v>
      </c>
      <c r="O435" t="s">
        <v>167</v>
      </c>
      <c r="S435">
        <v>1</v>
      </c>
      <c r="T435">
        <v>34097</v>
      </c>
      <c r="U435" s="2">
        <v>41905.584722222222</v>
      </c>
      <c r="V435" s="36">
        <f t="shared" si="13"/>
        <v>285.15729538997346</v>
      </c>
      <c r="AB435" t="s">
        <v>167</v>
      </c>
      <c r="AD435" t="s">
        <v>171</v>
      </c>
      <c r="AE435">
        <v>68861</v>
      </c>
      <c r="AG435" t="s">
        <v>45</v>
      </c>
      <c r="AK435" t="s">
        <v>10230</v>
      </c>
    </row>
    <row r="436" spans="1:37">
      <c r="A436">
        <v>1</v>
      </c>
      <c r="B436" t="s">
        <v>165</v>
      </c>
      <c r="C436" t="s">
        <v>165</v>
      </c>
      <c r="D436" t="s">
        <v>10227</v>
      </c>
      <c r="E436" s="1">
        <v>41044</v>
      </c>
      <c r="F436" s="35">
        <f t="shared" si="12"/>
        <v>9.9643835616438352</v>
      </c>
      <c r="G436" t="s">
        <v>167</v>
      </c>
      <c r="H436" t="s">
        <v>168</v>
      </c>
      <c r="J436" t="s">
        <v>168</v>
      </c>
      <c r="L436" t="s">
        <v>169</v>
      </c>
      <c r="M436" t="s">
        <v>170</v>
      </c>
      <c r="O436" t="s">
        <v>167</v>
      </c>
      <c r="S436">
        <v>1</v>
      </c>
      <c r="T436">
        <v>11110</v>
      </c>
      <c r="U436" s="2">
        <v>41554.432638888888</v>
      </c>
      <c r="V436" s="36">
        <f t="shared" si="13"/>
        <v>92.91426083768674</v>
      </c>
      <c r="AB436" t="s">
        <v>167</v>
      </c>
      <c r="AD436" t="s">
        <v>171</v>
      </c>
      <c r="AE436">
        <v>68861</v>
      </c>
      <c r="AG436" t="s">
        <v>45</v>
      </c>
      <c r="AK436" t="s">
        <v>10228</v>
      </c>
    </row>
    <row r="437" spans="1:37">
      <c r="A437">
        <v>1</v>
      </c>
      <c r="B437" t="s">
        <v>165</v>
      </c>
      <c r="C437" t="s">
        <v>165</v>
      </c>
      <c r="D437" t="s">
        <v>10225</v>
      </c>
      <c r="E437" s="1">
        <v>41044</v>
      </c>
      <c r="F437" s="35">
        <f t="shared" si="12"/>
        <v>9.9643835616438352</v>
      </c>
      <c r="G437" t="s">
        <v>167</v>
      </c>
      <c r="H437" t="s">
        <v>168</v>
      </c>
      <c r="J437" t="s">
        <v>168</v>
      </c>
      <c r="L437" t="s">
        <v>169</v>
      </c>
      <c r="M437" t="s">
        <v>170</v>
      </c>
      <c r="O437" t="s">
        <v>167</v>
      </c>
      <c r="S437">
        <v>1</v>
      </c>
      <c r="T437">
        <v>61071</v>
      </c>
      <c r="U437" s="2">
        <v>42601.459722222222</v>
      </c>
      <c r="V437" s="36">
        <f t="shared" si="13"/>
        <v>510.74408853450649</v>
      </c>
      <c r="AB437" t="s">
        <v>167</v>
      </c>
      <c r="AD437" t="s">
        <v>171</v>
      </c>
      <c r="AE437">
        <v>68861</v>
      </c>
      <c r="AG437" t="s">
        <v>45</v>
      </c>
      <c r="AK437" t="s">
        <v>10226</v>
      </c>
    </row>
    <row r="438" spans="1:37">
      <c r="A438">
        <v>1</v>
      </c>
      <c r="B438" t="s">
        <v>165</v>
      </c>
      <c r="C438" t="s">
        <v>165</v>
      </c>
      <c r="D438" t="s">
        <v>10223</v>
      </c>
      <c r="E438" s="1">
        <v>41044</v>
      </c>
      <c r="F438" s="35">
        <f t="shared" si="12"/>
        <v>9.9643835616438352</v>
      </c>
      <c r="G438" t="s">
        <v>167</v>
      </c>
      <c r="H438" t="s">
        <v>168</v>
      </c>
      <c r="J438" t="s">
        <v>168</v>
      </c>
      <c r="L438" t="s">
        <v>169</v>
      </c>
      <c r="M438" t="s">
        <v>170</v>
      </c>
      <c r="O438" t="s">
        <v>167</v>
      </c>
      <c r="S438">
        <v>1</v>
      </c>
      <c r="T438">
        <v>45112</v>
      </c>
      <c r="U438" s="2">
        <v>42117.333333333336</v>
      </c>
      <c r="V438" s="36">
        <f t="shared" si="13"/>
        <v>377.27705984785996</v>
      </c>
      <c r="AB438" t="s">
        <v>167</v>
      </c>
      <c r="AD438" t="s">
        <v>171</v>
      </c>
      <c r="AE438">
        <v>68861</v>
      </c>
      <c r="AG438" t="s">
        <v>45</v>
      </c>
      <c r="AK438" t="s">
        <v>10224</v>
      </c>
    </row>
    <row r="439" spans="1:37">
      <c r="A439">
        <v>1</v>
      </c>
      <c r="B439" t="s">
        <v>165</v>
      </c>
      <c r="C439" t="s">
        <v>165</v>
      </c>
      <c r="D439" t="s">
        <v>10221</v>
      </c>
      <c r="E439" s="1">
        <v>41044</v>
      </c>
      <c r="F439" s="35">
        <f t="shared" si="12"/>
        <v>9.9643835616438352</v>
      </c>
      <c r="G439" t="s">
        <v>167</v>
      </c>
      <c r="H439" t="s">
        <v>168</v>
      </c>
      <c r="J439" t="s">
        <v>168</v>
      </c>
      <c r="L439" t="s">
        <v>169</v>
      </c>
      <c r="M439" t="s">
        <v>170</v>
      </c>
      <c r="O439" t="s">
        <v>167</v>
      </c>
      <c r="S439">
        <v>1</v>
      </c>
      <c r="T439">
        <v>28169</v>
      </c>
      <c r="U439" s="2">
        <v>41792.166666666664</v>
      </c>
      <c r="V439" s="36">
        <f t="shared" si="13"/>
        <v>235.58072129044086</v>
      </c>
      <c r="AB439" t="s">
        <v>167</v>
      </c>
      <c r="AD439" t="s">
        <v>171</v>
      </c>
      <c r="AE439">
        <v>68861</v>
      </c>
      <c r="AG439" t="s">
        <v>45</v>
      </c>
      <c r="AK439" t="s">
        <v>10222</v>
      </c>
    </row>
    <row r="440" spans="1:37">
      <c r="A440">
        <v>1</v>
      </c>
      <c r="B440" t="s">
        <v>165</v>
      </c>
      <c r="C440" t="s">
        <v>165</v>
      </c>
      <c r="D440" t="s">
        <v>10219</v>
      </c>
      <c r="E440" s="1">
        <v>41044</v>
      </c>
      <c r="F440" s="35">
        <f t="shared" si="12"/>
        <v>9.9643835616438352</v>
      </c>
      <c r="G440" t="s">
        <v>167</v>
      </c>
      <c r="H440" t="s">
        <v>168</v>
      </c>
      <c r="J440" t="s">
        <v>168</v>
      </c>
      <c r="L440" t="s">
        <v>169</v>
      </c>
      <c r="M440" t="s">
        <v>170</v>
      </c>
      <c r="O440" t="s">
        <v>167</v>
      </c>
      <c r="S440">
        <v>1</v>
      </c>
      <c r="T440">
        <v>1</v>
      </c>
      <c r="U440" s="2">
        <v>41079</v>
      </c>
      <c r="V440" s="36">
        <f t="shared" si="13"/>
        <v>8.3631197873705442E-3</v>
      </c>
      <c r="AB440" t="s">
        <v>167</v>
      </c>
      <c r="AD440" t="s">
        <v>171</v>
      </c>
      <c r="AE440">
        <v>68861</v>
      </c>
      <c r="AG440" t="s">
        <v>45</v>
      </c>
      <c r="AK440" t="s">
        <v>10220</v>
      </c>
    </row>
    <row r="441" spans="1:37">
      <c r="A441">
        <v>1</v>
      </c>
      <c r="B441" t="s">
        <v>165</v>
      </c>
      <c r="C441" t="s">
        <v>165</v>
      </c>
      <c r="D441" t="s">
        <v>10217</v>
      </c>
      <c r="E441" s="1">
        <v>41044</v>
      </c>
      <c r="F441" s="35">
        <f t="shared" si="12"/>
        <v>9.9643835616438352</v>
      </c>
      <c r="G441" t="s">
        <v>167</v>
      </c>
      <c r="H441" t="s">
        <v>168</v>
      </c>
      <c r="J441" t="s">
        <v>168</v>
      </c>
      <c r="L441" t="s">
        <v>169</v>
      </c>
      <c r="M441" t="s">
        <v>170</v>
      </c>
      <c r="O441" t="s">
        <v>167</v>
      </c>
      <c r="S441">
        <v>1</v>
      </c>
      <c r="T441">
        <v>1</v>
      </c>
      <c r="U441" s="2">
        <v>41079</v>
      </c>
      <c r="V441" s="36">
        <f t="shared" si="13"/>
        <v>8.3631197873705442E-3</v>
      </c>
      <c r="AB441" t="s">
        <v>167</v>
      </c>
      <c r="AD441" t="s">
        <v>171</v>
      </c>
      <c r="AE441">
        <v>68861</v>
      </c>
      <c r="AG441" t="s">
        <v>45</v>
      </c>
      <c r="AK441" t="s">
        <v>10218</v>
      </c>
    </row>
    <row r="442" spans="1:37">
      <c r="A442">
        <v>1</v>
      </c>
      <c r="B442" t="s">
        <v>165</v>
      </c>
      <c r="C442" t="s">
        <v>165</v>
      </c>
      <c r="D442" t="s">
        <v>10215</v>
      </c>
      <c r="E442" s="1">
        <v>41044</v>
      </c>
      <c r="F442" s="35">
        <f t="shared" si="12"/>
        <v>9.9643835616438352</v>
      </c>
      <c r="G442" t="s">
        <v>167</v>
      </c>
      <c r="H442" t="s">
        <v>168</v>
      </c>
      <c r="J442" t="s">
        <v>168</v>
      </c>
      <c r="L442" t="s">
        <v>169</v>
      </c>
      <c r="M442" t="s">
        <v>170</v>
      </c>
      <c r="O442" t="s">
        <v>167</v>
      </c>
      <c r="S442">
        <v>1</v>
      </c>
      <c r="T442">
        <v>32217</v>
      </c>
      <c r="U442" s="2">
        <v>41823.609027777777</v>
      </c>
      <c r="V442" s="36">
        <f t="shared" si="13"/>
        <v>269.43463018971681</v>
      </c>
      <c r="AB442" t="s">
        <v>167</v>
      </c>
      <c r="AD442" t="s">
        <v>171</v>
      </c>
      <c r="AE442">
        <v>68861</v>
      </c>
      <c r="AG442" t="s">
        <v>45</v>
      </c>
      <c r="AK442" t="s">
        <v>10216</v>
      </c>
    </row>
    <row r="443" spans="1:37">
      <c r="A443">
        <v>1</v>
      </c>
      <c r="B443" t="s">
        <v>165</v>
      </c>
      <c r="C443" t="s">
        <v>165</v>
      </c>
      <c r="D443" t="s">
        <v>10213</v>
      </c>
      <c r="E443" s="1">
        <v>41044</v>
      </c>
      <c r="F443" s="35">
        <f t="shared" si="12"/>
        <v>9.9643835616438352</v>
      </c>
      <c r="G443" t="s">
        <v>167</v>
      </c>
      <c r="H443" t="s">
        <v>168</v>
      </c>
      <c r="J443" t="s">
        <v>168</v>
      </c>
      <c r="L443" t="s">
        <v>169</v>
      </c>
      <c r="M443" t="s">
        <v>170</v>
      </c>
      <c r="O443" t="s">
        <v>167</v>
      </c>
      <c r="S443">
        <v>1</v>
      </c>
      <c r="T443">
        <v>51510</v>
      </c>
      <c r="U443" s="2">
        <v>42254</v>
      </c>
      <c r="V443" s="36">
        <f t="shared" si="13"/>
        <v>430.78430024745671</v>
      </c>
      <c r="AB443" t="s">
        <v>167</v>
      </c>
      <c r="AD443" t="s">
        <v>171</v>
      </c>
      <c r="AE443">
        <v>68861</v>
      </c>
      <c r="AG443" t="s">
        <v>45</v>
      </c>
      <c r="AK443" t="s">
        <v>10214</v>
      </c>
    </row>
    <row r="444" spans="1:37">
      <c r="A444">
        <v>1</v>
      </c>
      <c r="B444" t="s">
        <v>165</v>
      </c>
      <c r="C444" t="s">
        <v>165</v>
      </c>
      <c r="D444" t="s">
        <v>10211</v>
      </c>
      <c r="E444" s="1">
        <v>41044</v>
      </c>
      <c r="F444" s="35">
        <f t="shared" si="12"/>
        <v>9.9643835616438352</v>
      </c>
      <c r="G444" t="s">
        <v>167</v>
      </c>
      <c r="H444" t="s">
        <v>168</v>
      </c>
      <c r="J444" t="s">
        <v>168</v>
      </c>
      <c r="L444" t="s">
        <v>169</v>
      </c>
      <c r="M444" t="s">
        <v>170</v>
      </c>
      <c r="O444" t="s">
        <v>167</v>
      </c>
      <c r="S444">
        <v>1</v>
      </c>
      <c r="T444">
        <v>71137</v>
      </c>
      <c r="U444" s="2">
        <v>42698.333333333336</v>
      </c>
      <c r="V444" s="36">
        <f t="shared" si="13"/>
        <v>594.92725231417842</v>
      </c>
      <c r="AB444" t="s">
        <v>167</v>
      </c>
      <c r="AD444" t="s">
        <v>171</v>
      </c>
      <c r="AE444">
        <v>68861</v>
      </c>
      <c r="AG444" t="s">
        <v>45</v>
      </c>
      <c r="AK444" t="s">
        <v>10212</v>
      </c>
    </row>
    <row r="445" spans="1:37">
      <c r="A445">
        <v>1</v>
      </c>
      <c r="B445" t="s">
        <v>165</v>
      </c>
      <c r="C445" t="s">
        <v>165</v>
      </c>
      <c r="D445" t="s">
        <v>10209</v>
      </c>
      <c r="E445" s="1">
        <v>41044</v>
      </c>
      <c r="F445" s="35">
        <f t="shared" si="12"/>
        <v>9.9643835616438352</v>
      </c>
      <c r="G445" t="s">
        <v>167</v>
      </c>
      <c r="H445" t="s">
        <v>168</v>
      </c>
      <c r="J445" t="s">
        <v>168</v>
      </c>
      <c r="L445" t="s">
        <v>169</v>
      </c>
      <c r="M445" t="s">
        <v>170</v>
      </c>
      <c r="O445" t="s">
        <v>167</v>
      </c>
      <c r="S445">
        <v>1</v>
      </c>
      <c r="T445">
        <v>1252</v>
      </c>
      <c r="U445" s="2">
        <v>41135.838194444441</v>
      </c>
      <c r="V445" s="36">
        <f t="shared" si="13"/>
        <v>10.470625973787921</v>
      </c>
      <c r="AB445" t="s">
        <v>167</v>
      </c>
      <c r="AD445" t="s">
        <v>171</v>
      </c>
      <c r="AE445">
        <v>68861</v>
      </c>
      <c r="AG445" t="s">
        <v>45</v>
      </c>
      <c r="AK445" t="s">
        <v>10210</v>
      </c>
    </row>
    <row r="446" spans="1:37">
      <c r="A446">
        <v>1</v>
      </c>
      <c r="B446" t="s">
        <v>165</v>
      </c>
      <c r="C446" t="s">
        <v>165</v>
      </c>
      <c r="D446" t="s">
        <v>10207</v>
      </c>
      <c r="E446" s="1">
        <v>41043</v>
      </c>
      <c r="F446" s="35">
        <f t="shared" si="12"/>
        <v>9.9671232876712335</v>
      </c>
      <c r="G446" t="s">
        <v>167</v>
      </c>
      <c r="H446" t="s">
        <v>168</v>
      </c>
      <c r="J446" t="s">
        <v>168</v>
      </c>
      <c r="L446" t="s">
        <v>169</v>
      </c>
      <c r="M446" t="s">
        <v>170</v>
      </c>
      <c r="O446" t="s">
        <v>167</v>
      </c>
      <c r="S446">
        <v>1</v>
      </c>
      <c r="T446">
        <v>62253</v>
      </c>
      <c r="U446" s="2">
        <v>42481.333333333336</v>
      </c>
      <c r="V446" s="36">
        <f t="shared" si="13"/>
        <v>520.48618746564046</v>
      </c>
      <c r="AB446" t="s">
        <v>167</v>
      </c>
      <c r="AD446" t="s">
        <v>171</v>
      </c>
      <c r="AE446">
        <v>68861</v>
      </c>
      <c r="AG446" t="s">
        <v>45</v>
      </c>
      <c r="AK446" t="s">
        <v>10208</v>
      </c>
    </row>
    <row r="447" spans="1:37">
      <c r="A447">
        <v>1</v>
      </c>
      <c r="B447" t="s">
        <v>165</v>
      </c>
      <c r="C447" t="s">
        <v>165</v>
      </c>
      <c r="D447" t="s">
        <v>10205</v>
      </c>
      <c r="E447" s="1">
        <v>41043</v>
      </c>
      <c r="F447" s="35">
        <f t="shared" si="12"/>
        <v>9.9671232876712335</v>
      </c>
      <c r="G447" t="s">
        <v>167</v>
      </c>
      <c r="H447" t="s">
        <v>168</v>
      </c>
      <c r="J447" t="s">
        <v>168</v>
      </c>
      <c r="L447" t="s">
        <v>169</v>
      </c>
      <c r="M447" t="s">
        <v>170</v>
      </c>
      <c r="O447" t="s">
        <v>167</v>
      </c>
      <c r="S447">
        <v>1</v>
      </c>
      <c r="T447">
        <v>13473</v>
      </c>
      <c r="U447" s="2">
        <v>41439.333333333336</v>
      </c>
      <c r="V447" s="36">
        <f t="shared" si="13"/>
        <v>112.64534084661902</v>
      </c>
      <c r="AB447" t="s">
        <v>167</v>
      </c>
      <c r="AD447" t="s">
        <v>171</v>
      </c>
      <c r="AE447">
        <v>68861</v>
      </c>
      <c r="AG447" t="s">
        <v>45</v>
      </c>
      <c r="AK447" t="s">
        <v>10206</v>
      </c>
    </row>
    <row r="448" spans="1:37">
      <c r="A448">
        <v>1</v>
      </c>
      <c r="B448" t="s">
        <v>165</v>
      </c>
      <c r="C448" t="s">
        <v>165</v>
      </c>
      <c r="D448" t="s">
        <v>10203</v>
      </c>
      <c r="E448" s="1">
        <v>41043</v>
      </c>
      <c r="F448" s="35">
        <f t="shared" si="12"/>
        <v>9.9671232876712335</v>
      </c>
      <c r="G448" t="s">
        <v>167</v>
      </c>
      <c r="H448" t="s">
        <v>168</v>
      </c>
      <c r="J448" t="s">
        <v>168</v>
      </c>
      <c r="L448" t="s">
        <v>169</v>
      </c>
      <c r="M448" t="s">
        <v>170</v>
      </c>
      <c r="O448" t="s">
        <v>167</v>
      </c>
      <c r="S448">
        <v>1</v>
      </c>
      <c r="T448">
        <v>1</v>
      </c>
      <c r="U448" s="2">
        <v>41079</v>
      </c>
      <c r="V448" s="36">
        <f t="shared" si="13"/>
        <v>8.3608209638995779E-3</v>
      </c>
      <c r="AB448" t="s">
        <v>167</v>
      </c>
      <c r="AD448" t="s">
        <v>171</v>
      </c>
      <c r="AE448">
        <v>68861</v>
      </c>
      <c r="AG448" t="s">
        <v>45</v>
      </c>
      <c r="AK448" t="s">
        <v>10204</v>
      </c>
    </row>
    <row r="449" spans="1:37">
      <c r="A449">
        <v>1</v>
      </c>
      <c r="B449" t="s">
        <v>165</v>
      </c>
      <c r="C449" t="s">
        <v>165</v>
      </c>
      <c r="D449" t="s">
        <v>10201</v>
      </c>
      <c r="E449" s="1">
        <v>41043</v>
      </c>
      <c r="F449" s="35">
        <f t="shared" si="12"/>
        <v>9.9671232876712335</v>
      </c>
      <c r="G449" t="s">
        <v>167</v>
      </c>
      <c r="H449" t="s">
        <v>168</v>
      </c>
      <c r="J449" t="s">
        <v>168</v>
      </c>
      <c r="L449" t="s">
        <v>169</v>
      </c>
      <c r="M449" t="s">
        <v>170</v>
      </c>
      <c r="O449" t="s">
        <v>167</v>
      </c>
      <c r="S449">
        <v>1</v>
      </c>
      <c r="T449">
        <v>7290</v>
      </c>
      <c r="U449" s="2">
        <v>41311.612500000003</v>
      </c>
      <c r="V449" s="36">
        <f t="shared" si="13"/>
        <v>60.950384826827928</v>
      </c>
      <c r="AB449" t="s">
        <v>167</v>
      </c>
      <c r="AD449" t="s">
        <v>171</v>
      </c>
      <c r="AE449">
        <v>68861</v>
      </c>
      <c r="AG449" t="s">
        <v>45</v>
      </c>
      <c r="AK449" t="s">
        <v>10202</v>
      </c>
    </row>
    <row r="450" spans="1:37">
      <c r="A450">
        <v>1</v>
      </c>
      <c r="B450" t="s">
        <v>165</v>
      </c>
      <c r="C450" t="s">
        <v>165</v>
      </c>
      <c r="D450" t="s">
        <v>10199</v>
      </c>
      <c r="E450" s="1">
        <v>41043</v>
      </c>
      <c r="F450" s="35">
        <f t="shared" si="12"/>
        <v>9.9671232876712335</v>
      </c>
      <c r="G450" t="s">
        <v>167</v>
      </c>
      <c r="H450" t="s">
        <v>168</v>
      </c>
      <c r="J450" t="s">
        <v>168</v>
      </c>
      <c r="L450" t="s">
        <v>169</v>
      </c>
      <c r="M450" t="s">
        <v>170</v>
      </c>
      <c r="O450" t="s">
        <v>167</v>
      </c>
      <c r="S450">
        <v>1</v>
      </c>
      <c r="T450">
        <v>54009</v>
      </c>
      <c r="U450" s="2">
        <v>42325.5</v>
      </c>
      <c r="V450" s="36">
        <f t="shared" si="13"/>
        <v>451.55957943925233</v>
      </c>
      <c r="AB450" t="s">
        <v>167</v>
      </c>
      <c r="AD450" t="s">
        <v>171</v>
      </c>
      <c r="AE450">
        <v>68861</v>
      </c>
      <c r="AG450" t="s">
        <v>45</v>
      </c>
      <c r="AK450" t="s">
        <v>10200</v>
      </c>
    </row>
    <row r="451" spans="1:37">
      <c r="A451">
        <v>1</v>
      </c>
      <c r="B451" t="s">
        <v>165</v>
      </c>
      <c r="C451" t="s">
        <v>165</v>
      </c>
      <c r="D451" t="s">
        <v>10197</v>
      </c>
      <c r="E451" s="1">
        <v>41043</v>
      </c>
      <c r="F451" s="35">
        <f t="shared" si="12"/>
        <v>9.9671232876712335</v>
      </c>
      <c r="G451" t="s">
        <v>167</v>
      </c>
      <c r="H451" t="s">
        <v>168</v>
      </c>
      <c r="J451" t="s">
        <v>168</v>
      </c>
      <c r="L451" t="s">
        <v>169</v>
      </c>
      <c r="M451" t="s">
        <v>170</v>
      </c>
      <c r="O451" t="s">
        <v>167</v>
      </c>
      <c r="S451">
        <v>1</v>
      </c>
      <c r="T451">
        <v>44412</v>
      </c>
      <c r="U451" s="2">
        <v>42058</v>
      </c>
      <c r="V451" s="36">
        <f t="shared" si="13"/>
        <v>371.32078064870808</v>
      </c>
      <c r="AB451" t="s">
        <v>167</v>
      </c>
      <c r="AD451" t="s">
        <v>171</v>
      </c>
      <c r="AE451">
        <v>68861</v>
      </c>
      <c r="AG451" t="s">
        <v>45</v>
      </c>
      <c r="AK451" t="s">
        <v>10198</v>
      </c>
    </row>
    <row r="452" spans="1:37">
      <c r="A452">
        <v>1</v>
      </c>
      <c r="B452" t="s">
        <v>165</v>
      </c>
      <c r="C452" t="s">
        <v>165</v>
      </c>
      <c r="D452" t="s">
        <v>10195</v>
      </c>
      <c r="E452" s="1">
        <v>41043</v>
      </c>
      <c r="F452" s="35">
        <f t="shared" si="12"/>
        <v>9.9671232876712335</v>
      </c>
      <c r="G452" t="s">
        <v>167</v>
      </c>
      <c r="H452" t="s">
        <v>168</v>
      </c>
      <c r="J452" t="s">
        <v>168</v>
      </c>
      <c r="L452" t="s">
        <v>169</v>
      </c>
      <c r="M452" t="s">
        <v>170</v>
      </c>
      <c r="O452" t="s">
        <v>167</v>
      </c>
      <c r="S452">
        <v>1</v>
      </c>
      <c r="T452">
        <v>45738</v>
      </c>
      <c r="U452" s="2">
        <v>42223.45416666667</v>
      </c>
      <c r="V452" s="36">
        <f t="shared" si="13"/>
        <v>382.40722924683894</v>
      </c>
      <c r="AB452" t="s">
        <v>167</v>
      </c>
      <c r="AD452" t="s">
        <v>171</v>
      </c>
      <c r="AE452">
        <v>68861</v>
      </c>
      <c r="AG452" t="s">
        <v>45</v>
      </c>
      <c r="AK452" t="s">
        <v>10196</v>
      </c>
    </row>
    <row r="453" spans="1:37">
      <c r="A453">
        <v>1</v>
      </c>
      <c r="B453" t="s">
        <v>165</v>
      </c>
      <c r="C453" t="s">
        <v>165</v>
      </c>
      <c r="D453" t="s">
        <v>10193</v>
      </c>
      <c r="E453" s="1">
        <v>41043</v>
      </c>
      <c r="F453" s="35">
        <f t="shared" si="12"/>
        <v>9.9671232876712335</v>
      </c>
      <c r="G453" t="s">
        <v>167</v>
      </c>
      <c r="H453" t="s">
        <v>168</v>
      </c>
      <c r="J453" t="s">
        <v>168</v>
      </c>
      <c r="L453" t="s">
        <v>169</v>
      </c>
      <c r="M453" t="s">
        <v>170</v>
      </c>
      <c r="O453" t="s">
        <v>167</v>
      </c>
      <c r="S453">
        <v>1</v>
      </c>
      <c r="T453">
        <v>32954</v>
      </c>
      <c r="U453" s="2">
        <v>41915.333333333336</v>
      </c>
      <c r="V453" s="36">
        <f t="shared" si="13"/>
        <v>275.52249404434673</v>
      </c>
      <c r="AB453" t="s">
        <v>167</v>
      </c>
      <c r="AD453" t="s">
        <v>171</v>
      </c>
      <c r="AE453">
        <v>68861</v>
      </c>
      <c r="AG453" t="s">
        <v>45</v>
      </c>
      <c r="AK453" t="s">
        <v>10194</v>
      </c>
    </row>
    <row r="454" spans="1:37">
      <c r="A454">
        <v>1</v>
      </c>
      <c r="B454" t="s">
        <v>165</v>
      </c>
      <c r="C454" t="s">
        <v>165</v>
      </c>
      <c r="D454" t="s">
        <v>10191</v>
      </c>
      <c r="E454" s="1">
        <v>41043</v>
      </c>
      <c r="F454" s="35">
        <f t="shared" si="12"/>
        <v>9.9671232876712335</v>
      </c>
      <c r="G454" t="s">
        <v>167</v>
      </c>
      <c r="H454" t="s">
        <v>168</v>
      </c>
      <c r="J454" t="s">
        <v>168</v>
      </c>
      <c r="L454" t="s">
        <v>169</v>
      </c>
      <c r="M454" t="s">
        <v>170</v>
      </c>
      <c r="O454" t="s">
        <v>167</v>
      </c>
      <c r="S454">
        <v>1</v>
      </c>
      <c r="T454">
        <v>60608</v>
      </c>
      <c r="U454" s="2">
        <v>42472</v>
      </c>
      <c r="V454" s="36">
        <f t="shared" si="13"/>
        <v>506.73263698002563</v>
      </c>
      <c r="AB454" t="s">
        <v>167</v>
      </c>
      <c r="AD454" t="s">
        <v>171</v>
      </c>
      <c r="AE454">
        <v>68861</v>
      </c>
      <c r="AG454" t="s">
        <v>45</v>
      </c>
      <c r="AK454" t="s">
        <v>10192</v>
      </c>
    </row>
    <row r="455" spans="1:37">
      <c r="A455">
        <v>1</v>
      </c>
      <c r="B455" t="s">
        <v>165</v>
      </c>
      <c r="C455" t="s">
        <v>165</v>
      </c>
      <c r="D455" t="s">
        <v>10189</v>
      </c>
      <c r="E455" s="1">
        <v>41043</v>
      </c>
      <c r="F455" s="35">
        <f t="shared" si="12"/>
        <v>9.9671232876712335</v>
      </c>
      <c r="G455" t="s">
        <v>167</v>
      </c>
      <c r="H455" t="s">
        <v>168</v>
      </c>
      <c r="J455" t="s">
        <v>168</v>
      </c>
      <c r="L455" t="s">
        <v>169</v>
      </c>
      <c r="M455" t="s">
        <v>170</v>
      </c>
      <c r="O455" t="s">
        <v>167</v>
      </c>
      <c r="S455">
        <v>1</v>
      </c>
      <c r="T455">
        <v>1</v>
      </c>
      <c r="U455" s="2">
        <v>41079</v>
      </c>
      <c r="V455" s="36">
        <f t="shared" si="13"/>
        <v>8.3608209638995779E-3</v>
      </c>
      <c r="AB455" t="s">
        <v>167</v>
      </c>
      <c r="AD455" t="s">
        <v>171</v>
      </c>
      <c r="AE455">
        <v>68861</v>
      </c>
      <c r="AG455" t="s">
        <v>45</v>
      </c>
      <c r="AK455" t="s">
        <v>10190</v>
      </c>
    </row>
    <row r="456" spans="1:37">
      <c r="A456">
        <v>1</v>
      </c>
      <c r="B456" t="s">
        <v>165</v>
      </c>
      <c r="C456" t="s">
        <v>165</v>
      </c>
      <c r="D456" t="s">
        <v>10187</v>
      </c>
      <c r="E456" s="1">
        <v>41043</v>
      </c>
      <c r="F456" s="35">
        <f t="shared" si="12"/>
        <v>9.9671232876712335</v>
      </c>
      <c r="G456" t="s">
        <v>167</v>
      </c>
      <c r="H456" t="s">
        <v>168</v>
      </c>
      <c r="J456" t="s">
        <v>168</v>
      </c>
      <c r="L456" t="s">
        <v>169</v>
      </c>
      <c r="M456" t="s">
        <v>170</v>
      </c>
      <c r="O456" t="s">
        <v>167</v>
      </c>
      <c r="S456">
        <v>1</v>
      </c>
      <c r="T456">
        <v>27736</v>
      </c>
      <c r="U456" s="2">
        <v>41681.333333333336</v>
      </c>
      <c r="V456" s="36">
        <f t="shared" si="13"/>
        <v>231.8957302547187</v>
      </c>
      <c r="AB456" t="s">
        <v>167</v>
      </c>
      <c r="AD456" t="s">
        <v>171</v>
      </c>
      <c r="AE456">
        <v>68861</v>
      </c>
      <c r="AG456" t="s">
        <v>45</v>
      </c>
      <c r="AK456" t="s">
        <v>10188</v>
      </c>
    </row>
    <row r="457" spans="1:37">
      <c r="A457">
        <v>1</v>
      </c>
      <c r="B457" t="s">
        <v>165</v>
      </c>
      <c r="C457" t="s">
        <v>165</v>
      </c>
      <c r="D457" t="s">
        <v>10185</v>
      </c>
      <c r="E457" s="1">
        <v>41043</v>
      </c>
      <c r="F457" s="35">
        <f t="shared" si="12"/>
        <v>9.9671232876712335</v>
      </c>
      <c r="G457" t="s">
        <v>167</v>
      </c>
      <c r="H457" t="s">
        <v>168</v>
      </c>
      <c r="J457" t="s">
        <v>168</v>
      </c>
      <c r="L457" t="s">
        <v>169</v>
      </c>
      <c r="M457" t="s">
        <v>170</v>
      </c>
      <c r="O457" t="s">
        <v>167</v>
      </c>
      <c r="S457">
        <v>1</v>
      </c>
      <c r="T457">
        <v>53736</v>
      </c>
      <c r="U457" s="2">
        <v>42254.333333333336</v>
      </c>
      <c r="V457" s="36">
        <f t="shared" si="13"/>
        <v>449.27707531610776</v>
      </c>
      <c r="AB457" t="s">
        <v>167</v>
      </c>
      <c r="AD457" t="s">
        <v>171</v>
      </c>
      <c r="AE457">
        <v>68861</v>
      </c>
      <c r="AG457" t="s">
        <v>45</v>
      </c>
      <c r="AK457" t="s">
        <v>10186</v>
      </c>
    </row>
    <row r="458" spans="1:37">
      <c r="A458">
        <v>1</v>
      </c>
      <c r="B458" t="s">
        <v>165</v>
      </c>
      <c r="C458" t="s">
        <v>165</v>
      </c>
      <c r="D458" t="s">
        <v>10183</v>
      </c>
      <c r="E458" s="1">
        <v>41043</v>
      </c>
      <c r="F458" s="35">
        <f t="shared" si="12"/>
        <v>9.9671232876712335</v>
      </c>
      <c r="G458" t="s">
        <v>167</v>
      </c>
      <c r="H458" t="s">
        <v>168</v>
      </c>
      <c r="J458" t="s">
        <v>168</v>
      </c>
      <c r="L458" t="s">
        <v>169</v>
      </c>
      <c r="M458" t="s">
        <v>170</v>
      </c>
      <c r="O458" t="s">
        <v>167</v>
      </c>
      <c r="S458">
        <v>1</v>
      </c>
      <c r="T458">
        <v>28374</v>
      </c>
      <c r="U458" s="2">
        <v>41835.609027777777</v>
      </c>
      <c r="V458" s="36">
        <f t="shared" si="13"/>
        <v>237.22993402968663</v>
      </c>
      <c r="AB458" t="s">
        <v>167</v>
      </c>
      <c r="AD458" t="s">
        <v>171</v>
      </c>
      <c r="AE458">
        <v>68861</v>
      </c>
      <c r="AG458" t="s">
        <v>45</v>
      </c>
      <c r="AK458" t="s">
        <v>10184</v>
      </c>
    </row>
    <row r="459" spans="1:37">
      <c r="A459">
        <v>1</v>
      </c>
      <c r="B459" t="s">
        <v>165</v>
      </c>
      <c r="C459" t="s">
        <v>165</v>
      </c>
      <c r="D459" t="s">
        <v>10181</v>
      </c>
      <c r="E459" s="1">
        <v>41043</v>
      </c>
      <c r="F459" s="35">
        <f t="shared" ref="F459:F522" si="14">(DATE(YEAR($E$3),MONTH($E$3),DAY($E$3))-E459)/365</f>
        <v>9.9671232876712335</v>
      </c>
      <c r="G459" t="s">
        <v>167</v>
      </c>
      <c r="H459" t="s">
        <v>168</v>
      </c>
      <c r="J459" t="s">
        <v>168</v>
      </c>
      <c r="L459" t="s">
        <v>169</v>
      </c>
      <c r="M459" t="s">
        <v>170</v>
      </c>
      <c r="O459" t="s">
        <v>167</v>
      </c>
      <c r="S459">
        <v>1</v>
      </c>
      <c r="T459">
        <v>18709</v>
      </c>
      <c r="U459" s="2">
        <v>41554.333333333336</v>
      </c>
      <c r="V459" s="36">
        <f t="shared" ref="V459:V522" si="15">T459/(F459*12)</f>
        <v>156.42259941359723</v>
      </c>
      <c r="AB459" t="s">
        <v>167</v>
      </c>
      <c r="AD459" t="s">
        <v>171</v>
      </c>
      <c r="AE459">
        <v>68861</v>
      </c>
      <c r="AG459" t="s">
        <v>45</v>
      </c>
      <c r="AK459" t="s">
        <v>10182</v>
      </c>
    </row>
    <row r="460" spans="1:37">
      <c r="A460">
        <v>1</v>
      </c>
      <c r="B460" t="s">
        <v>165</v>
      </c>
      <c r="C460" t="s">
        <v>165</v>
      </c>
      <c r="D460" t="s">
        <v>10179</v>
      </c>
      <c r="E460" s="1">
        <v>41043</v>
      </c>
      <c r="F460" s="35">
        <f t="shared" si="14"/>
        <v>9.9671232876712335</v>
      </c>
      <c r="G460" t="s">
        <v>167</v>
      </c>
      <c r="H460" t="s">
        <v>168</v>
      </c>
      <c r="J460" t="s">
        <v>168</v>
      </c>
      <c r="L460" t="s">
        <v>169</v>
      </c>
      <c r="M460" t="s">
        <v>170</v>
      </c>
      <c r="O460" t="s">
        <v>167</v>
      </c>
      <c r="S460">
        <v>1</v>
      </c>
      <c r="T460">
        <v>29196</v>
      </c>
      <c r="U460" s="2">
        <v>41751.411111111112</v>
      </c>
      <c r="V460" s="36">
        <f t="shared" si="15"/>
        <v>244.10252886201209</v>
      </c>
      <c r="AB460" t="s">
        <v>167</v>
      </c>
      <c r="AD460" t="s">
        <v>171</v>
      </c>
      <c r="AE460">
        <v>68861</v>
      </c>
      <c r="AG460" t="s">
        <v>45</v>
      </c>
      <c r="AK460" t="s">
        <v>10180</v>
      </c>
    </row>
    <row r="461" spans="1:37">
      <c r="A461">
        <v>1</v>
      </c>
      <c r="B461" t="s">
        <v>165</v>
      </c>
      <c r="C461" t="s">
        <v>165</v>
      </c>
      <c r="D461" t="s">
        <v>10177</v>
      </c>
      <c r="E461" s="1">
        <v>41043</v>
      </c>
      <c r="F461" s="35">
        <f t="shared" si="14"/>
        <v>9.9671232876712335</v>
      </c>
      <c r="G461" t="s">
        <v>167</v>
      </c>
      <c r="H461" t="s">
        <v>168</v>
      </c>
      <c r="J461" t="s">
        <v>168</v>
      </c>
      <c r="L461" t="s">
        <v>169</v>
      </c>
      <c r="M461" t="s">
        <v>170</v>
      </c>
      <c r="O461" t="s">
        <v>167</v>
      </c>
      <c r="S461">
        <v>1</v>
      </c>
      <c r="T461">
        <v>4696</v>
      </c>
      <c r="U461" s="2">
        <v>41262.333333333336</v>
      </c>
      <c r="V461" s="36">
        <f t="shared" si="15"/>
        <v>39.262415246472422</v>
      </c>
      <c r="AB461" t="s">
        <v>167</v>
      </c>
      <c r="AD461" t="s">
        <v>171</v>
      </c>
      <c r="AE461">
        <v>68861</v>
      </c>
      <c r="AG461" t="s">
        <v>45</v>
      </c>
      <c r="AK461" t="s">
        <v>10178</v>
      </c>
    </row>
    <row r="462" spans="1:37">
      <c r="A462">
        <v>1</v>
      </c>
      <c r="B462" t="s">
        <v>165</v>
      </c>
      <c r="C462" t="s">
        <v>165</v>
      </c>
      <c r="D462" t="s">
        <v>10175</v>
      </c>
      <c r="E462" s="1">
        <v>41043</v>
      </c>
      <c r="F462" s="35">
        <f t="shared" si="14"/>
        <v>9.9671232876712335</v>
      </c>
      <c r="G462" t="s">
        <v>167</v>
      </c>
      <c r="H462" t="s">
        <v>168</v>
      </c>
      <c r="J462" t="s">
        <v>168</v>
      </c>
      <c r="L462" t="s">
        <v>169</v>
      </c>
      <c r="M462" t="s">
        <v>170</v>
      </c>
      <c r="O462" t="s">
        <v>167</v>
      </c>
      <c r="S462">
        <v>1</v>
      </c>
      <c r="T462">
        <v>37794</v>
      </c>
      <c r="U462" s="2">
        <v>41921.368055555555</v>
      </c>
      <c r="V462" s="36">
        <f t="shared" si="15"/>
        <v>315.98886750962066</v>
      </c>
      <c r="AB462" t="s">
        <v>167</v>
      </c>
      <c r="AD462" t="s">
        <v>171</v>
      </c>
      <c r="AE462">
        <v>68861</v>
      </c>
      <c r="AG462" t="s">
        <v>45</v>
      </c>
      <c r="AK462" t="s">
        <v>10176</v>
      </c>
    </row>
    <row r="463" spans="1:37">
      <c r="A463">
        <v>1</v>
      </c>
      <c r="B463" t="s">
        <v>165</v>
      </c>
      <c r="C463" t="s">
        <v>165</v>
      </c>
      <c r="D463" t="s">
        <v>10173</v>
      </c>
      <c r="E463" s="1">
        <v>41043</v>
      </c>
      <c r="F463" s="35">
        <f t="shared" si="14"/>
        <v>9.9671232876712335</v>
      </c>
      <c r="G463" t="s">
        <v>167</v>
      </c>
      <c r="H463" t="s">
        <v>168</v>
      </c>
      <c r="J463" t="s">
        <v>168</v>
      </c>
      <c r="L463" t="s">
        <v>169</v>
      </c>
      <c r="M463" t="s">
        <v>170</v>
      </c>
      <c r="O463" t="s">
        <v>167</v>
      </c>
      <c r="S463">
        <v>1</v>
      </c>
      <c r="T463">
        <v>22747</v>
      </c>
      <c r="U463" s="2">
        <v>41690.404166666667</v>
      </c>
      <c r="V463" s="36">
        <f t="shared" si="15"/>
        <v>190.18359446582372</v>
      </c>
      <c r="AB463" t="s">
        <v>167</v>
      </c>
      <c r="AD463" t="s">
        <v>171</v>
      </c>
      <c r="AE463">
        <v>68861</v>
      </c>
      <c r="AG463" t="s">
        <v>45</v>
      </c>
      <c r="AK463" t="s">
        <v>10174</v>
      </c>
    </row>
    <row r="464" spans="1:37">
      <c r="A464">
        <v>1</v>
      </c>
      <c r="B464" t="s">
        <v>165</v>
      </c>
      <c r="C464" t="s">
        <v>165</v>
      </c>
      <c r="D464" t="s">
        <v>10171</v>
      </c>
      <c r="E464" s="1">
        <v>41043</v>
      </c>
      <c r="F464" s="35">
        <f t="shared" si="14"/>
        <v>9.9671232876712335</v>
      </c>
      <c r="G464" t="s">
        <v>167</v>
      </c>
      <c r="H464" t="s">
        <v>168</v>
      </c>
      <c r="J464" t="s">
        <v>168</v>
      </c>
      <c r="L464" t="s">
        <v>169</v>
      </c>
      <c r="M464" t="s">
        <v>170</v>
      </c>
      <c r="O464" t="s">
        <v>167</v>
      </c>
      <c r="S464">
        <v>1</v>
      </c>
      <c r="T464">
        <v>10020</v>
      </c>
      <c r="U464" s="2">
        <v>43038.333333333336</v>
      </c>
      <c r="V464" s="36">
        <f t="shared" si="15"/>
        <v>83.77542605827378</v>
      </c>
      <c r="AB464" t="s">
        <v>167</v>
      </c>
      <c r="AD464" t="s">
        <v>171</v>
      </c>
      <c r="AE464">
        <v>68861</v>
      </c>
      <c r="AG464" t="s">
        <v>45</v>
      </c>
      <c r="AK464" t="s">
        <v>10172</v>
      </c>
    </row>
    <row r="465" spans="1:37">
      <c r="A465">
        <v>1</v>
      </c>
      <c r="B465" t="s">
        <v>165</v>
      </c>
      <c r="C465" t="s">
        <v>165</v>
      </c>
      <c r="D465" t="s">
        <v>10169</v>
      </c>
      <c r="E465" s="1">
        <v>41043</v>
      </c>
      <c r="F465" s="35">
        <f t="shared" si="14"/>
        <v>9.9671232876712335</v>
      </c>
      <c r="G465" t="s">
        <v>167</v>
      </c>
      <c r="H465" t="s">
        <v>168</v>
      </c>
      <c r="J465" t="s">
        <v>168</v>
      </c>
      <c r="L465" t="s">
        <v>169</v>
      </c>
      <c r="M465" t="s">
        <v>170</v>
      </c>
      <c r="O465" t="s">
        <v>167</v>
      </c>
      <c r="S465">
        <v>1</v>
      </c>
      <c r="T465">
        <v>26085</v>
      </c>
      <c r="U465" s="2">
        <v>41695.429861111108</v>
      </c>
      <c r="V465" s="36">
        <f t="shared" si="15"/>
        <v>218.0920148433205</v>
      </c>
      <c r="AB465" t="s">
        <v>167</v>
      </c>
      <c r="AD465" t="s">
        <v>171</v>
      </c>
      <c r="AE465">
        <v>68861</v>
      </c>
      <c r="AG465" t="s">
        <v>45</v>
      </c>
      <c r="AK465" t="s">
        <v>10170</v>
      </c>
    </row>
    <row r="466" spans="1:37">
      <c r="A466">
        <v>1</v>
      </c>
      <c r="B466" t="s">
        <v>165</v>
      </c>
      <c r="C466" t="s">
        <v>165</v>
      </c>
      <c r="D466" t="s">
        <v>10167</v>
      </c>
      <c r="E466" s="1">
        <v>41043</v>
      </c>
      <c r="F466" s="35">
        <f t="shared" si="14"/>
        <v>9.9671232876712335</v>
      </c>
      <c r="G466" t="s">
        <v>167</v>
      </c>
      <c r="H466" t="s">
        <v>168</v>
      </c>
      <c r="J466" t="s">
        <v>168</v>
      </c>
      <c r="L466" t="s">
        <v>169</v>
      </c>
      <c r="M466" t="s">
        <v>170</v>
      </c>
      <c r="O466" t="s">
        <v>167</v>
      </c>
      <c r="S466">
        <v>1</v>
      </c>
      <c r="T466">
        <v>6152</v>
      </c>
      <c r="U466" s="2">
        <v>41270.523611111108</v>
      </c>
      <c r="V466" s="36">
        <f t="shared" si="15"/>
        <v>51.435770569910204</v>
      </c>
      <c r="AB466" t="s">
        <v>167</v>
      </c>
      <c r="AD466" t="s">
        <v>171</v>
      </c>
      <c r="AE466">
        <v>68861</v>
      </c>
      <c r="AG466" t="s">
        <v>45</v>
      </c>
      <c r="AK466" t="s">
        <v>10168</v>
      </c>
    </row>
    <row r="467" spans="1:37">
      <c r="A467">
        <v>1</v>
      </c>
      <c r="B467" t="s">
        <v>165</v>
      </c>
      <c r="C467" t="s">
        <v>165</v>
      </c>
      <c r="D467" t="s">
        <v>10165</v>
      </c>
      <c r="E467" s="1">
        <v>41043</v>
      </c>
      <c r="F467" s="35">
        <f t="shared" si="14"/>
        <v>9.9671232876712335</v>
      </c>
      <c r="G467" t="s">
        <v>167</v>
      </c>
      <c r="H467" t="s">
        <v>168</v>
      </c>
      <c r="J467" t="s">
        <v>168</v>
      </c>
      <c r="L467" t="s">
        <v>169</v>
      </c>
      <c r="M467" t="s">
        <v>170</v>
      </c>
      <c r="O467" t="s">
        <v>167</v>
      </c>
      <c r="S467">
        <v>1</v>
      </c>
      <c r="T467">
        <v>52197</v>
      </c>
      <c r="U467" s="2">
        <v>42391</v>
      </c>
      <c r="V467" s="36">
        <f t="shared" si="15"/>
        <v>436.40977185266632</v>
      </c>
      <c r="AB467" t="s">
        <v>167</v>
      </c>
      <c r="AD467" t="s">
        <v>171</v>
      </c>
      <c r="AE467">
        <v>68861</v>
      </c>
      <c r="AG467" t="s">
        <v>45</v>
      </c>
      <c r="AK467" t="s">
        <v>10166</v>
      </c>
    </row>
    <row r="468" spans="1:37">
      <c r="A468">
        <v>1</v>
      </c>
      <c r="B468" t="s">
        <v>165</v>
      </c>
      <c r="C468" t="s">
        <v>165</v>
      </c>
      <c r="D468" t="s">
        <v>10163</v>
      </c>
      <c r="E468" s="1">
        <v>41043</v>
      </c>
      <c r="F468" s="35">
        <f t="shared" si="14"/>
        <v>9.9671232876712335</v>
      </c>
      <c r="G468" t="s">
        <v>167</v>
      </c>
      <c r="H468" t="s">
        <v>168</v>
      </c>
      <c r="J468" t="s">
        <v>168</v>
      </c>
      <c r="L468" t="s">
        <v>169</v>
      </c>
      <c r="M468" t="s">
        <v>170</v>
      </c>
      <c r="O468" t="s">
        <v>167</v>
      </c>
      <c r="S468">
        <v>1</v>
      </c>
      <c r="T468">
        <v>49852</v>
      </c>
      <c r="U468" s="2">
        <v>42312.333333333336</v>
      </c>
      <c r="V468" s="36">
        <f t="shared" si="15"/>
        <v>416.80364669232176</v>
      </c>
      <c r="AB468" t="s">
        <v>167</v>
      </c>
      <c r="AD468" t="s">
        <v>171</v>
      </c>
      <c r="AE468">
        <v>68861</v>
      </c>
      <c r="AG468" t="s">
        <v>45</v>
      </c>
      <c r="AK468" t="s">
        <v>10164</v>
      </c>
    </row>
    <row r="469" spans="1:37">
      <c r="A469">
        <v>1</v>
      </c>
      <c r="B469" t="s">
        <v>165</v>
      </c>
      <c r="C469" t="s">
        <v>165</v>
      </c>
      <c r="D469" t="s">
        <v>10161</v>
      </c>
      <c r="E469" s="1">
        <v>41043</v>
      </c>
      <c r="F469" s="35">
        <f t="shared" si="14"/>
        <v>9.9671232876712335</v>
      </c>
      <c r="G469" t="s">
        <v>167</v>
      </c>
      <c r="H469" t="s">
        <v>168</v>
      </c>
      <c r="J469" t="s">
        <v>168</v>
      </c>
      <c r="L469" t="s">
        <v>169</v>
      </c>
      <c r="M469" t="s">
        <v>170</v>
      </c>
      <c r="O469" t="s">
        <v>167</v>
      </c>
      <c r="S469">
        <v>1</v>
      </c>
      <c r="T469">
        <v>78632</v>
      </c>
      <c r="U469" s="2">
        <v>42999.333333333336</v>
      </c>
      <c r="V469" s="36">
        <f t="shared" si="15"/>
        <v>657.42807403335166</v>
      </c>
      <c r="AB469" t="s">
        <v>167</v>
      </c>
      <c r="AD469" t="s">
        <v>171</v>
      </c>
      <c r="AE469">
        <v>68861</v>
      </c>
      <c r="AG469" t="s">
        <v>45</v>
      </c>
      <c r="AK469" t="s">
        <v>10162</v>
      </c>
    </row>
    <row r="470" spans="1:37">
      <c r="A470">
        <v>1</v>
      </c>
      <c r="B470" t="s">
        <v>165</v>
      </c>
      <c r="C470" t="s">
        <v>165</v>
      </c>
      <c r="D470" t="s">
        <v>10159</v>
      </c>
      <c r="E470" s="1">
        <v>41043</v>
      </c>
      <c r="F470" s="35">
        <f t="shared" si="14"/>
        <v>9.9671232876712335</v>
      </c>
      <c r="G470" t="s">
        <v>167</v>
      </c>
      <c r="H470" t="s">
        <v>168</v>
      </c>
      <c r="J470" t="s">
        <v>168</v>
      </c>
      <c r="L470" t="s">
        <v>169</v>
      </c>
      <c r="M470" t="s">
        <v>170</v>
      </c>
      <c r="O470" t="s">
        <v>167</v>
      </c>
      <c r="S470">
        <v>1</v>
      </c>
      <c r="T470">
        <v>47372</v>
      </c>
      <c r="U470" s="2">
        <v>42222.583333333336</v>
      </c>
      <c r="V470" s="36">
        <f t="shared" si="15"/>
        <v>396.06881070185085</v>
      </c>
      <c r="AB470" t="s">
        <v>167</v>
      </c>
      <c r="AD470" t="s">
        <v>171</v>
      </c>
      <c r="AE470">
        <v>68861</v>
      </c>
      <c r="AG470" t="s">
        <v>45</v>
      </c>
      <c r="AK470" t="s">
        <v>10160</v>
      </c>
    </row>
    <row r="471" spans="1:37">
      <c r="A471">
        <v>1</v>
      </c>
      <c r="B471" t="s">
        <v>165</v>
      </c>
      <c r="C471" t="s">
        <v>165</v>
      </c>
      <c r="D471" t="s">
        <v>10157</v>
      </c>
      <c r="E471" s="1">
        <v>41043</v>
      </c>
      <c r="F471" s="35">
        <f t="shared" si="14"/>
        <v>9.9671232876712335</v>
      </c>
      <c r="G471" t="s">
        <v>167</v>
      </c>
      <c r="H471" t="s">
        <v>168</v>
      </c>
      <c r="J471" t="s">
        <v>168</v>
      </c>
      <c r="L471" t="s">
        <v>169</v>
      </c>
      <c r="M471" t="s">
        <v>170</v>
      </c>
      <c r="O471" t="s">
        <v>167</v>
      </c>
      <c r="S471">
        <v>1</v>
      </c>
      <c r="T471">
        <v>1</v>
      </c>
      <c r="U471" s="2">
        <v>41079</v>
      </c>
      <c r="V471" s="36">
        <f t="shared" si="15"/>
        <v>8.3608209638995779E-3</v>
      </c>
      <c r="AB471" t="s">
        <v>167</v>
      </c>
      <c r="AD471" t="s">
        <v>171</v>
      </c>
      <c r="AE471">
        <v>68861</v>
      </c>
      <c r="AG471" t="s">
        <v>45</v>
      </c>
      <c r="AK471" t="s">
        <v>10158</v>
      </c>
    </row>
    <row r="472" spans="1:37">
      <c r="A472">
        <v>1</v>
      </c>
      <c r="B472" t="s">
        <v>165</v>
      </c>
      <c r="C472" t="s">
        <v>165</v>
      </c>
      <c r="D472" t="s">
        <v>10155</v>
      </c>
      <c r="E472" s="1">
        <v>41043</v>
      </c>
      <c r="F472" s="35">
        <f t="shared" si="14"/>
        <v>9.9671232876712335</v>
      </c>
      <c r="G472" t="s">
        <v>167</v>
      </c>
      <c r="H472" t="s">
        <v>168</v>
      </c>
      <c r="J472" t="s">
        <v>168</v>
      </c>
      <c r="L472" t="s">
        <v>169</v>
      </c>
      <c r="M472" t="s">
        <v>170</v>
      </c>
      <c r="O472" t="s">
        <v>167</v>
      </c>
      <c r="S472">
        <v>1</v>
      </c>
      <c r="T472">
        <v>2341</v>
      </c>
      <c r="U472" s="2">
        <v>41206.427777777775</v>
      </c>
      <c r="V472" s="36">
        <f t="shared" si="15"/>
        <v>19.572681876488915</v>
      </c>
      <c r="AB472" t="s">
        <v>167</v>
      </c>
      <c r="AD472" t="s">
        <v>171</v>
      </c>
      <c r="AE472">
        <v>68861</v>
      </c>
      <c r="AG472" t="s">
        <v>45</v>
      </c>
      <c r="AK472" t="s">
        <v>10156</v>
      </c>
    </row>
    <row r="473" spans="1:37">
      <c r="A473">
        <v>1</v>
      </c>
      <c r="B473" t="s">
        <v>165</v>
      </c>
      <c r="C473" t="s">
        <v>165</v>
      </c>
      <c r="D473" t="s">
        <v>10153</v>
      </c>
      <c r="E473" s="1">
        <v>41043</v>
      </c>
      <c r="F473" s="35">
        <f t="shared" si="14"/>
        <v>9.9671232876712335</v>
      </c>
      <c r="G473" t="s">
        <v>167</v>
      </c>
      <c r="H473" t="s">
        <v>168</v>
      </c>
      <c r="J473" t="s">
        <v>168</v>
      </c>
      <c r="L473" t="s">
        <v>169</v>
      </c>
      <c r="M473" t="s">
        <v>170</v>
      </c>
      <c r="O473" t="s">
        <v>167</v>
      </c>
      <c r="S473">
        <v>1</v>
      </c>
      <c r="T473">
        <v>3053</v>
      </c>
      <c r="U473" s="2">
        <v>41320.333333333336</v>
      </c>
      <c r="V473" s="36">
        <f t="shared" si="15"/>
        <v>25.525586402785414</v>
      </c>
      <c r="AB473" t="s">
        <v>167</v>
      </c>
      <c r="AD473" t="s">
        <v>171</v>
      </c>
      <c r="AE473">
        <v>68861</v>
      </c>
      <c r="AG473" t="s">
        <v>45</v>
      </c>
      <c r="AK473" t="s">
        <v>10154</v>
      </c>
    </row>
    <row r="474" spans="1:37">
      <c r="A474">
        <v>1</v>
      </c>
      <c r="B474" t="s">
        <v>165</v>
      </c>
      <c r="C474" t="s">
        <v>165</v>
      </c>
      <c r="D474" t="s">
        <v>10151</v>
      </c>
      <c r="E474" s="1">
        <v>41043</v>
      </c>
      <c r="F474" s="35">
        <f t="shared" si="14"/>
        <v>9.9671232876712335</v>
      </c>
      <c r="G474" t="s">
        <v>167</v>
      </c>
      <c r="H474" t="s">
        <v>168</v>
      </c>
      <c r="J474" t="s">
        <v>168</v>
      </c>
      <c r="L474" t="s">
        <v>169</v>
      </c>
      <c r="M474" t="s">
        <v>170</v>
      </c>
      <c r="O474" t="s">
        <v>167</v>
      </c>
      <c r="S474">
        <v>1</v>
      </c>
      <c r="T474">
        <v>1385</v>
      </c>
      <c r="U474" s="2">
        <v>41159.78402777778</v>
      </c>
      <c r="V474" s="36">
        <f t="shared" si="15"/>
        <v>11.579737035000916</v>
      </c>
      <c r="AB474" t="s">
        <v>167</v>
      </c>
      <c r="AD474" t="s">
        <v>171</v>
      </c>
      <c r="AE474">
        <v>68861</v>
      </c>
      <c r="AG474" t="s">
        <v>45</v>
      </c>
      <c r="AK474" t="s">
        <v>10152</v>
      </c>
    </row>
    <row r="475" spans="1:37">
      <c r="A475">
        <v>1</v>
      </c>
      <c r="B475" t="s">
        <v>165</v>
      </c>
      <c r="C475" t="s">
        <v>165</v>
      </c>
      <c r="D475" t="s">
        <v>10149</v>
      </c>
      <c r="E475" s="1">
        <v>41043</v>
      </c>
      <c r="F475" s="35">
        <f t="shared" si="14"/>
        <v>9.9671232876712335</v>
      </c>
      <c r="G475" t="s">
        <v>167</v>
      </c>
      <c r="H475" t="s">
        <v>168</v>
      </c>
      <c r="J475" t="s">
        <v>168</v>
      </c>
      <c r="L475" t="s">
        <v>169</v>
      </c>
      <c r="M475" t="s">
        <v>170</v>
      </c>
      <c r="O475" t="s">
        <v>167</v>
      </c>
      <c r="S475">
        <v>1</v>
      </c>
      <c r="T475">
        <v>1</v>
      </c>
      <c r="U475" s="2">
        <v>41079</v>
      </c>
      <c r="V475" s="36">
        <f t="shared" si="15"/>
        <v>8.3608209638995779E-3</v>
      </c>
      <c r="AB475" t="s">
        <v>167</v>
      </c>
      <c r="AD475" t="s">
        <v>171</v>
      </c>
      <c r="AE475">
        <v>68861</v>
      </c>
      <c r="AG475" t="s">
        <v>45</v>
      </c>
      <c r="AK475" t="s">
        <v>10150</v>
      </c>
    </row>
    <row r="476" spans="1:37">
      <c r="A476">
        <v>1</v>
      </c>
      <c r="B476" t="s">
        <v>165</v>
      </c>
      <c r="C476" t="s">
        <v>165</v>
      </c>
      <c r="D476" t="s">
        <v>10147</v>
      </c>
      <c r="E476" s="1">
        <v>41043</v>
      </c>
      <c r="F476" s="35">
        <f t="shared" si="14"/>
        <v>9.9671232876712335</v>
      </c>
      <c r="G476" t="s">
        <v>167</v>
      </c>
      <c r="H476" t="s">
        <v>168</v>
      </c>
      <c r="J476" t="s">
        <v>168</v>
      </c>
      <c r="L476" t="s">
        <v>169</v>
      </c>
      <c r="M476" t="s">
        <v>170</v>
      </c>
      <c r="O476" t="s">
        <v>167</v>
      </c>
      <c r="S476">
        <v>1</v>
      </c>
      <c r="T476">
        <v>41342</v>
      </c>
      <c r="U476" s="2">
        <v>42335.5</v>
      </c>
      <c r="V476" s="36">
        <f t="shared" si="15"/>
        <v>345.65306028953637</v>
      </c>
      <c r="AB476" t="s">
        <v>167</v>
      </c>
      <c r="AD476" t="s">
        <v>171</v>
      </c>
      <c r="AE476">
        <v>68861</v>
      </c>
      <c r="AG476" t="s">
        <v>45</v>
      </c>
      <c r="AK476" t="s">
        <v>10148</v>
      </c>
    </row>
    <row r="477" spans="1:37">
      <c r="A477">
        <v>1</v>
      </c>
      <c r="B477" t="s">
        <v>165</v>
      </c>
      <c r="C477" t="s">
        <v>165</v>
      </c>
      <c r="D477" t="s">
        <v>10145</v>
      </c>
      <c r="E477" s="1">
        <v>41043</v>
      </c>
      <c r="F477" s="35">
        <f t="shared" si="14"/>
        <v>9.9671232876712335</v>
      </c>
      <c r="G477" t="s">
        <v>167</v>
      </c>
      <c r="H477" t="s">
        <v>168</v>
      </c>
      <c r="J477" t="s">
        <v>168</v>
      </c>
      <c r="L477" t="s">
        <v>169</v>
      </c>
      <c r="M477" t="s">
        <v>170</v>
      </c>
      <c r="O477" t="s">
        <v>167</v>
      </c>
      <c r="S477">
        <v>1</v>
      </c>
      <c r="T477">
        <v>28163</v>
      </c>
      <c r="U477" s="2">
        <v>41733.421527777777</v>
      </c>
      <c r="V477" s="36">
        <f t="shared" si="15"/>
        <v>235.46580080630383</v>
      </c>
      <c r="AB477" t="s">
        <v>167</v>
      </c>
      <c r="AD477" t="s">
        <v>171</v>
      </c>
      <c r="AE477">
        <v>68861</v>
      </c>
      <c r="AG477" t="s">
        <v>45</v>
      </c>
      <c r="AK477" t="s">
        <v>10146</v>
      </c>
    </row>
    <row r="478" spans="1:37">
      <c r="A478">
        <v>1</v>
      </c>
      <c r="B478" t="s">
        <v>165</v>
      </c>
      <c r="C478" t="s">
        <v>165</v>
      </c>
      <c r="D478" t="s">
        <v>10143</v>
      </c>
      <c r="E478" s="1">
        <v>41043</v>
      </c>
      <c r="F478" s="35">
        <f t="shared" si="14"/>
        <v>9.9671232876712335</v>
      </c>
      <c r="G478" t="s">
        <v>167</v>
      </c>
      <c r="H478" t="s">
        <v>168</v>
      </c>
      <c r="J478" t="s">
        <v>168</v>
      </c>
      <c r="L478" t="s">
        <v>169</v>
      </c>
      <c r="M478" t="s">
        <v>170</v>
      </c>
      <c r="O478" t="s">
        <v>167</v>
      </c>
      <c r="S478">
        <v>1</v>
      </c>
      <c r="T478">
        <v>58274</v>
      </c>
      <c r="U478" s="2">
        <v>42398.333333333336</v>
      </c>
      <c r="V478" s="36">
        <f t="shared" si="15"/>
        <v>487.21848085028404</v>
      </c>
      <c r="AB478" t="s">
        <v>167</v>
      </c>
      <c r="AD478" t="s">
        <v>171</v>
      </c>
      <c r="AE478">
        <v>68861</v>
      </c>
      <c r="AG478" t="s">
        <v>45</v>
      </c>
      <c r="AK478" t="s">
        <v>10144</v>
      </c>
    </row>
    <row r="479" spans="1:37">
      <c r="A479">
        <v>1</v>
      </c>
      <c r="B479" t="s">
        <v>165</v>
      </c>
      <c r="C479" t="s">
        <v>165</v>
      </c>
      <c r="D479" t="s">
        <v>10141</v>
      </c>
      <c r="E479" s="1">
        <v>41043</v>
      </c>
      <c r="F479" s="35">
        <f t="shared" si="14"/>
        <v>9.9671232876712335</v>
      </c>
      <c r="G479" t="s">
        <v>167</v>
      </c>
      <c r="H479" t="s">
        <v>168</v>
      </c>
      <c r="J479" t="s">
        <v>168</v>
      </c>
      <c r="L479" t="s">
        <v>169</v>
      </c>
      <c r="M479" t="s">
        <v>170</v>
      </c>
      <c r="O479" t="s">
        <v>167</v>
      </c>
      <c r="S479">
        <v>1</v>
      </c>
      <c r="T479">
        <v>34240</v>
      </c>
      <c r="U479" s="2">
        <v>41899.449999999997</v>
      </c>
      <c r="V479" s="36">
        <f t="shared" si="15"/>
        <v>286.27450980392155</v>
      </c>
      <c r="AB479" t="s">
        <v>167</v>
      </c>
      <c r="AD479" t="s">
        <v>171</v>
      </c>
      <c r="AE479">
        <v>68861</v>
      </c>
      <c r="AG479" t="s">
        <v>45</v>
      </c>
      <c r="AK479" t="s">
        <v>10142</v>
      </c>
    </row>
    <row r="480" spans="1:37">
      <c r="A480">
        <v>1</v>
      </c>
      <c r="B480" t="s">
        <v>165</v>
      </c>
      <c r="C480" t="s">
        <v>165</v>
      </c>
      <c r="D480" t="s">
        <v>10139</v>
      </c>
      <c r="E480" s="1">
        <v>41043</v>
      </c>
      <c r="F480" s="35">
        <f t="shared" si="14"/>
        <v>9.9671232876712335</v>
      </c>
      <c r="G480" t="s">
        <v>167</v>
      </c>
      <c r="H480" t="s">
        <v>168</v>
      </c>
      <c r="J480" t="s">
        <v>168</v>
      </c>
      <c r="L480" t="s">
        <v>169</v>
      </c>
      <c r="M480" t="s">
        <v>170</v>
      </c>
      <c r="O480" t="s">
        <v>167</v>
      </c>
      <c r="S480">
        <v>1</v>
      </c>
      <c r="T480">
        <v>55380</v>
      </c>
      <c r="U480" s="2">
        <v>42271.333333333336</v>
      </c>
      <c r="V480" s="36">
        <f t="shared" si="15"/>
        <v>463.02226498075868</v>
      </c>
      <c r="AB480" t="s">
        <v>167</v>
      </c>
      <c r="AD480" t="s">
        <v>171</v>
      </c>
      <c r="AE480">
        <v>68861</v>
      </c>
      <c r="AG480" t="s">
        <v>45</v>
      </c>
      <c r="AK480" t="s">
        <v>10140</v>
      </c>
    </row>
    <row r="481" spans="1:37">
      <c r="A481">
        <v>1</v>
      </c>
      <c r="B481" t="s">
        <v>165</v>
      </c>
      <c r="C481" t="s">
        <v>165</v>
      </c>
      <c r="D481" t="s">
        <v>10137</v>
      </c>
      <c r="E481" s="1">
        <v>41043</v>
      </c>
      <c r="F481" s="35">
        <f t="shared" si="14"/>
        <v>9.9671232876712335</v>
      </c>
      <c r="G481" t="s">
        <v>167</v>
      </c>
      <c r="H481" t="s">
        <v>168</v>
      </c>
      <c r="J481" t="s">
        <v>168</v>
      </c>
      <c r="L481" t="s">
        <v>169</v>
      </c>
      <c r="M481" t="s">
        <v>170</v>
      </c>
      <c r="O481" t="s">
        <v>167</v>
      </c>
      <c r="S481">
        <v>1</v>
      </c>
      <c r="T481">
        <v>48146</v>
      </c>
      <c r="U481" s="2">
        <v>42216.333333333336</v>
      </c>
      <c r="V481" s="36">
        <f t="shared" si="15"/>
        <v>402.54008612790909</v>
      </c>
      <c r="AB481" t="s">
        <v>167</v>
      </c>
      <c r="AD481" t="s">
        <v>171</v>
      </c>
      <c r="AE481">
        <v>68861</v>
      </c>
      <c r="AG481" t="s">
        <v>45</v>
      </c>
      <c r="AK481" t="s">
        <v>10138</v>
      </c>
    </row>
    <row r="482" spans="1:37">
      <c r="A482">
        <v>1</v>
      </c>
      <c r="B482" t="s">
        <v>165</v>
      </c>
      <c r="C482" t="s">
        <v>165</v>
      </c>
      <c r="D482" t="s">
        <v>10135</v>
      </c>
      <c r="E482" s="1">
        <v>41043</v>
      </c>
      <c r="F482" s="35">
        <f t="shared" si="14"/>
        <v>9.9671232876712335</v>
      </c>
      <c r="G482" t="s">
        <v>167</v>
      </c>
      <c r="H482" t="s">
        <v>168</v>
      </c>
      <c r="J482" t="s">
        <v>168</v>
      </c>
      <c r="L482" t="s">
        <v>169</v>
      </c>
      <c r="M482" t="s">
        <v>170</v>
      </c>
      <c r="O482" t="s">
        <v>167</v>
      </c>
      <c r="S482">
        <v>1</v>
      </c>
      <c r="T482">
        <v>23400</v>
      </c>
      <c r="U482" s="2">
        <v>41673.161111111112</v>
      </c>
      <c r="V482" s="36">
        <f t="shared" si="15"/>
        <v>195.64321055525014</v>
      </c>
      <c r="AB482" t="s">
        <v>167</v>
      </c>
      <c r="AD482" t="s">
        <v>171</v>
      </c>
      <c r="AE482">
        <v>68861</v>
      </c>
      <c r="AG482" t="s">
        <v>45</v>
      </c>
      <c r="AK482" t="s">
        <v>10136</v>
      </c>
    </row>
    <row r="483" spans="1:37">
      <c r="A483">
        <v>1</v>
      </c>
      <c r="B483" t="s">
        <v>165</v>
      </c>
      <c r="C483" t="s">
        <v>165</v>
      </c>
      <c r="D483" t="s">
        <v>10133</v>
      </c>
      <c r="E483" s="1">
        <v>41043</v>
      </c>
      <c r="F483" s="35">
        <f t="shared" si="14"/>
        <v>9.9671232876712335</v>
      </c>
      <c r="G483" t="s">
        <v>167</v>
      </c>
      <c r="H483" t="s">
        <v>168</v>
      </c>
      <c r="J483" t="s">
        <v>168</v>
      </c>
      <c r="L483" t="s">
        <v>169</v>
      </c>
      <c r="M483" t="s">
        <v>170</v>
      </c>
      <c r="O483" t="s">
        <v>167</v>
      </c>
      <c r="S483">
        <v>1</v>
      </c>
      <c r="T483">
        <v>54293</v>
      </c>
      <c r="U483" s="2">
        <v>42417</v>
      </c>
      <c r="V483" s="36">
        <f t="shared" si="15"/>
        <v>453.93405259299982</v>
      </c>
      <c r="AB483" t="s">
        <v>167</v>
      </c>
      <c r="AD483" t="s">
        <v>171</v>
      </c>
      <c r="AE483">
        <v>68861</v>
      </c>
      <c r="AG483" t="s">
        <v>45</v>
      </c>
      <c r="AK483" t="s">
        <v>10134</v>
      </c>
    </row>
    <row r="484" spans="1:37">
      <c r="A484">
        <v>1</v>
      </c>
      <c r="B484" t="s">
        <v>165</v>
      </c>
      <c r="C484" t="s">
        <v>165</v>
      </c>
      <c r="D484" t="s">
        <v>10131</v>
      </c>
      <c r="E484" s="1">
        <v>41043</v>
      </c>
      <c r="F484" s="35">
        <f t="shared" si="14"/>
        <v>9.9671232876712335</v>
      </c>
      <c r="G484" t="s">
        <v>167</v>
      </c>
      <c r="H484" t="s">
        <v>168</v>
      </c>
      <c r="J484" t="s">
        <v>168</v>
      </c>
      <c r="L484" t="s">
        <v>169</v>
      </c>
      <c r="M484" t="s">
        <v>170</v>
      </c>
      <c r="O484" t="s">
        <v>167</v>
      </c>
      <c r="S484">
        <v>1</v>
      </c>
      <c r="T484">
        <v>78967</v>
      </c>
      <c r="U484" s="2">
        <v>42872.333333333336</v>
      </c>
      <c r="V484" s="36">
        <f t="shared" si="15"/>
        <v>660.22894905625799</v>
      </c>
      <c r="AB484" t="s">
        <v>167</v>
      </c>
      <c r="AD484" t="s">
        <v>171</v>
      </c>
      <c r="AE484">
        <v>68861</v>
      </c>
      <c r="AG484" t="s">
        <v>45</v>
      </c>
      <c r="AK484" t="s">
        <v>10132</v>
      </c>
    </row>
    <row r="485" spans="1:37">
      <c r="A485">
        <v>1</v>
      </c>
      <c r="B485" t="s">
        <v>165</v>
      </c>
      <c r="C485" t="s">
        <v>165</v>
      </c>
      <c r="D485" t="s">
        <v>10129</v>
      </c>
      <c r="E485" s="1">
        <v>41043</v>
      </c>
      <c r="F485" s="35">
        <f t="shared" si="14"/>
        <v>9.9671232876712335</v>
      </c>
      <c r="G485" t="s">
        <v>167</v>
      </c>
      <c r="H485" t="s">
        <v>168</v>
      </c>
      <c r="J485" t="s">
        <v>168</v>
      </c>
      <c r="L485" t="s">
        <v>169</v>
      </c>
      <c r="M485" t="s">
        <v>170</v>
      </c>
      <c r="O485" t="s">
        <v>167</v>
      </c>
      <c r="S485">
        <v>1</v>
      </c>
      <c r="T485">
        <v>40570</v>
      </c>
      <c r="U485" s="2">
        <v>42038</v>
      </c>
      <c r="V485" s="36">
        <f t="shared" si="15"/>
        <v>339.19850650540587</v>
      </c>
      <c r="AB485" t="s">
        <v>167</v>
      </c>
      <c r="AD485" t="s">
        <v>171</v>
      </c>
      <c r="AE485">
        <v>68861</v>
      </c>
      <c r="AG485" t="s">
        <v>45</v>
      </c>
      <c r="AK485" t="s">
        <v>10130</v>
      </c>
    </row>
    <row r="486" spans="1:37">
      <c r="A486">
        <v>1</v>
      </c>
      <c r="B486" t="s">
        <v>165</v>
      </c>
      <c r="C486" t="s">
        <v>165</v>
      </c>
      <c r="D486" t="s">
        <v>10127</v>
      </c>
      <c r="E486" s="1">
        <v>41040</v>
      </c>
      <c r="F486" s="35">
        <f t="shared" si="14"/>
        <v>9.9753424657534246</v>
      </c>
      <c r="G486" t="s">
        <v>167</v>
      </c>
      <c r="H486" t="s">
        <v>168</v>
      </c>
      <c r="J486" t="s">
        <v>168</v>
      </c>
      <c r="L486" t="s">
        <v>169</v>
      </c>
      <c r="M486" t="s">
        <v>170</v>
      </c>
      <c r="O486" t="s">
        <v>167</v>
      </c>
      <c r="S486">
        <v>1</v>
      </c>
      <c r="T486">
        <v>62000</v>
      </c>
      <c r="U486" s="2">
        <v>42465</v>
      </c>
      <c r="V486" s="36">
        <f t="shared" si="15"/>
        <v>517.94378833653764</v>
      </c>
      <c r="AB486" t="s">
        <v>167</v>
      </c>
      <c r="AD486" t="s">
        <v>171</v>
      </c>
      <c r="AE486">
        <v>68861</v>
      </c>
      <c r="AG486" t="s">
        <v>45</v>
      </c>
      <c r="AK486" t="s">
        <v>10128</v>
      </c>
    </row>
    <row r="487" spans="1:37">
      <c r="A487">
        <v>1</v>
      </c>
      <c r="B487" t="s">
        <v>165</v>
      </c>
      <c r="C487" t="s">
        <v>165</v>
      </c>
      <c r="D487" t="s">
        <v>10125</v>
      </c>
      <c r="E487" s="1">
        <v>41040</v>
      </c>
      <c r="F487" s="35">
        <f t="shared" si="14"/>
        <v>9.9753424657534246</v>
      </c>
      <c r="G487" t="s">
        <v>167</v>
      </c>
      <c r="H487" t="s">
        <v>168</v>
      </c>
      <c r="J487" t="s">
        <v>168</v>
      </c>
      <c r="L487" t="s">
        <v>169</v>
      </c>
      <c r="M487" t="s">
        <v>170</v>
      </c>
      <c r="O487" t="s">
        <v>167</v>
      </c>
      <c r="S487">
        <v>1</v>
      </c>
      <c r="T487">
        <v>2096</v>
      </c>
      <c r="U487" s="2">
        <v>41172.604166666664</v>
      </c>
      <c r="V487" s="36">
        <f t="shared" si="15"/>
        <v>17.509841618602948</v>
      </c>
      <c r="AB487" t="s">
        <v>167</v>
      </c>
      <c r="AD487" t="s">
        <v>171</v>
      </c>
      <c r="AE487">
        <v>68861</v>
      </c>
      <c r="AG487" t="s">
        <v>45</v>
      </c>
      <c r="AK487" t="s">
        <v>10126</v>
      </c>
    </row>
    <row r="488" spans="1:37">
      <c r="A488">
        <v>1</v>
      </c>
      <c r="B488" t="s">
        <v>165</v>
      </c>
      <c r="C488" t="s">
        <v>165</v>
      </c>
      <c r="D488" t="s">
        <v>10123</v>
      </c>
      <c r="E488" s="1">
        <v>41040</v>
      </c>
      <c r="F488" s="35">
        <f t="shared" si="14"/>
        <v>9.9753424657534246</v>
      </c>
      <c r="G488" t="s">
        <v>167</v>
      </c>
      <c r="H488" t="s">
        <v>168</v>
      </c>
      <c r="J488" t="s">
        <v>168</v>
      </c>
      <c r="L488" t="s">
        <v>169</v>
      </c>
      <c r="M488" t="s">
        <v>170</v>
      </c>
      <c r="O488" t="s">
        <v>167</v>
      </c>
      <c r="S488">
        <v>1</v>
      </c>
      <c r="T488">
        <v>23391</v>
      </c>
      <c r="U488" s="2">
        <v>41610.583333333336</v>
      </c>
      <c r="V488" s="36">
        <f t="shared" si="15"/>
        <v>195.40682504806372</v>
      </c>
      <c r="AB488" t="s">
        <v>167</v>
      </c>
      <c r="AD488" t="s">
        <v>171</v>
      </c>
      <c r="AE488">
        <v>68861</v>
      </c>
      <c r="AG488" t="s">
        <v>45</v>
      </c>
      <c r="AK488" t="s">
        <v>10124</v>
      </c>
    </row>
    <row r="489" spans="1:37">
      <c r="A489">
        <v>1</v>
      </c>
      <c r="B489" t="s">
        <v>165</v>
      </c>
      <c r="C489" t="s">
        <v>165</v>
      </c>
      <c r="D489" t="s">
        <v>10121</v>
      </c>
      <c r="E489" s="1">
        <v>41040</v>
      </c>
      <c r="F489" s="35">
        <f t="shared" si="14"/>
        <v>9.9753424657534246</v>
      </c>
      <c r="G489" t="s">
        <v>167</v>
      </c>
      <c r="H489" t="s">
        <v>168</v>
      </c>
      <c r="J489" t="s">
        <v>168</v>
      </c>
      <c r="L489" t="s">
        <v>169</v>
      </c>
      <c r="M489" t="s">
        <v>170</v>
      </c>
      <c r="O489" t="s">
        <v>167</v>
      </c>
      <c r="S489">
        <v>1</v>
      </c>
      <c r="T489">
        <v>48860</v>
      </c>
      <c r="U489" s="2">
        <v>42219.601388888892</v>
      </c>
      <c r="V489" s="36">
        <f t="shared" si="15"/>
        <v>408.17312093747137</v>
      </c>
      <c r="AB489" t="s">
        <v>167</v>
      </c>
      <c r="AD489" t="s">
        <v>171</v>
      </c>
      <c r="AE489">
        <v>68861</v>
      </c>
      <c r="AG489" t="s">
        <v>45</v>
      </c>
      <c r="AK489" t="s">
        <v>10122</v>
      </c>
    </row>
    <row r="490" spans="1:37">
      <c r="A490">
        <v>1</v>
      </c>
      <c r="B490" t="s">
        <v>165</v>
      </c>
      <c r="C490" t="s">
        <v>165</v>
      </c>
      <c r="D490" t="s">
        <v>10119</v>
      </c>
      <c r="E490" s="1">
        <v>41040</v>
      </c>
      <c r="F490" s="35">
        <f t="shared" si="14"/>
        <v>9.9753424657534246</v>
      </c>
      <c r="G490" t="s">
        <v>167</v>
      </c>
      <c r="H490" t="s">
        <v>168</v>
      </c>
      <c r="J490" t="s">
        <v>168</v>
      </c>
      <c r="L490" t="s">
        <v>169</v>
      </c>
      <c r="M490" t="s">
        <v>170</v>
      </c>
      <c r="O490" t="s">
        <v>167</v>
      </c>
      <c r="S490">
        <v>1</v>
      </c>
      <c r="T490">
        <v>83237</v>
      </c>
      <c r="U490" s="2">
        <v>42913.333333333336</v>
      </c>
      <c r="V490" s="36">
        <f t="shared" si="15"/>
        <v>695.35624370594155</v>
      </c>
      <c r="AB490" t="s">
        <v>167</v>
      </c>
      <c r="AD490" t="s">
        <v>171</v>
      </c>
      <c r="AE490">
        <v>68861</v>
      </c>
      <c r="AG490" t="s">
        <v>45</v>
      </c>
      <c r="AK490" t="s">
        <v>10120</v>
      </c>
    </row>
    <row r="491" spans="1:37">
      <c r="A491">
        <v>1</v>
      </c>
      <c r="B491" t="s">
        <v>165</v>
      </c>
      <c r="C491" t="s">
        <v>165</v>
      </c>
      <c r="D491" t="s">
        <v>10117</v>
      </c>
      <c r="E491" s="1">
        <v>41040</v>
      </c>
      <c r="F491" s="35">
        <f t="shared" si="14"/>
        <v>9.9753424657534246</v>
      </c>
      <c r="G491" t="s">
        <v>167</v>
      </c>
      <c r="H491" t="s">
        <v>168</v>
      </c>
      <c r="J491" t="s">
        <v>168</v>
      </c>
      <c r="L491" t="s">
        <v>169</v>
      </c>
      <c r="M491" t="s">
        <v>170</v>
      </c>
      <c r="O491" t="s">
        <v>167</v>
      </c>
      <c r="S491">
        <v>1</v>
      </c>
      <c r="T491">
        <v>738</v>
      </c>
      <c r="U491" s="2">
        <v>41100.78125</v>
      </c>
      <c r="V491" s="36">
        <f t="shared" si="15"/>
        <v>6.1652018676187863</v>
      </c>
      <c r="AB491" t="s">
        <v>167</v>
      </c>
      <c r="AD491" t="s">
        <v>171</v>
      </c>
      <c r="AE491">
        <v>68861</v>
      </c>
      <c r="AG491" t="s">
        <v>45</v>
      </c>
      <c r="AK491" t="s">
        <v>10118</v>
      </c>
    </row>
    <row r="492" spans="1:37">
      <c r="A492">
        <v>1</v>
      </c>
      <c r="B492" t="s">
        <v>165</v>
      </c>
      <c r="C492" t="s">
        <v>165</v>
      </c>
      <c r="D492" t="s">
        <v>10115</v>
      </c>
      <c r="E492" s="1">
        <v>41040</v>
      </c>
      <c r="F492" s="35">
        <f t="shared" si="14"/>
        <v>9.9753424657534246</v>
      </c>
      <c r="G492" t="s">
        <v>167</v>
      </c>
      <c r="H492" t="s">
        <v>168</v>
      </c>
      <c r="J492" t="s">
        <v>168</v>
      </c>
      <c r="L492" t="s">
        <v>169</v>
      </c>
      <c r="M492" t="s">
        <v>170</v>
      </c>
      <c r="O492" t="s">
        <v>167</v>
      </c>
      <c r="S492">
        <v>1</v>
      </c>
      <c r="T492">
        <v>26646</v>
      </c>
      <c r="U492" s="2">
        <v>41715.455555555556</v>
      </c>
      <c r="V492" s="36">
        <f t="shared" si="15"/>
        <v>222.59887393573194</v>
      </c>
      <c r="AB492" t="s">
        <v>167</v>
      </c>
      <c r="AD492" t="s">
        <v>171</v>
      </c>
      <c r="AE492">
        <v>68861</v>
      </c>
      <c r="AG492" t="s">
        <v>45</v>
      </c>
      <c r="AK492" t="s">
        <v>10116</v>
      </c>
    </row>
    <row r="493" spans="1:37">
      <c r="A493">
        <v>1</v>
      </c>
      <c r="B493" t="s">
        <v>165</v>
      </c>
      <c r="C493" t="s">
        <v>165</v>
      </c>
      <c r="D493" t="s">
        <v>10113</v>
      </c>
      <c r="E493" s="1">
        <v>41040</v>
      </c>
      <c r="F493" s="35">
        <f t="shared" si="14"/>
        <v>9.9753424657534246</v>
      </c>
      <c r="G493" t="s">
        <v>167</v>
      </c>
      <c r="H493" t="s">
        <v>168</v>
      </c>
      <c r="J493" t="s">
        <v>168</v>
      </c>
      <c r="L493" t="s">
        <v>169</v>
      </c>
      <c r="M493" t="s">
        <v>170</v>
      </c>
      <c r="O493" t="s">
        <v>167</v>
      </c>
      <c r="S493">
        <v>1</v>
      </c>
      <c r="T493">
        <v>31701</v>
      </c>
      <c r="U493" s="2">
        <v>41808.669444444444</v>
      </c>
      <c r="V493" s="36">
        <f t="shared" si="15"/>
        <v>264.82800054929965</v>
      </c>
      <c r="AB493" t="s">
        <v>167</v>
      </c>
      <c r="AD493" t="s">
        <v>171</v>
      </c>
      <c r="AE493">
        <v>68861</v>
      </c>
      <c r="AG493" t="s">
        <v>45</v>
      </c>
      <c r="AK493" t="s">
        <v>10114</v>
      </c>
    </row>
    <row r="494" spans="1:37">
      <c r="A494">
        <v>1</v>
      </c>
      <c r="B494" t="s">
        <v>165</v>
      </c>
      <c r="C494" t="s">
        <v>165</v>
      </c>
      <c r="D494" t="s">
        <v>10111</v>
      </c>
      <c r="E494" s="1">
        <v>41040</v>
      </c>
      <c r="F494" s="35">
        <f t="shared" si="14"/>
        <v>9.9753424657534246</v>
      </c>
      <c r="G494" t="s">
        <v>167</v>
      </c>
      <c r="H494" t="s">
        <v>168</v>
      </c>
      <c r="J494" t="s">
        <v>168</v>
      </c>
      <c r="L494" t="s">
        <v>169</v>
      </c>
      <c r="M494" t="s">
        <v>170</v>
      </c>
      <c r="O494" t="s">
        <v>167</v>
      </c>
      <c r="S494">
        <v>1</v>
      </c>
      <c r="T494">
        <v>48701</v>
      </c>
      <c r="U494" s="2">
        <v>42237.333333333336</v>
      </c>
      <c r="V494" s="36">
        <f t="shared" si="15"/>
        <v>406.84484573835027</v>
      </c>
      <c r="AB494" t="s">
        <v>167</v>
      </c>
      <c r="AD494" t="s">
        <v>171</v>
      </c>
      <c r="AE494">
        <v>68861</v>
      </c>
      <c r="AG494" t="s">
        <v>45</v>
      </c>
      <c r="AK494" t="s">
        <v>10112</v>
      </c>
    </row>
    <row r="495" spans="1:37">
      <c r="A495">
        <v>1</v>
      </c>
      <c r="B495" t="s">
        <v>165</v>
      </c>
      <c r="C495" t="s">
        <v>165</v>
      </c>
      <c r="D495" t="s">
        <v>10109</v>
      </c>
      <c r="E495" s="1">
        <v>41040</v>
      </c>
      <c r="F495" s="35">
        <f t="shared" si="14"/>
        <v>9.9753424657534246</v>
      </c>
      <c r="G495" t="s">
        <v>167</v>
      </c>
      <c r="H495" t="s">
        <v>168</v>
      </c>
      <c r="J495" t="s">
        <v>168</v>
      </c>
      <c r="L495" t="s">
        <v>169</v>
      </c>
      <c r="M495" t="s">
        <v>170</v>
      </c>
      <c r="O495" t="s">
        <v>167</v>
      </c>
      <c r="S495">
        <v>1</v>
      </c>
      <c r="T495">
        <v>64607</v>
      </c>
      <c r="U495" s="2">
        <v>42423.333333333336</v>
      </c>
      <c r="V495" s="36">
        <f t="shared" si="15"/>
        <v>539.72248924288203</v>
      </c>
      <c r="AB495" t="s">
        <v>167</v>
      </c>
      <c r="AD495" t="s">
        <v>171</v>
      </c>
      <c r="AE495">
        <v>68861</v>
      </c>
      <c r="AG495" t="s">
        <v>45</v>
      </c>
      <c r="AK495" t="s">
        <v>10110</v>
      </c>
    </row>
    <row r="496" spans="1:37">
      <c r="A496">
        <v>1</v>
      </c>
      <c r="B496" t="s">
        <v>165</v>
      </c>
      <c r="C496" t="s">
        <v>165</v>
      </c>
      <c r="D496" t="s">
        <v>10107</v>
      </c>
      <c r="E496" s="1">
        <v>41040</v>
      </c>
      <c r="F496" s="35">
        <f t="shared" si="14"/>
        <v>9.9753424657534246</v>
      </c>
      <c r="G496" t="s">
        <v>167</v>
      </c>
      <c r="H496" t="s">
        <v>168</v>
      </c>
      <c r="J496" t="s">
        <v>168</v>
      </c>
      <c r="L496" t="s">
        <v>169</v>
      </c>
      <c r="M496" t="s">
        <v>170</v>
      </c>
      <c r="O496" t="s">
        <v>167</v>
      </c>
      <c r="S496">
        <v>1</v>
      </c>
      <c r="T496">
        <v>11568</v>
      </c>
      <c r="U496" s="2">
        <v>41397.40347222222</v>
      </c>
      <c r="V496" s="36">
        <f t="shared" si="15"/>
        <v>96.638286185113984</v>
      </c>
      <c r="AB496" t="s">
        <v>167</v>
      </c>
      <c r="AD496" t="s">
        <v>171</v>
      </c>
      <c r="AE496">
        <v>68861</v>
      </c>
      <c r="AG496" t="s">
        <v>45</v>
      </c>
      <c r="AK496" t="s">
        <v>10108</v>
      </c>
    </row>
    <row r="497" spans="1:37">
      <c r="A497">
        <v>1</v>
      </c>
      <c r="B497" t="s">
        <v>165</v>
      </c>
      <c r="C497" t="s">
        <v>165</v>
      </c>
      <c r="D497" t="s">
        <v>10105</v>
      </c>
      <c r="E497" s="1">
        <v>41040</v>
      </c>
      <c r="F497" s="35">
        <f t="shared" si="14"/>
        <v>9.9753424657534246</v>
      </c>
      <c r="G497" t="s">
        <v>167</v>
      </c>
      <c r="H497" t="s">
        <v>168</v>
      </c>
      <c r="J497" t="s">
        <v>168</v>
      </c>
      <c r="L497" t="s">
        <v>169</v>
      </c>
      <c r="M497" t="s">
        <v>170</v>
      </c>
      <c r="O497" t="s">
        <v>167</v>
      </c>
      <c r="S497">
        <v>1</v>
      </c>
      <c r="T497">
        <v>59197</v>
      </c>
      <c r="U497" s="2">
        <v>42460.333333333336</v>
      </c>
      <c r="V497" s="36">
        <f t="shared" si="15"/>
        <v>494.52771674448411</v>
      </c>
      <c r="AB497" t="s">
        <v>167</v>
      </c>
      <c r="AD497" t="s">
        <v>171</v>
      </c>
      <c r="AE497">
        <v>68861</v>
      </c>
      <c r="AG497" t="s">
        <v>45</v>
      </c>
      <c r="AK497" t="s">
        <v>10106</v>
      </c>
    </row>
    <row r="498" spans="1:37">
      <c r="A498">
        <v>1</v>
      </c>
      <c r="B498" t="s">
        <v>165</v>
      </c>
      <c r="C498" t="s">
        <v>165</v>
      </c>
      <c r="D498" t="s">
        <v>10103</v>
      </c>
      <c r="E498" s="1">
        <v>41040</v>
      </c>
      <c r="F498" s="35">
        <f t="shared" si="14"/>
        <v>9.9753424657534246</v>
      </c>
      <c r="G498" t="s">
        <v>167</v>
      </c>
      <c r="H498" t="s">
        <v>168</v>
      </c>
      <c r="J498" t="s">
        <v>168</v>
      </c>
      <c r="L498" t="s">
        <v>169</v>
      </c>
      <c r="M498" t="s">
        <v>170</v>
      </c>
      <c r="O498" t="s">
        <v>167</v>
      </c>
      <c r="S498">
        <v>1</v>
      </c>
      <c r="T498">
        <v>1551</v>
      </c>
      <c r="U498" s="2">
        <v>41121.8125</v>
      </c>
      <c r="V498" s="36">
        <f t="shared" si="15"/>
        <v>12.956948640483384</v>
      </c>
      <c r="AB498" t="s">
        <v>167</v>
      </c>
      <c r="AD498" t="s">
        <v>171</v>
      </c>
      <c r="AE498">
        <v>68861</v>
      </c>
      <c r="AG498" t="s">
        <v>45</v>
      </c>
      <c r="AK498" t="s">
        <v>10104</v>
      </c>
    </row>
    <row r="499" spans="1:37">
      <c r="A499">
        <v>1</v>
      </c>
      <c r="B499" t="s">
        <v>165</v>
      </c>
      <c r="C499" t="s">
        <v>165</v>
      </c>
      <c r="D499" t="s">
        <v>10101</v>
      </c>
      <c r="E499" s="1">
        <v>41040</v>
      </c>
      <c r="F499" s="35">
        <f t="shared" si="14"/>
        <v>9.9753424657534246</v>
      </c>
      <c r="G499" t="s">
        <v>167</v>
      </c>
      <c r="H499" t="s">
        <v>168</v>
      </c>
      <c r="J499" t="s">
        <v>168</v>
      </c>
      <c r="L499" t="s">
        <v>169</v>
      </c>
      <c r="M499" t="s">
        <v>170</v>
      </c>
      <c r="O499" t="s">
        <v>167</v>
      </c>
      <c r="S499">
        <v>1</v>
      </c>
      <c r="T499">
        <v>68619</v>
      </c>
      <c r="U499" s="2">
        <v>42499</v>
      </c>
      <c r="V499" s="36">
        <f t="shared" si="15"/>
        <v>573.238464707498</v>
      </c>
      <c r="AB499" t="s">
        <v>167</v>
      </c>
      <c r="AD499" t="s">
        <v>171</v>
      </c>
      <c r="AE499">
        <v>68861</v>
      </c>
      <c r="AG499" t="s">
        <v>45</v>
      </c>
      <c r="AK499" t="s">
        <v>10102</v>
      </c>
    </row>
    <row r="500" spans="1:37">
      <c r="A500">
        <v>1</v>
      </c>
      <c r="B500" t="s">
        <v>165</v>
      </c>
      <c r="C500" t="s">
        <v>165</v>
      </c>
      <c r="D500" t="s">
        <v>10099</v>
      </c>
      <c r="E500" s="1">
        <v>41040</v>
      </c>
      <c r="F500" s="35">
        <f t="shared" si="14"/>
        <v>9.9753424657534246</v>
      </c>
      <c r="G500" t="s">
        <v>167</v>
      </c>
      <c r="H500" t="s">
        <v>168</v>
      </c>
      <c r="J500" t="s">
        <v>168</v>
      </c>
      <c r="L500" t="s">
        <v>169</v>
      </c>
      <c r="M500" t="s">
        <v>170</v>
      </c>
      <c r="O500" t="s">
        <v>167</v>
      </c>
      <c r="S500">
        <v>1</v>
      </c>
      <c r="T500">
        <v>38964</v>
      </c>
      <c r="U500" s="2">
        <v>41964</v>
      </c>
      <c r="V500" s="36">
        <f t="shared" si="15"/>
        <v>325.50260917330405</v>
      </c>
      <c r="AB500" t="s">
        <v>167</v>
      </c>
      <c r="AD500" t="s">
        <v>171</v>
      </c>
      <c r="AE500">
        <v>68861</v>
      </c>
      <c r="AG500" t="s">
        <v>45</v>
      </c>
      <c r="AK500" t="s">
        <v>10100</v>
      </c>
    </row>
    <row r="501" spans="1:37">
      <c r="A501">
        <v>1</v>
      </c>
      <c r="B501" t="s">
        <v>165</v>
      </c>
      <c r="C501" t="s">
        <v>165</v>
      </c>
      <c r="D501" t="s">
        <v>10097</v>
      </c>
      <c r="E501" s="1">
        <v>41040</v>
      </c>
      <c r="F501" s="35">
        <f t="shared" si="14"/>
        <v>9.9753424657534246</v>
      </c>
      <c r="G501" t="s">
        <v>167</v>
      </c>
      <c r="H501" t="s">
        <v>168</v>
      </c>
      <c r="J501" t="s">
        <v>168</v>
      </c>
      <c r="L501" t="s">
        <v>169</v>
      </c>
      <c r="M501" t="s">
        <v>170</v>
      </c>
      <c r="O501" t="s">
        <v>167</v>
      </c>
      <c r="S501">
        <v>1</v>
      </c>
      <c r="T501">
        <v>72536</v>
      </c>
      <c r="U501" s="2">
        <v>42625.083333333336</v>
      </c>
      <c r="V501" s="36">
        <f t="shared" si="15"/>
        <v>605.96081662546919</v>
      </c>
      <c r="AB501" t="s">
        <v>167</v>
      </c>
      <c r="AD501" t="s">
        <v>171</v>
      </c>
      <c r="AE501">
        <v>68861</v>
      </c>
      <c r="AG501" t="s">
        <v>45</v>
      </c>
      <c r="AK501" t="s">
        <v>10098</v>
      </c>
    </row>
    <row r="502" spans="1:37">
      <c r="A502">
        <v>1</v>
      </c>
      <c r="B502" t="s">
        <v>165</v>
      </c>
      <c r="C502" t="s">
        <v>165</v>
      </c>
      <c r="D502" t="s">
        <v>10095</v>
      </c>
      <c r="E502" s="1">
        <v>41040</v>
      </c>
      <c r="F502" s="35">
        <f t="shared" si="14"/>
        <v>9.9753424657534246</v>
      </c>
      <c r="G502" t="s">
        <v>167</v>
      </c>
      <c r="H502" t="s">
        <v>168</v>
      </c>
      <c r="J502" t="s">
        <v>168</v>
      </c>
      <c r="L502" t="s">
        <v>169</v>
      </c>
      <c r="M502" t="s">
        <v>170</v>
      </c>
      <c r="O502" t="s">
        <v>167</v>
      </c>
      <c r="S502">
        <v>1</v>
      </c>
      <c r="T502">
        <v>1175</v>
      </c>
      <c r="U502" s="2">
        <v>41123.795138888891</v>
      </c>
      <c r="V502" s="36">
        <f t="shared" si="15"/>
        <v>9.8158701821843817</v>
      </c>
      <c r="AB502" t="s">
        <v>167</v>
      </c>
      <c r="AD502" t="s">
        <v>171</v>
      </c>
      <c r="AE502">
        <v>68861</v>
      </c>
      <c r="AG502" t="s">
        <v>45</v>
      </c>
      <c r="AK502" t="s">
        <v>10096</v>
      </c>
    </row>
    <row r="503" spans="1:37">
      <c r="A503">
        <v>1</v>
      </c>
      <c r="B503" t="s">
        <v>165</v>
      </c>
      <c r="C503" t="s">
        <v>165</v>
      </c>
      <c r="D503" t="s">
        <v>10093</v>
      </c>
      <c r="E503" s="1">
        <v>41040</v>
      </c>
      <c r="F503" s="35">
        <f t="shared" si="14"/>
        <v>9.9753424657534246</v>
      </c>
      <c r="G503" t="s">
        <v>167</v>
      </c>
      <c r="H503" t="s">
        <v>168</v>
      </c>
      <c r="J503" t="s">
        <v>168</v>
      </c>
      <c r="L503" t="s">
        <v>169</v>
      </c>
      <c r="M503" t="s">
        <v>170</v>
      </c>
      <c r="O503" t="s">
        <v>167</v>
      </c>
      <c r="S503">
        <v>1</v>
      </c>
      <c r="T503">
        <v>25995</v>
      </c>
      <c r="U503" s="2">
        <v>41753.623611111114</v>
      </c>
      <c r="V503" s="36">
        <f t="shared" si="15"/>
        <v>217.16046415819829</v>
      </c>
      <c r="AB503" t="s">
        <v>167</v>
      </c>
      <c r="AD503" t="s">
        <v>171</v>
      </c>
      <c r="AE503">
        <v>68861</v>
      </c>
      <c r="AG503" t="s">
        <v>45</v>
      </c>
      <c r="AK503" t="s">
        <v>10094</v>
      </c>
    </row>
    <row r="504" spans="1:37">
      <c r="A504">
        <v>1</v>
      </c>
      <c r="B504" t="s">
        <v>165</v>
      </c>
      <c r="C504" t="s">
        <v>165</v>
      </c>
      <c r="D504" t="s">
        <v>10091</v>
      </c>
      <c r="E504" s="1">
        <v>41040</v>
      </c>
      <c r="F504" s="35">
        <f t="shared" si="14"/>
        <v>9.9753424657534246</v>
      </c>
      <c r="G504" t="s">
        <v>167</v>
      </c>
      <c r="H504" t="s">
        <v>168</v>
      </c>
      <c r="J504" t="s">
        <v>168</v>
      </c>
      <c r="L504" t="s">
        <v>169</v>
      </c>
      <c r="M504" t="s">
        <v>170</v>
      </c>
      <c r="O504" t="s">
        <v>167</v>
      </c>
      <c r="S504">
        <v>1</v>
      </c>
      <c r="T504">
        <v>37574</v>
      </c>
      <c r="U504" s="2">
        <v>41927.405555555553</v>
      </c>
      <c r="V504" s="36">
        <f t="shared" si="15"/>
        <v>313.89064359608165</v>
      </c>
      <c r="AB504" t="s">
        <v>167</v>
      </c>
      <c r="AD504" t="s">
        <v>171</v>
      </c>
      <c r="AE504">
        <v>68861</v>
      </c>
      <c r="AG504" t="s">
        <v>45</v>
      </c>
      <c r="AK504" t="s">
        <v>10092</v>
      </c>
    </row>
    <row r="505" spans="1:37">
      <c r="A505">
        <v>1</v>
      </c>
      <c r="B505" t="s">
        <v>165</v>
      </c>
      <c r="C505" t="s">
        <v>165</v>
      </c>
      <c r="D505" t="s">
        <v>10089</v>
      </c>
      <c r="E505" s="1">
        <v>41040</v>
      </c>
      <c r="F505" s="35">
        <f t="shared" si="14"/>
        <v>9.9753424657534246</v>
      </c>
      <c r="G505" t="s">
        <v>167</v>
      </c>
      <c r="H505" t="s">
        <v>168</v>
      </c>
      <c r="J505" t="s">
        <v>168</v>
      </c>
      <c r="L505" t="s">
        <v>169</v>
      </c>
      <c r="M505" t="s">
        <v>170</v>
      </c>
      <c r="O505" t="s">
        <v>167</v>
      </c>
      <c r="S505">
        <v>1</v>
      </c>
      <c r="T505">
        <v>43007</v>
      </c>
      <c r="U505" s="2">
        <v>42080.477777777778</v>
      </c>
      <c r="V505" s="36">
        <f t="shared" si="15"/>
        <v>359.27755653208823</v>
      </c>
      <c r="AB505" t="s">
        <v>167</v>
      </c>
      <c r="AD505" t="s">
        <v>171</v>
      </c>
      <c r="AE505">
        <v>68861</v>
      </c>
      <c r="AG505" t="s">
        <v>45</v>
      </c>
      <c r="AK505" t="s">
        <v>10090</v>
      </c>
    </row>
    <row r="506" spans="1:37">
      <c r="A506">
        <v>1</v>
      </c>
      <c r="B506" t="s">
        <v>165</v>
      </c>
      <c r="C506" t="s">
        <v>165</v>
      </c>
      <c r="D506" t="s">
        <v>10087</v>
      </c>
      <c r="E506" s="1">
        <v>41040</v>
      </c>
      <c r="F506" s="35">
        <f t="shared" si="14"/>
        <v>9.9753424657534246</v>
      </c>
      <c r="G506" t="s">
        <v>167</v>
      </c>
      <c r="H506" t="s">
        <v>168</v>
      </c>
      <c r="J506" t="s">
        <v>168</v>
      </c>
      <c r="L506" t="s">
        <v>169</v>
      </c>
      <c r="M506" t="s">
        <v>170</v>
      </c>
      <c r="O506" t="s">
        <v>167</v>
      </c>
      <c r="S506">
        <v>1</v>
      </c>
      <c r="T506">
        <v>12774</v>
      </c>
      <c r="U506" s="2">
        <v>41460.166666666664</v>
      </c>
      <c r="V506" s="36">
        <f t="shared" si="15"/>
        <v>106.71312826146664</v>
      </c>
      <c r="AB506" t="s">
        <v>167</v>
      </c>
      <c r="AD506" t="s">
        <v>171</v>
      </c>
      <c r="AE506">
        <v>68861</v>
      </c>
      <c r="AG506" t="s">
        <v>45</v>
      </c>
      <c r="AK506" t="s">
        <v>10088</v>
      </c>
    </row>
    <row r="507" spans="1:37">
      <c r="A507">
        <v>1</v>
      </c>
      <c r="B507" t="s">
        <v>165</v>
      </c>
      <c r="C507" t="s">
        <v>165</v>
      </c>
      <c r="D507" t="s">
        <v>10085</v>
      </c>
      <c r="E507" s="1">
        <v>41040</v>
      </c>
      <c r="F507" s="35">
        <f t="shared" si="14"/>
        <v>9.9753424657534246</v>
      </c>
      <c r="G507" t="s">
        <v>167</v>
      </c>
      <c r="H507" t="s">
        <v>168</v>
      </c>
      <c r="J507" t="s">
        <v>168</v>
      </c>
      <c r="L507" t="s">
        <v>169</v>
      </c>
      <c r="M507" t="s">
        <v>170</v>
      </c>
      <c r="O507" t="s">
        <v>167</v>
      </c>
      <c r="S507">
        <v>1</v>
      </c>
      <c r="T507">
        <v>43318</v>
      </c>
      <c r="U507" s="2">
        <v>42318</v>
      </c>
      <c r="V507" s="36">
        <f t="shared" si="15"/>
        <v>361.87562940584087</v>
      </c>
      <c r="AB507" t="s">
        <v>167</v>
      </c>
      <c r="AD507" t="s">
        <v>171</v>
      </c>
      <c r="AE507">
        <v>68861</v>
      </c>
      <c r="AG507" t="s">
        <v>45</v>
      </c>
      <c r="AK507" t="s">
        <v>10086</v>
      </c>
    </row>
    <row r="508" spans="1:37">
      <c r="A508">
        <v>1</v>
      </c>
      <c r="B508" t="s">
        <v>165</v>
      </c>
      <c r="C508" t="s">
        <v>165</v>
      </c>
      <c r="D508" t="s">
        <v>10083</v>
      </c>
      <c r="E508" s="1">
        <v>41040</v>
      </c>
      <c r="F508" s="35">
        <f t="shared" si="14"/>
        <v>9.9753424657534246</v>
      </c>
      <c r="G508" t="s">
        <v>167</v>
      </c>
      <c r="H508" t="s">
        <v>168</v>
      </c>
      <c r="J508" t="s">
        <v>168</v>
      </c>
      <c r="L508" t="s">
        <v>169</v>
      </c>
      <c r="M508" t="s">
        <v>170</v>
      </c>
      <c r="O508" t="s">
        <v>167</v>
      </c>
      <c r="S508">
        <v>1</v>
      </c>
      <c r="T508">
        <v>4644</v>
      </c>
      <c r="U508" s="2">
        <v>41206.468055555553</v>
      </c>
      <c r="V508" s="36">
        <f t="shared" si="15"/>
        <v>38.795660532820655</v>
      </c>
      <c r="AB508" t="s">
        <v>167</v>
      </c>
      <c r="AD508" t="s">
        <v>171</v>
      </c>
      <c r="AE508">
        <v>68861</v>
      </c>
      <c r="AG508" t="s">
        <v>45</v>
      </c>
      <c r="AK508" t="s">
        <v>10084</v>
      </c>
    </row>
    <row r="509" spans="1:37">
      <c r="A509">
        <v>1</v>
      </c>
      <c r="B509" t="s">
        <v>165</v>
      </c>
      <c r="C509" t="s">
        <v>165</v>
      </c>
      <c r="D509" t="s">
        <v>10081</v>
      </c>
      <c r="E509" s="1">
        <v>41040</v>
      </c>
      <c r="F509" s="35">
        <f t="shared" si="14"/>
        <v>9.9753424657534246</v>
      </c>
      <c r="G509" t="s">
        <v>167</v>
      </c>
      <c r="H509" t="s">
        <v>168</v>
      </c>
      <c r="J509" t="s">
        <v>168</v>
      </c>
      <c r="L509" t="s">
        <v>169</v>
      </c>
      <c r="M509" t="s">
        <v>170</v>
      </c>
      <c r="O509" t="s">
        <v>167</v>
      </c>
      <c r="S509">
        <v>1</v>
      </c>
      <c r="T509">
        <v>70550</v>
      </c>
      <c r="U509" s="2">
        <v>42691</v>
      </c>
      <c r="V509" s="36">
        <f t="shared" si="15"/>
        <v>589.36990753456007</v>
      </c>
      <c r="AB509" t="s">
        <v>167</v>
      </c>
      <c r="AD509" t="s">
        <v>171</v>
      </c>
      <c r="AE509">
        <v>68861</v>
      </c>
      <c r="AG509" t="s">
        <v>45</v>
      </c>
      <c r="AK509" t="s">
        <v>10082</v>
      </c>
    </row>
    <row r="510" spans="1:37">
      <c r="A510">
        <v>1</v>
      </c>
      <c r="B510" t="s">
        <v>165</v>
      </c>
      <c r="C510" t="s">
        <v>165</v>
      </c>
      <c r="D510" t="s">
        <v>10079</v>
      </c>
      <c r="E510" s="1">
        <v>41040</v>
      </c>
      <c r="F510" s="35">
        <f t="shared" si="14"/>
        <v>9.9753424657534246</v>
      </c>
      <c r="G510" t="s">
        <v>167</v>
      </c>
      <c r="H510" t="s">
        <v>168</v>
      </c>
      <c r="J510" t="s">
        <v>168</v>
      </c>
      <c r="L510" t="s">
        <v>169</v>
      </c>
      <c r="M510" t="s">
        <v>170</v>
      </c>
      <c r="O510" t="s">
        <v>167</v>
      </c>
      <c r="S510">
        <v>1</v>
      </c>
      <c r="T510">
        <v>33246</v>
      </c>
      <c r="U510" s="2">
        <v>41877.425000000003</v>
      </c>
      <c r="V510" s="36">
        <f t="shared" si="15"/>
        <v>277.73482559736334</v>
      </c>
      <c r="AB510" t="s">
        <v>167</v>
      </c>
      <c r="AD510" t="s">
        <v>171</v>
      </c>
      <c r="AE510">
        <v>68861</v>
      </c>
      <c r="AG510" t="s">
        <v>45</v>
      </c>
      <c r="AK510" t="s">
        <v>10080</v>
      </c>
    </row>
    <row r="511" spans="1:37">
      <c r="A511">
        <v>1</v>
      </c>
      <c r="B511" t="s">
        <v>165</v>
      </c>
      <c r="C511" t="s">
        <v>165</v>
      </c>
      <c r="D511" t="s">
        <v>10077</v>
      </c>
      <c r="E511" s="1">
        <v>41040</v>
      </c>
      <c r="F511" s="35">
        <f t="shared" si="14"/>
        <v>9.9753424657534246</v>
      </c>
      <c r="G511" t="s">
        <v>167</v>
      </c>
      <c r="H511" t="s">
        <v>168</v>
      </c>
      <c r="J511" t="s">
        <v>168</v>
      </c>
      <c r="L511" t="s">
        <v>169</v>
      </c>
      <c r="M511" t="s">
        <v>170</v>
      </c>
      <c r="O511" t="s">
        <v>167</v>
      </c>
      <c r="S511">
        <v>1</v>
      </c>
      <c r="T511">
        <v>51074</v>
      </c>
      <c r="U511" s="2">
        <v>42220.65625</v>
      </c>
      <c r="V511" s="36">
        <f t="shared" si="15"/>
        <v>426.66872654032773</v>
      </c>
      <c r="AB511" t="s">
        <v>167</v>
      </c>
      <c r="AD511" t="s">
        <v>171</v>
      </c>
      <c r="AE511">
        <v>68861</v>
      </c>
      <c r="AG511" t="s">
        <v>45</v>
      </c>
      <c r="AK511" t="s">
        <v>10078</v>
      </c>
    </row>
    <row r="512" spans="1:37">
      <c r="A512">
        <v>1</v>
      </c>
      <c r="B512" t="s">
        <v>165</v>
      </c>
      <c r="C512" t="s">
        <v>165</v>
      </c>
      <c r="D512" t="s">
        <v>10075</v>
      </c>
      <c r="E512" s="1">
        <v>41040</v>
      </c>
      <c r="F512" s="35">
        <f t="shared" si="14"/>
        <v>9.9753424657534246</v>
      </c>
      <c r="G512" t="s">
        <v>167</v>
      </c>
      <c r="H512" t="s">
        <v>168</v>
      </c>
      <c r="J512" t="s">
        <v>168</v>
      </c>
      <c r="L512" t="s">
        <v>169</v>
      </c>
      <c r="M512" t="s">
        <v>170</v>
      </c>
      <c r="O512" t="s">
        <v>167</v>
      </c>
      <c r="S512">
        <v>1</v>
      </c>
      <c r="T512">
        <v>50020</v>
      </c>
      <c r="U512" s="2">
        <v>42233.041666666664</v>
      </c>
      <c r="V512" s="36">
        <f t="shared" si="15"/>
        <v>417.86368213860663</v>
      </c>
      <c r="AB512" t="s">
        <v>167</v>
      </c>
      <c r="AD512" t="s">
        <v>171</v>
      </c>
      <c r="AE512">
        <v>68861</v>
      </c>
      <c r="AG512" t="s">
        <v>45</v>
      </c>
      <c r="AK512" t="s">
        <v>10076</v>
      </c>
    </row>
    <row r="513" spans="1:37">
      <c r="A513">
        <v>1</v>
      </c>
      <c r="B513" t="s">
        <v>165</v>
      </c>
      <c r="C513" t="s">
        <v>165</v>
      </c>
      <c r="D513" t="s">
        <v>10073</v>
      </c>
      <c r="E513" s="1">
        <v>41040</v>
      </c>
      <c r="F513" s="35">
        <f t="shared" si="14"/>
        <v>9.9753424657534246</v>
      </c>
      <c r="G513" t="s">
        <v>167</v>
      </c>
      <c r="H513" t="s">
        <v>168</v>
      </c>
      <c r="J513" t="s">
        <v>168</v>
      </c>
      <c r="L513" t="s">
        <v>169</v>
      </c>
      <c r="M513" t="s">
        <v>170</v>
      </c>
      <c r="O513" t="s">
        <v>167</v>
      </c>
      <c r="S513">
        <v>1</v>
      </c>
      <c r="T513">
        <v>23031</v>
      </c>
      <c r="U513" s="2">
        <v>41683.617361111108</v>
      </c>
      <c r="V513" s="36">
        <f t="shared" si="15"/>
        <v>192.39940950288383</v>
      </c>
      <c r="AB513" t="s">
        <v>167</v>
      </c>
      <c r="AD513" t="s">
        <v>171</v>
      </c>
      <c r="AE513">
        <v>68861</v>
      </c>
      <c r="AG513" t="s">
        <v>45</v>
      </c>
      <c r="AK513" t="s">
        <v>10074</v>
      </c>
    </row>
    <row r="514" spans="1:37">
      <c r="A514">
        <v>1</v>
      </c>
      <c r="B514" t="s">
        <v>165</v>
      </c>
      <c r="C514" t="s">
        <v>165</v>
      </c>
      <c r="D514" t="s">
        <v>10071</v>
      </c>
      <c r="E514" s="1">
        <v>41040</v>
      </c>
      <c r="F514" s="35">
        <f t="shared" si="14"/>
        <v>9.9753424657534246</v>
      </c>
      <c r="G514" t="s">
        <v>167</v>
      </c>
      <c r="H514" t="s">
        <v>168</v>
      </c>
      <c r="J514" t="s">
        <v>168</v>
      </c>
      <c r="L514" t="s">
        <v>169</v>
      </c>
      <c r="M514" t="s">
        <v>170</v>
      </c>
      <c r="O514" t="s">
        <v>167</v>
      </c>
      <c r="S514">
        <v>1</v>
      </c>
      <c r="T514">
        <v>29499</v>
      </c>
      <c r="U514" s="2">
        <v>41801.48333333333</v>
      </c>
      <c r="V514" s="36">
        <f t="shared" si="15"/>
        <v>246.43264213128262</v>
      </c>
      <c r="AB514" t="s">
        <v>167</v>
      </c>
      <c r="AD514" t="s">
        <v>171</v>
      </c>
      <c r="AE514">
        <v>68861</v>
      </c>
      <c r="AG514" t="s">
        <v>45</v>
      </c>
      <c r="AK514" t="s">
        <v>10072</v>
      </c>
    </row>
    <row r="515" spans="1:37">
      <c r="A515">
        <v>1</v>
      </c>
      <c r="B515" t="s">
        <v>165</v>
      </c>
      <c r="C515" t="s">
        <v>165</v>
      </c>
      <c r="D515" t="s">
        <v>10069</v>
      </c>
      <c r="E515" s="1">
        <v>41040</v>
      </c>
      <c r="F515" s="35">
        <f t="shared" si="14"/>
        <v>9.9753424657534246</v>
      </c>
      <c r="G515" t="s">
        <v>167</v>
      </c>
      <c r="H515" t="s">
        <v>168</v>
      </c>
      <c r="J515" t="s">
        <v>168</v>
      </c>
      <c r="L515" t="s">
        <v>169</v>
      </c>
      <c r="M515" t="s">
        <v>170</v>
      </c>
      <c r="O515" t="s">
        <v>167</v>
      </c>
      <c r="S515">
        <v>1</v>
      </c>
      <c r="T515">
        <v>41881</v>
      </c>
      <c r="U515" s="2">
        <v>42069</v>
      </c>
      <c r="V515" s="36">
        <f t="shared" si="15"/>
        <v>349.87102902133114</v>
      </c>
      <c r="AB515" t="s">
        <v>167</v>
      </c>
      <c r="AD515" t="s">
        <v>171</v>
      </c>
      <c r="AE515">
        <v>68861</v>
      </c>
      <c r="AG515" t="s">
        <v>45</v>
      </c>
      <c r="AK515" t="s">
        <v>10070</v>
      </c>
    </row>
    <row r="516" spans="1:37">
      <c r="A516">
        <v>1</v>
      </c>
      <c r="B516" t="s">
        <v>165</v>
      </c>
      <c r="C516" t="s">
        <v>165</v>
      </c>
      <c r="D516" t="s">
        <v>10067</v>
      </c>
      <c r="E516" s="1">
        <v>41040</v>
      </c>
      <c r="F516" s="35">
        <f t="shared" si="14"/>
        <v>9.9753424657534246</v>
      </c>
      <c r="G516" t="s">
        <v>167</v>
      </c>
      <c r="H516" t="s">
        <v>168</v>
      </c>
      <c r="J516" t="s">
        <v>168</v>
      </c>
      <c r="L516" t="s">
        <v>169</v>
      </c>
      <c r="M516" t="s">
        <v>170</v>
      </c>
      <c r="O516" t="s">
        <v>167</v>
      </c>
      <c r="S516">
        <v>1</v>
      </c>
      <c r="T516">
        <v>30949</v>
      </c>
      <c r="U516" s="2">
        <v>41855.572222222225</v>
      </c>
      <c r="V516" s="36">
        <f t="shared" si="15"/>
        <v>258.54584363270163</v>
      </c>
      <c r="AB516" t="s">
        <v>167</v>
      </c>
      <c r="AD516" t="s">
        <v>171</v>
      </c>
      <c r="AE516">
        <v>68861</v>
      </c>
      <c r="AG516" t="s">
        <v>45</v>
      </c>
      <c r="AK516" t="s">
        <v>10068</v>
      </c>
    </row>
    <row r="517" spans="1:37">
      <c r="A517">
        <v>1</v>
      </c>
      <c r="B517" t="s">
        <v>165</v>
      </c>
      <c r="C517" t="s">
        <v>165</v>
      </c>
      <c r="D517" t="s">
        <v>10065</v>
      </c>
      <c r="E517" s="1">
        <v>41040</v>
      </c>
      <c r="F517" s="35">
        <f t="shared" si="14"/>
        <v>9.9753424657534246</v>
      </c>
      <c r="G517" t="s">
        <v>167</v>
      </c>
      <c r="H517" t="s">
        <v>168</v>
      </c>
      <c r="J517" t="s">
        <v>168</v>
      </c>
      <c r="L517" t="s">
        <v>169</v>
      </c>
      <c r="M517" t="s">
        <v>170</v>
      </c>
      <c r="O517" t="s">
        <v>167</v>
      </c>
      <c r="S517">
        <v>1</v>
      </c>
      <c r="T517">
        <v>39212</v>
      </c>
      <c r="U517" s="2">
        <v>42107.492361111108</v>
      </c>
      <c r="V517" s="36">
        <f t="shared" si="15"/>
        <v>327.5743843266502</v>
      </c>
      <c r="AB517" t="s">
        <v>167</v>
      </c>
      <c r="AD517" t="s">
        <v>171</v>
      </c>
      <c r="AE517">
        <v>68861</v>
      </c>
      <c r="AG517" t="s">
        <v>45</v>
      </c>
      <c r="AK517" t="s">
        <v>10066</v>
      </c>
    </row>
    <row r="518" spans="1:37">
      <c r="A518">
        <v>1</v>
      </c>
      <c r="B518" t="s">
        <v>165</v>
      </c>
      <c r="C518" t="s">
        <v>165</v>
      </c>
      <c r="D518" t="s">
        <v>10063</v>
      </c>
      <c r="E518" s="1">
        <v>41040</v>
      </c>
      <c r="F518" s="35">
        <f t="shared" si="14"/>
        <v>9.9753424657534246</v>
      </c>
      <c r="G518" t="s">
        <v>167</v>
      </c>
      <c r="H518" t="s">
        <v>168</v>
      </c>
      <c r="J518" t="s">
        <v>168</v>
      </c>
      <c r="L518" t="s">
        <v>169</v>
      </c>
      <c r="M518" t="s">
        <v>170</v>
      </c>
      <c r="O518" t="s">
        <v>167</v>
      </c>
      <c r="S518">
        <v>1</v>
      </c>
      <c r="T518">
        <v>1</v>
      </c>
      <c r="U518" s="2">
        <v>41079</v>
      </c>
      <c r="V518" s="36">
        <f t="shared" si="15"/>
        <v>8.3539320699441543E-3</v>
      </c>
      <c r="AB518" t="s">
        <v>167</v>
      </c>
      <c r="AD518" t="s">
        <v>171</v>
      </c>
      <c r="AE518">
        <v>68861</v>
      </c>
      <c r="AG518" t="s">
        <v>45</v>
      </c>
      <c r="AK518" t="s">
        <v>10064</v>
      </c>
    </row>
    <row r="519" spans="1:37">
      <c r="A519">
        <v>1</v>
      </c>
      <c r="B519" t="s">
        <v>165</v>
      </c>
      <c r="C519" t="s">
        <v>165</v>
      </c>
      <c r="D519" t="s">
        <v>10061</v>
      </c>
      <c r="E519" s="1">
        <v>41040</v>
      </c>
      <c r="F519" s="35">
        <f t="shared" si="14"/>
        <v>9.9753424657534246</v>
      </c>
      <c r="G519" t="s">
        <v>167</v>
      </c>
      <c r="H519" t="s">
        <v>168</v>
      </c>
      <c r="J519" t="s">
        <v>168</v>
      </c>
      <c r="L519" t="s">
        <v>169</v>
      </c>
      <c r="M519" t="s">
        <v>170</v>
      </c>
      <c r="O519" t="s">
        <v>167</v>
      </c>
      <c r="S519">
        <v>1</v>
      </c>
      <c r="T519">
        <v>28397</v>
      </c>
      <c r="U519" s="2">
        <v>41789.48333333333</v>
      </c>
      <c r="V519" s="36">
        <f t="shared" si="15"/>
        <v>237.22660899020417</v>
      </c>
      <c r="AB519" t="s">
        <v>167</v>
      </c>
      <c r="AD519" t="s">
        <v>171</v>
      </c>
      <c r="AE519">
        <v>68861</v>
      </c>
      <c r="AG519" t="s">
        <v>45</v>
      </c>
      <c r="AK519" t="s">
        <v>10062</v>
      </c>
    </row>
    <row r="520" spans="1:37">
      <c r="A520">
        <v>1</v>
      </c>
      <c r="B520" t="s">
        <v>165</v>
      </c>
      <c r="C520" t="s">
        <v>165</v>
      </c>
      <c r="D520" t="s">
        <v>10059</v>
      </c>
      <c r="E520" s="1">
        <v>41040</v>
      </c>
      <c r="F520" s="35">
        <f t="shared" si="14"/>
        <v>9.9753424657534246</v>
      </c>
      <c r="G520" t="s">
        <v>167</v>
      </c>
      <c r="H520" t="s">
        <v>168</v>
      </c>
      <c r="J520" t="s">
        <v>168</v>
      </c>
      <c r="L520" t="s">
        <v>169</v>
      </c>
      <c r="M520" t="s">
        <v>170</v>
      </c>
      <c r="O520" t="s">
        <v>167</v>
      </c>
      <c r="S520">
        <v>1</v>
      </c>
      <c r="T520">
        <v>60122</v>
      </c>
      <c r="U520" s="2">
        <v>42459.333333333336</v>
      </c>
      <c r="V520" s="36">
        <f t="shared" si="15"/>
        <v>502.25510390918248</v>
      </c>
      <c r="AB520" t="s">
        <v>167</v>
      </c>
      <c r="AD520" t="s">
        <v>171</v>
      </c>
      <c r="AE520">
        <v>68861</v>
      </c>
      <c r="AG520" t="s">
        <v>45</v>
      </c>
      <c r="AK520" t="s">
        <v>10060</v>
      </c>
    </row>
    <row r="521" spans="1:37">
      <c r="A521">
        <v>1</v>
      </c>
      <c r="B521" t="s">
        <v>165</v>
      </c>
      <c r="C521" t="s">
        <v>165</v>
      </c>
      <c r="D521" t="s">
        <v>10057</v>
      </c>
      <c r="E521" s="1">
        <v>41040</v>
      </c>
      <c r="F521" s="35">
        <f t="shared" si="14"/>
        <v>9.9753424657534246</v>
      </c>
      <c r="G521" t="s">
        <v>167</v>
      </c>
      <c r="H521" t="s">
        <v>168</v>
      </c>
      <c r="J521" t="s">
        <v>168</v>
      </c>
      <c r="L521" t="s">
        <v>169</v>
      </c>
      <c r="M521" t="s">
        <v>170</v>
      </c>
      <c r="O521" t="s">
        <v>167</v>
      </c>
      <c r="S521">
        <v>1</v>
      </c>
      <c r="T521">
        <v>13139</v>
      </c>
      <c r="U521" s="2">
        <v>41436.333333333336</v>
      </c>
      <c r="V521" s="36">
        <f t="shared" si="15"/>
        <v>109.76231346699625</v>
      </c>
      <c r="AB521" t="s">
        <v>167</v>
      </c>
      <c r="AD521" t="s">
        <v>171</v>
      </c>
      <c r="AE521">
        <v>68861</v>
      </c>
      <c r="AG521" t="s">
        <v>45</v>
      </c>
      <c r="AK521" t="s">
        <v>10058</v>
      </c>
    </row>
    <row r="522" spans="1:37">
      <c r="A522">
        <v>1</v>
      </c>
      <c r="B522" t="s">
        <v>165</v>
      </c>
      <c r="C522" t="s">
        <v>165</v>
      </c>
      <c r="D522" t="s">
        <v>10055</v>
      </c>
      <c r="E522" s="1">
        <v>41040</v>
      </c>
      <c r="F522" s="35">
        <f t="shared" si="14"/>
        <v>9.9753424657534246</v>
      </c>
      <c r="G522" t="s">
        <v>167</v>
      </c>
      <c r="H522" t="s">
        <v>168</v>
      </c>
      <c r="J522" t="s">
        <v>168</v>
      </c>
      <c r="L522" t="s">
        <v>169</v>
      </c>
      <c r="M522" t="s">
        <v>170</v>
      </c>
      <c r="O522" t="s">
        <v>167</v>
      </c>
      <c r="S522">
        <v>1</v>
      </c>
      <c r="T522">
        <v>24179</v>
      </c>
      <c r="U522" s="2">
        <v>41680.443055555559</v>
      </c>
      <c r="V522" s="36">
        <f t="shared" si="15"/>
        <v>201.98972351917971</v>
      </c>
      <c r="AB522" t="s">
        <v>167</v>
      </c>
      <c r="AD522" t="s">
        <v>171</v>
      </c>
      <c r="AE522">
        <v>68861</v>
      </c>
      <c r="AG522" t="s">
        <v>45</v>
      </c>
      <c r="AK522" t="s">
        <v>10056</v>
      </c>
    </row>
    <row r="523" spans="1:37">
      <c r="A523">
        <v>1</v>
      </c>
      <c r="B523" t="s">
        <v>165</v>
      </c>
      <c r="C523" t="s">
        <v>165</v>
      </c>
      <c r="D523" t="s">
        <v>10053</v>
      </c>
      <c r="E523" s="1">
        <v>41040</v>
      </c>
      <c r="F523" s="35">
        <f t="shared" ref="F523:F586" si="16">(DATE(YEAR($E$3),MONTH($E$3),DAY($E$3))-E523)/365</f>
        <v>9.9753424657534246</v>
      </c>
      <c r="G523" t="s">
        <v>167</v>
      </c>
      <c r="H523" t="s">
        <v>168</v>
      </c>
      <c r="J523" t="s">
        <v>168</v>
      </c>
      <c r="L523" t="s">
        <v>169</v>
      </c>
      <c r="M523" t="s">
        <v>170</v>
      </c>
      <c r="O523" t="s">
        <v>167</v>
      </c>
      <c r="S523">
        <v>1</v>
      </c>
      <c r="T523">
        <v>40678</v>
      </c>
      <c r="U523" s="2">
        <v>42068.333333333336</v>
      </c>
      <c r="V523" s="36">
        <f t="shared" ref="V523:V586" si="17">T523/(F523*12)</f>
        <v>339.8212487411883</v>
      </c>
      <c r="AB523" t="s">
        <v>167</v>
      </c>
      <c r="AD523" t="s">
        <v>171</v>
      </c>
      <c r="AE523">
        <v>68861</v>
      </c>
      <c r="AG523" t="s">
        <v>45</v>
      </c>
      <c r="AK523" t="s">
        <v>10054</v>
      </c>
    </row>
    <row r="524" spans="1:37">
      <c r="A524">
        <v>1</v>
      </c>
      <c r="B524" t="s">
        <v>165</v>
      </c>
      <c r="C524" t="s">
        <v>165</v>
      </c>
      <c r="D524" t="s">
        <v>10051</v>
      </c>
      <c r="E524" s="1">
        <v>41040</v>
      </c>
      <c r="F524" s="35">
        <f t="shared" si="16"/>
        <v>9.9753424657534246</v>
      </c>
      <c r="G524" t="s">
        <v>167</v>
      </c>
      <c r="H524" t="s">
        <v>168</v>
      </c>
      <c r="J524" t="s">
        <v>168</v>
      </c>
      <c r="L524" t="s">
        <v>169</v>
      </c>
      <c r="M524" t="s">
        <v>170</v>
      </c>
      <c r="O524" t="s">
        <v>167</v>
      </c>
      <c r="S524">
        <v>1</v>
      </c>
      <c r="T524">
        <v>45641</v>
      </c>
      <c r="U524" s="2">
        <v>42144.333333333336</v>
      </c>
      <c r="V524" s="36">
        <f t="shared" si="17"/>
        <v>381.28181360432114</v>
      </c>
      <c r="AB524" t="s">
        <v>167</v>
      </c>
      <c r="AD524" t="s">
        <v>171</v>
      </c>
      <c r="AE524">
        <v>68861</v>
      </c>
      <c r="AG524" t="s">
        <v>45</v>
      </c>
      <c r="AK524" t="s">
        <v>10052</v>
      </c>
    </row>
    <row r="525" spans="1:37">
      <c r="A525">
        <v>1</v>
      </c>
      <c r="B525" t="s">
        <v>165</v>
      </c>
      <c r="C525" t="s">
        <v>165</v>
      </c>
      <c r="D525" t="s">
        <v>10049</v>
      </c>
      <c r="E525" s="1">
        <v>41040</v>
      </c>
      <c r="F525" s="35">
        <f t="shared" si="16"/>
        <v>9.9753424657534246</v>
      </c>
      <c r="G525" t="s">
        <v>167</v>
      </c>
      <c r="H525" t="s">
        <v>168</v>
      </c>
      <c r="J525" t="s">
        <v>168</v>
      </c>
      <c r="L525" t="s">
        <v>169</v>
      </c>
      <c r="M525" t="s">
        <v>170</v>
      </c>
      <c r="O525" t="s">
        <v>167</v>
      </c>
      <c r="S525">
        <v>1</v>
      </c>
      <c r="T525">
        <v>1</v>
      </c>
      <c r="U525" s="2">
        <v>41079</v>
      </c>
      <c r="V525" s="36">
        <f t="shared" si="17"/>
        <v>8.3539320699441543E-3</v>
      </c>
      <c r="AB525" t="s">
        <v>167</v>
      </c>
      <c r="AD525" t="s">
        <v>171</v>
      </c>
      <c r="AE525">
        <v>68861</v>
      </c>
      <c r="AG525" t="s">
        <v>45</v>
      </c>
      <c r="AK525" t="s">
        <v>10050</v>
      </c>
    </row>
    <row r="526" spans="1:37">
      <c r="A526">
        <v>1</v>
      </c>
      <c r="B526" t="s">
        <v>165</v>
      </c>
      <c r="C526" t="s">
        <v>165</v>
      </c>
      <c r="D526" t="s">
        <v>10047</v>
      </c>
      <c r="E526" s="1">
        <v>41039</v>
      </c>
      <c r="F526" s="35">
        <f t="shared" si="16"/>
        <v>9.9780821917808211</v>
      </c>
      <c r="G526" t="s">
        <v>167</v>
      </c>
      <c r="H526" t="s">
        <v>168</v>
      </c>
      <c r="J526" t="s">
        <v>168</v>
      </c>
      <c r="L526" t="s">
        <v>169</v>
      </c>
      <c r="M526" t="s">
        <v>170</v>
      </c>
      <c r="O526" t="s">
        <v>167</v>
      </c>
      <c r="S526">
        <v>1</v>
      </c>
      <c r="T526">
        <v>11835</v>
      </c>
      <c r="U526" s="2">
        <v>41409.333333333336</v>
      </c>
      <c r="V526" s="36">
        <f t="shared" si="17"/>
        <v>98.841639209225704</v>
      </c>
      <c r="AB526" t="s">
        <v>167</v>
      </c>
      <c r="AD526" t="s">
        <v>171</v>
      </c>
      <c r="AE526">
        <v>68861</v>
      </c>
      <c r="AG526" t="s">
        <v>45</v>
      </c>
      <c r="AK526" t="s">
        <v>10048</v>
      </c>
    </row>
    <row r="527" spans="1:37">
      <c r="A527">
        <v>1</v>
      </c>
      <c r="B527" t="s">
        <v>165</v>
      </c>
      <c r="C527" t="s">
        <v>165</v>
      </c>
      <c r="D527" t="s">
        <v>10045</v>
      </c>
      <c r="E527" s="1">
        <v>41039</v>
      </c>
      <c r="F527" s="35">
        <f t="shared" si="16"/>
        <v>9.9780821917808211</v>
      </c>
      <c r="G527" t="s">
        <v>167</v>
      </c>
      <c r="H527" t="s">
        <v>168</v>
      </c>
      <c r="J527" t="s">
        <v>168</v>
      </c>
      <c r="L527" t="s">
        <v>169</v>
      </c>
      <c r="M527" t="s">
        <v>170</v>
      </c>
      <c r="O527" t="s">
        <v>167</v>
      </c>
      <c r="S527">
        <v>1</v>
      </c>
      <c r="T527">
        <v>53153</v>
      </c>
      <c r="U527" s="2">
        <v>42320.406944444447</v>
      </c>
      <c r="V527" s="36">
        <f t="shared" si="17"/>
        <v>443.91463023979503</v>
      </c>
      <c r="AB527" t="s">
        <v>167</v>
      </c>
      <c r="AD527" t="s">
        <v>171</v>
      </c>
      <c r="AE527">
        <v>68861</v>
      </c>
      <c r="AG527" t="s">
        <v>45</v>
      </c>
      <c r="AK527" t="s">
        <v>10046</v>
      </c>
    </row>
    <row r="528" spans="1:37">
      <c r="A528">
        <v>1</v>
      </c>
      <c r="B528" t="s">
        <v>165</v>
      </c>
      <c r="C528" t="s">
        <v>165</v>
      </c>
      <c r="D528" t="s">
        <v>10043</v>
      </c>
      <c r="E528" s="1">
        <v>41039</v>
      </c>
      <c r="F528" s="35">
        <f t="shared" si="16"/>
        <v>9.9780821917808211</v>
      </c>
      <c r="G528" t="s">
        <v>167</v>
      </c>
      <c r="H528" t="s">
        <v>168</v>
      </c>
      <c r="J528" t="s">
        <v>168</v>
      </c>
      <c r="L528" t="s">
        <v>169</v>
      </c>
      <c r="M528" t="s">
        <v>170</v>
      </c>
      <c r="O528" t="s">
        <v>167</v>
      </c>
      <c r="S528">
        <v>1</v>
      </c>
      <c r="T528">
        <v>12059</v>
      </c>
      <c r="U528" s="2">
        <v>41453.400694444441</v>
      </c>
      <c r="V528" s="36">
        <f t="shared" si="17"/>
        <v>100.71240618707671</v>
      </c>
      <c r="AB528" t="s">
        <v>167</v>
      </c>
      <c r="AD528" t="s">
        <v>171</v>
      </c>
      <c r="AE528">
        <v>68861</v>
      </c>
      <c r="AG528" t="s">
        <v>45</v>
      </c>
      <c r="AK528" t="s">
        <v>10044</v>
      </c>
    </row>
    <row r="529" spans="1:37">
      <c r="A529">
        <v>1</v>
      </c>
      <c r="B529" t="s">
        <v>165</v>
      </c>
      <c r="C529" t="s">
        <v>165</v>
      </c>
      <c r="D529" t="s">
        <v>10041</v>
      </c>
      <c r="E529" s="1">
        <v>41039</v>
      </c>
      <c r="F529" s="35">
        <f t="shared" si="16"/>
        <v>9.9780821917808211</v>
      </c>
      <c r="G529" t="s">
        <v>167</v>
      </c>
      <c r="H529" t="s">
        <v>168</v>
      </c>
      <c r="J529" t="s">
        <v>168</v>
      </c>
      <c r="L529" t="s">
        <v>169</v>
      </c>
      <c r="M529" t="s">
        <v>170</v>
      </c>
      <c r="O529" t="s">
        <v>167</v>
      </c>
      <c r="S529">
        <v>1</v>
      </c>
      <c r="T529">
        <v>32298</v>
      </c>
      <c r="U529" s="2">
        <v>41884.357638888891</v>
      </c>
      <c r="V529" s="36">
        <f t="shared" si="17"/>
        <v>269.74121361889075</v>
      </c>
      <c r="AB529" t="s">
        <v>167</v>
      </c>
      <c r="AD529" t="s">
        <v>171</v>
      </c>
      <c r="AE529">
        <v>68861</v>
      </c>
      <c r="AG529" t="s">
        <v>45</v>
      </c>
      <c r="AK529" t="s">
        <v>10042</v>
      </c>
    </row>
    <row r="530" spans="1:37">
      <c r="A530">
        <v>1</v>
      </c>
      <c r="B530" t="s">
        <v>165</v>
      </c>
      <c r="C530" t="s">
        <v>165</v>
      </c>
      <c r="D530" t="s">
        <v>10039</v>
      </c>
      <c r="E530" s="1">
        <v>41039</v>
      </c>
      <c r="F530" s="35">
        <f t="shared" si="16"/>
        <v>9.9780821917808211</v>
      </c>
      <c r="G530" t="s">
        <v>167</v>
      </c>
      <c r="H530" t="s">
        <v>168</v>
      </c>
      <c r="J530" t="s">
        <v>168</v>
      </c>
      <c r="L530" t="s">
        <v>169</v>
      </c>
      <c r="M530" t="s">
        <v>170</v>
      </c>
      <c r="O530" t="s">
        <v>167</v>
      </c>
      <c r="S530">
        <v>1</v>
      </c>
      <c r="T530">
        <v>1</v>
      </c>
      <c r="U530" s="2">
        <v>41079</v>
      </c>
      <c r="V530" s="36">
        <f t="shared" si="17"/>
        <v>8.3516382939776684E-3</v>
      </c>
      <c r="AB530" t="s">
        <v>167</v>
      </c>
      <c r="AD530" t="s">
        <v>171</v>
      </c>
      <c r="AE530">
        <v>68861</v>
      </c>
      <c r="AG530" t="s">
        <v>45</v>
      </c>
      <c r="AK530" t="s">
        <v>10040</v>
      </c>
    </row>
    <row r="531" spans="1:37">
      <c r="A531">
        <v>1</v>
      </c>
      <c r="B531" t="s">
        <v>165</v>
      </c>
      <c r="C531" t="s">
        <v>165</v>
      </c>
      <c r="D531" t="s">
        <v>10037</v>
      </c>
      <c r="E531" s="1">
        <v>41039</v>
      </c>
      <c r="F531" s="35">
        <f t="shared" si="16"/>
        <v>9.9780821917808211</v>
      </c>
      <c r="G531" t="s">
        <v>167</v>
      </c>
      <c r="H531" t="s">
        <v>168</v>
      </c>
      <c r="J531" t="s">
        <v>168</v>
      </c>
      <c r="L531" t="s">
        <v>169</v>
      </c>
      <c r="M531" t="s">
        <v>170</v>
      </c>
      <c r="O531" t="s">
        <v>167</v>
      </c>
      <c r="S531">
        <v>1</v>
      </c>
      <c r="T531">
        <v>4525</v>
      </c>
      <c r="U531" s="2">
        <v>41344.467361111114</v>
      </c>
      <c r="V531" s="36">
        <f t="shared" si="17"/>
        <v>37.791163280248952</v>
      </c>
      <c r="AB531" t="s">
        <v>167</v>
      </c>
      <c r="AD531" t="s">
        <v>171</v>
      </c>
      <c r="AE531">
        <v>68861</v>
      </c>
      <c r="AG531" t="s">
        <v>45</v>
      </c>
      <c r="AK531" t="s">
        <v>10038</v>
      </c>
    </row>
    <row r="532" spans="1:37">
      <c r="A532">
        <v>1</v>
      </c>
      <c r="B532" t="s">
        <v>165</v>
      </c>
      <c r="C532" t="s">
        <v>165</v>
      </c>
      <c r="D532" t="s">
        <v>10035</v>
      </c>
      <c r="E532" s="1">
        <v>41039</v>
      </c>
      <c r="F532" s="35">
        <f t="shared" si="16"/>
        <v>9.9780821917808211</v>
      </c>
      <c r="G532" t="s">
        <v>167</v>
      </c>
      <c r="H532" t="s">
        <v>168</v>
      </c>
      <c r="J532" t="s">
        <v>168</v>
      </c>
      <c r="L532" t="s">
        <v>169</v>
      </c>
      <c r="M532" t="s">
        <v>170</v>
      </c>
      <c r="O532" t="s">
        <v>167</v>
      </c>
      <c r="S532">
        <v>1</v>
      </c>
      <c r="T532">
        <v>67854</v>
      </c>
      <c r="U532" s="2">
        <v>42731.420138888891</v>
      </c>
      <c r="V532" s="36">
        <f t="shared" si="17"/>
        <v>566.69206479956074</v>
      </c>
      <c r="AB532" t="s">
        <v>167</v>
      </c>
      <c r="AD532" t="s">
        <v>171</v>
      </c>
      <c r="AE532">
        <v>68861</v>
      </c>
      <c r="AG532" t="s">
        <v>45</v>
      </c>
      <c r="AK532" t="s">
        <v>10036</v>
      </c>
    </row>
    <row r="533" spans="1:37">
      <c r="A533">
        <v>1</v>
      </c>
      <c r="B533" t="s">
        <v>165</v>
      </c>
      <c r="C533" t="s">
        <v>165</v>
      </c>
      <c r="D533" t="s">
        <v>10033</v>
      </c>
      <c r="E533" s="1">
        <v>41039</v>
      </c>
      <c r="F533" s="35">
        <f t="shared" si="16"/>
        <v>9.9780821917808211</v>
      </c>
      <c r="G533" t="s">
        <v>167</v>
      </c>
      <c r="H533" t="s">
        <v>168</v>
      </c>
      <c r="J533" t="s">
        <v>168</v>
      </c>
      <c r="L533" t="s">
        <v>169</v>
      </c>
      <c r="M533" t="s">
        <v>170</v>
      </c>
      <c r="O533" t="s">
        <v>167</v>
      </c>
      <c r="S533">
        <v>1</v>
      </c>
      <c r="T533">
        <v>69013</v>
      </c>
      <c r="U533" s="2">
        <v>42786</v>
      </c>
      <c r="V533" s="36">
        <f t="shared" si="17"/>
        <v>576.37161358228082</v>
      </c>
      <c r="AB533" t="s">
        <v>167</v>
      </c>
      <c r="AD533" t="s">
        <v>171</v>
      </c>
      <c r="AE533">
        <v>68861</v>
      </c>
      <c r="AG533" t="s">
        <v>45</v>
      </c>
      <c r="AK533" t="s">
        <v>10034</v>
      </c>
    </row>
    <row r="534" spans="1:37">
      <c r="A534">
        <v>1</v>
      </c>
      <c r="B534" t="s">
        <v>165</v>
      </c>
      <c r="C534" t="s">
        <v>165</v>
      </c>
      <c r="D534" t="s">
        <v>10031</v>
      </c>
      <c r="E534" s="1">
        <v>41039</v>
      </c>
      <c r="F534" s="35">
        <f t="shared" si="16"/>
        <v>9.9780821917808211</v>
      </c>
      <c r="G534" t="s">
        <v>167</v>
      </c>
      <c r="H534" t="s">
        <v>168</v>
      </c>
      <c r="J534" t="s">
        <v>168</v>
      </c>
      <c r="L534" t="s">
        <v>169</v>
      </c>
      <c r="M534" t="s">
        <v>170</v>
      </c>
      <c r="O534" t="s">
        <v>167</v>
      </c>
      <c r="S534">
        <v>1</v>
      </c>
      <c r="T534">
        <v>32398</v>
      </c>
      <c r="U534" s="2">
        <v>41884.572916666664</v>
      </c>
      <c r="V534" s="36">
        <f t="shared" si="17"/>
        <v>270.5763774482885</v>
      </c>
      <c r="AB534" t="s">
        <v>167</v>
      </c>
      <c r="AD534" t="s">
        <v>171</v>
      </c>
      <c r="AE534">
        <v>68861</v>
      </c>
      <c r="AG534" t="s">
        <v>45</v>
      </c>
      <c r="AK534" t="s">
        <v>10032</v>
      </c>
    </row>
    <row r="535" spans="1:37">
      <c r="A535">
        <v>1</v>
      </c>
      <c r="B535" t="s">
        <v>165</v>
      </c>
      <c r="C535" t="s">
        <v>165</v>
      </c>
      <c r="D535" t="s">
        <v>10029</v>
      </c>
      <c r="E535" s="1">
        <v>41039</v>
      </c>
      <c r="F535" s="35">
        <f t="shared" si="16"/>
        <v>9.9780821917808211</v>
      </c>
      <c r="G535" t="s">
        <v>167</v>
      </c>
      <c r="H535" t="s">
        <v>168</v>
      </c>
      <c r="J535" t="s">
        <v>168</v>
      </c>
      <c r="L535" t="s">
        <v>169</v>
      </c>
      <c r="M535" t="s">
        <v>170</v>
      </c>
      <c r="O535" t="s">
        <v>167</v>
      </c>
      <c r="S535">
        <v>1</v>
      </c>
      <c r="T535">
        <v>35570</v>
      </c>
      <c r="U535" s="2">
        <v>41984</v>
      </c>
      <c r="V535" s="36">
        <f t="shared" si="17"/>
        <v>297.0677741167857</v>
      </c>
      <c r="AB535" t="s">
        <v>167</v>
      </c>
      <c r="AD535" t="s">
        <v>171</v>
      </c>
      <c r="AE535">
        <v>68861</v>
      </c>
      <c r="AG535" t="s">
        <v>45</v>
      </c>
      <c r="AK535" t="s">
        <v>10030</v>
      </c>
    </row>
    <row r="536" spans="1:37">
      <c r="A536">
        <v>1</v>
      </c>
      <c r="B536" t="s">
        <v>165</v>
      </c>
      <c r="C536" t="s">
        <v>165</v>
      </c>
      <c r="D536" t="s">
        <v>10027</v>
      </c>
      <c r="E536" s="1">
        <v>41039</v>
      </c>
      <c r="F536" s="35">
        <f t="shared" si="16"/>
        <v>9.9780821917808211</v>
      </c>
      <c r="G536" t="s">
        <v>167</v>
      </c>
      <c r="H536" t="s">
        <v>168</v>
      </c>
      <c r="J536" t="s">
        <v>168</v>
      </c>
      <c r="L536" t="s">
        <v>169</v>
      </c>
      <c r="M536" t="s">
        <v>170</v>
      </c>
      <c r="O536" t="s">
        <v>167</v>
      </c>
      <c r="S536">
        <v>1</v>
      </c>
      <c r="T536">
        <v>5749</v>
      </c>
      <c r="U536" s="2">
        <v>41246.333333333336</v>
      </c>
      <c r="V536" s="36">
        <f t="shared" si="17"/>
        <v>48.013568552077615</v>
      </c>
      <c r="AB536" t="s">
        <v>167</v>
      </c>
      <c r="AD536" t="s">
        <v>171</v>
      </c>
      <c r="AE536">
        <v>68861</v>
      </c>
      <c r="AG536" t="s">
        <v>45</v>
      </c>
      <c r="AK536" t="s">
        <v>10028</v>
      </c>
    </row>
    <row r="537" spans="1:37">
      <c r="A537">
        <v>1</v>
      </c>
      <c r="B537" t="s">
        <v>165</v>
      </c>
      <c r="C537" t="s">
        <v>165</v>
      </c>
      <c r="D537" t="s">
        <v>10025</v>
      </c>
      <c r="E537" s="1">
        <v>41039</v>
      </c>
      <c r="F537" s="35">
        <f t="shared" si="16"/>
        <v>9.9780821917808211</v>
      </c>
      <c r="G537" t="s">
        <v>167</v>
      </c>
      <c r="H537" t="s">
        <v>168</v>
      </c>
      <c r="J537" t="s">
        <v>168</v>
      </c>
      <c r="L537" t="s">
        <v>169</v>
      </c>
      <c r="M537" t="s">
        <v>170</v>
      </c>
      <c r="O537" t="s">
        <v>167</v>
      </c>
      <c r="S537">
        <v>1</v>
      </c>
      <c r="T537">
        <v>17007</v>
      </c>
      <c r="U537" s="2">
        <v>41529.378472222219</v>
      </c>
      <c r="V537" s="36">
        <f t="shared" si="17"/>
        <v>142.03631246567821</v>
      </c>
      <c r="AB537" t="s">
        <v>167</v>
      </c>
      <c r="AD537" t="s">
        <v>171</v>
      </c>
      <c r="AE537">
        <v>68861</v>
      </c>
      <c r="AG537" t="s">
        <v>45</v>
      </c>
      <c r="AK537" t="s">
        <v>10026</v>
      </c>
    </row>
    <row r="538" spans="1:37">
      <c r="A538">
        <v>1</v>
      </c>
      <c r="B538" t="s">
        <v>165</v>
      </c>
      <c r="C538" t="s">
        <v>165</v>
      </c>
      <c r="D538" t="s">
        <v>10023</v>
      </c>
      <c r="E538" s="1">
        <v>41039</v>
      </c>
      <c r="F538" s="35">
        <f t="shared" si="16"/>
        <v>9.9780821917808211</v>
      </c>
      <c r="G538" t="s">
        <v>167</v>
      </c>
      <c r="H538" t="s">
        <v>168</v>
      </c>
      <c r="J538" t="s">
        <v>168</v>
      </c>
      <c r="L538" t="s">
        <v>169</v>
      </c>
      <c r="M538" t="s">
        <v>170</v>
      </c>
      <c r="O538" t="s">
        <v>167</v>
      </c>
      <c r="S538">
        <v>1</v>
      </c>
      <c r="T538">
        <v>51441</v>
      </c>
      <c r="U538" s="2">
        <v>42618.333333333336</v>
      </c>
      <c r="V538" s="36">
        <f t="shared" si="17"/>
        <v>429.61662548050526</v>
      </c>
      <c r="AB538" t="s">
        <v>167</v>
      </c>
      <c r="AD538" t="s">
        <v>171</v>
      </c>
      <c r="AE538">
        <v>68861</v>
      </c>
      <c r="AG538" t="s">
        <v>45</v>
      </c>
      <c r="AK538" t="s">
        <v>10024</v>
      </c>
    </row>
    <row r="539" spans="1:37">
      <c r="A539">
        <v>1</v>
      </c>
      <c r="B539" t="s">
        <v>165</v>
      </c>
      <c r="C539" t="s">
        <v>165</v>
      </c>
      <c r="D539" t="s">
        <v>10021</v>
      </c>
      <c r="E539" s="1">
        <v>41039</v>
      </c>
      <c r="F539" s="35">
        <f t="shared" si="16"/>
        <v>9.9780821917808211</v>
      </c>
      <c r="G539" t="s">
        <v>167</v>
      </c>
      <c r="H539" t="s">
        <v>168</v>
      </c>
      <c r="J539" t="s">
        <v>168</v>
      </c>
      <c r="L539" t="s">
        <v>169</v>
      </c>
      <c r="M539" t="s">
        <v>170</v>
      </c>
      <c r="O539" t="s">
        <v>167</v>
      </c>
      <c r="S539">
        <v>1</v>
      </c>
      <c r="T539">
        <v>28695</v>
      </c>
      <c r="U539" s="2">
        <v>41814.615972222222</v>
      </c>
      <c r="V539" s="36">
        <f t="shared" si="17"/>
        <v>239.65026084568919</v>
      </c>
      <c r="AB539" t="s">
        <v>167</v>
      </c>
      <c r="AD539" t="s">
        <v>171</v>
      </c>
      <c r="AE539">
        <v>68861</v>
      </c>
      <c r="AG539" t="s">
        <v>45</v>
      </c>
      <c r="AK539" t="s">
        <v>10022</v>
      </c>
    </row>
    <row r="540" spans="1:37">
      <c r="A540">
        <v>1</v>
      </c>
      <c r="B540" t="s">
        <v>165</v>
      </c>
      <c r="C540" t="s">
        <v>165</v>
      </c>
      <c r="D540" t="s">
        <v>10019</v>
      </c>
      <c r="E540" s="1">
        <v>41039</v>
      </c>
      <c r="F540" s="35">
        <f t="shared" si="16"/>
        <v>9.9780821917808211</v>
      </c>
      <c r="G540" t="s">
        <v>167</v>
      </c>
      <c r="H540" t="s">
        <v>168</v>
      </c>
      <c r="J540" t="s">
        <v>168</v>
      </c>
      <c r="L540" t="s">
        <v>169</v>
      </c>
      <c r="M540" t="s">
        <v>170</v>
      </c>
      <c r="O540" t="s">
        <v>167</v>
      </c>
      <c r="S540">
        <v>1</v>
      </c>
      <c r="T540">
        <v>38460</v>
      </c>
      <c r="U540" s="2">
        <v>41943.333333333336</v>
      </c>
      <c r="V540" s="36">
        <f t="shared" si="17"/>
        <v>321.20400878638111</v>
      </c>
      <c r="AB540" t="s">
        <v>167</v>
      </c>
      <c r="AD540" t="s">
        <v>171</v>
      </c>
      <c r="AE540">
        <v>68861</v>
      </c>
      <c r="AG540" t="s">
        <v>45</v>
      </c>
      <c r="AK540" t="s">
        <v>10020</v>
      </c>
    </row>
    <row r="541" spans="1:37">
      <c r="A541">
        <v>1</v>
      </c>
      <c r="B541" t="s">
        <v>165</v>
      </c>
      <c r="C541" t="s">
        <v>165</v>
      </c>
      <c r="D541" t="s">
        <v>10017</v>
      </c>
      <c r="E541" s="1">
        <v>41039</v>
      </c>
      <c r="F541" s="35">
        <f t="shared" si="16"/>
        <v>9.9780821917808211</v>
      </c>
      <c r="G541" t="s">
        <v>167</v>
      </c>
      <c r="H541" t="s">
        <v>168</v>
      </c>
      <c r="J541" t="s">
        <v>168</v>
      </c>
      <c r="L541" t="s">
        <v>169</v>
      </c>
      <c r="M541" t="s">
        <v>170</v>
      </c>
      <c r="O541" t="s">
        <v>167</v>
      </c>
      <c r="S541">
        <v>1</v>
      </c>
      <c r="T541">
        <v>2172</v>
      </c>
      <c r="U541" s="2">
        <v>41246.567361111112</v>
      </c>
      <c r="V541" s="36">
        <f t="shared" si="17"/>
        <v>18.139758374519495</v>
      </c>
      <c r="AB541" t="s">
        <v>167</v>
      </c>
      <c r="AD541" t="s">
        <v>171</v>
      </c>
      <c r="AE541">
        <v>68861</v>
      </c>
      <c r="AG541" t="s">
        <v>45</v>
      </c>
      <c r="AK541" t="s">
        <v>10018</v>
      </c>
    </row>
    <row r="542" spans="1:37">
      <c r="A542">
        <v>1</v>
      </c>
      <c r="B542" t="s">
        <v>165</v>
      </c>
      <c r="C542" t="s">
        <v>165</v>
      </c>
      <c r="D542" t="s">
        <v>10015</v>
      </c>
      <c r="E542" s="1">
        <v>41039</v>
      </c>
      <c r="F542" s="35">
        <f t="shared" si="16"/>
        <v>9.9780821917808211</v>
      </c>
      <c r="G542" t="s">
        <v>167</v>
      </c>
      <c r="H542" t="s">
        <v>168</v>
      </c>
      <c r="J542" t="s">
        <v>168</v>
      </c>
      <c r="L542" t="s">
        <v>169</v>
      </c>
      <c r="M542" t="s">
        <v>170</v>
      </c>
      <c r="O542" t="s">
        <v>167</v>
      </c>
      <c r="S542">
        <v>1</v>
      </c>
      <c r="T542">
        <v>6620</v>
      </c>
      <c r="U542" s="2">
        <v>41295.333333333336</v>
      </c>
      <c r="V542" s="36">
        <f t="shared" si="17"/>
        <v>55.287845506132165</v>
      </c>
      <c r="AB542" t="s">
        <v>167</v>
      </c>
      <c r="AD542" t="s">
        <v>171</v>
      </c>
      <c r="AE542">
        <v>68861</v>
      </c>
      <c r="AG542" t="s">
        <v>45</v>
      </c>
      <c r="AK542" t="s">
        <v>10016</v>
      </c>
    </row>
    <row r="543" spans="1:37">
      <c r="A543">
        <v>1</v>
      </c>
      <c r="B543" t="s">
        <v>165</v>
      </c>
      <c r="C543" t="s">
        <v>165</v>
      </c>
      <c r="D543" t="s">
        <v>10013</v>
      </c>
      <c r="E543" s="1">
        <v>41039</v>
      </c>
      <c r="F543" s="35">
        <f t="shared" si="16"/>
        <v>9.9780821917808211</v>
      </c>
      <c r="G543" t="s">
        <v>167</v>
      </c>
      <c r="H543" t="s">
        <v>168</v>
      </c>
      <c r="J543" t="s">
        <v>168</v>
      </c>
      <c r="L543" t="s">
        <v>169</v>
      </c>
      <c r="M543" t="s">
        <v>170</v>
      </c>
      <c r="O543" t="s">
        <v>167</v>
      </c>
      <c r="S543">
        <v>1</v>
      </c>
      <c r="T543">
        <v>1</v>
      </c>
      <c r="U543" s="2">
        <v>41079</v>
      </c>
      <c r="V543" s="36">
        <f t="shared" si="17"/>
        <v>8.3516382939776684E-3</v>
      </c>
      <c r="AB543" t="s">
        <v>167</v>
      </c>
      <c r="AD543" t="s">
        <v>171</v>
      </c>
      <c r="AE543">
        <v>68861</v>
      </c>
      <c r="AG543" t="s">
        <v>45</v>
      </c>
      <c r="AK543" t="s">
        <v>10014</v>
      </c>
    </row>
    <row r="544" spans="1:37">
      <c r="A544">
        <v>1</v>
      </c>
      <c r="B544" t="s">
        <v>165</v>
      </c>
      <c r="C544" t="s">
        <v>165</v>
      </c>
      <c r="D544" t="s">
        <v>10011</v>
      </c>
      <c r="E544" s="1">
        <v>41039</v>
      </c>
      <c r="F544" s="35">
        <f t="shared" si="16"/>
        <v>9.9780821917808211</v>
      </c>
      <c r="G544" t="s">
        <v>167</v>
      </c>
      <c r="H544" t="s">
        <v>168</v>
      </c>
      <c r="J544" t="s">
        <v>168</v>
      </c>
      <c r="L544" t="s">
        <v>169</v>
      </c>
      <c r="M544" t="s">
        <v>170</v>
      </c>
      <c r="O544" t="s">
        <v>167</v>
      </c>
      <c r="S544">
        <v>1</v>
      </c>
      <c r="T544">
        <v>65583</v>
      </c>
      <c r="U544" s="2">
        <v>42633</v>
      </c>
      <c r="V544" s="36">
        <f t="shared" si="17"/>
        <v>547.72549423393741</v>
      </c>
      <c r="AB544" t="s">
        <v>167</v>
      </c>
      <c r="AD544" t="s">
        <v>171</v>
      </c>
      <c r="AE544">
        <v>68861</v>
      </c>
      <c r="AG544" t="s">
        <v>45</v>
      </c>
      <c r="AK544" t="s">
        <v>10012</v>
      </c>
    </row>
    <row r="545" spans="1:37">
      <c r="A545">
        <v>1</v>
      </c>
      <c r="B545" t="s">
        <v>165</v>
      </c>
      <c r="C545" t="s">
        <v>165</v>
      </c>
      <c r="D545" t="s">
        <v>10009</v>
      </c>
      <c r="E545" s="1">
        <v>41039</v>
      </c>
      <c r="F545" s="35">
        <f t="shared" si="16"/>
        <v>9.9780821917808211</v>
      </c>
      <c r="G545" t="s">
        <v>167</v>
      </c>
      <c r="H545" t="s">
        <v>168</v>
      </c>
      <c r="J545" t="s">
        <v>168</v>
      </c>
      <c r="L545" t="s">
        <v>169</v>
      </c>
      <c r="M545" t="s">
        <v>170</v>
      </c>
      <c r="O545" t="s">
        <v>167</v>
      </c>
      <c r="S545">
        <v>1</v>
      </c>
      <c r="T545">
        <v>33557</v>
      </c>
      <c r="U545" s="2">
        <v>41918.45416666667</v>
      </c>
      <c r="V545" s="36">
        <f t="shared" si="17"/>
        <v>280.25592623100863</v>
      </c>
      <c r="AB545" t="s">
        <v>167</v>
      </c>
      <c r="AD545" t="s">
        <v>171</v>
      </c>
      <c r="AE545">
        <v>68861</v>
      </c>
      <c r="AG545" t="s">
        <v>45</v>
      </c>
      <c r="AK545" t="s">
        <v>10010</v>
      </c>
    </row>
    <row r="546" spans="1:37">
      <c r="A546">
        <v>1</v>
      </c>
      <c r="B546" t="s">
        <v>165</v>
      </c>
      <c r="C546" t="s">
        <v>165</v>
      </c>
      <c r="D546" t="s">
        <v>10007</v>
      </c>
      <c r="E546" s="1">
        <v>41039</v>
      </c>
      <c r="F546" s="35">
        <f t="shared" si="16"/>
        <v>9.9780821917808211</v>
      </c>
      <c r="G546" t="s">
        <v>167</v>
      </c>
      <c r="H546" t="s">
        <v>168</v>
      </c>
      <c r="J546" t="s">
        <v>168</v>
      </c>
      <c r="L546" t="s">
        <v>169</v>
      </c>
      <c r="M546" t="s">
        <v>170</v>
      </c>
      <c r="O546" t="s">
        <v>167</v>
      </c>
      <c r="S546">
        <v>1</v>
      </c>
      <c r="T546">
        <v>29068</v>
      </c>
      <c r="U546" s="2">
        <v>41778.435416666667</v>
      </c>
      <c r="V546" s="36">
        <f t="shared" si="17"/>
        <v>242.76542192934286</v>
      </c>
      <c r="AB546" t="s">
        <v>167</v>
      </c>
      <c r="AD546" t="s">
        <v>171</v>
      </c>
      <c r="AE546">
        <v>68861</v>
      </c>
      <c r="AG546" t="s">
        <v>45</v>
      </c>
      <c r="AK546" t="s">
        <v>10008</v>
      </c>
    </row>
    <row r="547" spans="1:37">
      <c r="A547">
        <v>1</v>
      </c>
      <c r="B547" t="s">
        <v>165</v>
      </c>
      <c r="C547" t="s">
        <v>165</v>
      </c>
      <c r="D547" t="s">
        <v>10005</v>
      </c>
      <c r="E547" s="1">
        <v>41039</v>
      </c>
      <c r="F547" s="35">
        <f t="shared" si="16"/>
        <v>9.9780821917808211</v>
      </c>
      <c r="G547" t="s">
        <v>167</v>
      </c>
      <c r="H547" t="s">
        <v>168</v>
      </c>
      <c r="J547" t="s">
        <v>168</v>
      </c>
      <c r="L547" t="s">
        <v>169</v>
      </c>
      <c r="M547" t="s">
        <v>170</v>
      </c>
      <c r="O547" t="s">
        <v>167</v>
      </c>
      <c r="S547">
        <v>1</v>
      </c>
      <c r="T547">
        <v>56210</v>
      </c>
      <c r="U547" s="2">
        <v>42318</v>
      </c>
      <c r="V547" s="36">
        <f t="shared" si="17"/>
        <v>469.44558850448476</v>
      </c>
      <c r="AB547" t="s">
        <v>167</v>
      </c>
      <c r="AD547" t="s">
        <v>171</v>
      </c>
      <c r="AE547">
        <v>68861</v>
      </c>
      <c r="AG547" t="s">
        <v>45</v>
      </c>
      <c r="AK547" t="s">
        <v>10006</v>
      </c>
    </row>
    <row r="548" spans="1:37">
      <c r="A548">
        <v>1</v>
      </c>
      <c r="B548" t="s">
        <v>165</v>
      </c>
      <c r="C548" t="s">
        <v>165</v>
      </c>
      <c r="D548" t="s">
        <v>10003</v>
      </c>
      <c r="E548" s="1">
        <v>41039</v>
      </c>
      <c r="F548" s="35">
        <f t="shared" si="16"/>
        <v>9.9780821917808211</v>
      </c>
      <c r="G548" t="s">
        <v>167</v>
      </c>
      <c r="H548" t="s">
        <v>168</v>
      </c>
      <c r="J548" t="s">
        <v>168</v>
      </c>
      <c r="L548" t="s">
        <v>169</v>
      </c>
      <c r="M548" t="s">
        <v>170</v>
      </c>
      <c r="O548" t="s">
        <v>167</v>
      </c>
      <c r="S548">
        <v>1</v>
      </c>
      <c r="T548">
        <v>19529</v>
      </c>
      <c r="U548" s="2">
        <v>41604</v>
      </c>
      <c r="V548" s="36">
        <f t="shared" si="17"/>
        <v>163.09914424308988</v>
      </c>
      <c r="AB548" t="s">
        <v>167</v>
      </c>
      <c r="AD548" t="s">
        <v>171</v>
      </c>
      <c r="AE548">
        <v>68861</v>
      </c>
      <c r="AG548" t="s">
        <v>45</v>
      </c>
      <c r="AK548" t="s">
        <v>10004</v>
      </c>
    </row>
    <row r="549" spans="1:37">
      <c r="A549">
        <v>1</v>
      </c>
      <c r="B549" t="s">
        <v>165</v>
      </c>
      <c r="C549" t="s">
        <v>165</v>
      </c>
      <c r="D549" t="s">
        <v>10001</v>
      </c>
      <c r="E549" s="1">
        <v>41039</v>
      </c>
      <c r="F549" s="35">
        <f t="shared" si="16"/>
        <v>9.9780821917808211</v>
      </c>
      <c r="G549" t="s">
        <v>167</v>
      </c>
      <c r="H549" t="s">
        <v>168</v>
      </c>
      <c r="J549" t="s">
        <v>168</v>
      </c>
      <c r="L549" t="s">
        <v>169</v>
      </c>
      <c r="M549" t="s">
        <v>170</v>
      </c>
      <c r="O549" t="s">
        <v>167</v>
      </c>
      <c r="S549">
        <v>1</v>
      </c>
      <c r="T549">
        <v>34482</v>
      </c>
      <c r="U549" s="2">
        <v>41900.333333333336</v>
      </c>
      <c r="V549" s="36">
        <f t="shared" si="17"/>
        <v>287.98119165293798</v>
      </c>
      <c r="AB549" t="s">
        <v>167</v>
      </c>
      <c r="AD549" t="s">
        <v>171</v>
      </c>
      <c r="AE549">
        <v>68861</v>
      </c>
      <c r="AG549" t="s">
        <v>45</v>
      </c>
      <c r="AK549" t="s">
        <v>10002</v>
      </c>
    </row>
    <row r="550" spans="1:37">
      <c r="A550">
        <v>1</v>
      </c>
      <c r="B550" t="s">
        <v>165</v>
      </c>
      <c r="C550" t="s">
        <v>165</v>
      </c>
      <c r="D550" t="s">
        <v>9999</v>
      </c>
      <c r="E550" s="1">
        <v>41039</v>
      </c>
      <c r="F550" s="35">
        <f t="shared" si="16"/>
        <v>9.9780821917808211</v>
      </c>
      <c r="G550" t="s">
        <v>167</v>
      </c>
      <c r="H550" t="s">
        <v>168</v>
      </c>
      <c r="J550" t="s">
        <v>168</v>
      </c>
      <c r="L550" t="s">
        <v>169</v>
      </c>
      <c r="M550" t="s">
        <v>170</v>
      </c>
      <c r="O550" t="s">
        <v>167</v>
      </c>
      <c r="S550">
        <v>1</v>
      </c>
      <c r="T550">
        <v>6958</v>
      </c>
      <c r="U550" s="2">
        <v>41298.333333333336</v>
      </c>
      <c r="V550" s="36">
        <f t="shared" si="17"/>
        <v>58.110699249496619</v>
      </c>
      <c r="AB550" t="s">
        <v>167</v>
      </c>
      <c r="AD550" t="s">
        <v>171</v>
      </c>
      <c r="AE550">
        <v>68861</v>
      </c>
      <c r="AG550" t="s">
        <v>45</v>
      </c>
      <c r="AK550" t="s">
        <v>10000</v>
      </c>
    </row>
    <row r="551" spans="1:37">
      <c r="A551">
        <v>1</v>
      </c>
      <c r="B551" t="s">
        <v>165</v>
      </c>
      <c r="C551" t="s">
        <v>165</v>
      </c>
      <c r="D551" t="s">
        <v>9997</v>
      </c>
      <c r="E551" s="1">
        <v>41039</v>
      </c>
      <c r="F551" s="35">
        <f t="shared" si="16"/>
        <v>9.9780821917808211</v>
      </c>
      <c r="G551" t="s">
        <v>167</v>
      </c>
      <c r="H551" t="s">
        <v>168</v>
      </c>
      <c r="J551" t="s">
        <v>168</v>
      </c>
      <c r="L551" t="s">
        <v>169</v>
      </c>
      <c r="M551" t="s">
        <v>170</v>
      </c>
      <c r="O551" t="s">
        <v>167</v>
      </c>
      <c r="S551">
        <v>1</v>
      </c>
      <c r="T551">
        <v>6920</v>
      </c>
      <c r="U551" s="2">
        <v>41340.333333333336</v>
      </c>
      <c r="V551" s="36">
        <f t="shared" si="17"/>
        <v>57.793336994325465</v>
      </c>
      <c r="AB551" t="s">
        <v>167</v>
      </c>
      <c r="AD551" t="s">
        <v>171</v>
      </c>
      <c r="AE551">
        <v>68861</v>
      </c>
      <c r="AG551" t="s">
        <v>45</v>
      </c>
      <c r="AK551" t="s">
        <v>9998</v>
      </c>
    </row>
    <row r="552" spans="1:37">
      <c r="A552">
        <v>1</v>
      </c>
      <c r="B552" t="s">
        <v>165</v>
      </c>
      <c r="C552" t="s">
        <v>165</v>
      </c>
      <c r="D552" t="s">
        <v>9995</v>
      </c>
      <c r="E552" s="1">
        <v>41039</v>
      </c>
      <c r="F552" s="35">
        <f t="shared" si="16"/>
        <v>9.9780821917808211</v>
      </c>
      <c r="G552" t="s">
        <v>167</v>
      </c>
      <c r="H552" t="s">
        <v>168</v>
      </c>
      <c r="J552" t="s">
        <v>168</v>
      </c>
      <c r="L552" t="s">
        <v>169</v>
      </c>
      <c r="M552" t="s">
        <v>170</v>
      </c>
      <c r="O552" t="s">
        <v>167</v>
      </c>
      <c r="S552">
        <v>1</v>
      </c>
      <c r="T552">
        <v>62168</v>
      </c>
      <c r="U552" s="2">
        <v>42632</v>
      </c>
      <c r="V552" s="36">
        <f t="shared" si="17"/>
        <v>519.20464946000368</v>
      </c>
      <c r="AB552" t="s">
        <v>167</v>
      </c>
      <c r="AD552" t="s">
        <v>171</v>
      </c>
      <c r="AE552">
        <v>68861</v>
      </c>
      <c r="AG552" t="s">
        <v>45</v>
      </c>
      <c r="AK552" t="s">
        <v>9996</v>
      </c>
    </row>
    <row r="553" spans="1:37">
      <c r="A553">
        <v>1</v>
      </c>
      <c r="B553" t="s">
        <v>165</v>
      </c>
      <c r="C553" t="s">
        <v>165</v>
      </c>
      <c r="D553" t="s">
        <v>9993</v>
      </c>
      <c r="E553" s="1">
        <v>41039</v>
      </c>
      <c r="F553" s="35">
        <f t="shared" si="16"/>
        <v>9.9780821917808211</v>
      </c>
      <c r="G553" t="s">
        <v>167</v>
      </c>
      <c r="H553" t="s">
        <v>168</v>
      </c>
      <c r="J553" t="s">
        <v>168</v>
      </c>
      <c r="L553" t="s">
        <v>169</v>
      </c>
      <c r="M553" t="s">
        <v>170</v>
      </c>
      <c r="O553" t="s">
        <v>167</v>
      </c>
      <c r="S553">
        <v>1</v>
      </c>
      <c r="T553">
        <v>59131</v>
      </c>
      <c r="U553" s="2">
        <v>42419</v>
      </c>
      <c r="V553" s="36">
        <f t="shared" si="17"/>
        <v>493.84072396119353</v>
      </c>
      <c r="AB553" t="s">
        <v>167</v>
      </c>
      <c r="AD553" t="s">
        <v>171</v>
      </c>
      <c r="AE553">
        <v>68861</v>
      </c>
      <c r="AG553" t="s">
        <v>45</v>
      </c>
      <c r="AK553" t="s">
        <v>9994</v>
      </c>
    </row>
    <row r="554" spans="1:37">
      <c r="A554">
        <v>1</v>
      </c>
      <c r="B554" t="s">
        <v>165</v>
      </c>
      <c r="C554" t="s">
        <v>165</v>
      </c>
      <c r="D554" t="s">
        <v>9991</v>
      </c>
      <c r="E554" s="1">
        <v>41039</v>
      </c>
      <c r="F554" s="35">
        <f t="shared" si="16"/>
        <v>9.9780821917808211</v>
      </c>
      <c r="G554" t="s">
        <v>167</v>
      </c>
      <c r="H554" t="s">
        <v>168</v>
      </c>
      <c r="J554" t="s">
        <v>168</v>
      </c>
      <c r="L554" t="s">
        <v>169</v>
      </c>
      <c r="M554" t="s">
        <v>170</v>
      </c>
      <c r="O554" t="s">
        <v>167</v>
      </c>
      <c r="S554">
        <v>1</v>
      </c>
      <c r="T554">
        <v>1</v>
      </c>
      <c r="U554" s="2">
        <v>41079</v>
      </c>
      <c r="V554" s="36">
        <f t="shared" si="17"/>
        <v>8.3516382939776684E-3</v>
      </c>
      <c r="AB554" t="s">
        <v>167</v>
      </c>
      <c r="AD554" t="s">
        <v>171</v>
      </c>
      <c r="AE554">
        <v>68861</v>
      </c>
      <c r="AG554" t="s">
        <v>45</v>
      </c>
      <c r="AK554" t="s">
        <v>9992</v>
      </c>
    </row>
    <row r="555" spans="1:37">
      <c r="A555">
        <v>1</v>
      </c>
      <c r="B555" t="s">
        <v>165</v>
      </c>
      <c r="C555" t="s">
        <v>165</v>
      </c>
      <c r="D555" t="s">
        <v>9989</v>
      </c>
      <c r="E555" s="1">
        <v>41039</v>
      </c>
      <c r="F555" s="35">
        <f t="shared" si="16"/>
        <v>9.9780821917808211</v>
      </c>
      <c r="G555" t="s">
        <v>167</v>
      </c>
      <c r="H555" t="s">
        <v>168</v>
      </c>
      <c r="J555" t="s">
        <v>168</v>
      </c>
      <c r="L555" t="s">
        <v>169</v>
      </c>
      <c r="M555" t="s">
        <v>170</v>
      </c>
      <c r="O555" t="s">
        <v>167</v>
      </c>
      <c r="S555">
        <v>1</v>
      </c>
      <c r="T555">
        <v>18410</v>
      </c>
      <c r="U555" s="2">
        <v>41507.429861111108</v>
      </c>
      <c r="V555" s="36">
        <f t="shared" si="17"/>
        <v>153.75366099212889</v>
      </c>
      <c r="AB555" t="s">
        <v>167</v>
      </c>
      <c r="AD555" t="s">
        <v>171</v>
      </c>
      <c r="AE555">
        <v>68861</v>
      </c>
      <c r="AG555" t="s">
        <v>45</v>
      </c>
      <c r="AK555" t="s">
        <v>9990</v>
      </c>
    </row>
    <row r="556" spans="1:37">
      <c r="A556">
        <v>1</v>
      </c>
      <c r="B556" t="s">
        <v>165</v>
      </c>
      <c r="C556" t="s">
        <v>165</v>
      </c>
      <c r="D556" t="s">
        <v>9987</v>
      </c>
      <c r="E556" s="1">
        <v>41039</v>
      </c>
      <c r="F556" s="35">
        <f t="shared" si="16"/>
        <v>9.9780821917808211</v>
      </c>
      <c r="G556" t="s">
        <v>167</v>
      </c>
      <c r="H556" t="s">
        <v>168</v>
      </c>
      <c r="J556" t="s">
        <v>168</v>
      </c>
      <c r="L556" t="s">
        <v>169</v>
      </c>
      <c r="M556" t="s">
        <v>170</v>
      </c>
      <c r="O556" t="s">
        <v>167</v>
      </c>
      <c r="S556">
        <v>1</v>
      </c>
      <c r="T556">
        <v>1</v>
      </c>
      <c r="U556" s="2">
        <v>41079</v>
      </c>
      <c r="V556" s="36">
        <f t="shared" si="17"/>
        <v>8.3516382939776684E-3</v>
      </c>
      <c r="AB556" t="s">
        <v>167</v>
      </c>
      <c r="AD556" t="s">
        <v>171</v>
      </c>
      <c r="AE556">
        <v>68861</v>
      </c>
      <c r="AG556" t="s">
        <v>45</v>
      </c>
      <c r="AK556" t="s">
        <v>9988</v>
      </c>
    </row>
    <row r="557" spans="1:37">
      <c r="A557">
        <v>1</v>
      </c>
      <c r="B557" t="s">
        <v>165</v>
      </c>
      <c r="C557" t="s">
        <v>165</v>
      </c>
      <c r="D557" t="s">
        <v>9985</v>
      </c>
      <c r="E557" s="1">
        <v>41039</v>
      </c>
      <c r="F557" s="35">
        <f t="shared" si="16"/>
        <v>9.9780821917808211</v>
      </c>
      <c r="G557" t="s">
        <v>167</v>
      </c>
      <c r="H557" t="s">
        <v>168</v>
      </c>
      <c r="J557" t="s">
        <v>168</v>
      </c>
      <c r="L557" t="s">
        <v>169</v>
      </c>
      <c r="M557" t="s">
        <v>170</v>
      </c>
      <c r="O557" t="s">
        <v>167</v>
      </c>
      <c r="S557">
        <v>1</v>
      </c>
      <c r="T557">
        <v>81629</v>
      </c>
      <c r="U557" s="2">
        <v>42769</v>
      </c>
      <c r="V557" s="36">
        <f t="shared" si="17"/>
        <v>681.73588229910308</v>
      </c>
      <c r="AB557" t="s">
        <v>167</v>
      </c>
      <c r="AD557" t="s">
        <v>171</v>
      </c>
      <c r="AE557">
        <v>68861</v>
      </c>
      <c r="AG557" t="s">
        <v>45</v>
      </c>
      <c r="AK557" t="s">
        <v>9986</v>
      </c>
    </row>
    <row r="558" spans="1:37">
      <c r="A558">
        <v>1</v>
      </c>
      <c r="B558" t="s">
        <v>165</v>
      </c>
      <c r="C558" t="s">
        <v>165</v>
      </c>
      <c r="D558" t="s">
        <v>9983</v>
      </c>
      <c r="E558" s="1">
        <v>41039</v>
      </c>
      <c r="F558" s="35">
        <f t="shared" si="16"/>
        <v>9.9780821917808211</v>
      </c>
      <c r="G558" t="s">
        <v>167</v>
      </c>
      <c r="H558" t="s">
        <v>168</v>
      </c>
      <c r="J558" t="s">
        <v>168</v>
      </c>
      <c r="L558" t="s">
        <v>169</v>
      </c>
      <c r="M558" t="s">
        <v>170</v>
      </c>
      <c r="O558" t="s">
        <v>167</v>
      </c>
      <c r="S558">
        <v>1</v>
      </c>
      <c r="T558">
        <v>64223</v>
      </c>
      <c r="U558" s="2">
        <v>42376.333333333336</v>
      </c>
      <c r="V558" s="36">
        <f t="shared" si="17"/>
        <v>536.36726615412783</v>
      </c>
      <c r="AB558" t="s">
        <v>167</v>
      </c>
      <c r="AD558" t="s">
        <v>171</v>
      </c>
      <c r="AE558">
        <v>68861</v>
      </c>
      <c r="AG558" t="s">
        <v>45</v>
      </c>
      <c r="AK558" t="s">
        <v>9984</v>
      </c>
    </row>
    <row r="559" spans="1:37">
      <c r="A559">
        <v>1</v>
      </c>
      <c r="B559" t="s">
        <v>165</v>
      </c>
      <c r="C559" t="s">
        <v>165</v>
      </c>
      <c r="D559" t="s">
        <v>9981</v>
      </c>
      <c r="E559" s="1">
        <v>41039</v>
      </c>
      <c r="F559" s="35">
        <f t="shared" si="16"/>
        <v>9.9780821917808211</v>
      </c>
      <c r="G559" t="s">
        <v>167</v>
      </c>
      <c r="H559" t="s">
        <v>168</v>
      </c>
      <c r="J559" t="s">
        <v>168</v>
      </c>
      <c r="L559" t="s">
        <v>169</v>
      </c>
      <c r="M559" t="s">
        <v>170</v>
      </c>
      <c r="O559" t="s">
        <v>167</v>
      </c>
      <c r="S559">
        <v>1</v>
      </c>
      <c r="T559">
        <v>48822</v>
      </c>
      <c r="U559" s="2">
        <v>42312</v>
      </c>
      <c r="V559" s="36">
        <f t="shared" si="17"/>
        <v>407.74368478857775</v>
      </c>
      <c r="AB559" t="s">
        <v>167</v>
      </c>
      <c r="AD559" t="s">
        <v>171</v>
      </c>
      <c r="AE559">
        <v>68861</v>
      </c>
      <c r="AG559" t="s">
        <v>45</v>
      </c>
      <c r="AK559" t="s">
        <v>9982</v>
      </c>
    </row>
    <row r="560" spans="1:37">
      <c r="A560">
        <v>1</v>
      </c>
      <c r="B560" t="s">
        <v>165</v>
      </c>
      <c r="C560" t="s">
        <v>165</v>
      </c>
      <c r="D560" t="s">
        <v>9979</v>
      </c>
      <c r="E560" s="1">
        <v>41039</v>
      </c>
      <c r="F560" s="35">
        <f t="shared" si="16"/>
        <v>9.9780821917808211</v>
      </c>
      <c r="G560" t="s">
        <v>167</v>
      </c>
      <c r="H560" t="s">
        <v>168</v>
      </c>
      <c r="J560" t="s">
        <v>168</v>
      </c>
      <c r="L560" t="s">
        <v>169</v>
      </c>
      <c r="M560" t="s">
        <v>170</v>
      </c>
      <c r="O560" t="s">
        <v>167</v>
      </c>
      <c r="S560">
        <v>1</v>
      </c>
      <c r="T560">
        <v>69189</v>
      </c>
      <c r="U560" s="2">
        <v>42676</v>
      </c>
      <c r="V560" s="36">
        <f t="shared" si="17"/>
        <v>577.84150192202094</v>
      </c>
      <c r="AB560" t="s">
        <v>167</v>
      </c>
      <c r="AD560" t="s">
        <v>171</v>
      </c>
      <c r="AE560">
        <v>68861</v>
      </c>
      <c r="AG560" t="s">
        <v>45</v>
      </c>
      <c r="AK560" t="s">
        <v>9980</v>
      </c>
    </row>
    <row r="561" spans="1:37">
      <c r="A561">
        <v>1</v>
      </c>
      <c r="B561" t="s">
        <v>165</v>
      </c>
      <c r="C561" t="s">
        <v>165</v>
      </c>
      <c r="D561" t="s">
        <v>9977</v>
      </c>
      <c r="E561" s="1">
        <v>41039</v>
      </c>
      <c r="F561" s="35">
        <f t="shared" si="16"/>
        <v>9.9780821917808211</v>
      </c>
      <c r="G561" t="s">
        <v>167</v>
      </c>
      <c r="H561" t="s">
        <v>168</v>
      </c>
      <c r="J561" t="s">
        <v>168</v>
      </c>
      <c r="L561" t="s">
        <v>169</v>
      </c>
      <c r="M561" t="s">
        <v>170</v>
      </c>
      <c r="O561" t="s">
        <v>167</v>
      </c>
      <c r="S561">
        <v>1</v>
      </c>
      <c r="T561">
        <v>57919</v>
      </c>
      <c r="U561" s="2">
        <v>42452</v>
      </c>
      <c r="V561" s="36">
        <f t="shared" si="17"/>
        <v>483.71853834889259</v>
      </c>
      <c r="AB561" t="s">
        <v>167</v>
      </c>
      <c r="AD561" t="s">
        <v>171</v>
      </c>
      <c r="AE561">
        <v>68861</v>
      </c>
      <c r="AG561" t="s">
        <v>45</v>
      </c>
      <c r="AK561" t="s">
        <v>9978</v>
      </c>
    </row>
    <row r="562" spans="1:37">
      <c r="A562">
        <v>1</v>
      </c>
      <c r="B562" t="s">
        <v>165</v>
      </c>
      <c r="C562" t="s">
        <v>165</v>
      </c>
      <c r="D562" t="s">
        <v>9975</v>
      </c>
      <c r="E562" s="1">
        <v>41039</v>
      </c>
      <c r="F562" s="35">
        <f t="shared" si="16"/>
        <v>9.9780821917808211</v>
      </c>
      <c r="G562" t="s">
        <v>167</v>
      </c>
      <c r="H562" t="s">
        <v>168</v>
      </c>
      <c r="J562" t="s">
        <v>168</v>
      </c>
      <c r="L562" t="s">
        <v>169</v>
      </c>
      <c r="M562" t="s">
        <v>170</v>
      </c>
      <c r="O562" t="s">
        <v>167</v>
      </c>
      <c r="S562">
        <v>1</v>
      </c>
      <c r="T562">
        <v>8731</v>
      </c>
      <c r="U562" s="2">
        <v>41561.488888888889</v>
      </c>
      <c r="V562" s="36">
        <f t="shared" si="17"/>
        <v>72.918153944719023</v>
      </c>
      <c r="AB562" t="s">
        <v>167</v>
      </c>
      <c r="AD562" t="s">
        <v>171</v>
      </c>
      <c r="AE562">
        <v>68861</v>
      </c>
      <c r="AG562" t="s">
        <v>45</v>
      </c>
      <c r="AK562" t="s">
        <v>9976</v>
      </c>
    </row>
    <row r="563" spans="1:37">
      <c r="A563">
        <v>1</v>
      </c>
      <c r="B563" t="s">
        <v>165</v>
      </c>
      <c r="C563" t="s">
        <v>165</v>
      </c>
      <c r="D563" t="s">
        <v>9973</v>
      </c>
      <c r="E563" s="1">
        <v>41039</v>
      </c>
      <c r="F563" s="35">
        <f t="shared" si="16"/>
        <v>9.9780821917808211</v>
      </c>
      <c r="G563" t="s">
        <v>167</v>
      </c>
      <c r="H563" t="s">
        <v>168</v>
      </c>
      <c r="J563" t="s">
        <v>168</v>
      </c>
      <c r="L563" t="s">
        <v>169</v>
      </c>
      <c r="M563" t="s">
        <v>170</v>
      </c>
      <c r="O563" t="s">
        <v>167</v>
      </c>
      <c r="S563">
        <v>1</v>
      </c>
      <c r="T563">
        <v>29690</v>
      </c>
      <c r="U563" s="2">
        <v>41813.477777777778</v>
      </c>
      <c r="V563" s="36">
        <f t="shared" si="17"/>
        <v>247.96014094819699</v>
      </c>
      <c r="AB563" t="s">
        <v>167</v>
      </c>
      <c r="AD563" t="s">
        <v>171</v>
      </c>
      <c r="AE563">
        <v>68861</v>
      </c>
      <c r="AG563" t="s">
        <v>45</v>
      </c>
      <c r="AK563" t="s">
        <v>9974</v>
      </c>
    </row>
    <row r="564" spans="1:37">
      <c r="A564">
        <v>1</v>
      </c>
      <c r="B564" t="s">
        <v>165</v>
      </c>
      <c r="C564" t="s">
        <v>165</v>
      </c>
      <c r="D564" t="s">
        <v>9971</v>
      </c>
      <c r="E564" s="1">
        <v>41039</v>
      </c>
      <c r="F564" s="35">
        <f t="shared" si="16"/>
        <v>9.9780821917808211</v>
      </c>
      <c r="G564" t="s">
        <v>167</v>
      </c>
      <c r="H564" t="s">
        <v>168</v>
      </c>
      <c r="J564" t="s">
        <v>168</v>
      </c>
      <c r="L564" t="s">
        <v>169</v>
      </c>
      <c r="M564" t="s">
        <v>170</v>
      </c>
      <c r="O564" t="s">
        <v>167</v>
      </c>
      <c r="S564">
        <v>1</v>
      </c>
      <c r="T564">
        <v>8107</v>
      </c>
      <c r="U564" s="2">
        <v>41333.333333333336</v>
      </c>
      <c r="V564" s="36">
        <f t="shared" si="17"/>
        <v>67.706731649276961</v>
      </c>
      <c r="AB564" t="s">
        <v>167</v>
      </c>
      <c r="AD564" t="s">
        <v>171</v>
      </c>
      <c r="AE564">
        <v>68861</v>
      </c>
      <c r="AG564" t="s">
        <v>45</v>
      </c>
      <c r="AK564" t="s">
        <v>9972</v>
      </c>
    </row>
    <row r="565" spans="1:37">
      <c r="A565">
        <v>1</v>
      </c>
      <c r="B565" t="s">
        <v>165</v>
      </c>
      <c r="C565" t="s">
        <v>165</v>
      </c>
      <c r="D565" t="s">
        <v>9969</v>
      </c>
      <c r="E565" s="1">
        <v>41039</v>
      </c>
      <c r="F565" s="35">
        <f t="shared" si="16"/>
        <v>9.9780821917808211</v>
      </c>
      <c r="G565" t="s">
        <v>167</v>
      </c>
      <c r="H565" t="s">
        <v>168</v>
      </c>
      <c r="J565" t="s">
        <v>168</v>
      </c>
      <c r="L565" t="s">
        <v>169</v>
      </c>
      <c r="M565" t="s">
        <v>170</v>
      </c>
      <c r="O565" t="s">
        <v>167</v>
      </c>
      <c r="S565">
        <v>1</v>
      </c>
      <c r="T565">
        <v>56560</v>
      </c>
      <c r="U565" s="2">
        <v>42416</v>
      </c>
      <c r="V565" s="36">
        <f t="shared" si="17"/>
        <v>472.36866190737692</v>
      </c>
      <c r="AB565" t="s">
        <v>167</v>
      </c>
      <c r="AD565" t="s">
        <v>171</v>
      </c>
      <c r="AE565">
        <v>68861</v>
      </c>
      <c r="AG565" t="s">
        <v>45</v>
      </c>
      <c r="AK565" t="s">
        <v>9970</v>
      </c>
    </row>
    <row r="566" spans="1:37">
      <c r="A566">
        <v>1</v>
      </c>
      <c r="B566" t="s">
        <v>165</v>
      </c>
      <c r="C566" t="s">
        <v>165</v>
      </c>
      <c r="D566" t="s">
        <v>9967</v>
      </c>
      <c r="E566" s="1">
        <v>41038</v>
      </c>
      <c r="F566" s="35">
        <f t="shared" si="16"/>
        <v>9.9808219178082194</v>
      </c>
      <c r="G566" t="s">
        <v>167</v>
      </c>
      <c r="H566" t="s">
        <v>168</v>
      </c>
      <c r="J566" t="s">
        <v>168</v>
      </c>
      <c r="L566" t="s">
        <v>169</v>
      </c>
      <c r="M566" t="s">
        <v>170</v>
      </c>
      <c r="O566" t="s">
        <v>167</v>
      </c>
      <c r="S566">
        <v>1</v>
      </c>
      <c r="T566">
        <v>1</v>
      </c>
      <c r="U566" s="2">
        <v>41079</v>
      </c>
      <c r="V566" s="36">
        <f t="shared" si="17"/>
        <v>8.3493457772897805E-3</v>
      </c>
      <c r="AB566" t="s">
        <v>167</v>
      </c>
      <c r="AD566" t="s">
        <v>171</v>
      </c>
      <c r="AE566">
        <v>68861</v>
      </c>
      <c r="AG566" t="s">
        <v>45</v>
      </c>
      <c r="AK566" t="s">
        <v>9968</v>
      </c>
    </row>
    <row r="567" spans="1:37">
      <c r="A567">
        <v>1</v>
      </c>
      <c r="B567" t="s">
        <v>165</v>
      </c>
      <c r="C567" t="s">
        <v>165</v>
      </c>
      <c r="D567" t="s">
        <v>9965</v>
      </c>
      <c r="E567" s="1">
        <v>41038</v>
      </c>
      <c r="F567" s="35">
        <f t="shared" si="16"/>
        <v>9.9808219178082194</v>
      </c>
      <c r="G567" t="s">
        <v>167</v>
      </c>
      <c r="H567" t="s">
        <v>168</v>
      </c>
      <c r="J567" t="s">
        <v>168</v>
      </c>
      <c r="L567" t="s">
        <v>169</v>
      </c>
      <c r="M567" t="s">
        <v>170</v>
      </c>
      <c r="O567" t="s">
        <v>167</v>
      </c>
      <c r="S567">
        <v>1</v>
      </c>
      <c r="T567">
        <v>7172</v>
      </c>
      <c r="U567" s="2">
        <v>41309.166666666664</v>
      </c>
      <c r="V567" s="36">
        <f t="shared" si="17"/>
        <v>59.881507914722299</v>
      </c>
      <c r="AB567" t="s">
        <v>167</v>
      </c>
      <c r="AD567" t="s">
        <v>171</v>
      </c>
      <c r="AE567">
        <v>68861</v>
      </c>
      <c r="AG567" t="s">
        <v>45</v>
      </c>
      <c r="AK567" t="s">
        <v>9966</v>
      </c>
    </row>
    <row r="568" spans="1:37">
      <c r="A568">
        <v>1</v>
      </c>
      <c r="B568" t="s">
        <v>165</v>
      </c>
      <c r="C568" t="s">
        <v>165</v>
      </c>
      <c r="D568" t="s">
        <v>9963</v>
      </c>
      <c r="E568" s="1">
        <v>41038</v>
      </c>
      <c r="F568" s="35">
        <f t="shared" si="16"/>
        <v>9.9808219178082194</v>
      </c>
      <c r="G568" t="s">
        <v>167</v>
      </c>
      <c r="H568" t="s">
        <v>168</v>
      </c>
      <c r="J568" t="s">
        <v>168</v>
      </c>
      <c r="L568" t="s">
        <v>169</v>
      </c>
      <c r="M568" t="s">
        <v>170</v>
      </c>
      <c r="O568" t="s">
        <v>167</v>
      </c>
      <c r="S568">
        <v>1</v>
      </c>
      <c r="T568">
        <v>32364</v>
      </c>
      <c r="U568" s="2">
        <v>42194.40902777778</v>
      </c>
      <c r="V568" s="36">
        <f t="shared" si="17"/>
        <v>270.21822673620642</v>
      </c>
      <c r="AB568" t="s">
        <v>167</v>
      </c>
      <c r="AD568" t="s">
        <v>171</v>
      </c>
      <c r="AE568">
        <v>68861</v>
      </c>
      <c r="AG568" t="s">
        <v>45</v>
      </c>
      <c r="AK568" t="s">
        <v>9964</v>
      </c>
    </row>
    <row r="569" spans="1:37">
      <c r="A569">
        <v>1</v>
      </c>
      <c r="B569" t="s">
        <v>165</v>
      </c>
      <c r="C569" t="s">
        <v>165</v>
      </c>
      <c r="D569" t="s">
        <v>9961</v>
      </c>
      <c r="E569" s="1">
        <v>41038</v>
      </c>
      <c r="F569" s="35">
        <f t="shared" si="16"/>
        <v>9.9808219178082194</v>
      </c>
      <c r="G569" t="s">
        <v>167</v>
      </c>
      <c r="H569" t="s">
        <v>168</v>
      </c>
      <c r="J569" t="s">
        <v>168</v>
      </c>
      <c r="L569" t="s">
        <v>169</v>
      </c>
      <c r="M569" t="s">
        <v>170</v>
      </c>
      <c r="O569" t="s">
        <v>167</v>
      </c>
      <c r="S569">
        <v>1</v>
      </c>
      <c r="T569">
        <v>63472</v>
      </c>
      <c r="U569" s="2">
        <v>42795.392361111109</v>
      </c>
      <c r="V569" s="36">
        <f t="shared" si="17"/>
        <v>529.94967517613691</v>
      </c>
      <c r="AB569" t="s">
        <v>167</v>
      </c>
      <c r="AD569" t="s">
        <v>171</v>
      </c>
      <c r="AE569">
        <v>68861</v>
      </c>
      <c r="AG569" t="s">
        <v>45</v>
      </c>
      <c r="AK569" t="s">
        <v>9962</v>
      </c>
    </row>
    <row r="570" spans="1:37">
      <c r="A570">
        <v>1</v>
      </c>
      <c r="B570" t="s">
        <v>165</v>
      </c>
      <c r="C570" t="s">
        <v>165</v>
      </c>
      <c r="D570" t="s">
        <v>9959</v>
      </c>
      <c r="E570" s="1">
        <v>41038</v>
      </c>
      <c r="F570" s="35">
        <f t="shared" si="16"/>
        <v>9.9808219178082194</v>
      </c>
      <c r="G570" t="s">
        <v>167</v>
      </c>
      <c r="H570" t="s">
        <v>168</v>
      </c>
      <c r="J570" t="s">
        <v>168</v>
      </c>
      <c r="L570" t="s">
        <v>169</v>
      </c>
      <c r="M570" t="s">
        <v>170</v>
      </c>
      <c r="O570" t="s">
        <v>167</v>
      </c>
      <c r="S570">
        <v>1</v>
      </c>
      <c r="T570">
        <v>20813</v>
      </c>
      <c r="U570" s="2">
        <v>41561.429166666669</v>
      </c>
      <c r="V570" s="36">
        <f t="shared" si="17"/>
        <v>173.7749336627322</v>
      </c>
      <c r="AB570" t="s">
        <v>167</v>
      </c>
      <c r="AD570" t="s">
        <v>171</v>
      </c>
      <c r="AE570">
        <v>68861</v>
      </c>
      <c r="AG570" t="s">
        <v>45</v>
      </c>
      <c r="AK570" t="s">
        <v>9960</v>
      </c>
    </row>
    <row r="571" spans="1:37">
      <c r="A571">
        <v>1</v>
      </c>
      <c r="B571" t="s">
        <v>165</v>
      </c>
      <c r="C571" t="s">
        <v>165</v>
      </c>
      <c r="D571" t="s">
        <v>9957</v>
      </c>
      <c r="E571" s="1">
        <v>41038</v>
      </c>
      <c r="F571" s="35">
        <f t="shared" si="16"/>
        <v>9.9808219178082194</v>
      </c>
      <c r="G571" t="s">
        <v>167</v>
      </c>
      <c r="H571" t="s">
        <v>168</v>
      </c>
      <c r="J571" t="s">
        <v>168</v>
      </c>
      <c r="L571" t="s">
        <v>169</v>
      </c>
      <c r="M571" t="s">
        <v>170</v>
      </c>
      <c r="O571" t="s">
        <v>167</v>
      </c>
      <c r="S571">
        <v>1</v>
      </c>
      <c r="T571">
        <v>1</v>
      </c>
      <c r="U571" s="2">
        <v>41079</v>
      </c>
      <c r="V571" s="36">
        <f t="shared" si="17"/>
        <v>8.3493457772897805E-3</v>
      </c>
      <c r="AB571" t="s">
        <v>167</v>
      </c>
      <c r="AD571" t="s">
        <v>171</v>
      </c>
      <c r="AE571">
        <v>68861</v>
      </c>
      <c r="AG571" t="s">
        <v>45</v>
      </c>
      <c r="AK571" t="s">
        <v>9958</v>
      </c>
    </row>
    <row r="572" spans="1:37">
      <c r="A572">
        <v>1</v>
      </c>
      <c r="B572" t="s">
        <v>165</v>
      </c>
      <c r="C572" t="s">
        <v>165</v>
      </c>
      <c r="D572" t="s">
        <v>9955</v>
      </c>
      <c r="E572" s="1">
        <v>41038</v>
      </c>
      <c r="F572" s="35">
        <f t="shared" si="16"/>
        <v>9.9808219178082194</v>
      </c>
      <c r="G572" t="s">
        <v>167</v>
      </c>
      <c r="H572" t="s">
        <v>168</v>
      </c>
      <c r="J572" t="s">
        <v>168</v>
      </c>
      <c r="L572" t="s">
        <v>169</v>
      </c>
      <c r="M572" t="s">
        <v>170</v>
      </c>
      <c r="O572" t="s">
        <v>167</v>
      </c>
      <c r="S572">
        <v>1</v>
      </c>
      <c r="T572">
        <v>15903</v>
      </c>
      <c r="U572" s="2">
        <v>41537.473611111112</v>
      </c>
      <c r="V572" s="36">
        <f t="shared" si="17"/>
        <v>132.77964589623937</v>
      </c>
      <c r="AB572" t="s">
        <v>167</v>
      </c>
      <c r="AD572" t="s">
        <v>171</v>
      </c>
      <c r="AE572">
        <v>68861</v>
      </c>
      <c r="AG572" t="s">
        <v>45</v>
      </c>
      <c r="AK572" t="s">
        <v>9956</v>
      </c>
    </row>
    <row r="573" spans="1:37">
      <c r="A573">
        <v>1</v>
      </c>
      <c r="B573" t="s">
        <v>165</v>
      </c>
      <c r="C573" t="s">
        <v>165</v>
      </c>
      <c r="D573" t="s">
        <v>9953</v>
      </c>
      <c r="E573" s="1">
        <v>41038</v>
      </c>
      <c r="F573" s="35">
        <f t="shared" si="16"/>
        <v>9.9808219178082194</v>
      </c>
      <c r="G573" t="s">
        <v>167</v>
      </c>
      <c r="H573" t="s">
        <v>168</v>
      </c>
      <c r="J573" t="s">
        <v>168</v>
      </c>
      <c r="L573" t="s">
        <v>169</v>
      </c>
      <c r="M573" t="s">
        <v>170</v>
      </c>
      <c r="O573" t="s">
        <v>167</v>
      </c>
      <c r="S573">
        <v>1</v>
      </c>
      <c r="T573">
        <v>26174</v>
      </c>
      <c r="U573" s="2">
        <v>41768.415972222225</v>
      </c>
      <c r="V573" s="36">
        <f t="shared" si="17"/>
        <v>218.5357763747827</v>
      </c>
      <c r="AB573" t="s">
        <v>167</v>
      </c>
      <c r="AD573" t="s">
        <v>171</v>
      </c>
      <c r="AE573">
        <v>68861</v>
      </c>
      <c r="AG573" t="s">
        <v>45</v>
      </c>
      <c r="AK573" t="s">
        <v>9954</v>
      </c>
    </row>
    <row r="574" spans="1:37">
      <c r="A574">
        <v>1</v>
      </c>
      <c r="B574" t="s">
        <v>165</v>
      </c>
      <c r="C574" t="s">
        <v>165</v>
      </c>
      <c r="D574" t="s">
        <v>9951</v>
      </c>
      <c r="E574" s="1">
        <v>41038</v>
      </c>
      <c r="F574" s="35">
        <f t="shared" si="16"/>
        <v>9.9808219178082194</v>
      </c>
      <c r="G574" t="s">
        <v>167</v>
      </c>
      <c r="H574" t="s">
        <v>168</v>
      </c>
      <c r="J574" t="s">
        <v>168</v>
      </c>
      <c r="L574" t="s">
        <v>169</v>
      </c>
      <c r="M574" t="s">
        <v>170</v>
      </c>
      <c r="O574" t="s">
        <v>167</v>
      </c>
      <c r="S574">
        <v>1</v>
      </c>
      <c r="T574">
        <v>15369</v>
      </c>
      <c r="U574" s="2">
        <v>41485.166666666664</v>
      </c>
      <c r="V574" s="36">
        <f t="shared" si="17"/>
        <v>128.32109525116664</v>
      </c>
      <c r="AB574" t="s">
        <v>167</v>
      </c>
      <c r="AD574" t="s">
        <v>171</v>
      </c>
      <c r="AE574">
        <v>68861</v>
      </c>
      <c r="AG574" t="s">
        <v>45</v>
      </c>
      <c r="AK574" t="s">
        <v>9952</v>
      </c>
    </row>
    <row r="575" spans="1:37">
      <c r="A575">
        <v>1</v>
      </c>
      <c r="B575" t="s">
        <v>165</v>
      </c>
      <c r="C575" t="s">
        <v>165</v>
      </c>
      <c r="D575" t="s">
        <v>9949</v>
      </c>
      <c r="E575" s="1">
        <v>41038</v>
      </c>
      <c r="F575" s="35">
        <f t="shared" si="16"/>
        <v>9.9808219178082194</v>
      </c>
      <c r="G575" t="s">
        <v>167</v>
      </c>
      <c r="H575" t="s">
        <v>168</v>
      </c>
      <c r="J575" t="s">
        <v>168</v>
      </c>
      <c r="L575" t="s">
        <v>169</v>
      </c>
      <c r="M575" t="s">
        <v>170</v>
      </c>
      <c r="O575" t="s">
        <v>167</v>
      </c>
      <c r="S575">
        <v>1</v>
      </c>
      <c r="T575">
        <v>6939</v>
      </c>
      <c r="U575" s="2">
        <v>41390.333333333336</v>
      </c>
      <c r="V575" s="36">
        <f t="shared" si="17"/>
        <v>57.936110348613781</v>
      </c>
      <c r="AB575" t="s">
        <v>167</v>
      </c>
      <c r="AD575" t="s">
        <v>171</v>
      </c>
      <c r="AE575">
        <v>68861</v>
      </c>
      <c r="AG575" t="s">
        <v>45</v>
      </c>
      <c r="AK575" t="s">
        <v>9950</v>
      </c>
    </row>
    <row r="576" spans="1:37">
      <c r="A576">
        <v>1</v>
      </c>
      <c r="B576" t="s">
        <v>165</v>
      </c>
      <c r="C576" t="s">
        <v>165</v>
      </c>
      <c r="D576" t="s">
        <v>9947</v>
      </c>
      <c r="E576" s="1">
        <v>41038</v>
      </c>
      <c r="F576" s="35">
        <f t="shared" si="16"/>
        <v>9.9808219178082194</v>
      </c>
      <c r="G576" t="s">
        <v>167</v>
      </c>
      <c r="H576" t="s">
        <v>168</v>
      </c>
      <c r="J576" t="s">
        <v>168</v>
      </c>
      <c r="L576" t="s">
        <v>169</v>
      </c>
      <c r="M576" t="s">
        <v>170</v>
      </c>
      <c r="O576" t="s">
        <v>167</v>
      </c>
      <c r="S576">
        <v>1</v>
      </c>
      <c r="T576">
        <v>61212</v>
      </c>
      <c r="U576" s="2">
        <v>42412.333333333336</v>
      </c>
      <c r="V576" s="36">
        <f t="shared" si="17"/>
        <v>511.08015371946198</v>
      </c>
      <c r="AB576" t="s">
        <v>167</v>
      </c>
      <c r="AD576" t="s">
        <v>171</v>
      </c>
      <c r="AE576">
        <v>68861</v>
      </c>
      <c r="AG576" t="s">
        <v>45</v>
      </c>
      <c r="AK576" t="s">
        <v>9948</v>
      </c>
    </row>
    <row r="577" spans="1:37">
      <c r="A577">
        <v>1</v>
      </c>
      <c r="B577" t="s">
        <v>165</v>
      </c>
      <c r="C577" t="s">
        <v>165</v>
      </c>
      <c r="D577" t="s">
        <v>9945</v>
      </c>
      <c r="E577" s="1">
        <v>41038</v>
      </c>
      <c r="F577" s="35">
        <f t="shared" si="16"/>
        <v>9.9808219178082194</v>
      </c>
      <c r="G577" t="s">
        <v>167</v>
      </c>
      <c r="H577" t="s">
        <v>168</v>
      </c>
      <c r="J577" t="s">
        <v>168</v>
      </c>
      <c r="L577" t="s">
        <v>169</v>
      </c>
      <c r="M577" t="s">
        <v>170</v>
      </c>
      <c r="O577" t="s">
        <v>167</v>
      </c>
      <c r="S577">
        <v>1</v>
      </c>
      <c r="T577">
        <v>1</v>
      </c>
      <c r="U577" s="2">
        <v>41079</v>
      </c>
      <c r="V577" s="36">
        <f t="shared" si="17"/>
        <v>8.3493457772897805E-3</v>
      </c>
      <c r="AB577" t="s">
        <v>167</v>
      </c>
      <c r="AD577" t="s">
        <v>171</v>
      </c>
      <c r="AE577">
        <v>68861</v>
      </c>
      <c r="AG577" t="s">
        <v>45</v>
      </c>
      <c r="AK577" t="s">
        <v>9946</v>
      </c>
    </row>
    <row r="578" spans="1:37">
      <c r="A578">
        <v>1</v>
      </c>
      <c r="B578" t="s">
        <v>165</v>
      </c>
      <c r="C578" t="s">
        <v>165</v>
      </c>
      <c r="D578" t="s">
        <v>9943</v>
      </c>
      <c r="E578" s="1">
        <v>41038</v>
      </c>
      <c r="F578" s="35">
        <f t="shared" si="16"/>
        <v>9.9808219178082194</v>
      </c>
      <c r="G578" t="s">
        <v>167</v>
      </c>
      <c r="H578" t="s">
        <v>168</v>
      </c>
      <c r="J578" t="s">
        <v>168</v>
      </c>
      <c r="L578" t="s">
        <v>169</v>
      </c>
      <c r="M578" t="s">
        <v>170</v>
      </c>
      <c r="O578" t="s">
        <v>167</v>
      </c>
      <c r="S578">
        <v>1</v>
      </c>
      <c r="T578">
        <v>72022</v>
      </c>
      <c r="U578" s="2">
        <v>42649.333333333336</v>
      </c>
      <c r="V578" s="36">
        <f t="shared" si="17"/>
        <v>601.33658157196453</v>
      </c>
      <c r="AB578" t="s">
        <v>167</v>
      </c>
      <c r="AD578" t="s">
        <v>171</v>
      </c>
      <c r="AE578">
        <v>68861</v>
      </c>
      <c r="AG578" t="s">
        <v>45</v>
      </c>
      <c r="AK578" t="s">
        <v>9944</v>
      </c>
    </row>
    <row r="579" spans="1:37">
      <c r="A579">
        <v>1</v>
      </c>
      <c r="B579" t="s">
        <v>165</v>
      </c>
      <c r="C579" t="s">
        <v>165</v>
      </c>
      <c r="D579" t="s">
        <v>9941</v>
      </c>
      <c r="E579" s="1">
        <v>41038</v>
      </c>
      <c r="F579" s="35">
        <f t="shared" si="16"/>
        <v>9.9808219178082194</v>
      </c>
      <c r="G579" t="s">
        <v>167</v>
      </c>
      <c r="H579" t="s">
        <v>168</v>
      </c>
      <c r="J579" t="s">
        <v>168</v>
      </c>
      <c r="L579" t="s">
        <v>169</v>
      </c>
      <c r="M579" t="s">
        <v>170</v>
      </c>
      <c r="O579" t="s">
        <v>167</v>
      </c>
      <c r="S579">
        <v>1</v>
      </c>
      <c r="T579">
        <v>68923</v>
      </c>
      <c r="U579" s="2">
        <v>42704</v>
      </c>
      <c r="V579" s="36">
        <f t="shared" si="17"/>
        <v>575.46195900814348</v>
      </c>
      <c r="AB579" t="s">
        <v>167</v>
      </c>
      <c r="AD579" t="s">
        <v>171</v>
      </c>
      <c r="AE579">
        <v>68861</v>
      </c>
      <c r="AG579" t="s">
        <v>45</v>
      </c>
      <c r="AK579" t="s">
        <v>9942</v>
      </c>
    </row>
    <row r="580" spans="1:37">
      <c r="A580">
        <v>1</v>
      </c>
      <c r="B580" t="s">
        <v>165</v>
      </c>
      <c r="C580" t="s">
        <v>165</v>
      </c>
      <c r="D580" t="s">
        <v>9939</v>
      </c>
      <c r="E580" s="1">
        <v>41038</v>
      </c>
      <c r="F580" s="35">
        <f t="shared" si="16"/>
        <v>9.9808219178082194</v>
      </c>
      <c r="G580" t="s">
        <v>167</v>
      </c>
      <c r="H580" t="s">
        <v>168</v>
      </c>
      <c r="J580" t="s">
        <v>168</v>
      </c>
      <c r="L580" t="s">
        <v>169</v>
      </c>
      <c r="M580" t="s">
        <v>170</v>
      </c>
      <c r="O580" t="s">
        <v>167</v>
      </c>
      <c r="S580">
        <v>1</v>
      </c>
      <c r="T580">
        <v>1</v>
      </c>
      <c r="U580" s="2">
        <v>41079</v>
      </c>
      <c r="V580" s="36">
        <f t="shared" si="17"/>
        <v>8.3493457772897805E-3</v>
      </c>
      <c r="AB580" t="s">
        <v>167</v>
      </c>
      <c r="AD580" t="s">
        <v>171</v>
      </c>
      <c r="AE580">
        <v>68861</v>
      </c>
      <c r="AG580" t="s">
        <v>45</v>
      </c>
      <c r="AK580" t="s">
        <v>9940</v>
      </c>
    </row>
    <row r="581" spans="1:37">
      <c r="A581">
        <v>1</v>
      </c>
      <c r="B581" t="s">
        <v>165</v>
      </c>
      <c r="C581" t="s">
        <v>165</v>
      </c>
      <c r="D581" t="s">
        <v>9937</v>
      </c>
      <c r="E581" s="1">
        <v>41038</v>
      </c>
      <c r="F581" s="35">
        <f t="shared" si="16"/>
        <v>9.9808219178082194</v>
      </c>
      <c r="G581" t="s">
        <v>167</v>
      </c>
      <c r="H581" t="s">
        <v>168</v>
      </c>
      <c r="J581" t="s">
        <v>168</v>
      </c>
      <c r="L581" t="s">
        <v>169</v>
      </c>
      <c r="M581" t="s">
        <v>170</v>
      </c>
      <c r="O581" t="s">
        <v>167</v>
      </c>
      <c r="S581">
        <v>1</v>
      </c>
      <c r="T581">
        <v>28130</v>
      </c>
      <c r="U581" s="2">
        <v>41795.333333333336</v>
      </c>
      <c r="V581" s="36">
        <f t="shared" si="17"/>
        <v>234.86709671516149</v>
      </c>
      <c r="AB581" t="s">
        <v>167</v>
      </c>
      <c r="AD581" t="s">
        <v>171</v>
      </c>
      <c r="AE581">
        <v>68861</v>
      </c>
      <c r="AG581" t="s">
        <v>45</v>
      </c>
      <c r="AK581" t="s">
        <v>9938</v>
      </c>
    </row>
    <row r="582" spans="1:37">
      <c r="A582">
        <v>1</v>
      </c>
      <c r="B582" t="s">
        <v>165</v>
      </c>
      <c r="C582" t="s">
        <v>165</v>
      </c>
      <c r="D582" t="s">
        <v>9935</v>
      </c>
      <c r="E582" s="1">
        <v>41038</v>
      </c>
      <c r="F582" s="35">
        <f t="shared" si="16"/>
        <v>9.9808219178082194</v>
      </c>
      <c r="G582" t="s">
        <v>167</v>
      </c>
      <c r="H582" t="s">
        <v>168</v>
      </c>
      <c r="J582" t="s">
        <v>168</v>
      </c>
      <c r="L582" t="s">
        <v>169</v>
      </c>
      <c r="M582" t="s">
        <v>170</v>
      </c>
      <c r="O582" t="s">
        <v>167</v>
      </c>
      <c r="S582">
        <v>1</v>
      </c>
      <c r="T582">
        <v>2976</v>
      </c>
      <c r="U582" s="2">
        <v>41180.572916666664</v>
      </c>
      <c r="V582" s="36">
        <f t="shared" si="17"/>
        <v>24.847653033214385</v>
      </c>
      <c r="AB582" t="s">
        <v>167</v>
      </c>
      <c r="AD582" t="s">
        <v>171</v>
      </c>
      <c r="AE582">
        <v>68861</v>
      </c>
      <c r="AG582" t="s">
        <v>45</v>
      </c>
      <c r="AK582" t="s">
        <v>9936</v>
      </c>
    </row>
    <row r="583" spans="1:37">
      <c r="A583">
        <v>1</v>
      </c>
      <c r="B583" t="s">
        <v>165</v>
      </c>
      <c r="C583" t="s">
        <v>165</v>
      </c>
      <c r="D583" t="s">
        <v>9933</v>
      </c>
      <c r="E583" s="1">
        <v>41038</v>
      </c>
      <c r="F583" s="35">
        <f t="shared" si="16"/>
        <v>9.9808219178082194</v>
      </c>
      <c r="G583" t="s">
        <v>167</v>
      </c>
      <c r="H583" t="s">
        <v>168</v>
      </c>
      <c r="J583" t="s">
        <v>168</v>
      </c>
      <c r="L583" t="s">
        <v>169</v>
      </c>
      <c r="M583" t="s">
        <v>170</v>
      </c>
      <c r="O583" t="s">
        <v>167</v>
      </c>
      <c r="S583">
        <v>1</v>
      </c>
      <c r="T583">
        <v>1</v>
      </c>
      <c r="U583" s="2">
        <v>41079</v>
      </c>
      <c r="V583" s="36">
        <f t="shared" si="17"/>
        <v>8.3493457772897805E-3</v>
      </c>
      <c r="AB583" t="s">
        <v>167</v>
      </c>
      <c r="AD583" t="s">
        <v>171</v>
      </c>
      <c r="AE583">
        <v>68861</v>
      </c>
      <c r="AG583" t="s">
        <v>45</v>
      </c>
      <c r="AK583" t="s">
        <v>9934</v>
      </c>
    </row>
    <row r="584" spans="1:37">
      <c r="A584">
        <v>1</v>
      </c>
      <c r="B584" t="s">
        <v>165</v>
      </c>
      <c r="C584" t="s">
        <v>165</v>
      </c>
      <c r="D584" t="s">
        <v>9931</v>
      </c>
      <c r="E584" s="1">
        <v>41038</v>
      </c>
      <c r="F584" s="35">
        <f t="shared" si="16"/>
        <v>9.9808219178082194</v>
      </c>
      <c r="G584" t="s">
        <v>167</v>
      </c>
      <c r="H584" t="s">
        <v>168</v>
      </c>
      <c r="J584" t="s">
        <v>168</v>
      </c>
      <c r="L584" t="s">
        <v>169</v>
      </c>
      <c r="M584" t="s">
        <v>170</v>
      </c>
      <c r="O584" t="s">
        <v>167</v>
      </c>
      <c r="S584">
        <v>1</v>
      </c>
      <c r="T584">
        <v>16374</v>
      </c>
      <c r="U584" s="2">
        <v>41535.166666666664</v>
      </c>
      <c r="V584" s="36">
        <f t="shared" si="17"/>
        <v>136.71218775734286</v>
      </c>
      <c r="AB584" t="s">
        <v>167</v>
      </c>
      <c r="AD584" t="s">
        <v>171</v>
      </c>
      <c r="AE584">
        <v>68861</v>
      </c>
      <c r="AG584" t="s">
        <v>45</v>
      </c>
      <c r="AK584" t="s">
        <v>9932</v>
      </c>
    </row>
    <row r="585" spans="1:37">
      <c r="A585">
        <v>1</v>
      </c>
      <c r="B585" t="s">
        <v>165</v>
      </c>
      <c r="C585" t="s">
        <v>165</v>
      </c>
      <c r="D585" t="s">
        <v>9929</v>
      </c>
      <c r="E585" s="1">
        <v>41038</v>
      </c>
      <c r="F585" s="35">
        <f t="shared" si="16"/>
        <v>9.9808219178082194</v>
      </c>
      <c r="G585" t="s">
        <v>167</v>
      </c>
      <c r="H585" t="s">
        <v>168</v>
      </c>
      <c r="J585" t="s">
        <v>168</v>
      </c>
      <c r="L585" t="s">
        <v>169</v>
      </c>
      <c r="M585" t="s">
        <v>170</v>
      </c>
      <c r="O585" t="s">
        <v>167</v>
      </c>
      <c r="S585">
        <v>1</v>
      </c>
      <c r="T585">
        <v>17079</v>
      </c>
      <c r="U585" s="2">
        <v>41554.38958333333</v>
      </c>
      <c r="V585" s="36">
        <f t="shared" si="17"/>
        <v>142.59847653033216</v>
      </c>
      <c r="AB585" t="s">
        <v>167</v>
      </c>
      <c r="AD585" t="s">
        <v>171</v>
      </c>
      <c r="AE585">
        <v>68861</v>
      </c>
      <c r="AG585" t="s">
        <v>45</v>
      </c>
      <c r="AK585" t="s">
        <v>9930</v>
      </c>
    </row>
    <row r="586" spans="1:37">
      <c r="A586">
        <v>1</v>
      </c>
      <c r="B586" t="s">
        <v>165</v>
      </c>
      <c r="C586" t="s">
        <v>165</v>
      </c>
      <c r="D586" t="s">
        <v>9927</v>
      </c>
      <c r="E586" s="1">
        <v>41038</v>
      </c>
      <c r="F586" s="35">
        <f t="shared" si="16"/>
        <v>9.9808219178082194</v>
      </c>
      <c r="G586" t="s">
        <v>167</v>
      </c>
      <c r="H586" t="s">
        <v>168</v>
      </c>
      <c r="J586" t="s">
        <v>168</v>
      </c>
      <c r="L586" t="s">
        <v>169</v>
      </c>
      <c r="M586" t="s">
        <v>170</v>
      </c>
      <c r="O586" t="s">
        <v>167</v>
      </c>
      <c r="S586">
        <v>1</v>
      </c>
      <c r="T586">
        <v>65557</v>
      </c>
      <c r="U586" s="2">
        <v>42573</v>
      </c>
      <c r="V586" s="36">
        <f t="shared" si="17"/>
        <v>547.35806112178614</v>
      </c>
      <c r="AB586" t="s">
        <v>167</v>
      </c>
      <c r="AD586" t="s">
        <v>171</v>
      </c>
      <c r="AE586">
        <v>68861</v>
      </c>
      <c r="AG586" t="s">
        <v>45</v>
      </c>
      <c r="AK586" t="s">
        <v>9928</v>
      </c>
    </row>
    <row r="587" spans="1:37">
      <c r="A587">
        <v>1</v>
      </c>
      <c r="B587" t="s">
        <v>165</v>
      </c>
      <c r="C587" t="s">
        <v>165</v>
      </c>
      <c r="D587" t="s">
        <v>9925</v>
      </c>
      <c r="E587" s="1">
        <v>41038</v>
      </c>
      <c r="F587" s="35">
        <f t="shared" ref="F587:F650" si="18">(DATE(YEAR($E$3),MONTH($E$3),DAY($E$3))-E587)/365</f>
        <v>9.9808219178082194</v>
      </c>
      <c r="G587" t="s">
        <v>167</v>
      </c>
      <c r="H587" t="s">
        <v>168</v>
      </c>
      <c r="J587" t="s">
        <v>168</v>
      </c>
      <c r="L587" t="s">
        <v>169</v>
      </c>
      <c r="M587" t="s">
        <v>170</v>
      </c>
      <c r="O587" t="s">
        <v>167</v>
      </c>
      <c r="S587">
        <v>1</v>
      </c>
      <c r="T587">
        <v>7</v>
      </c>
      <c r="U587" s="2">
        <v>41331</v>
      </c>
      <c r="V587" s="36">
        <f t="shared" ref="V587:V650" si="19">T587/(F587*12)</f>
        <v>5.8445420441028462E-2</v>
      </c>
      <c r="AB587" t="s">
        <v>167</v>
      </c>
      <c r="AD587" t="s">
        <v>171</v>
      </c>
      <c r="AE587">
        <v>68861</v>
      </c>
      <c r="AG587" t="s">
        <v>45</v>
      </c>
      <c r="AK587" t="s">
        <v>9926</v>
      </c>
    </row>
    <row r="588" spans="1:37">
      <c r="A588">
        <v>1</v>
      </c>
      <c r="B588" t="s">
        <v>165</v>
      </c>
      <c r="C588" t="s">
        <v>165</v>
      </c>
      <c r="D588" t="s">
        <v>9923</v>
      </c>
      <c r="E588" s="1">
        <v>41038</v>
      </c>
      <c r="F588" s="35">
        <f t="shared" si="18"/>
        <v>9.9808219178082194</v>
      </c>
      <c r="G588" t="s">
        <v>167</v>
      </c>
      <c r="H588" t="s">
        <v>168</v>
      </c>
      <c r="J588" t="s">
        <v>168</v>
      </c>
      <c r="L588" t="s">
        <v>169</v>
      </c>
      <c r="M588" t="s">
        <v>170</v>
      </c>
      <c r="O588" t="s">
        <v>167</v>
      </c>
      <c r="S588">
        <v>1</v>
      </c>
      <c r="T588">
        <v>10739</v>
      </c>
      <c r="U588" s="2">
        <v>41374.333333333336</v>
      </c>
      <c r="V588" s="36">
        <f t="shared" si="19"/>
        <v>89.663624302314943</v>
      </c>
      <c r="AB588" t="s">
        <v>167</v>
      </c>
      <c r="AD588" t="s">
        <v>171</v>
      </c>
      <c r="AE588">
        <v>68861</v>
      </c>
      <c r="AG588" t="s">
        <v>45</v>
      </c>
      <c r="AK588" t="s">
        <v>9924</v>
      </c>
    </row>
    <row r="589" spans="1:37">
      <c r="A589">
        <v>1</v>
      </c>
      <c r="B589" t="s">
        <v>165</v>
      </c>
      <c r="C589" t="s">
        <v>165</v>
      </c>
      <c r="D589" t="s">
        <v>9921</v>
      </c>
      <c r="E589" s="1">
        <v>41038</v>
      </c>
      <c r="F589" s="35">
        <f t="shared" si="18"/>
        <v>9.9808219178082194</v>
      </c>
      <c r="G589" t="s">
        <v>167</v>
      </c>
      <c r="H589" t="s">
        <v>168</v>
      </c>
      <c r="J589" t="s">
        <v>168</v>
      </c>
      <c r="L589" t="s">
        <v>169</v>
      </c>
      <c r="M589" t="s">
        <v>170</v>
      </c>
      <c r="O589" t="s">
        <v>167</v>
      </c>
      <c r="S589">
        <v>1</v>
      </c>
      <c r="T589">
        <v>28526</v>
      </c>
      <c r="U589" s="2">
        <v>41758.333333333336</v>
      </c>
      <c r="V589" s="36">
        <f t="shared" si="19"/>
        <v>238.17343764296825</v>
      </c>
      <c r="AB589" t="s">
        <v>167</v>
      </c>
      <c r="AD589" t="s">
        <v>171</v>
      </c>
      <c r="AE589">
        <v>68861</v>
      </c>
      <c r="AG589" t="s">
        <v>45</v>
      </c>
      <c r="AK589" t="s">
        <v>9922</v>
      </c>
    </row>
    <row r="590" spans="1:37">
      <c r="A590">
        <v>1</v>
      </c>
      <c r="B590" t="s">
        <v>165</v>
      </c>
      <c r="C590" t="s">
        <v>165</v>
      </c>
      <c r="D590" t="s">
        <v>9919</v>
      </c>
      <c r="E590" s="1">
        <v>41038</v>
      </c>
      <c r="F590" s="35">
        <f t="shared" si="18"/>
        <v>9.9808219178082194</v>
      </c>
      <c r="G590" t="s">
        <v>167</v>
      </c>
      <c r="H590" t="s">
        <v>168</v>
      </c>
      <c r="J590" t="s">
        <v>168</v>
      </c>
      <c r="L590" t="s">
        <v>169</v>
      </c>
      <c r="M590" t="s">
        <v>170</v>
      </c>
      <c r="O590" t="s">
        <v>167</v>
      </c>
      <c r="S590">
        <v>1</v>
      </c>
      <c r="T590">
        <v>8465</v>
      </c>
      <c r="U590" s="2">
        <v>41347.477083333331</v>
      </c>
      <c r="V590" s="36">
        <f t="shared" si="19"/>
        <v>70.67721200475799</v>
      </c>
      <c r="AB590" t="s">
        <v>167</v>
      </c>
      <c r="AD590" t="s">
        <v>171</v>
      </c>
      <c r="AE590">
        <v>68861</v>
      </c>
      <c r="AG590" t="s">
        <v>45</v>
      </c>
      <c r="AK590" t="s">
        <v>9920</v>
      </c>
    </row>
    <row r="591" spans="1:37">
      <c r="A591">
        <v>1</v>
      </c>
      <c r="B591" t="s">
        <v>165</v>
      </c>
      <c r="C591" t="s">
        <v>165</v>
      </c>
      <c r="D591" t="s">
        <v>9917</v>
      </c>
      <c r="E591" s="1">
        <v>41038</v>
      </c>
      <c r="F591" s="35">
        <f t="shared" si="18"/>
        <v>9.9808219178082194</v>
      </c>
      <c r="G591" t="s">
        <v>167</v>
      </c>
      <c r="H591" t="s">
        <v>168</v>
      </c>
      <c r="J591" t="s">
        <v>168</v>
      </c>
      <c r="L591" t="s">
        <v>169</v>
      </c>
      <c r="M591" t="s">
        <v>170</v>
      </c>
      <c r="O591" t="s">
        <v>167</v>
      </c>
      <c r="S591">
        <v>1</v>
      </c>
      <c r="T591">
        <v>45234</v>
      </c>
      <c r="U591" s="2">
        <v>42103.443055555559</v>
      </c>
      <c r="V591" s="36">
        <f t="shared" si="19"/>
        <v>377.6743068899259</v>
      </c>
      <c r="AB591" t="s">
        <v>167</v>
      </c>
      <c r="AD591" t="s">
        <v>171</v>
      </c>
      <c r="AE591">
        <v>68861</v>
      </c>
      <c r="AG591" t="s">
        <v>45</v>
      </c>
      <c r="AK591" t="s">
        <v>9918</v>
      </c>
    </row>
    <row r="592" spans="1:37">
      <c r="A592">
        <v>1</v>
      </c>
      <c r="B592" t="s">
        <v>165</v>
      </c>
      <c r="C592" t="s">
        <v>165</v>
      </c>
      <c r="D592" t="s">
        <v>9915</v>
      </c>
      <c r="E592" s="1">
        <v>41038</v>
      </c>
      <c r="F592" s="35">
        <f t="shared" si="18"/>
        <v>9.9808219178082194</v>
      </c>
      <c r="G592" t="s">
        <v>167</v>
      </c>
      <c r="H592" t="s">
        <v>168</v>
      </c>
      <c r="J592" t="s">
        <v>168</v>
      </c>
      <c r="L592" t="s">
        <v>169</v>
      </c>
      <c r="M592" t="s">
        <v>170</v>
      </c>
      <c r="O592" t="s">
        <v>167</v>
      </c>
      <c r="S592">
        <v>1</v>
      </c>
      <c r="T592">
        <v>16470</v>
      </c>
      <c r="U592" s="2">
        <v>41523.377083333333</v>
      </c>
      <c r="V592" s="36">
        <f t="shared" si="19"/>
        <v>137.51372495196267</v>
      </c>
      <c r="AB592" t="s">
        <v>167</v>
      </c>
      <c r="AD592" t="s">
        <v>171</v>
      </c>
      <c r="AE592">
        <v>68861</v>
      </c>
      <c r="AG592" t="s">
        <v>45</v>
      </c>
      <c r="AK592" t="s">
        <v>9916</v>
      </c>
    </row>
    <row r="593" spans="1:37">
      <c r="A593">
        <v>1</v>
      </c>
      <c r="B593" t="s">
        <v>165</v>
      </c>
      <c r="C593" t="s">
        <v>165</v>
      </c>
      <c r="D593" t="s">
        <v>9913</v>
      </c>
      <c r="E593" s="1">
        <v>41038</v>
      </c>
      <c r="F593" s="35">
        <f t="shared" si="18"/>
        <v>9.9808219178082194</v>
      </c>
      <c r="G593" t="s">
        <v>167</v>
      </c>
      <c r="H593" t="s">
        <v>168</v>
      </c>
      <c r="J593" t="s">
        <v>168</v>
      </c>
      <c r="L593" t="s">
        <v>169</v>
      </c>
      <c r="M593" t="s">
        <v>170</v>
      </c>
      <c r="O593" t="s">
        <v>167</v>
      </c>
      <c r="S593">
        <v>1</v>
      </c>
      <c r="T593">
        <v>49278</v>
      </c>
      <c r="U593" s="2">
        <v>42254.001388888886</v>
      </c>
      <c r="V593" s="36">
        <f t="shared" si="19"/>
        <v>411.43906121328575</v>
      </c>
      <c r="AB593" t="s">
        <v>167</v>
      </c>
      <c r="AD593" t="s">
        <v>171</v>
      </c>
      <c r="AE593">
        <v>68861</v>
      </c>
      <c r="AG593" t="s">
        <v>45</v>
      </c>
      <c r="AK593" t="s">
        <v>9914</v>
      </c>
    </row>
    <row r="594" spans="1:37">
      <c r="A594">
        <v>1</v>
      </c>
      <c r="B594" t="s">
        <v>165</v>
      </c>
      <c r="C594" t="s">
        <v>165</v>
      </c>
      <c r="D594" t="s">
        <v>9911</v>
      </c>
      <c r="E594" s="1">
        <v>41038</v>
      </c>
      <c r="F594" s="35">
        <f t="shared" si="18"/>
        <v>9.9808219178082194</v>
      </c>
      <c r="G594" t="s">
        <v>167</v>
      </c>
      <c r="H594" t="s">
        <v>168</v>
      </c>
      <c r="J594" t="s">
        <v>168</v>
      </c>
      <c r="L594" t="s">
        <v>169</v>
      </c>
      <c r="M594" t="s">
        <v>170</v>
      </c>
      <c r="O594" t="s">
        <v>167</v>
      </c>
      <c r="S594">
        <v>1</v>
      </c>
      <c r="T594">
        <v>37851</v>
      </c>
      <c r="U594" s="2">
        <v>42012.456944444442</v>
      </c>
      <c r="V594" s="36">
        <f t="shared" si="19"/>
        <v>316.03108701619544</v>
      </c>
      <c r="AB594" t="s">
        <v>167</v>
      </c>
      <c r="AD594" t="s">
        <v>171</v>
      </c>
      <c r="AE594">
        <v>68861</v>
      </c>
      <c r="AG594" t="s">
        <v>45</v>
      </c>
      <c r="AK594" t="s">
        <v>9912</v>
      </c>
    </row>
    <row r="595" spans="1:37">
      <c r="A595">
        <v>1</v>
      </c>
      <c r="B595" t="s">
        <v>165</v>
      </c>
      <c r="C595" t="s">
        <v>165</v>
      </c>
      <c r="D595" t="s">
        <v>9909</v>
      </c>
      <c r="E595" s="1">
        <v>41038</v>
      </c>
      <c r="F595" s="35">
        <f t="shared" si="18"/>
        <v>9.9808219178082194</v>
      </c>
      <c r="G595" t="s">
        <v>167</v>
      </c>
      <c r="H595" t="s">
        <v>168</v>
      </c>
      <c r="J595" t="s">
        <v>168</v>
      </c>
      <c r="L595" t="s">
        <v>169</v>
      </c>
      <c r="M595" t="s">
        <v>170</v>
      </c>
      <c r="O595" t="s">
        <v>167</v>
      </c>
      <c r="S595">
        <v>1</v>
      </c>
      <c r="T595">
        <v>11930</v>
      </c>
      <c r="U595" s="2">
        <v>41458.166666666664</v>
      </c>
      <c r="V595" s="36">
        <f t="shared" si="19"/>
        <v>99.607695123067074</v>
      </c>
      <c r="AB595" t="s">
        <v>167</v>
      </c>
      <c r="AD595" t="s">
        <v>171</v>
      </c>
      <c r="AE595">
        <v>68861</v>
      </c>
      <c r="AG595" t="s">
        <v>45</v>
      </c>
      <c r="AK595" t="s">
        <v>9910</v>
      </c>
    </row>
    <row r="596" spans="1:37">
      <c r="A596">
        <v>1</v>
      </c>
      <c r="B596" t="s">
        <v>165</v>
      </c>
      <c r="C596" t="s">
        <v>165</v>
      </c>
      <c r="D596" t="s">
        <v>9907</v>
      </c>
      <c r="E596" s="1">
        <v>41038</v>
      </c>
      <c r="F596" s="35">
        <f t="shared" si="18"/>
        <v>9.9808219178082194</v>
      </c>
      <c r="G596" t="s">
        <v>167</v>
      </c>
      <c r="H596" t="s">
        <v>168</v>
      </c>
      <c r="J596" t="s">
        <v>168</v>
      </c>
      <c r="L596" t="s">
        <v>169</v>
      </c>
      <c r="M596" t="s">
        <v>170</v>
      </c>
      <c r="O596" t="s">
        <v>167</v>
      </c>
      <c r="S596">
        <v>1</v>
      </c>
      <c r="T596">
        <v>26588</v>
      </c>
      <c r="U596" s="2">
        <v>41725.431944444441</v>
      </c>
      <c r="V596" s="36">
        <f t="shared" si="19"/>
        <v>221.99240552658065</v>
      </c>
      <c r="AB596" t="s">
        <v>167</v>
      </c>
      <c r="AD596" t="s">
        <v>171</v>
      </c>
      <c r="AE596">
        <v>68861</v>
      </c>
      <c r="AG596" t="s">
        <v>45</v>
      </c>
      <c r="AK596" t="s">
        <v>9908</v>
      </c>
    </row>
    <row r="597" spans="1:37">
      <c r="A597">
        <v>1</v>
      </c>
      <c r="B597" t="s">
        <v>165</v>
      </c>
      <c r="C597" t="s">
        <v>165</v>
      </c>
      <c r="D597" t="s">
        <v>9905</v>
      </c>
      <c r="E597" s="1">
        <v>41038</v>
      </c>
      <c r="F597" s="35">
        <f t="shared" si="18"/>
        <v>9.9808219178082194</v>
      </c>
      <c r="G597" t="s">
        <v>167</v>
      </c>
      <c r="H597" t="s">
        <v>168</v>
      </c>
      <c r="J597" t="s">
        <v>168</v>
      </c>
      <c r="L597" t="s">
        <v>169</v>
      </c>
      <c r="M597" t="s">
        <v>170</v>
      </c>
      <c r="O597" t="s">
        <v>167</v>
      </c>
      <c r="S597">
        <v>1</v>
      </c>
      <c r="T597">
        <v>13864</v>
      </c>
      <c r="U597" s="2">
        <v>41533.375</v>
      </c>
      <c r="V597" s="36">
        <f t="shared" si="19"/>
        <v>115.75532985634551</v>
      </c>
      <c r="AB597" t="s">
        <v>167</v>
      </c>
      <c r="AD597" t="s">
        <v>171</v>
      </c>
      <c r="AE597">
        <v>68861</v>
      </c>
      <c r="AG597" t="s">
        <v>45</v>
      </c>
      <c r="AK597" t="s">
        <v>9906</v>
      </c>
    </row>
    <row r="598" spans="1:37">
      <c r="A598">
        <v>1</v>
      </c>
      <c r="B598" t="s">
        <v>165</v>
      </c>
      <c r="C598" t="s">
        <v>165</v>
      </c>
      <c r="D598" t="s">
        <v>9903</v>
      </c>
      <c r="E598" s="1">
        <v>41038</v>
      </c>
      <c r="F598" s="35">
        <f t="shared" si="18"/>
        <v>9.9808219178082194</v>
      </c>
      <c r="G598" t="s">
        <v>167</v>
      </c>
      <c r="H598" t="s">
        <v>168</v>
      </c>
      <c r="J598" t="s">
        <v>168</v>
      </c>
      <c r="L598" t="s">
        <v>169</v>
      </c>
      <c r="M598" t="s">
        <v>170</v>
      </c>
      <c r="O598" t="s">
        <v>167</v>
      </c>
      <c r="S598">
        <v>1</v>
      </c>
      <c r="T598">
        <v>15</v>
      </c>
      <c r="U598" s="2">
        <v>41674.466666666667</v>
      </c>
      <c r="V598" s="36">
        <f t="shared" si="19"/>
        <v>0.12524018665934669</v>
      </c>
      <c r="AB598" t="s">
        <v>167</v>
      </c>
      <c r="AD598" t="s">
        <v>171</v>
      </c>
      <c r="AE598">
        <v>68861</v>
      </c>
      <c r="AG598" t="s">
        <v>45</v>
      </c>
      <c r="AK598" t="s">
        <v>9904</v>
      </c>
    </row>
    <row r="599" spans="1:37">
      <c r="A599">
        <v>1</v>
      </c>
      <c r="B599" t="s">
        <v>165</v>
      </c>
      <c r="C599" t="s">
        <v>165</v>
      </c>
      <c r="D599" t="s">
        <v>9901</v>
      </c>
      <c r="E599" s="1">
        <v>41038</v>
      </c>
      <c r="F599" s="35">
        <f t="shared" si="18"/>
        <v>9.9808219178082194</v>
      </c>
      <c r="G599" t="s">
        <v>167</v>
      </c>
      <c r="H599" t="s">
        <v>168</v>
      </c>
      <c r="J599" t="s">
        <v>168</v>
      </c>
      <c r="L599" t="s">
        <v>169</v>
      </c>
      <c r="M599" t="s">
        <v>170</v>
      </c>
      <c r="O599" t="s">
        <v>167</v>
      </c>
      <c r="S599">
        <v>1</v>
      </c>
      <c r="T599">
        <v>30305</v>
      </c>
      <c r="U599" s="2">
        <v>41890.482638888891</v>
      </c>
      <c r="V599" s="36">
        <f t="shared" si="19"/>
        <v>253.02692378076677</v>
      </c>
      <c r="AB599" t="s">
        <v>167</v>
      </c>
      <c r="AD599" t="s">
        <v>171</v>
      </c>
      <c r="AE599">
        <v>68861</v>
      </c>
      <c r="AG599" t="s">
        <v>45</v>
      </c>
      <c r="AK599" t="s">
        <v>9902</v>
      </c>
    </row>
    <row r="600" spans="1:37">
      <c r="A600">
        <v>1</v>
      </c>
      <c r="B600" t="s">
        <v>165</v>
      </c>
      <c r="C600" t="s">
        <v>165</v>
      </c>
      <c r="D600" t="s">
        <v>9899</v>
      </c>
      <c r="E600" s="1">
        <v>41038</v>
      </c>
      <c r="F600" s="35">
        <f t="shared" si="18"/>
        <v>9.9808219178082194</v>
      </c>
      <c r="G600" t="s">
        <v>167</v>
      </c>
      <c r="H600" t="s">
        <v>168</v>
      </c>
      <c r="J600" t="s">
        <v>168</v>
      </c>
      <c r="L600" t="s">
        <v>169</v>
      </c>
      <c r="M600" t="s">
        <v>170</v>
      </c>
      <c r="O600" t="s">
        <v>167</v>
      </c>
      <c r="S600">
        <v>1</v>
      </c>
      <c r="T600">
        <v>44271</v>
      </c>
      <c r="U600" s="2">
        <v>42191.381944444445</v>
      </c>
      <c r="V600" s="36">
        <f t="shared" si="19"/>
        <v>369.63388690639584</v>
      </c>
      <c r="AB600" t="s">
        <v>167</v>
      </c>
      <c r="AD600" t="s">
        <v>171</v>
      </c>
      <c r="AE600">
        <v>68861</v>
      </c>
      <c r="AG600" t="s">
        <v>45</v>
      </c>
      <c r="AK600" t="s">
        <v>9900</v>
      </c>
    </row>
    <row r="601" spans="1:37">
      <c r="A601">
        <v>1</v>
      </c>
      <c r="B601" t="s">
        <v>165</v>
      </c>
      <c r="C601" t="s">
        <v>165</v>
      </c>
      <c r="D601" t="s">
        <v>9897</v>
      </c>
      <c r="E601" s="1">
        <v>41038</v>
      </c>
      <c r="F601" s="35">
        <f t="shared" si="18"/>
        <v>9.9808219178082194</v>
      </c>
      <c r="G601" t="s">
        <v>167</v>
      </c>
      <c r="H601" t="s">
        <v>168</v>
      </c>
      <c r="J601" t="s">
        <v>168</v>
      </c>
      <c r="L601" t="s">
        <v>169</v>
      </c>
      <c r="M601" t="s">
        <v>170</v>
      </c>
      <c r="O601" t="s">
        <v>167</v>
      </c>
      <c r="S601">
        <v>1</v>
      </c>
      <c r="T601">
        <v>3500</v>
      </c>
      <c r="U601" s="2">
        <v>41206.338194444441</v>
      </c>
      <c r="V601" s="36">
        <f t="shared" si="19"/>
        <v>29.22271022051423</v>
      </c>
      <c r="AB601" t="s">
        <v>167</v>
      </c>
      <c r="AD601" t="s">
        <v>171</v>
      </c>
      <c r="AE601">
        <v>68861</v>
      </c>
      <c r="AG601" t="s">
        <v>45</v>
      </c>
      <c r="AK601" t="s">
        <v>9898</v>
      </c>
    </row>
    <row r="602" spans="1:37">
      <c r="A602">
        <v>1</v>
      </c>
      <c r="B602" t="s">
        <v>165</v>
      </c>
      <c r="C602" t="s">
        <v>165</v>
      </c>
      <c r="D602" t="s">
        <v>9895</v>
      </c>
      <c r="E602" s="1">
        <v>41038</v>
      </c>
      <c r="F602" s="35">
        <f t="shared" si="18"/>
        <v>9.9808219178082194</v>
      </c>
      <c r="G602" t="s">
        <v>167</v>
      </c>
      <c r="H602" t="s">
        <v>168</v>
      </c>
      <c r="J602" t="s">
        <v>168</v>
      </c>
      <c r="L602" t="s">
        <v>169</v>
      </c>
      <c r="M602" t="s">
        <v>170</v>
      </c>
      <c r="O602" t="s">
        <v>167</v>
      </c>
      <c r="S602">
        <v>1</v>
      </c>
      <c r="T602">
        <v>55225</v>
      </c>
      <c r="U602" s="2">
        <v>42356.166666666664</v>
      </c>
      <c r="V602" s="36">
        <f t="shared" si="19"/>
        <v>461.09262055082809</v>
      </c>
      <c r="AB602" t="s">
        <v>167</v>
      </c>
      <c r="AD602" t="s">
        <v>171</v>
      </c>
      <c r="AE602">
        <v>68861</v>
      </c>
      <c r="AG602" t="s">
        <v>45</v>
      </c>
      <c r="AK602" t="s">
        <v>9896</v>
      </c>
    </row>
    <row r="603" spans="1:37">
      <c r="A603">
        <v>1</v>
      </c>
      <c r="B603" t="s">
        <v>165</v>
      </c>
      <c r="C603" t="s">
        <v>165</v>
      </c>
      <c r="D603" t="s">
        <v>9893</v>
      </c>
      <c r="E603" s="1">
        <v>41038</v>
      </c>
      <c r="F603" s="35">
        <f t="shared" si="18"/>
        <v>9.9808219178082194</v>
      </c>
      <c r="G603" t="s">
        <v>167</v>
      </c>
      <c r="H603" t="s">
        <v>168</v>
      </c>
      <c r="J603" t="s">
        <v>168</v>
      </c>
      <c r="L603" t="s">
        <v>169</v>
      </c>
      <c r="M603" t="s">
        <v>170</v>
      </c>
      <c r="O603" t="s">
        <v>167</v>
      </c>
      <c r="S603">
        <v>1</v>
      </c>
      <c r="T603">
        <v>71083</v>
      </c>
      <c r="U603" s="2">
        <v>42571.333333333336</v>
      </c>
      <c r="V603" s="36">
        <f t="shared" si="19"/>
        <v>593.49654588708938</v>
      </c>
      <c r="AB603" t="s">
        <v>167</v>
      </c>
      <c r="AD603" t="s">
        <v>171</v>
      </c>
      <c r="AE603">
        <v>68861</v>
      </c>
      <c r="AG603" t="s">
        <v>45</v>
      </c>
      <c r="AK603" t="s">
        <v>9894</v>
      </c>
    </row>
    <row r="604" spans="1:37">
      <c r="A604">
        <v>1</v>
      </c>
      <c r="B604" t="s">
        <v>165</v>
      </c>
      <c r="C604" t="s">
        <v>165</v>
      </c>
      <c r="D604" t="s">
        <v>9891</v>
      </c>
      <c r="E604" s="1">
        <v>41038</v>
      </c>
      <c r="F604" s="35">
        <f t="shared" si="18"/>
        <v>9.9808219178082194</v>
      </c>
      <c r="G604" t="s">
        <v>167</v>
      </c>
      <c r="H604" t="s">
        <v>168</v>
      </c>
      <c r="J604" t="s">
        <v>168</v>
      </c>
      <c r="L604" t="s">
        <v>169</v>
      </c>
      <c r="M604" t="s">
        <v>170</v>
      </c>
      <c r="O604" t="s">
        <v>167</v>
      </c>
      <c r="S604">
        <v>1</v>
      </c>
      <c r="T604">
        <v>20914</v>
      </c>
      <c r="U604" s="2">
        <v>41743.452777777777</v>
      </c>
      <c r="V604" s="36">
        <f t="shared" si="19"/>
        <v>174.61821758623844</v>
      </c>
      <c r="AB604" t="s">
        <v>167</v>
      </c>
      <c r="AD604" t="s">
        <v>171</v>
      </c>
      <c r="AE604">
        <v>68861</v>
      </c>
      <c r="AG604" t="s">
        <v>45</v>
      </c>
      <c r="AK604" t="s">
        <v>9892</v>
      </c>
    </row>
    <row r="605" spans="1:37">
      <c r="A605">
        <v>1</v>
      </c>
      <c r="B605" t="s">
        <v>165</v>
      </c>
      <c r="C605" t="s">
        <v>165</v>
      </c>
      <c r="D605" t="s">
        <v>9889</v>
      </c>
      <c r="E605" s="1">
        <v>41038</v>
      </c>
      <c r="F605" s="35">
        <f t="shared" si="18"/>
        <v>9.9808219178082194</v>
      </c>
      <c r="G605" t="s">
        <v>167</v>
      </c>
      <c r="H605" t="s">
        <v>168</v>
      </c>
      <c r="J605" t="s">
        <v>168</v>
      </c>
      <c r="L605" t="s">
        <v>169</v>
      </c>
      <c r="M605" t="s">
        <v>170</v>
      </c>
      <c r="O605" t="s">
        <v>167</v>
      </c>
      <c r="S605">
        <v>1</v>
      </c>
      <c r="T605">
        <v>70808</v>
      </c>
      <c r="U605" s="2">
        <v>42572.333333333336</v>
      </c>
      <c r="V605" s="36">
        <f t="shared" si="19"/>
        <v>591.20047579833476</v>
      </c>
      <c r="AB605" t="s">
        <v>167</v>
      </c>
      <c r="AD605" t="s">
        <v>171</v>
      </c>
      <c r="AE605">
        <v>68861</v>
      </c>
      <c r="AG605" t="s">
        <v>45</v>
      </c>
      <c r="AK605" t="s">
        <v>9890</v>
      </c>
    </row>
    <row r="606" spans="1:37">
      <c r="A606">
        <v>1</v>
      </c>
      <c r="B606" t="s">
        <v>165</v>
      </c>
      <c r="C606" t="s">
        <v>165</v>
      </c>
      <c r="D606" t="s">
        <v>9887</v>
      </c>
      <c r="E606" s="1">
        <v>41033</v>
      </c>
      <c r="F606" s="35">
        <f t="shared" si="18"/>
        <v>9.9945205479452053</v>
      </c>
      <c r="G606" t="s">
        <v>167</v>
      </c>
      <c r="H606" t="s">
        <v>168</v>
      </c>
      <c r="J606" t="s">
        <v>168</v>
      </c>
      <c r="L606" t="s">
        <v>169</v>
      </c>
      <c r="M606" t="s">
        <v>170</v>
      </c>
      <c r="O606" t="s">
        <v>167</v>
      </c>
      <c r="S606">
        <v>1</v>
      </c>
      <c r="T606">
        <v>26146</v>
      </c>
      <c r="U606" s="2">
        <v>41740.420138888891</v>
      </c>
      <c r="V606" s="36">
        <f t="shared" si="19"/>
        <v>218.00278691520469</v>
      </c>
      <c r="AB606" t="s">
        <v>167</v>
      </c>
      <c r="AD606" t="s">
        <v>171</v>
      </c>
      <c r="AE606">
        <v>68861</v>
      </c>
      <c r="AG606" t="s">
        <v>45</v>
      </c>
      <c r="AK606" t="s">
        <v>9888</v>
      </c>
    </row>
    <row r="607" spans="1:37">
      <c r="A607">
        <v>1</v>
      </c>
      <c r="B607" t="s">
        <v>165</v>
      </c>
      <c r="C607" t="s">
        <v>165</v>
      </c>
      <c r="D607" t="s">
        <v>9885</v>
      </c>
      <c r="E607" s="1">
        <v>41033</v>
      </c>
      <c r="F607" s="35">
        <f t="shared" si="18"/>
        <v>9.9945205479452053</v>
      </c>
      <c r="G607" t="s">
        <v>167</v>
      </c>
      <c r="H607" t="s">
        <v>168</v>
      </c>
      <c r="J607" t="s">
        <v>168</v>
      </c>
      <c r="L607" t="s">
        <v>169</v>
      </c>
      <c r="M607" t="s">
        <v>170</v>
      </c>
      <c r="O607" t="s">
        <v>167</v>
      </c>
      <c r="S607">
        <v>1</v>
      </c>
      <c r="T607">
        <v>69048</v>
      </c>
      <c r="U607" s="2">
        <v>42615.645833333336</v>
      </c>
      <c r="V607" s="36">
        <f t="shared" si="19"/>
        <v>575.71546052631584</v>
      </c>
      <c r="AB607" t="s">
        <v>167</v>
      </c>
      <c r="AD607" t="s">
        <v>171</v>
      </c>
      <c r="AE607">
        <v>68861</v>
      </c>
      <c r="AG607" t="s">
        <v>45</v>
      </c>
      <c r="AK607" t="s">
        <v>9886</v>
      </c>
    </row>
    <row r="608" spans="1:37">
      <c r="A608">
        <v>1</v>
      </c>
      <c r="B608" t="s">
        <v>165</v>
      </c>
      <c r="C608" t="s">
        <v>165</v>
      </c>
      <c r="D608" t="s">
        <v>9883</v>
      </c>
      <c r="E608" s="1">
        <v>41033</v>
      </c>
      <c r="F608" s="35">
        <f t="shared" si="18"/>
        <v>9.9945205479452053</v>
      </c>
      <c r="G608" t="s">
        <v>167</v>
      </c>
      <c r="H608" t="s">
        <v>168</v>
      </c>
      <c r="J608" t="s">
        <v>168</v>
      </c>
      <c r="L608" t="s">
        <v>169</v>
      </c>
      <c r="M608" t="s">
        <v>170</v>
      </c>
      <c r="O608" t="s">
        <v>167</v>
      </c>
      <c r="S608">
        <v>1</v>
      </c>
      <c r="T608">
        <v>1</v>
      </c>
      <c r="U608" s="2">
        <v>41079</v>
      </c>
      <c r="V608" s="36">
        <f t="shared" si="19"/>
        <v>8.3379020467836268E-3</v>
      </c>
      <c r="AB608" t="s">
        <v>167</v>
      </c>
      <c r="AD608" t="s">
        <v>171</v>
      </c>
      <c r="AE608">
        <v>68861</v>
      </c>
      <c r="AG608" t="s">
        <v>45</v>
      </c>
      <c r="AK608" t="s">
        <v>9884</v>
      </c>
    </row>
    <row r="609" spans="1:37">
      <c r="A609">
        <v>1</v>
      </c>
      <c r="B609" t="s">
        <v>165</v>
      </c>
      <c r="C609" t="s">
        <v>165</v>
      </c>
      <c r="D609" t="s">
        <v>9881</v>
      </c>
      <c r="E609" s="1">
        <v>41033</v>
      </c>
      <c r="F609" s="35">
        <f t="shared" si="18"/>
        <v>9.9945205479452053</v>
      </c>
      <c r="G609" t="s">
        <v>167</v>
      </c>
      <c r="H609" t="s">
        <v>168</v>
      </c>
      <c r="J609" t="s">
        <v>168</v>
      </c>
      <c r="L609" t="s">
        <v>169</v>
      </c>
      <c r="M609" t="s">
        <v>170</v>
      </c>
      <c r="O609" t="s">
        <v>167</v>
      </c>
      <c r="S609">
        <v>1</v>
      </c>
      <c r="T609">
        <v>18428</v>
      </c>
      <c r="U609" s="2">
        <v>41513.166666666664</v>
      </c>
      <c r="V609" s="36">
        <f t="shared" si="19"/>
        <v>153.65085891812868</v>
      </c>
      <c r="AB609" t="s">
        <v>167</v>
      </c>
      <c r="AD609" t="s">
        <v>171</v>
      </c>
      <c r="AE609">
        <v>68861</v>
      </c>
      <c r="AG609" t="s">
        <v>45</v>
      </c>
      <c r="AK609" t="s">
        <v>9882</v>
      </c>
    </row>
    <row r="610" spans="1:37">
      <c r="A610">
        <v>1</v>
      </c>
      <c r="B610" t="s">
        <v>165</v>
      </c>
      <c r="C610" t="s">
        <v>165</v>
      </c>
      <c r="D610" t="s">
        <v>9879</v>
      </c>
      <c r="E610" s="1">
        <v>41033</v>
      </c>
      <c r="F610" s="35">
        <f t="shared" si="18"/>
        <v>9.9945205479452053</v>
      </c>
      <c r="G610" t="s">
        <v>167</v>
      </c>
      <c r="H610" t="s">
        <v>168</v>
      </c>
      <c r="J610" t="s">
        <v>168</v>
      </c>
      <c r="L610" t="s">
        <v>169</v>
      </c>
      <c r="M610" t="s">
        <v>170</v>
      </c>
      <c r="O610" t="s">
        <v>167</v>
      </c>
      <c r="S610">
        <v>1</v>
      </c>
      <c r="T610">
        <v>15088</v>
      </c>
      <c r="U610" s="2">
        <v>41547.481249999997</v>
      </c>
      <c r="V610" s="36">
        <f t="shared" si="19"/>
        <v>125.80226608187135</v>
      </c>
      <c r="AB610" t="s">
        <v>167</v>
      </c>
      <c r="AD610" t="s">
        <v>171</v>
      </c>
      <c r="AE610">
        <v>68861</v>
      </c>
      <c r="AG610" t="s">
        <v>45</v>
      </c>
      <c r="AK610" t="s">
        <v>9880</v>
      </c>
    </row>
    <row r="611" spans="1:37">
      <c r="A611">
        <v>1</v>
      </c>
      <c r="B611" t="s">
        <v>165</v>
      </c>
      <c r="C611" t="s">
        <v>165</v>
      </c>
      <c r="D611" t="s">
        <v>9877</v>
      </c>
      <c r="E611" s="1">
        <v>41033</v>
      </c>
      <c r="F611" s="35">
        <f t="shared" si="18"/>
        <v>9.9945205479452053</v>
      </c>
      <c r="G611" t="s">
        <v>167</v>
      </c>
      <c r="H611" t="s">
        <v>168</v>
      </c>
      <c r="J611" t="s">
        <v>168</v>
      </c>
      <c r="L611" t="s">
        <v>169</v>
      </c>
      <c r="M611" t="s">
        <v>170</v>
      </c>
      <c r="O611" t="s">
        <v>167</v>
      </c>
      <c r="S611">
        <v>1</v>
      </c>
      <c r="T611">
        <v>26122</v>
      </c>
      <c r="U611" s="2">
        <v>41715.482638888891</v>
      </c>
      <c r="V611" s="36">
        <f t="shared" si="19"/>
        <v>217.8026772660819</v>
      </c>
      <c r="AB611" t="s">
        <v>167</v>
      </c>
      <c r="AD611" t="s">
        <v>171</v>
      </c>
      <c r="AE611">
        <v>68861</v>
      </c>
      <c r="AG611" t="s">
        <v>45</v>
      </c>
      <c r="AK611" t="s">
        <v>9878</v>
      </c>
    </row>
    <row r="612" spans="1:37">
      <c r="A612">
        <v>1</v>
      </c>
      <c r="B612" t="s">
        <v>165</v>
      </c>
      <c r="C612" t="s">
        <v>165</v>
      </c>
      <c r="D612" t="s">
        <v>9875</v>
      </c>
      <c r="E612" s="1">
        <v>41033</v>
      </c>
      <c r="F612" s="35">
        <f t="shared" si="18"/>
        <v>9.9945205479452053</v>
      </c>
      <c r="G612" t="s">
        <v>167</v>
      </c>
      <c r="H612" t="s">
        <v>168</v>
      </c>
      <c r="J612" t="s">
        <v>168</v>
      </c>
      <c r="L612" t="s">
        <v>169</v>
      </c>
      <c r="M612" t="s">
        <v>170</v>
      </c>
      <c r="O612" t="s">
        <v>167</v>
      </c>
      <c r="S612">
        <v>1</v>
      </c>
      <c r="T612">
        <v>1</v>
      </c>
      <c r="U612" s="2">
        <v>41079</v>
      </c>
      <c r="V612" s="36">
        <f t="shared" si="19"/>
        <v>8.3379020467836268E-3</v>
      </c>
      <c r="AB612" t="s">
        <v>167</v>
      </c>
      <c r="AD612" t="s">
        <v>171</v>
      </c>
      <c r="AE612">
        <v>68861</v>
      </c>
      <c r="AG612" t="s">
        <v>45</v>
      </c>
      <c r="AK612" t="s">
        <v>9876</v>
      </c>
    </row>
    <row r="613" spans="1:37">
      <c r="A613">
        <v>1</v>
      </c>
      <c r="B613" t="s">
        <v>165</v>
      </c>
      <c r="C613" t="s">
        <v>165</v>
      </c>
      <c r="D613" t="s">
        <v>9873</v>
      </c>
      <c r="E613" s="1">
        <v>41033</v>
      </c>
      <c r="F613" s="35">
        <f t="shared" si="18"/>
        <v>9.9945205479452053</v>
      </c>
      <c r="G613" t="s">
        <v>167</v>
      </c>
      <c r="H613" t="s">
        <v>168</v>
      </c>
      <c r="J613" t="s">
        <v>168</v>
      </c>
      <c r="L613" t="s">
        <v>169</v>
      </c>
      <c r="M613" t="s">
        <v>170</v>
      </c>
      <c r="O613" t="s">
        <v>167</v>
      </c>
      <c r="S613">
        <v>1</v>
      </c>
      <c r="T613">
        <v>45701</v>
      </c>
      <c r="U613" s="2">
        <v>42163.166666666664</v>
      </c>
      <c r="V613" s="36">
        <f t="shared" si="19"/>
        <v>381.05046144005848</v>
      </c>
      <c r="AB613" t="s">
        <v>167</v>
      </c>
      <c r="AD613" t="s">
        <v>171</v>
      </c>
      <c r="AE613">
        <v>68861</v>
      </c>
      <c r="AG613" t="s">
        <v>45</v>
      </c>
      <c r="AK613" t="s">
        <v>9874</v>
      </c>
    </row>
    <row r="614" spans="1:37">
      <c r="A614">
        <v>1</v>
      </c>
      <c r="B614" t="s">
        <v>165</v>
      </c>
      <c r="C614" t="s">
        <v>165</v>
      </c>
      <c r="D614" t="s">
        <v>9871</v>
      </c>
      <c r="E614" s="1">
        <v>41033</v>
      </c>
      <c r="F614" s="35">
        <f t="shared" si="18"/>
        <v>9.9945205479452053</v>
      </c>
      <c r="G614" t="s">
        <v>167</v>
      </c>
      <c r="H614" t="s">
        <v>168</v>
      </c>
      <c r="J614" t="s">
        <v>168</v>
      </c>
      <c r="L614" t="s">
        <v>169</v>
      </c>
      <c r="M614" t="s">
        <v>170</v>
      </c>
      <c r="O614" t="s">
        <v>167</v>
      </c>
      <c r="S614">
        <v>1</v>
      </c>
      <c r="T614">
        <v>55723</v>
      </c>
      <c r="U614" s="2">
        <v>42384</v>
      </c>
      <c r="V614" s="36">
        <f t="shared" si="19"/>
        <v>464.61291575292404</v>
      </c>
      <c r="AB614" t="s">
        <v>167</v>
      </c>
      <c r="AD614" t="s">
        <v>171</v>
      </c>
      <c r="AE614">
        <v>68861</v>
      </c>
      <c r="AG614" t="s">
        <v>45</v>
      </c>
      <c r="AK614" t="s">
        <v>9872</v>
      </c>
    </row>
    <row r="615" spans="1:37">
      <c r="A615">
        <v>1</v>
      </c>
      <c r="B615" t="s">
        <v>165</v>
      </c>
      <c r="C615" t="s">
        <v>165</v>
      </c>
      <c r="D615" t="s">
        <v>9869</v>
      </c>
      <c r="E615" s="1">
        <v>41033</v>
      </c>
      <c r="F615" s="35">
        <f t="shared" si="18"/>
        <v>9.9945205479452053</v>
      </c>
      <c r="G615" t="s">
        <v>167</v>
      </c>
      <c r="H615" t="s">
        <v>168</v>
      </c>
      <c r="J615" t="s">
        <v>168</v>
      </c>
      <c r="L615" t="s">
        <v>169</v>
      </c>
      <c r="M615" t="s">
        <v>170</v>
      </c>
      <c r="O615" t="s">
        <v>167</v>
      </c>
      <c r="S615">
        <v>1</v>
      </c>
      <c r="T615">
        <v>56848</v>
      </c>
      <c r="U615" s="2">
        <v>42395</v>
      </c>
      <c r="V615" s="36">
        <f t="shared" si="19"/>
        <v>473.9930555555556</v>
      </c>
      <c r="AB615" t="s">
        <v>167</v>
      </c>
      <c r="AD615" t="s">
        <v>171</v>
      </c>
      <c r="AE615">
        <v>68861</v>
      </c>
      <c r="AG615" t="s">
        <v>45</v>
      </c>
      <c r="AK615" t="s">
        <v>9870</v>
      </c>
    </row>
    <row r="616" spans="1:37">
      <c r="A616">
        <v>1</v>
      </c>
      <c r="B616" t="s">
        <v>165</v>
      </c>
      <c r="C616" t="s">
        <v>165</v>
      </c>
      <c r="D616" t="s">
        <v>9867</v>
      </c>
      <c r="E616" s="1">
        <v>41033</v>
      </c>
      <c r="F616" s="35">
        <f t="shared" si="18"/>
        <v>9.9945205479452053</v>
      </c>
      <c r="G616" t="s">
        <v>167</v>
      </c>
      <c r="H616" t="s">
        <v>168</v>
      </c>
      <c r="J616" t="s">
        <v>168</v>
      </c>
      <c r="L616" t="s">
        <v>169</v>
      </c>
      <c r="M616" t="s">
        <v>170</v>
      </c>
      <c r="O616" t="s">
        <v>167</v>
      </c>
      <c r="S616">
        <v>1</v>
      </c>
      <c r="T616">
        <v>8501</v>
      </c>
      <c r="U616" s="2">
        <v>41337.50277777778</v>
      </c>
      <c r="V616" s="36">
        <f t="shared" si="19"/>
        <v>70.880505299707607</v>
      </c>
      <c r="AB616" t="s">
        <v>167</v>
      </c>
      <c r="AD616" t="s">
        <v>171</v>
      </c>
      <c r="AE616">
        <v>68861</v>
      </c>
      <c r="AG616" t="s">
        <v>45</v>
      </c>
      <c r="AK616" t="s">
        <v>9868</v>
      </c>
    </row>
    <row r="617" spans="1:37">
      <c r="A617">
        <v>1</v>
      </c>
      <c r="B617" t="s">
        <v>165</v>
      </c>
      <c r="C617" t="s">
        <v>165</v>
      </c>
      <c r="D617" t="s">
        <v>9865</v>
      </c>
      <c r="E617" s="1">
        <v>41033</v>
      </c>
      <c r="F617" s="35">
        <f t="shared" si="18"/>
        <v>9.9945205479452053</v>
      </c>
      <c r="G617" t="s">
        <v>167</v>
      </c>
      <c r="H617" t="s">
        <v>168</v>
      </c>
      <c r="J617" t="s">
        <v>168</v>
      </c>
      <c r="L617" t="s">
        <v>169</v>
      </c>
      <c r="M617" t="s">
        <v>170</v>
      </c>
      <c r="O617" t="s">
        <v>167</v>
      </c>
      <c r="S617">
        <v>1</v>
      </c>
      <c r="T617">
        <v>69684</v>
      </c>
      <c r="U617" s="2">
        <v>42740.638194444444</v>
      </c>
      <c r="V617" s="36">
        <f t="shared" si="19"/>
        <v>581.01836622807025</v>
      </c>
      <c r="AB617" t="s">
        <v>167</v>
      </c>
      <c r="AD617" t="s">
        <v>171</v>
      </c>
      <c r="AE617">
        <v>68861</v>
      </c>
      <c r="AG617" t="s">
        <v>45</v>
      </c>
      <c r="AK617" t="s">
        <v>9866</v>
      </c>
    </row>
    <row r="618" spans="1:37">
      <c r="A618">
        <v>1</v>
      </c>
      <c r="B618" t="s">
        <v>165</v>
      </c>
      <c r="C618" t="s">
        <v>165</v>
      </c>
      <c r="D618" t="s">
        <v>9863</v>
      </c>
      <c r="E618" s="1">
        <v>41033</v>
      </c>
      <c r="F618" s="35">
        <f t="shared" si="18"/>
        <v>9.9945205479452053</v>
      </c>
      <c r="G618" t="s">
        <v>167</v>
      </c>
      <c r="H618" t="s">
        <v>168</v>
      </c>
      <c r="J618" t="s">
        <v>168</v>
      </c>
      <c r="L618" t="s">
        <v>169</v>
      </c>
      <c r="M618" t="s">
        <v>170</v>
      </c>
      <c r="O618" t="s">
        <v>167</v>
      </c>
      <c r="S618">
        <v>1</v>
      </c>
      <c r="T618">
        <v>46292</v>
      </c>
      <c r="U618" s="2">
        <v>42172.429166666669</v>
      </c>
      <c r="V618" s="36">
        <f t="shared" si="19"/>
        <v>385.97816154970764</v>
      </c>
      <c r="AB618" t="s">
        <v>167</v>
      </c>
      <c r="AD618" t="s">
        <v>171</v>
      </c>
      <c r="AE618">
        <v>68861</v>
      </c>
      <c r="AG618" t="s">
        <v>45</v>
      </c>
      <c r="AK618" t="s">
        <v>9864</v>
      </c>
    </row>
    <row r="619" spans="1:37">
      <c r="A619">
        <v>1</v>
      </c>
      <c r="B619" t="s">
        <v>165</v>
      </c>
      <c r="C619" t="s">
        <v>165</v>
      </c>
      <c r="D619" t="s">
        <v>9861</v>
      </c>
      <c r="E619" s="1">
        <v>41033</v>
      </c>
      <c r="F619" s="35">
        <f t="shared" si="18"/>
        <v>9.9945205479452053</v>
      </c>
      <c r="G619" t="s">
        <v>167</v>
      </c>
      <c r="H619" t="s">
        <v>168</v>
      </c>
      <c r="J619" t="s">
        <v>168</v>
      </c>
      <c r="L619" t="s">
        <v>169</v>
      </c>
      <c r="M619" t="s">
        <v>170</v>
      </c>
      <c r="O619" t="s">
        <v>167</v>
      </c>
      <c r="S619">
        <v>1</v>
      </c>
      <c r="T619">
        <v>68214</v>
      </c>
      <c r="U619" s="2">
        <v>42559</v>
      </c>
      <c r="V619" s="36">
        <f t="shared" si="19"/>
        <v>568.7616502192983</v>
      </c>
      <c r="AB619" t="s">
        <v>167</v>
      </c>
      <c r="AD619" t="s">
        <v>171</v>
      </c>
      <c r="AE619">
        <v>68861</v>
      </c>
      <c r="AG619" t="s">
        <v>45</v>
      </c>
      <c r="AK619" t="s">
        <v>9862</v>
      </c>
    </row>
    <row r="620" spans="1:37">
      <c r="A620">
        <v>1</v>
      </c>
      <c r="B620" t="s">
        <v>165</v>
      </c>
      <c r="C620" t="s">
        <v>165</v>
      </c>
      <c r="D620" t="s">
        <v>9859</v>
      </c>
      <c r="E620" s="1">
        <v>41033</v>
      </c>
      <c r="F620" s="35">
        <f t="shared" si="18"/>
        <v>9.9945205479452053</v>
      </c>
      <c r="G620" t="s">
        <v>167</v>
      </c>
      <c r="H620" t="s">
        <v>168</v>
      </c>
      <c r="J620" t="s">
        <v>168</v>
      </c>
      <c r="L620" t="s">
        <v>169</v>
      </c>
      <c r="M620" t="s">
        <v>170</v>
      </c>
      <c r="O620" t="s">
        <v>167</v>
      </c>
      <c r="S620">
        <v>1</v>
      </c>
      <c r="T620">
        <v>58135</v>
      </c>
      <c r="U620" s="2">
        <v>42373.333333333336</v>
      </c>
      <c r="V620" s="36">
        <f t="shared" si="19"/>
        <v>484.72393548976612</v>
      </c>
      <c r="AB620" t="s">
        <v>167</v>
      </c>
      <c r="AD620" t="s">
        <v>171</v>
      </c>
      <c r="AE620">
        <v>68861</v>
      </c>
      <c r="AG620" t="s">
        <v>45</v>
      </c>
      <c r="AK620" t="s">
        <v>9860</v>
      </c>
    </row>
    <row r="621" spans="1:37">
      <c r="A621">
        <v>1</v>
      </c>
      <c r="B621" t="s">
        <v>165</v>
      </c>
      <c r="C621" t="s">
        <v>165</v>
      </c>
      <c r="D621" t="s">
        <v>9857</v>
      </c>
      <c r="E621" s="1">
        <v>41033</v>
      </c>
      <c r="F621" s="35">
        <f t="shared" si="18"/>
        <v>9.9945205479452053</v>
      </c>
      <c r="G621" t="s">
        <v>167</v>
      </c>
      <c r="H621" t="s">
        <v>168</v>
      </c>
      <c r="J621" t="s">
        <v>168</v>
      </c>
      <c r="L621" t="s">
        <v>169</v>
      </c>
      <c r="M621" t="s">
        <v>170</v>
      </c>
      <c r="O621" t="s">
        <v>167</v>
      </c>
      <c r="S621">
        <v>1</v>
      </c>
      <c r="T621">
        <v>10502</v>
      </c>
      <c r="U621" s="2">
        <v>41393.333333333336</v>
      </c>
      <c r="V621" s="36">
        <f t="shared" si="19"/>
        <v>87.564647295321649</v>
      </c>
      <c r="AB621" t="s">
        <v>167</v>
      </c>
      <c r="AD621" t="s">
        <v>171</v>
      </c>
      <c r="AE621">
        <v>68861</v>
      </c>
      <c r="AG621" t="s">
        <v>45</v>
      </c>
      <c r="AK621" t="s">
        <v>9858</v>
      </c>
    </row>
    <row r="622" spans="1:37">
      <c r="A622">
        <v>1</v>
      </c>
      <c r="B622" t="s">
        <v>165</v>
      </c>
      <c r="C622" t="s">
        <v>165</v>
      </c>
      <c r="D622" t="s">
        <v>9855</v>
      </c>
      <c r="E622" s="1">
        <v>41033</v>
      </c>
      <c r="F622" s="35">
        <f t="shared" si="18"/>
        <v>9.9945205479452053</v>
      </c>
      <c r="G622" t="s">
        <v>167</v>
      </c>
      <c r="H622" t="s">
        <v>168</v>
      </c>
      <c r="J622" t="s">
        <v>168</v>
      </c>
      <c r="L622" t="s">
        <v>169</v>
      </c>
      <c r="M622" t="s">
        <v>170</v>
      </c>
      <c r="O622" t="s">
        <v>167</v>
      </c>
      <c r="S622">
        <v>1</v>
      </c>
      <c r="T622">
        <v>1</v>
      </c>
      <c r="U622" s="2">
        <v>41079</v>
      </c>
      <c r="V622" s="36">
        <f t="shared" si="19"/>
        <v>8.3379020467836268E-3</v>
      </c>
      <c r="AB622" t="s">
        <v>167</v>
      </c>
      <c r="AD622" t="s">
        <v>171</v>
      </c>
      <c r="AE622">
        <v>68861</v>
      </c>
      <c r="AG622" t="s">
        <v>45</v>
      </c>
      <c r="AK622" t="s">
        <v>9856</v>
      </c>
    </row>
    <row r="623" spans="1:37">
      <c r="A623">
        <v>1</v>
      </c>
      <c r="B623" t="s">
        <v>165</v>
      </c>
      <c r="C623" t="s">
        <v>165</v>
      </c>
      <c r="D623" t="s">
        <v>9853</v>
      </c>
      <c r="E623" s="1">
        <v>41033</v>
      </c>
      <c r="F623" s="35">
        <f t="shared" si="18"/>
        <v>9.9945205479452053</v>
      </c>
      <c r="G623" t="s">
        <v>167</v>
      </c>
      <c r="H623" t="s">
        <v>168</v>
      </c>
      <c r="J623" t="s">
        <v>168</v>
      </c>
      <c r="L623" t="s">
        <v>169</v>
      </c>
      <c r="M623" t="s">
        <v>170</v>
      </c>
      <c r="O623" t="s">
        <v>167</v>
      </c>
      <c r="S623">
        <v>1</v>
      </c>
      <c r="T623">
        <v>34994</v>
      </c>
      <c r="U623" s="2">
        <v>41914.588888888888</v>
      </c>
      <c r="V623" s="36">
        <f t="shared" si="19"/>
        <v>291.77654422514621</v>
      </c>
      <c r="AB623" t="s">
        <v>167</v>
      </c>
      <c r="AD623" t="s">
        <v>171</v>
      </c>
      <c r="AE623">
        <v>68861</v>
      </c>
      <c r="AG623" t="s">
        <v>45</v>
      </c>
      <c r="AK623" t="s">
        <v>9854</v>
      </c>
    </row>
    <row r="624" spans="1:37">
      <c r="A624">
        <v>1</v>
      </c>
      <c r="B624" t="s">
        <v>165</v>
      </c>
      <c r="C624" t="s">
        <v>165</v>
      </c>
      <c r="D624" t="s">
        <v>9851</v>
      </c>
      <c r="E624" s="1">
        <v>41033</v>
      </c>
      <c r="F624" s="35">
        <f t="shared" si="18"/>
        <v>9.9945205479452053</v>
      </c>
      <c r="G624" t="s">
        <v>167</v>
      </c>
      <c r="H624" t="s">
        <v>168</v>
      </c>
      <c r="J624" t="s">
        <v>168</v>
      </c>
      <c r="L624" t="s">
        <v>169</v>
      </c>
      <c r="M624" t="s">
        <v>170</v>
      </c>
      <c r="O624" t="s">
        <v>167</v>
      </c>
      <c r="S624">
        <v>1</v>
      </c>
      <c r="T624">
        <v>53015</v>
      </c>
      <c r="U624" s="2">
        <v>42249.333333333336</v>
      </c>
      <c r="V624" s="36">
        <f t="shared" si="19"/>
        <v>442.03387701023394</v>
      </c>
      <c r="AB624" t="s">
        <v>167</v>
      </c>
      <c r="AD624" t="s">
        <v>171</v>
      </c>
      <c r="AE624">
        <v>68861</v>
      </c>
      <c r="AG624" t="s">
        <v>45</v>
      </c>
      <c r="AK624" t="s">
        <v>9852</v>
      </c>
    </row>
    <row r="625" spans="1:37">
      <c r="A625">
        <v>1</v>
      </c>
      <c r="B625" t="s">
        <v>165</v>
      </c>
      <c r="C625" t="s">
        <v>165</v>
      </c>
      <c r="D625" t="s">
        <v>9849</v>
      </c>
      <c r="E625" s="1">
        <v>41033</v>
      </c>
      <c r="F625" s="35">
        <f t="shared" si="18"/>
        <v>9.9945205479452053</v>
      </c>
      <c r="G625" t="s">
        <v>167</v>
      </c>
      <c r="H625" t="s">
        <v>168</v>
      </c>
      <c r="J625" t="s">
        <v>168</v>
      </c>
      <c r="L625" t="s">
        <v>169</v>
      </c>
      <c r="M625" t="s">
        <v>170</v>
      </c>
      <c r="O625" t="s">
        <v>167</v>
      </c>
      <c r="S625">
        <v>1</v>
      </c>
      <c r="T625">
        <v>13860</v>
      </c>
      <c r="U625" s="2">
        <v>41472.333333333336</v>
      </c>
      <c r="V625" s="36">
        <f t="shared" si="19"/>
        <v>115.56332236842105</v>
      </c>
      <c r="AB625" t="s">
        <v>167</v>
      </c>
      <c r="AD625" t="s">
        <v>171</v>
      </c>
      <c r="AE625">
        <v>68861</v>
      </c>
      <c r="AG625" t="s">
        <v>45</v>
      </c>
      <c r="AK625" t="s">
        <v>9850</v>
      </c>
    </row>
    <row r="626" spans="1:37">
      <c r="A626">
        <v>1</v>
      </c>
      <c r="B626" t="s">
        <v>165</v>
      </c>
      <c r="C626" t="s">
        <v>165</v>
      </c>
      <c r="D626" t="s">
        <v>9847</v>
      </c>
      <c r="E626" s="1">
        <v>41033</v>
      </c>
      <c r="F626" s="35">
        <f t="shared" si="18"/>
        <v>9.9945205479452053</v>
      </c>
      <c r="G626" t="s">
        <v>167</v>
      </c>
      <c r="H626" t="s">
        <v>168</v>
      </c>
      <c r="J626" t="s">
        <v>168</v>
      </c>
      <c r="L626" t="s">
        <v>169</v>
      </c>
      <c r="M626" t="s">
        <v>170</v>
      </c>
      <c r="O626" t="s">
        <v>167</v>
      </c>
      <c r="S626">
        <v>1</v>
      </c>
      <c r="T626">
        <v>36720</v>
      </c>
      <c r="U626" s="2">
        <v>41933.618055555555</v>
      </c>
      <c r="V626" s="36">
        <f t="shared" si="19"/>
        <v>306.16776315789474</v>
      </c>
      <c r="AB626" t="s">
        <v>167</v>
      </c>
      <c r="AD626" t="s">
        <v>171</v>
      </c>
      <c r="AE626">
        <v>68861</v>
      </c>
      <c r="AG626" t="s">
        <v>45</v>
      </c>
      <c r="AK626" t="s">
        <v>9848</v>
      </c>
    </row>
    <row r="627" spans="1:37">
      <c r="A627">
        <v>1</v>
      </c>
      <c r="B627" t="s">
        <v>165</v>
      </c>
      <c r="C627" t="s">
        <v>165</v>
      </c>
      <c r="D627" t="s">
        <v>9845</v>
      </c>
      <c r="E627" s="1">
        <v>41033</v>
      </c>
      <c r="F627" s="35">
        <f t="shared" si="18"/>
        <v>9.9945205479452053</v>
      </c>
      <c r="G627" t="s">
        <v>167</v>
      </c>
      <c r="H627" t="s">
        <v>168</v>
      </c>
      <c r="J627" t="s">
        <v>168</v>
      </c>
      <c r="L627" t="s">
        <v>169</v>
      </c>
      <c r="M627" t="s">
        <v>170</v>
      </c>
      <c r="O627" t="s">
        <v>167</v>
      </c>
      <c r="S627">
        <v>1</v>
      </c>
      <c r="T627">
        <v>14746</v>
      </c>
      <c r="U627" s="2">
        <v>41563.423611111109</v>
      </c>
      <c r="V627" s="36">
        <f t="shared" si="19"/>
        <v>122.95070358187135</v>
      </c>
      <c r="AB627" t="s">
        <v>167</v>
      </c>
      <c r="AD627" t="s">
        <v>171</v>
      </c>
      <c r="AE627">
        <v>68861</v>
      </c>
      <c r="AG627" t="s">
        <v>45</v>
      </c>
      <c r="AK627" t="s">
        <v>9846</v>
      </c>
    </row>
    <row r="628" spans="1:37">
      <c r="A628">
        <v>1</v>
      </c>
      <c r="B628" t="s">
        <v>165</v>
      </c>
      <c r="C628" t="s">
        <v>165</v>
      </c>
      <c r="D628" t="s">
        <v>9843</v>
      </c>
      <c r="E628" s="1">
        <v>41033</v>
      </c>
      <c r="F628" s="35">
        <f t="shared" si="18"/>
        <v>9.9945205479452053</v>
      </c>
      <c r="G628" t="s">
        <v>167</v>
      </c>
      <c r="H628" t="s">
        <v>168</v>
      </c>
      <c r="J628" t="s">
        <v>168</v>
      </c>
      <c r="L628" t="s">
        <v>169</v>
      </c>
      <c r="M628" t="s">
        <v>170</v>
      </c>
      <c r="O628" t="s">
        <v>167</v>
      </c>
      <c r="S628">
        <v>1</v>
      </c>
      <c r="T628">
        <v>16065</v>
      </c>
      <c r="U628" s="2">
        <v>41592.378472222219</v>
      </c>
      <c r="V628" s="36">
        <f t="shared" si="19"/>
        <v>133.94839638157896</v>
      </c>
      <c r="AB628" t="s">
        <v>167</v>
      </c>
      <c r="AD628" t="s">
        <v>171</v>
      </c>
      <c r="AE628">
        <v>68861</v>
      </c>
      <c r="AG628" t="s">
        <v>45</v>
      </c>
      <c r="AK628" t="s">
        <v>9844</v>
      </c>
    </row>
    <row r="629" spans="1:37">
      <c r="A629">
        <v>1</v>
      </c>
      <c r="B629" t="s">
        <v>165</v>
      </c>
      <c r="C629" t="s">
        <v>165</v>
      </c>
      <c r="D629" t="s">
        <v>9841</v>
      </c>
      <c r="E629" s="1">
        <v>41033</v>
      </c>
      <c r="F629" s="35">
        <f t="shared" si="18"/>
        <v>9.9945205479452053</v>
      </c>
      <c r="G629" t="s">
        <v>167</v>
      </c>
      <c r="H629" t="s">
        <v>168</v>
      </c>
      <c r="J629" t="s">
        <v>168</v>
      </c>
      <c r="L629" t="s">
        <v>169</v>
      </c>
      <c r="M629" t="s">
        <v>170</v>
      </c>
      <c r="O629" t="s">
        <v>167</v>
      </c>
      <c r="S629">
        <v>1</v>
      </c>
      <c r="T629">
        <v>10339</v>
      </c>
      <c r="U629" s="2">
        <v>41390.416666666664</v>
      </c>
      <c r="V629" s="36">
        <f t="shared" si="19"/>
        <v>86.205569261695913</v>
      </c>
      <c r="AB629" t="s">
        <v>167</v>
      </c>
      <c r="AD629" t="s">
        <v>171</v>
      </c>
      <c r="AE629">
        <v>68861</v>
      </c>
      <c r="AG629" t="s">
        <v>45</v>
      </c>
      <c r="AK629" t="s">
        <v>9842</v>
      </c>
    </row>
    <row r="630" spans="1:37">
      <c r="A630">
        <v>1</v>
      </c>
      <c r="B630" t="s">
        <v>165</v>
      </c>
      <c r="C630" t="s">
        <v>165</v>
      </c>
      <c r="D630" t="s">
        <v>9839</v>
      </c>
      <c r="E630" s="1">
        <v>41033</v>
      </c>
      <c r="F630" s="35">
        <f t="shared" si="18"/>
        <v>9.9945205479452053</v>
      </c>
      <c r="G630" t="s">
        <v>167</v>
      </c>
      <c r="H630" t="s">
        <v>168</v>
      </c>
      <c r="J630" t="s">
        <v>168</v>
      </c>
      <c r="L630" t="s">
        <v>169</v>
      </c>
      <c r="M630" t="s">
        <v>170</v>
      </c>
      <c r="O630" t="s">
        <v>167</v>
      </c>
      <c r="S630">
        <v>1</v>
      </c>
      <c r="T630">
        <v>1541</v>
      </c>
      <c r="U630" s="2">
        <v>41142.333333333336</v>
      </c>
      <c r="V630" s="36">
        <f t="shared" si="19"/>
        <v>12.848707054093568</v>
      </c>
      <c r="AB630" t="s">
        <v>167</v>
      </c>
      <c r="AD630" t="s">
        <v>171</v>
      </c>
      <c r="AE630">
        <v>68861</v>
      </c>
      <c r="AG630" t="s">
        <v>45</v>
      </c>
      <c r="AK630" t="s">
        <v>9840</v>
      </c>
    </row>
    <row r="631" spans="1:37">
      <c r="A631">
        <v>1</v>
      </c>
      <c r="B631" t="s">
        <v>165</v>
      </c>
      <c r="C631" t="s">
        <v>165</v>
      </c>
      <c r="D631" t="s">
        <v>9837</v>
      </c>
      <c r="E631" s="1">
        <v>41033</v>
      </c>
      <c r="F631" s="35">
        <f t="shared" si="18"/>
        <v>9.9945205479452053</v>
      </c>
      <c r="G631" t="s">
        <v>167</v>
      </c>
      <c r="H631" t="s">
        <v>168</v>
      </c>
      <c r="J631" t="s">
        <v>168</v>
      </c>
      <c r="L631" t="s">
        <v>169</v>
      </c>
      <c r="M631" t="s">
        <v>170</v>
      </c>
      <c r="O631" t="s">
        <v>167</v>
      </c>
      <c r="S631">
        <v>1</v>
      </c>
      <c r="T631">
        <v>16038</v>
      </c>
      <c r="U631" s="2">
        <v>41522.398611111108</v>
      </c>
      <c r="V631" s="36">
        <f t="shared" si="19"/>
        <v>133.72327302631581</v>
      </c>
      <c r="AB631" t="s">
        <v>167</v>
      </c>
      <c r="AD631" t="s">
        <v>171</v>
      </c>
      <c r="AE631">
        <v>68861</v>
      </c>
      <c r="AG631" t="s">
        <v>45</v>
      </c>
      <c r="AK631" t="s">
        <v>9838</v>
      </c>
    </row>
    <row r="632" spans="1:37">
      <c r="A632">
        <v>1</v>
      </c>
      <c r="B632" t="s">
        <v>165</v>
      </c>
      <c r="C632" t="s">
        <v>165</v>
      </c>
      <c r="D632" t="s">
        <v>9835</v>
      </c>
      <c r="E632" s="1">
        <v>41033</v>
      </c>
      <c r="F632" s="35">
        <f t="shared" si="18"/>
        <v>9.9945205479452053</v>
      </c>
      <c r="G632" t="s">
        <v>167</v>
      </c>
      <c r="H632" t="s">
        <v>168</v>
      </c>
      <c r="J632" t="s">
        <v>168</v>
      </c>
      <c r="L632" t="s">
        <v>169</v>
      </c>
      <c r="M632" t="s">
        <v>170</v>
      </c>
      <c r="O632" t="s">
        <v>167</v>
      </c>
      <c r="S632">
        <v>1</v>
      </c>
      <c r="T632">
        <v>44955</v>
      </c>
      <c r="U632" s="2">
        <v>42184.333333333336</v>
      </c>
      <c r="V632" s="36">
        <f t="shared" si="19"/>
        <v>374.83038651315792</v>
      </c>
      <c r="AB632" t="s">
        <v>167</v>
      </c>
      <c r="AD632" t="s">
        <v>171</v>
      </c>
      <c r="AE632">
        <v>68861</v>
      </c>
      <c r="AG632" t="s">
        <v>45</v>
      </c>
      <c r="AK632" t="s">
        <v>9836</v>
      </c>
    </row>
    <row r="633" spans="1:37">
      <c r="A633">
        <v>1</v>
      </c>
      <c r="B633" t="s">
        <v>165</v>
      </c>
      <c r="C633" t="s">
        <v>165</v>
      </c>
      <c r="D633" t="s">
        <v>9833</v>
      </c>
      <c r="E633" s="1">
        <v>41033</v>
      </c>
      <c r="F633" s="35">
        <f t="shared" si="18"/>
        <v>9.9945205479452053</v>
      </c>
      <c r="G633" t="s">
        <v>167</v>
      </c>
      <c r="H633" t="s">
        <v>168</v>
      </c>
      <c r="J633" t="s">
        <v>168</v>
      </c>
      <c r="L633" t="s">
        <v>169</v>
      </c>
      <c r="M633" t="s">
        <v>170</v>
      </c>
      <c r="O633" t="s">
        <v>167</v>
      </c>
      <c r="S633">
        <v>1</v>
      </c>
      <c r="T633">
        <v>28627</v>
      </c>
      <c r="U633" s="2">
        <v>41765.633333333331</v>
      </c>
      <c r="V633" s="36">
        <f t="shared" si="19"/>
        <v>238.68912189327486</v>
      </c>
      <c r="AB633" t="s">
        <v>167</v>
      </c>
      <c r="AD633" t="s">
        <v>171</v>
      </c>
      <c r="AE633">
        <v>68861</v>
      </c>
      <c r="AG633" t="s">
        <v>45</v>
      </c>
      <c r="AK633" t="s">
        <v>9834</v>
      </c>
    </row>
    <row r="634" spans="1:37">
      <c r="A634">
        <v>1</v>
      </c>
      <c r="B634" t="s">
        <v>165</v>
      </c>
      <c r="C634" t="s">
        <v>165</v>
      </c>
      <c r="D634" t="s">
        <v>9831</v>
      </c>
      <c r="E634" s="1">
        <v>41033</v>
      </c>
      <c r="F634" s="35">
        <f t="shared" si="18"/>
        <v>9.9945205479452053</v>
      </c>
      <c r="G634" t="s">
        <v>167</v>
      </c>
      <c r="H634" t="s">
        <v>168</v>
      </c>
      <c r="J634" t="s">
        <v>168</v>
      </c>
      <c r="L634" t="s">
        <v>169</v>
      </c>
      <c r="M634" t="s">
        <v>170</v>
      </c>
      <c r="O634" t="s">
        <v>167</v>
      </c>
      <c r="S634">
        <v>1</v>
      </c>
      <c r="T634">
        <v>27246</v>
      </c>
      <c r="U634" s="2">
        <v>41884.568749999999</v>
      </c>
      <c r="V634" s="36">
        <f t="shared" si="19"/>
        <v>227.17447916666669</v>
      </c>
      <c r="AB634" t="s">
        <v>167</v>
      </c>
      <c r="AD634" t="s">
        <v>171</v>
      </c>
      <c r="AE634">
        <v>68861</v>
      </c>
      <c r="AG634" t="s">
        <v>45</v>
      </c>
      <c r="AK634" t="s">
        <v>9832</v>
      </c>
    </row>
    <row r="635" spans="1:37">
      <c r="A635">
        <v>1</v>
      </c>
      <c r="B635" t="s">
        <v>165</v>
      </c>
      <c r="C635" t="s">
        <v>165</v>
      </c>
      <c r="D635" t="s">
        <v>9829</v>
      </c>
      <c r="E635" s="1">
        <v>41033</v>
      </c>
      <c r="F635" s="35">
        <f t="shared" si="18"/>
        <v>9.9945205479452053</v>
      </c>
      <c r="G635" t="s">
        <v>167</v>
      </c>
      <c r="H635" t="s">
        <v>168</v>
      </c>
      <c r="J635" t="s">
        <v>168</v>
      </c>
      <c r="L635" t="s">
        <v>169</v>
      </c>
      <c r="M635" t="s">
        <v>170</v>
      </c>
      <c r="O635" t="s">
        <v>167</v>
      </c>
      <c r="S635">
        <v>1</v>
      </c>
      <c r="T635">
        <v>10308</v>
      </c>
      <c r="U635" s="2">
        <v>41425.439583333333</v>
      </c>
      <c r="V635" s="36">
        <f t="shared" si="19"/>
        <v>85.947094298245617</v>
      </c>
      <c r="AB635" t="s">
        <v>167</v>
      </c>
      <c r="AD635" t="s">
        <v>171</v>
      </c>
      <c r="AE635">
        <v>68861</v>
      </c>
      <c r="AG635" t="s">
        <v>45</v>
      </c>
      <c r="AK635" t="s">
        <v>9830</v>
      </c>
    </row>
    <row r="636" spans="1:37">
      <c r="A636">
        <v>1</v>
      </c>
      <c r="B636" t="s">
        <v>165</v>
      </c>
      <c r="C636" t="s">
        <v>165</v>
      </c>
      <c r="D636" t="s">
        <v>9827</v>
      </c>
      <c r="E636" s="1">
        <v>41033</v>
      </c>
      <c r="F636" s="35">
        <f t="shared" si="18"/>
        <v>9.9945205479452053</v>
      </c>
      <c r="G636" t="s">
        <v>167</v>
      </c>
      <c r="H636" t="s">
        <v>168</v>
      </c>
      <c r="J636" t="s">
        <v>168</v>
      </c>
      <c r="L636" t="s">
        <v>169</v>
      </c>
      <c r="M636" t="s">
        <v>170</v>
      </c>
      <c r="O636" t="s">
        <v>167</v>
      </c>
      <c r="S636">
        <v>1</v>
      </c>
      <c r="T636">
        <v>18782</v>
      </c>
      <c r="U636" s="2">
        <v>41565.447916666664</v>
      </c>
      <c r="V636" s="36">
        <f t="shared" si="19"/>
        <v>156.60247624269007</v>
      </c>
      <c r="AB636" t="s">
        <v>167</v>
      </c>
      <c r="AD636" t="s">
        <v>171</v>
      </c>
      <c r="AE636">
        <v>68861</v>
      </c>
      <c r="AG636" t="s">
        <v>45</v>
      </c>
      <c r="AK636" t="s">
        <v>9828</v>
      </c>
    </row>
    <row r="637" spans="1:37">
      <c r="A637">
        <v>1</v>
      </c>
      <c r="B637" t="s">
        <v>165</v>
      </c>
      <c r="C637" t="s">
        <v>165</v>
      </c>
      <c r="D637" t="s">
        <v>9825</v>
      </c>
      <c r="E637" s="1">
        <v>41033</v>
      </c>
      <c r="F637" s="35">
        <f t="shared" si="18"/>
        <v>9.9945205479452053</v>
      </c>
      <c r="G637" t="s">
        <v>167</v>
      </c>
      <c r="H637" t="s">
        <v>168</v>
      </c>
      <c r="J637" t="s">
        <v>168</v>
      </c>
      <c r="L637" t="s">
        <v>169</v>
      </c>
      <c r="M637" t="s">
        <v>170</v>
      </c>
      <c r="O637" t="s">
        <v>167</v>
      </c>
      <c r="S637">
        <v>1</v>
      </c>
      <c r="T637">
        <v>1</v>
      </c>
      <c r="U637" s="2">
        <v>41079</v>
      </c>
      <c r="V637" s="36">
        <f t="shared" si="19"/>
        <v>8.3379020467836268E-3</v>
      </c>
      <c r="AB637" t="s">
        <v>167</v>
      </c>
      <c r="AD637" t="s">
        <v>171</v>
      </c>
      <c r="AE637">
        <v>68861</v>
      </c>
      <c r="AG637" t="s">
        <v>45</v>
      </c>
      <c r="AK637" t="s">
        <v>9826</v>
      </c>
    </row>
    <row r="638" spans="1:37">
      <c r="A638">
        <v>1</v>
      </c>
      <c r="B638" t="s">
        <v>165</v>
      </c>
      <c r="C638" t="s">
        <v>165</v>
      </c>
      <c r="D638" t="s">
        <v>9823</v>
      </c>
      <c r="E638" s="1">
        <v>41033</v>
      </c>
      <c r="F638" s="35">
        <f t="shared" si="18"/>
        <v>9.9945205479452053</v>
      </c>
      <c r="G638" t="s">
        <v>167</v>
      </c>
      <c r="H638" t="s">
        <v>168</v>
      </c>
      <c r="J638" t="s">
        <v>168</v>
      </c>
      <c r="L638" t="s">
        <v>169</v>
      </c>
      <c r="M638" t="s">
        <v>170</v>
      </c>
      <c r="O638" t="s">
        <v>167</v>
      </c>
      <c r="S638">
        <v>1</v>
      </c>
      <c r="T638">
        <v>62228</v>
      </c>
      <c r="U638" s="2">
        <v>42646.125</v>
      </c>
      <c r="V638" s="36">
        <f t="shared" si="19"/>
        <v>518.85096856725147</v>
      </c>
      <c r="AB638" t="s">
        <v>167</v>
      </c>
      <c r="AD638" t="s">
        <v>171</v>
      </c>
      <c r="AE638">
        <v>68861</v>
      </c>
      <c r="AG638" t="s">
        <v>45</v>
      </c>
      <c r="AK638" t="s">
        <v>9824</v>
      </c>
    </row>
    <row r="639" spans="1:37">
      <c r="A639">
        <v>1</v>
      </c>
      <c r="B639" t="s">
        <v>165</v>
      </c>
      <c r="C639" t="s">
        <v>165</v>
      </c>
      <c r="D639" t="s">
        <v>9821</v>
      </c>
      <c r="E639" s="1">
        <v>41033</v>
      </c>
      <c r="F639" s="35">
        <f t="shared" si="18"/>
        <v>9.9945205479452053</v>
      </c>
      <c r="G639" t="s">
        <v>167</v>
      </c>
      <c r="H639" t="s">
        <v>168</v>
      </c>
      <c r="J639" t="s">
        <v>168</v>
      </c>
      <c r="L639" t="s">
        <v>169</v>
      </c>
      <c r="M639" t="s">
        <v>170</v>
      </c>
      <c r="O639" t="s">
        <v>167</v>
      </c>
      <c r="S639">
        <v>1</v>
      </c>
      <c r="T639">
        <v>1</v>
      </c>
      <c r="U639" s="2">
        <v>41079</v>
      </c>
      <c r="V639" s="36">
        <f t="shared" si="19"/>
        <v>8.3379020467836268E-3</v>
      </c>
      <c r="AB639" t="s">
        <v>167</v>
      </c>
      <c r="AD639" t="s">
        <v>171</v>
      </c>
      <c r="AE639">
        <v>68861</v>
      </c>
      <c r="AG639" t="s">
        <v>45</v>
      </c>
      <c r="AK639" t="s">
        <v>9822</v>
      </c>
    </row>
    <row r="640" spans="1:37">
      <c r="A640">
        <v>1</v>
      </c>
      <c r="B640" t="s">
        <v>165</v>
      </c>
      <c r="C640" t="s">
        <v>165</v>
      </c>
      <c r="D640" t="s">
        <v>9819</v>
      </c>
      <c r="E640" s="1">
        <v>41033</v>
      </c>
      <c r="F640" s="35">
        <f t="shared" si="18"/>
        <v>9.9945205479452053</v>
      </c>
      <c r="G640" t="s">
        <v>167</v>
      </c>
      <c r="H640" t="s">
        <v>168</v>
      </c>
      <c r="J640" t="s">
        <v>168</v>
      </c>
      <c r="L640" t="s">
        <v>169</v>
      </c>
      <c r="M640" t="s">
        <v>170</v>
      </c>
      <c r="O640" t="s">
        <v>167</v>
      </c>
      <c r="S640">
        <v>1</v>
      </c>
      <c r="T640">
        <v>52449</v>
      </c>
      <c r="U640" s="2">
        <v>42269.333333333336</v>
      </c>
      <c r="V640" s="36">
        <f t="shared" si="19"/>
        <v>437.31462445175441</v>
      </c>
      <c r="AB640" t="s">
        <v>167</v>
      </c>
      <c r="AD640" t="s">
        <v>171</v>
      </c>
      <c r="AE640">
        <v>68861</v>
      </c>
      <c r="AG640" t="s">
        <v>45</v>
      </c>
      <c r="AK640" t="s">
        <v>9820</v>
      </c>
    </row>
    <row r="641" spans="1:37">
      <c r="A641">
        <v>1</v>
      </c>
      <c r="B641" t="s">
        <v>165</v>
      </c>
      <c r="C641" t="s">
        <v>165</v>
      </c>
      <c r="D641" t="s">
        <v>9817</v>
      </c>
      <c r="E641" s="1">
        <v>41033</v>
      </c>
      <c r="F641" s="35">
        <f t="shared" si="18"/>
        <v>9.9945205479452053</v>
      </c>
      <c r="G641" t="s">
        <v>167</v>
      </c>
      <c r="H641" t="s">
        <v>168</v>
      </c>
      <c r="J641" t="s">
        <v>168</v>
      </c>
      <c r="L641" t="s">
        <v>169</v>
      </c>
      <c r="M641" t="s">
        <v>170</v>
      </c>
      <c r="O641" t="s">
        <v>167</v>
      </c>
      <c r="S641">
        <v>1</v>
      </c>
      <c r="T641">
        <v>27921</v>
      </c>
      <c r="U641" s="2">
        <v>41744.484722222223</v>
      </c>
      <c r="V641" s="36">
        <f t="shared" si="19"/>
        <v>232.80256304824564</v>
      </c>
      <c r="AB641" t="s">
        <v>167</v>
      </c>
      <c r="AD641" t="s">
        <v>171</v>
      </c>
      <c r="AE641">
        <v>68861</v>
      </c>
      <c r="AG641" t="s">
        <v>45</v>
      </c>
      <c r="AK641" t="s">
        <v>9818</v>
      </c>
    </row>
    <row r="642" spans="1:37">
      <c r="A642">
        <v>1</v>
      </c>
      <c r="B642" t="s">
        <v>165</v>
      </c>
      <c r="C642" t="s">
        <v>165</v>
      </c>
      <c r="D642" t="s">
        <v>9815</v>
      </c>
      <c r="E642" s="1">
        <v>41033</v>
      </c>
      <c r="F642" s="35">
        <f t="shared" si="18"/>
        <v>9.9945205479452053</v>
      </c>
      <c r="G642" t="s">
        <v>167</v>
      </c>
      <c r="H642" t="s">
        <v>168</v>
      </c>
      <c r="J642" t="s">
        <v>168</v>
      </c>
      <c r="L642" t="s">
        <v>169</v>
      </c>
      <c r="M642" t="s">
        <v>170</v>
      </c>
      <c r="O642" t="s">
        <v>167</v>
      </c>
      <c r="S642">
        <v>1</v>
      </c>
      <c r="T642">
        <v>1</v>
      </c>
      <c r="U642" s="2">
        <v>41079</v>
      </c>
      <c r="V642" s="36">
        <f t="shared" si="19"/>
        <v>8.3379020467836268E-3</v>
      </c>
      <c r="AB642" t="s">
        <v>167</v>
      </c>
      <c r="AD642" t="s">
        <v>171</v>
      </c>
      <c r="AE642">
        <v>68861</v>
      </c>
      <c r="AG642" t="s">
        <v>45</v>
      </c>
      <c r="AK642" t="s">
        <v>9816</v>
      </c>
    </row>
    <row r="643" spans="1:37">
      <c r="A643">
        <v>1</v>
      </c>
      <c r="B643" t="s">
        <v>165</v>
      </c>
      <c r="C643" t="s">
        <v>165</v>
      </c>
      <c r="D643" t="s">
        <v>9813</v>
      </c>
      <c r="E643" s="1">
        <v>41033</v>
      </c>
      <c r="F643" s="35">
        <f t="shared" si="18"/>
        <v>9.9945205479452053</v>
      </c>
      <c r="G643" t="s">
        <v>167</v>
      </c>
      <c r="H643" t="s">
        <v>168</v>
      </c>
      <c r="J643" t="s">
        <v>168</v>
      </c>
      <c r="L643" t="s">
        <v>169</v>
      </c>
      <c r="M643" t="s">
        <v>170</v>
      </c>
      <c r="O643" t="s">
        <v>167</v>
      </c>
      <c r="S643">
        <v>1</v>
      </c>
      <c r="T643">
        <v>14789</v>
      </c>
      <c r="U643" s="2">
        <v>41519.438888888886</v>
      </c>
      <c r="V643" s="36">
        <f t="shared" si="19"/>
        <v>123.30923336988305</v>
      </c>
      <c r="AB643" t="s">
        <v>167</v>
      </c>
      <c r="AD643" t="s">
        <v>171</v>
      </c>
      <c r="AE643">
        <v>68861</v>
      </c>
      <c r="AG643" t="s">
        <v>45</v>
      </c>
      <c r="AK643" t="s">
        <v>9814</v>
      </c>
    </row>
    <row r="644" spans="1:37">
      <c r="A644">
        <v>1</v>
      </c>
      <c r="B644" t="s">
        <v>165</v>
      </c>
      <c r="C644" t="s">
        <v>165</v>
      </c>
      <c r="D644" t="s">
        <v>9811</v>
      </c>
      <c r="E644" s="1">
        <v>41033</v>
      </c>
      <c r="F644" s="35">
        <f t="shared" si="18"/>
        <v>9.9945205479452053</v>
      </c>
      <c r="G644" t="s">
        <v>167</v>
      </c>
      <c r="H644" t="s">
        <v>168</v>
      </c>
      <c r="J644" t="s">
        <v>168</v>
      </c>
      <c r="L644" t="s">
        <v>169</v>
      </c>
      <c r="M644" t="s">
        <v>170</v>
      </c>
      <c r="O644" t="s">
        <v>167</v>
      </c>
      <c r="S644">
        <v>1</v>
      </c>
      <c r="T644">
        <v>57797</v>
      </c>
      <c r="U644" s="2">
        <v>42401.630555555559</v>
      </c>
      <c r="V644" s="36">
        <f t="shared" si="19"/>
        <v>481.90572459795328</v>
      </c>
      <c r="AB644" t="s">
        <v>167</v>
      </c>
      <c r="AD644" t="s">
        <v>171</v>
      </c>
      <c r="AE644">
        <v>68861</v>
      </c>
      <c r="AG644" t="s">
        <v>45</v>
      </c>
      <c r="AK644" t="s">
        <v>9812</v>
      </c>
    </row>
    <row r="645" spans="1:37">
      <c r="A645">
        <v>1</v>
      </c>
      <c r="B645" t="s">
        <v>165</v>
      </c>
      <c r="C645" t="s">
        <v>165</v>
      </c>
      <c r="D645" t="s">
        <v>9809</v>
      </c>
      <c r="E645" s="1">
        <v>41033</v>
      </c>
      <c r="F645" s="35">
        <f t="shared" si="18"/>
        <v>9.9945205479452053</v>
      </c>
      <c r="G645" t="s">
        <v>167</v>
      </c>
      <c r="H645" t="s">
        <v>168</v>
      </c>
      <c r="J645" t="s">
        <v>168</v>
      </c>
      <c r="L645" t="s">
        <v>169</v>
      </c>
      <c r="M645" t="s">
        <v>170</v>
      </c>
      <c r="O645" t="s">
        <v>167</v>
      </c>
      <c r="S645">
        <v>1</v>
      </c>
      <c r="T645">
        <v>11032</v>
      </c>
      <c r="U645" s="2">
        <v>41387.333333333336</v>
      </c>
      <c r="V645" s="36">
        <f t="shared" si="19"/>
        <v>91.983735380116968</v>
      </c>
      <c r="AB645" t="s">
        <v>167</v>
      </c>
      <c r="AD645" t="s">
        <v>171</v>
      </c>
      <c r="AE645">
        <v>68861</v>
      </c>
      <c r="AG645" t="s">
        <v>45</v>
      </c>
      <c r="AK645" t="s">
        <v>9810</v>
      </c>
    </row>
    <row r="646" spans="1:37">
      <c r="A646">
        <v>1</v>
      </c>
      <c r="B646" t="s">
        <v>165</v>
      </c>
      <c r="C646" t="s">
        <v>165</v>
      </c>
      <c r="D646" t="s">
        <v>9807</v>
      </c>
      <c r="E646" s="1">
        <v>41032</v>
      </c>
      <c r="F646" s="35">
        <f t="shared" si="18"/>
        <v>9.9972602739726035</v>
      </c>
      <c r="G646" t="s">
        <v>167</v>
      </c>
      <c r="H646" t="s">
        <v>168</v>
      </c>
      <c r="J646" t="s">
        <v>168</v>
      </c>
      <c r="L646" t="s">
        <v>169</v>
      </c>
      <c r="M646" t="s">
        <v>170</v>
      </c>
      <c r="O646" t="s">
        <v>167</v>
      </c>
      <c r="S646">
        <v>1</v>
      </c>
      <c r="T646">
        <v>23572</v>
      </c>
      <c r="U646" s="2">
        <v>41715.454861111109</v>
      </c>
      <c r="V646" s="36">
        <f t="shared" si="19"/>
        <v>196.48716543345208</v>
      </c>
      <c r="AB646" t="s">
        <v>167</v>
      </c>
      <c r="AD646" t="s">
        <v>171</v>
      </c>
      <c r="AE646">
        <v>68861</v>
      </c>
      <c r="AG646" t="s">
        <v>45</v>
      </c>
      <c r="AK646" t="s">
        <v>9808</v>
      </c>
    </row>
    <row r="647" spans="1:37">
      <c r="A647">
        <v>1</v>
      </c>
      <c r="B647" t="s">
        <v>165</v>
      </c>
      <c r="C647" t="s">
        <v>165</v>
      </c>
      <c r="D647" t="s">
        <v>9805</v>
      </c>
      <c r="E647" s="1">
        <v>41032</v>
      </c>
      <c r="F647" s="35">
        <f t="shared" si="18"/>
        <v>9.9972602739726035</v>
      </c>
      <c r="G647" t="s">
        <v>167</v>
      </c>
      <c r="H647" t="s">
        <v>168</v>
      </c>
      <c r="J647" t="s">
        <v>168</v>
      </c>
      <c r="L647" t="s">
        <v>169</v>
      </c>
      <c r="M647" t="s">
        <v>170</v>
      </c>
      <c r="O647" t="s">
        <v>167</v>
      </c>
      <c r="S647">
        <v>1</v>
      </c>
      <c r="T647">
        <v>1</v>
      </c>
      <c r="U647" s="2">
        <v>41079</v>
      </c>
      <c r="V647" s="36">
        <f t="shared" si="19"/>
        <v>8.3356170640358079E-3</v>
      </c>
      <c r="AB647" t="s">
        <v>167</v>
      </c>
      <c r="AD647" t="s">
        <v>171</v>
      </c>
      <c r="AE647">
        <v>68861</v>
      </c>
      <c r="AG647" t="s">
        <v>45</v>
      </c>
      <c r="AK647" t="s">
        <v>9806</v>
      </c>
    </row>
    <row r="648" spans="1:37">
      <c r="A648">
        <v>1</v>
      </c>
      <c r="B648" t="s">
        <v>165</v>
      </c>
      <c r="C648" t="s">
        <v>165</v>
      </c>
      <c r="D648" t="s">
        <v>9803</v>
      </c>
      <c r="E648" s="1">
        <v>41032</v>
      </c>
      <c r="F648" s="35">
        <f t="shared" si="18"/>
        <v>9.9972602739726035</v>
      </c>
      <c r="G648" t="s">
        <v>167</v>
      </c>
      <c r="H648" t="s">
        <v>168</v>
      </c>
      <c r="J648" t="s">
        <v>168</v>
      </c>
      <c r="L648" t="s">
        <v>169</v>
      </c>
      <c r="M648" t="s">
        <v>170</v>
      </c>
      <c r="O648" t="s">
        <v>167</v>
      </c>
      <c r="S648">
        <v>1</v>
      </c>
      <c r="T648">
        <v>26779</v>
      </c>
      <c r="U648" s="2">
        <v>41758.384722222225</v>
      </c>
      <c r="V648" s="36">
        <f t="shared" si="19"/>
        <v>223.21948935781492</v>
      </c>
      <c r="AB648" t="s">
        <v>167</v>
      </c>
      <c r="AD648" t="s">
        <v>171</v>
      </c>
      <c r="AE648">
        <v>68861</v>
      </c>
      <c r="AG648" t="s">
        <v>45</v>
      </c>
      <c r="AK648" t="s">
        <v>9804</v>
      </c>
    </row>
    <row r="649" spans="1:37">
      <c r="A649">
        <v>1</v>
      </c>
      <c r="B649" t="s">
        <v>165</v>
      </c>
      <c r="C649" t="s">
        <v>165</v>
      </c>
      <c r="D649" t="s">
        <v>9801</v>
      </c>
      <c r="E649" s="1">
        <v>41032</v>
      </c>
      <c r="F649" s="35">
        <f t="shared" si="18"/>
        <v>9.9972602739726035</v>
      </c>
      <c r="G649" t="s">
        <v>167</v>
      </c>
      <c r="H649" t="s">
        <v>168</v>
      </c>
      <c r="J649" t="s">
        <v>168</v>
      </c>
      <c r="L649" t="s">
        <v>169</v>
      </c>
      <c r="M649" t="s">
        <v>170</v>
      </c>
      <c r="O649" t="s">
        <v>167</v>
      </c>
      <c r="S649">
        <v>1</v>
      </c>
      <c r="T649">
        <v>24649</v>
      </c>
      <c r="U649" s="2">
        <v>41710.432638888888</v>
      </c>
      <c r="V649" s="36">
        <f t="shared" si="19"/>
        <v>205.46462501141863</v>
      </c>
      <c r="AB649" t="s">
        <v>167</v>
      </c>
      <c r="AD649" t="s">
        <v>171</v>
      </c>
      <c r="AE649">
        <v>68861</v>
      </c>
      <c r="AG649" t="s">
        <v>45</v>
      </c>
      <c r="AK649" t="s">
        <v>9802</v>
      </c>
    </row>
    <row r="650" spans="1:37">
      <c r="A650">
        <v>1</v>
      </c>
      <c r="B650" t="s">
        <v>165</v>
      </c>
      <c r="C650" t="s">
        <v>165</v>
      </c>
      <c r="D650" t="s">
        <v>9799</v>
      </c>
      <c r="E650" s="1">
        <v>41032</v>
      </c>
      <c r="F650" s="35">
        <f t="shared" si="18"/>
        <v>9.9972602739726035</v>
      </c>
      <c r="G650" t="s">
        <v>167</v>
      </c>
      <c r="H650" t="s">
        <v>168</v>
      </c>
      <c r="J650" t="s">
        <v>168</v>
      </c>
      <c r="L650" t="s">
        <v>169</v>
      </c>
      <c r="M650" t="s">
        <v>170</v>
      </c>
      <c r="O650" t="s">
        <v>167</v>
      </c>
      <c r="S650">
        <v>1</v>
      </c>
      <c r="T650">
        <v>24916</v>
      </c>
      <c r="U650" s="2">
        <v>41694.647222222222</v>
      </c>
      <c r="V650" s="36">
        <f t="shared" si="19"/>
        <v>207.69023476751619</v>
      </c>
      <c r="AB650" t="s">
        <v>167</v>
      </c>
      <c r="AD650" t="s">
        <v>171</v>
      </c>
      <c r="AE650">
        <v>68861</v>
      </c>
      <c r="AG650" t="s">
        <v>45</v>
      </c>
      <c r="AK650" t="s">
        <v>9800</v>
      </c>
    </row>
    <row r="651" spans="1:37">
      <c r="A651">
        <v>1</v>
      </c>
      <c r="B651" t="s">
        <v>165</v>
      </c>
      <c r="C651" t="s">
        <v>165</v>
      </c>
      <c r="D651" t="s">
        <v>9797</v>
      </c>
      <c r="E651" s="1">
        <v>41032</v>
      </c>
      <c r="F651" s="35">
        <f t="shared" ref="F651:F714" si="20">(DATE(YEAR($E$3),MONTH($E$3),DAY($E$3))-E651)/365</f>
        <v>9.9972602739726035</v>
      </c>
      <c r="G651" t="s">
        <v>167</v>
      </c>
      <c r="H651" t="s">
        <v>168</v>
      </c>
      <c r="J651" t="s">
        <v>168</v>
      </c>
      <c r="L651" t="s">
        <v>169</v>
      </c>
      <c r="M651" t="s">
        <v>170</v>
      </c>
      <c r="O651" t="s">
        <v>167</v>
      </c>
      <c r="S651">
        <v>1</v>
      </c>
      <c r="T651">
        <v>74926</v>
      </c>
      <c r="U651" s="2">
        <v>42741.333333333336</v>
      </c>
      <c r="V651" s="36">
        <f t="shared" ref="V651:V714" si="21">T651/(F651*12)</f>
        <v>624.55444413994701</v>
      </c>
      <c r="AB651" t="s">
        <v>167</v>
      </c>
      <c r="AD651" t="s">
        <v>171</v>
      </c>
      <c r="AE651">
        <v>68861</v>
      </c>
      <c r="AG651" t="s">
        <v>45</v>
      </c>
      <c r="AK651" t="s">
        <v>9798</v>
      </c>
    </row>
    <row r="652" spans="1:37">
      <c r="A652">
        <v>1</v>
      </c>
      <c r="B652" t="s">
        <v>165</v>
      </c>
      <c r="C652" t="s">
        <v>165</v>
      </c>
      <c r="D652" t="s">
        <v>9795</v>
      </c>
      <c r="E652" s="1">
        <v>41032</v>
      </c>
      <c r="F652" s="35">
        <f t="shared" si="20"/>
        <v>9.9972602739726035</v>
      </c>
      <c r="G652" t="s">
        <v>167</v>
      </c>
      <c r="H652" t="s">
        <v>168</v>
      </c>
      <c r="J652" t="s">
        <v>168</v>
      </c>
      <c r="L652" t="s">
        <v>169</v>
      </c>
      <c r="M652" t="s">
        <v>170</v>
      </c>
      <c r="O652" t="s">
        <v>167</v>
      </c>
      <c r="S652">
        <v>1</v>
      </c>
      <c r="T652">
        <v>15501</v>
      </c>
      <c r="U652" s="2">
        <v>41554</v>
      </c>
      <c r="V652" s="36">
        <f t="shared" si="21"/>
        <v>129.21040010961906</v>
      </c>
      <c r="AB652" t="s">
        <v>167</v>
      </c>
      <c r="AD652" t="s">
        <v>171</v>
      </c>
      <c r="AE652">
        <v>68861</v>
      </c>
      <c r="AG652" t="s">
        <v>45</v>
      </c>
      <c r="AK652" t="s">
        <v>9796</v>
      </c>
    </row>
    <row r="653" spans="1:37">
      <c r="A653">
        <v>1</v>
      </c>
      <c r="B653" t="s">
        <v>165</v>
      </c>
      <c r="C653" t="s">
        <v>165</v>
      </c>
      <c r="D653" t="s">
        <v>9793</v>
      </c>
      <c r="E653" s="1">
        <v>41032</v>
      </c>
      <c r="F653" s="35">
        <f t="shared" si="20"/>
        <v>9.9972602739726035</v>
      </c>
      <c r="G653" t="s">
        <v>167</v>
      </c>
      <c r="H653" t="s">
        <v>168</v>
      </c>
      <c r="J653" t="s">
        <v>168</v>
      </c>
      <c r="L653" t="s">
        <v>169</v>
      </c>
      <c r="M653" t="s">
        <v>170</v>
      </c>
      <c r="O653" t="s">
        <v>167</v>
      </c>
      <c r="S653">
        <v>1</v>
      </c>
      <c r="T653">
        <v>72752</v>
      </c>
      <c r="U653" s="2">
        <v>42804.333333333336</v>
      </c>
      <c r="V653" s="36">
        <f t="shared" si="21"/>
        <v>606.4328126427331</v>
      </c>
      <c r="AB653" t="s">
        <v>167</v>
      </c>
      <c r="AD653" t="s">
        <v>171</v>
      </c>
      <c r="AE653">
        <v>68861</v>
      </c>
      <c r="AG653" t="s">
        <v>45</v>
      </c>
      <c r="AK653" t="s">
        <v>9794</v>
      </c>
    </row>
    <row r="654" spans="1:37">
      <c r="A654">
        <v>1</v>
      </c>
      <c r="B654" t="s">
        <v>165</v>
      </c>
      <c r="C654" t="s">
        <v>165</v>
      </c>
      <c r="D654" t="s">
        <v>9791</v>
      </c>
      <c r="E654" s="1">
        <v>41032</v>
      </c>
      <c r="F654" s="35">
        <f t="shared" si="20"/>
        <v>9.9972602739726035</v>
      </c>
      <c r="G654" t="s">
        <v>167</v>
      </c>
      <c r="H654" t="s">
        <v>168</v>
      </c>
      <c r="J654" t="s">
        <v>168</v>
      </c>
      <c r="L654" t="s">
        <v>169</v>
      </c>
      <c r="M654" t="s">
        <v>170</v>
      </c>
      <c r="O654" t="s">
        <v>167</v>
      </c>
      <c r="S654">
        <v>1</v>
      </c>
      <c r="T654">
        <v>66702</v>
      </c>
      <c r="U654" s="2">
        <v>42965.333333333336</v>
      </c>
      <c r="V654" s="36">
        <f t="shared" si="21"/>
        <v>556.00232940531646</v>
      </c>
      <c r="AB654" t="s">
        <v>167</v>
      </c>
      <c r="AD654" t="s">
        <v>171</v>
      </c>
      <c r="AE654">
        <v>68861</v>
      </c>
      <c r="AG654" t="s">
        <v>45</v>
      </c>
      <c r="AK654" t="s">
        <v>9792</v>
      </c>
    </row>
    <row r="655" spans="1:37">
      <c r="A655">
        <v>1</v>
      </c>
      <c r="B655" t="s">
        <v>165</v>
      </c>
      <c r="C655" t="s">
        <v>165</v>
      </c>
      <c r="D655" t="s">
        <v>9789</v>
      </c>
      <c r="E655" s="1">
        <v>41032</v>
      </c>
      <c r="F655" s="35">
        <f t="shared" si="20"/>
        <v>9.9972602739726035</v>
      </c>
      <c r="G655" t="s">
        <v>167</v>
      </c>
      <c r="H655" t="s">
        <v>168</v>
      </c>
      <c r="J655" t="s">
        <v>168</v>
      </c>
      <c r="L655" t="s">
        <v>169</v>
      </c>
      <c r="M655" t="s">
        <v>170</v>
      </c>
      <c r="O655" t="s">
        <v>167</v>
      </c>
      <c r="S655">
        <v>1</v>
      </c>
      <c r="T655">
        <v>45253</v>
      </c>
      <c r="U655" s="2">
        <v>42401.62777777778</v>
      </c>
      <c r="V655" s="36">
        <f t="shared" si="21"/>
        <v>377.21167899881243</v>
      </c>
      <c r="AB655" t="s">
        <v>167</v>
      </c>
      <c r="AD655" t="s">
        <v>171</v>
      </c>
      <c r="AE655">
        <v>68861</v>
      </c>
      <c r="AG655" t="s">
        <v>45</v>
      </c>
      <c r="AK655" t="s">
        <v>9790</v>
      </c>
    </row>
    <row r="656" spans="1:37">
      <c r="A656">
        <v>1</v>
      </c>
      <c r="B656" t="s">
        <v>165</v>
      </c>
      <c r="C656" t="s">
        <v>165</v>
      </c>
      <c r="D656" t="s">
        <v>9787</v>
      </c>
      <c r="E656" s="1">
        <v>41032</v>
      </c>
      <c r="F656" s="35">
        <f t="shared" si="20"/>
        <v>9.9972602739726035</v>
      </c>
      <c r="G656" t="s">
        <v>167</v>
      </c>
      <c r="H656" t="s">
        <v>168</v>
      </c>
      <c r="J656" t="s">
        <v>168</v>
      </c>
      <c r="L656" t="s">
        <v>169</v>
      </c>
      <c r="M656" t="s">
        <v>170</v>
      </c>
      <c r="O656" t="s">
        <v>167</v>
      </c>
      <c r="S656">
        <v>1</v>
      </c>
      <c r="T656">
        <v>27450</v>
      </c>
      <c r="U656" s="2">
        <v>41754.590277777781</v>
      </c>
      <c r="V656" s="36">
        <f t="shared" si="21"/>
        <v>228.81268840778293</v>
      </c>
      <c r="AB656" t="s">
        <v>167</v>
      </c>
      <c r="AD656" t="s">
        <v>171</v>
      </c>
      <c r="AE656">
        <v>68861</v>
      </c>
      <c r="AG656" t="s">
        <v>45</v>
      </c>
      <c r="AK656" t="s">
        <v>9788</v>
      </c>
    </row>
    <row r="657" spans="1:37">
      <c r="A657">
        <v>1</v>
      </c>
      <c r="B657" t="s">
        <v>165</v>
      </c>
      <c r="C657" t="s">
        <v>165</v>
      </c>
      <c r="D657" t="s">
        <v>9785</v>
      </c>
      <c r="E657" s="1">
        <v>41032</v>
      </c>
      <c r="F657" s="35">
        <f t="shared" si="20"/>
        <v>9.9972602739726035</v>
      </c>
      <c r="G657" t="s">
        <v>167</v>
      </c>
      <c r="H657" t="s">
        <v>168</v>
      </c>
      <c r="J657" t="s">
        <v>168</v>
      </c>
      <c r="L657" t="s">
        <v>169</v>
      </c>
      <c r="M657" t="s">
        <v>170</v>
      </c>
      <c r="O657" t="s">
        <v>167</v>
      </c>
      <c r="S657">
        <v>1</v>
      </c>
      <c r="T657">
        <v>23161</v>
      </c>
      <c r="U657" s="2">
        <v>41656.424305555556</v>
      </c>
      <c r="V657" s="36">
        <f t="shared" si="21"/>
        <v>193.06122682013336</v>
      </c>
      <c r="AB657" t="s">
        <v>167</v>
      </c>
      <c r="AD657" t="s">
        <v>171</v>
      </c>
      <c r="AE657">
        <v>68861</v>
      </c>
      <c r="AG657" t="s">
        <v>45</v>
      </c>
      <c r="AK657" t="s">
        <v>9786</v>
      </c>
    </row>
    <row r="658" spans="1:37">
      <c r="A658">
        <v>1</v>
      </c>
      <c r="B658" t="s">
        <v>165</v>
      </c>
      <c r="C658" t="s">
        <v>165</v>
      </c>
      <c r="D658" t="s">
        <v>9783</v>
      </c>
      <c r="E658" s="1">
        <v>41032</v>
      </c>
      <c r="F658" s="35">
        <f t="shared" si="20"/>
        <v>9.9972602739726035</v>
      </c>
      <c r="G658" t="s">
        <v>167</v>
      </c>
      <c r="H658" t="s">
        <v>168</v>
      </c>
      <c r="J658" t="s">
        <v>168</v>
      </c>
      <c r="L658" t="s">
        <v>169</v>
      </c>
      <c r="M658" t="s">
        <v>170</v>
      </c>
      <c r="O658" t="s">
        <v>167</v>
      </c>
      <c r="S658">
        <v>1</v>
      </c>
      <c r="T658">
        <v>29490</v>
      </c>
      <c r="U658" s="2">
        <v>41772.655555555553</v>
      </c>
      <c r="V658" s="36">
        <f t="shared" si="21"/>
        <v>245.81734721841599</v>
      </c>
      <c r="AB658" t="s">
        <v>167</v>
      </c>
      <c r="AD658" t="s">
        <v>171</v>
      </c>
      <c r="AE658">
        <v>68861</v>
      </c>
      <c r="AG658" t="s">
        <v>45</v>
      </c>
      <c r="AK658" t="s">
        <v>9784</v>
      </c>
    </row>
    <row r="659" spans="1:37">
      <c r="A659">
        <v>1</v>
      </c>
      <c r="B659" t="s">
        <v>165</v>
      </c>
      <c r="C659" t="s">
        <v>165</v>
      </c>
      <c r="D659" t="s">
        <v>9781</v>
      </c>
      <c r="E659" s="1">
        <v>41032</v>
      </c>
      <c r="F659" s="35">
        <f t="shared" si="20"/>
        <v>9.9972602739726035</v>
      </c>
      <c r="G659" t="s">
        <v>167</v>
      </c>
      <c r="H659" t="s">
        <v>168</v>
      </c>
      <c r="J659" t="s">
        <v>168</v>
      </c>
      <c r="L659" t="s">
        <v>169</v>
      </c>
      <c r="M659" t="s">
        <v>170</v>
      </c>
      <c r="O659" t="s">
        <v>167</v>
      </c>
      <c r="S659">
        <v>1</v>
      </c>
      <c r="T659">
        <v>1</v>
      </c>
      <c r="U659" s="2">
        <v>41079</v>
      </c>
      <c r="V659" s="36">
        <f t="shared" si="21"/>
        <v>8.3356170640358079E-3</v>
      </c>
      <c r="AB659" t="s">
        <v>167</v>
      </c>
      <c r="AD659" t="s">
        <v>171</v>
      </c>
      <c r="AE659">
        <v>68861</v>
      </c>
      <c r="AG659" t="s">
        <v>45</v>
      </c>
      <c r="AK659" t="s">
        <v>9782</v>
      </c>
    </row>
    <row r="660" spans="1:37">
      <c r="A660">
        <v>1</v>
      </c>
      <c r="B660" t="s">
        <v>165</v>
      </c>
      <c r="C660" t="s">
        <v>165</v>
      </c>
      <c r="D660" t="s">
        <v>9779</v>
      </c>
      <c r="E660" s="1">
        <v>41032</v>
      </c>
      <c r="F660" s="35">
        <f t="shared" si="20"/>
        <v>9.9972602739726035</v>
      </c>
      <c r="G660" t="s">
        <v>167</v>
      </c>
      <c r="H660" t="s">
        <v>168</v>
      </c>
      <c r="J660" t="s">
        <v>168</v>
      </c>
      <c r="L660" t="s">
        <v>169</v>
      </c>
      <c r="M660" t="s">
        <v>170</v>
      </c>
      <c r="O660" t="s">
        <v>167</v>
      </c>
      <c r="S660">
        <v>1</v>
      </c>
      <c r="T660">
        <v>1</v>
      </c>
      <c r="U660" s="2">
        <v>41079</v>
      </c>
      <c r="V660" s="36">
        <f t="shared" si="21"/>
        <v>8.3356170640358079E-3</v>
      </c>
      <c r="AB660" t="s">
        <v>167</v>
      </c>
      <c r="AD660" t="s">
        <v>171</v>
      </c>
      <c r="AE660">
        <v>68861</v>
      </c>
      <c r="AG660" t="s">
        <v>45</v>
      </c>
      <c r="AK660" t="s">
        <v>9780</v>
      </c>
    </row>
    <row r="661" spans="1:37">
      <c r="A661">
        <v>1</v>
      </c>
      <c r="B661" t="s">
        <v>165</v>
      </c>
      <c r="C661" t="s">
        <v>165</v>
      </c>
      <c r="D661" t="s">
        <v>9777</v>
      </c>
      <c r="E661" s="1">
        <v>41032</v>
      </c>
      <c r="F661" s="35">
        <f t="shared" si="20"/>
        <v>9.9972602739726035</v>
      </c>
      <c r="G661" t="s">
        <v>167</v>
      </c>
      <c r="H661" t="s">
        <v>168</v>
      </c>
      <c r="J661" t="s">
        <v>168</v>
      </c>
      <c r="L661" t="s">
        <v>169</v>
      </c>
      <c r="M661" t="s">
        <v>170</v>
      </c>
      <c r="O661" t="s">
        <v>167</v>
      </c>
      <c r="S661">
        <v>1</v>
      </c>
      <c r="T661">
        <v>22251</v>
      </c>
      <c r="U661" s="2">
        <v>41604.425694444442</v>
      </c>
      <c r="V661" s="36">
        <f t="shared" si="21"/>
        <v>185.47581529186075</v>
      </c>
      <c r="AB661" t="s">
        <v>167</v>
      </c>
      <c r="AD661" t="s">
        <v>171</v>
      </c>
      <c r="AE661">
        <v>68861</v>
      </c>
      <c r="AG661" t="s">
        <v>45</v>
      </c>
      <c r="AK661" t="s">
        <v>9778</v>
      </c>
    </row>
    <row r="662" spans="1:37">
      <c r="A662">
        <v>1</v>
      </c>
      <c r="B662" t="s">
        <v>165</v>
      </c>
      <c r="C662" t="s">
        <v>165</v>
      </c>
      <c r="D662" t="s">
        <v>9775</v>
      </c>
      <c r="E662" s="1">
        <v>41032</v>
      </c>
      <c r="F662" s="35">
        <f t="shared" si="20"/>
        <v>9.9972602739726035</v>
      </c>
      <c r="G662" t="s">
        <v>167</v>
      </c>
      <c r="H662" t="s">
        <v>168</v>
      </c>
      <c r="J662" t="s">
        <v>168</v>
      </c>
      <c r="L662" t="s">
        <v>169</v>
      </c>
      <c r="M662" t="s">
        <v>170</v>
      </c>
      <c r="O662" t="s">
        <v>167</v>
      </c>
      <c r="S662">
        <v>1</v>
      </c>
      <c r="T662">
        <v>50522</v>
      </c>
      <c r="U662" s="2">
        <v>42205.379861111112</v>
      </c>
      <c r="V662" s="36">
        <f t="shared" si="21"/>
        <v>421.13204530921712</v>
      </c>
      <c r="AB662" t="s">
        <v>167</v>
      </c>
      <c r="AD662" t="s">
        <v>171</v>
      </c>
      <c r="AE662">
        <v>68861</v>
      </c>
      <c r="AG662" t="s">
        <v>45</v>
      </c>
      <c r="AK662" t="s">
        <v>9776</v>
      </c>
    </row>
    <row r="663" spans="1:37">
      <c r="A663">
        <v>1</v>
      </c>
      <c r="B663" t="s">
        <v>165</v>
      </c>
      <c r="C663" t="s">
        <v>165</v>
      </c>
      <c r="D663" t="s">
        <v>9773</v>
      </c>
      <c r="E663" s="1">
        <v>41032</v>
      </c>
      <c r="F663" s="35">
        <f t="shared" si="20"/>
        <v>9.9972602739726035</v>
      </c>
      <c r="G663" t="s">
        <v>167</v>
      </c>
      <c r="H663" t="s">
        <v>168</v>
      </c>
      <c r="J663" t="s">
        <v>168</v>
      </c>
      <c r="L663" t="s">
        <v>169</v>
      </c>
      <c r="M663" t="s">
        <v>170</v>
      </c>
      <c r="O663" t="s">
        <v>167</v>
      </c>
      <c r="S663">
        <v>1</v>
      </c>
      <c r="T663">
        <v>40144</v>
      </c>
      <c r="U663" s="2">
        <v>42186.333333333336</v>
      </c>
      <c r="V663" s="36">
        <f t="shared" si="21"/>
        <v>334.62501141865351</v>
      </c>
      <c r="AB663" t="s">
        <v>167</v>
      </c>
      <c r="AD663" t="s">
        <v>171</v>
      </c>
      <c r="AE663">
        <v>68861</v>
      </c>
      <c r="AG663" t="s">
        <v>45</v>
      </c>
      <c r="AK663" t="s">
        <v>9774</v>
      </c>
    </row>
    <row r="664" spans="1:37">
      <c r="A664">
        <v>1</v>
      </c>
      <c r="B664" t="s">
        <v>165</v>
      </c>
      <c r="C664" t="s">
        <v>165</v>
      </c>
      <c r="D664" t="s">
        <v>9771</v>
      </c>
      <c r="E664" s="1">
        <v>41032</v>
      </c>
      <c r="F664" s="35">
        <f t="shared" si="20"/>
        <v>9.9972602739726035</v>
      </c>
      <c r="G664" t="s">
        <v>167</v>
      </c>
      <c r="H664" t="s">
        <v>168</v>
      </c>
      <c r="J664" t="s">
        <v>168</v>
      </c>
      <c r="L664" t="s">
        <v>169</v>
      </c>
      <c r="M664" t="s">
        <v>170</v>
      </c>
      <c r="O664" t="s">
        <v>167</v>
      </c>
      <c r="S664">
        <v>1</v>
      </c>
      <c r="T664">
        <v>27277</v>
      </c>
      <c r="U664" s="2">
        <v>41702.343055555553</v>
      </c>
      <c r="V664" s="36">
        <f t="shared" si="21"/>
        <v>227.37062665570474</v>
      </c>
      <c r="AB664" t="s">
        <v>167</v>
      </c>
      <c r="AD664" t="s">
        <v>171</v>
      </c>
      <c r="AE664">
        <v>68861</v>
      </c>
      <c r="AG664" t="s">
        <v>45</v>
      </c>
      <c r="AK664" t="s">
        <v>9772</v>
      </c>
    </row>
    <row r="665" spans="1:37">
      <c r="A665">
        <v>1</v>
      </c>
      <c r="B665" t="s">
        <v>165</v>
      </c>
      <c r="C665" t="s">
        <v>165</v>
      </c>
      <c r="D665" t="s">
        <v>9769</v>
      </c>
      <c r="E665" s="1">
        <v>41032</v>
      </c>
      <c r="F665" s="35">
        <f t="shared" si="20"/>
        <v>9.9972602739726035</v>
      </c>
      <c r="G665" t="s">
        <v>167</v>
      </c>
      <c r="H665" t="s">
        <v>168</v>
      </c>
      <c r="J665" t="s">
        <v>168</v>
      </c>
      <c r="L665" t="s">
        <v>169</v>
      </c>
      <c r="M665" t="s">
        <v>170</v>
      </c>
      <c r="O665" t="s">
        <v>167</v>
      </c>
      <c r="S665">
        <v>1</v>
      </c>
      <c r="T665">
        <v>67370</v>
      </c>
      <c r="U665" s="2">
        <v>42759.569444444445</v>
      </c>
      <c r="V665" s="36">
        <f t="shared" si="21"/>
        <v>561.57052160409239</v>
      </c>
      <c r="AB665" t="s">
        <v>167</v>
      </c>
      <c r="AD665" t="s">
        <v>171</v>
      </c>
      <c r="AE665">
        <v>68861</v>
      </c>
      <c r="AG665" t="s">
        <v>45</v>
      </c>
      <c r="AK665" t="s">
        <v>9770</v>
      </c>
    </row>
    <row r="666" spans="1:37">
      <c r="A666">
        <v>1</v>
      </c>
      <c r="B666" t="s">
        <v>165</v>
      </c>
      <c r="C666" t="s">
        <v>165</v>
      </c>
      <c r="D666" t="s">
        <v>9767</v>
      </c>
      <c r="E666" s="1">
        <v>40880</v>
      </c>
      <c r="F666" s="35">
        <f t="shared" si="20"/>
        <v>10.413698630136986</v>
      </c>
      <c r="G666" t="s">
        <v>167</v>
      </c>
      <c r="H666" t="s">
        <v>168</v>
      </c>
      <c r="J666" t="s">
        <v>168</v>
      </c>
      <c r="L666" t="s">
        <v>169</v>
      </c>
      <c r="M666" t="s">
        <v>170</v>
      </c>
      <c r="O666" t="s">
        <v>167</v>
      </c>
      <c r="S666">
        <v>1</v>
      </c>
      <c r="T666">
        <v>22343</v>
      </c>
      <c r="U666" s="2">
        <v>41758.333333333336</v>
      </c>
      <c r="V666" s="36">
        <f t="shared" si="21"/>
        <v>178.7949443129001</v>
      </c>
      <c r="AB666" t="s">
        <v>167</v>
      </c>
      <c r="AD666" t="s">
        <v>171</v>
      </c>
      <c r="AE666">
        <v>68861</v>
      </c>
      <c r="AG666" t="s">
        <v>45</v>
      </c>
      <c r="AK666" t="s">
        <v>9768</v>
      </c>
    </row>
    <row r="667" spans="1:37">
      <c r="A667">
        <v>1</v>
      </c>
      <c r="B667" t="s">
        <v>165</v>
      </c>
      <c r="C667" t="s">
        <v>165</v>
      </c>
      <c r="D667" t="s">
        <v>9765</v>
      </c>
      <c r="E667" s="1">
        <v>40880</v>
      </c>
      <c r="F667" s="35">
        <f t="shared" si="20"/>
        <v>10.413698630136986</v>
      </c>
      <c r="G667" t="s">
        <v>167</v>
      </c>
      <c r="H667" t="s">
        <v>168</v>
      </c>
      <c r="J667" t="s">
        <v>168</v>
      </c>
      <c r="L667" t="s">
        <v>169</v>
      </c>
      <c r="M667" t="s">
        <v>170</v>
      </c>
      <c r="O667" t="s">
        <v>167</v>
      </c>
      <c r="S667">
        <v>1</v>
      </c>
      <c r="T667">
        <v>68057</v>
      </c>
      <c r="U667" s="2">
        <v>42571.333333333336</v>
      </c>
      <c r="V667" s="36">
        <f t="shared" si="21"/>
        <v>544.61117688327636</v>
      </c>
      <c r="AB667" t="s">
        <v>167</v>
      </c>
      <c r="AD667" t="s">
        <v>171</v>
      </c>
      <c r="AE667">
        <v>68861</v>
      </c>
      <c r="AG667" t="s">
        <v>45</v>
      </c>
      <c r="AK667" t="s">
        <v>9766</v>
      </c>
    </row>
    <row r="668" spans="1:37">
      <c r="A668">
        <v>1</v>
      </c>
      <c r="B668" t="s">
        <v>165</v>
      </c>
      <c r="C668" t="s">
        <v>165</v>
      </c>
      <c r="D668" t="s">
        <v>9763</v>
      </c>
      <c r="E668" s="1">
        <v>42397</v>
      </c>
      <c r="F668" s="35">
        <f t="shared" si="20"/>
        <v>6.2575342465753421</v>
      </c>
      <c r="G668" t="s">
        <v>167</v>
      </c>
      <c r="H668" t="s">
        <v>168</v>
      </c>
      <c r="J668" t="s">
        <v>168</v>
      </c>
      <c r="L668" t="s">
        <v>169</v>
      </c>
      <c r="M668" t="s">
        <v>170</v>
      </c>
      <c r="O668" t="s">
        <v>167</v>
      </c>
      <c r="S668">
        <v>1</v>
      </c>
      <c r="T668">
        <v>4060</v>
      </c>
      <c r="U668" s="2">
        <v>42762</v>
      </c>
      <c r="V668" s="36">
        <f t="shared" si="21"/>
        <v>54.068155283129016</v>
      </c>
      <c r="Z668">
        <v>0</v>
      </c>
      <c r="AA668">
        <v>0</v>
      </c>
      <c r="AB668" t="s">
        <v>167</v>
      </c>
      <c r="AD668" t="s">
        <v>268</v>
      </c>
      <c r="AG668" t="s">
        <v>45</v>
      </c>
      <c r="AH668">
        <v>0</v>
      </c>
      <c r="AI668">
        <v>0</v>
      </c>
      <c r="AK668" t="s">
        <v>9764</v>
      </c>
    </row>
    <row r="669" spans="1:37">
      <c r="A669">
        <v>1</v>
      </c>
      <c r="B669" t="s">
        <v>165</v>
      </c>
      <c r="C669" t="s">
        <v>165</v>
      </c>
      <c r="D669" t="s">
        <v>9761</v>
      </c>
      <c r="E669" s="1">
        <v>42467</v>
      </c>
      <c r="F669" s="35">
        <f t="shared" si="20"/>
        <v>6.065753424657534</v>
      </c>
      <c r="G669" t="s">
        <v>167</v>
      </c>
      <c r="H669" t="s">
        <v>168</v>
      </c>
      <c r="J669" t="s">
        <v>168</v>
      </c>
      <c r="L669" t="s">
        <v>169</v>
      </c>
      <c r="M669" t="s">
        <v>170</v>
      </c>
      <c r="O669" t="s">
        <v>167</v>
      </c>
      <c r="S669">
        <v>1</v>
      </c>
      <c r="T669">
        <v>5477</v>
      </c>
      <c r="U669" s="2">
        <v>42718.388194444444</v>
      </c>
      <c r="V669" s="36">
        <f t="shared" si="21"/>
        <v>75.244843420656423</v>
      </c>
      <c r="Z669">
        <v>0</v>
      </c>
      <c r="AA669">
        <v>0</v>
      </c>
      <c r="AB669" t="s">
        <v>167</v>
      </c>
      <c r="AD669" t="s">
        <v>268</v>
      </c>
      <c r="AG669" t="s">
        <v>45</v>
      </c>
      <c r="AH669">
        <v>0</v>
      </c>
      <c r="AI669">
        <v>0</v>
      </c>
      <c r="AK669" t="s">
        <v>9762</v>
      </c>
    </row>
    <row r="670" spans="1:37">
      <c r="A670">
        <v>1</v>
      </c>
      <c r="B670" t="s">
        <v>165</v>
      </c>
      <c r="C670" t="s">
        <v>165</v>
      </c>
      <c r="D670" t="s">
        <v>9759</v>
      </c>
      <c r="E670" s="1">
        <v>42464</v>
      </c>
      <c r="F670" s="35">
        <f t="shared" si="20"/>
        <v>6.0739726027397261</v>
      </c>
      <c r="G670" t="s">
        <v>167</v>
      </c>
      <c r="H670" t="s">
        <v>168</v>
      </c>
      <c r="J670" t="s">
        <v>168</v>
      </c>
      <c r="L670" t="s">
        <v>169</v>
      </c>
      <c r="M670" t="s">
        <v>170</v>
      </c>
      <c r="O670" t="s">
        <v>167</v>
      </c>
      <c r="S670">
        <v>1</v>
      </c>
      <c r="T670">
        <v>5827</v>
      </c>
      <c r="U670" s="2">
        <v>42760.348611111112</v>
      </c>
      <c r="V670" s="36">
        <f t="shared" si="21"/>
        <v>79.944933092768011</v>
      </c>
      <c r="Z670">
        <v>0</v>
      </c>
      <c r="AA670">
        <v>0</v>
      </c>
      <c r="AB670" t="s">
        <v>167</v>
      </c>
      <c r="AD670" t="s">
        <v>268</v>
      </c>
      <c r="AG670" t="s">
        <v>45</v>
      </c>
      <c r="AH670">
        <v>0</v>
      </c>
      <c r="AI670">
        <v>0</v>
      </c>
      <c r="AK670" t="s">
        <v>9760</v>
      </c>
    </row>
    <row r="671" spans="1:37">
      <c r="A671">
        <v>1</v>
      </c>
      <c r="B671" t="s">
        <v>165</v>
      </c>
      <c r="C671" t="s">
        <v>165</v>
      </c>
      <c r="D671" t="s">
        <v>9757</v>
      </c>
      <c r="E671" s="1">
        <v>42397</v>
      </c>
      <c r="F671" s="35">
        <f t="shared" si="20"/>
        <v>6.2575342465753421</v>
      </c>
      <c r="G671" t="s">
        <v>167</v>
      </c>
      <c r="H671" t="s">
        <v>168</v>
      </c>
      <c r="J671" t="s">
        <v>168</v>
      </c>
      <c r="L671" t="s">
        <v>169</v>
      </c>
      <c r="M671" t="s">
        <v>170</v>
      </c>
      <c r="O671" t="s">
        <v>167</v>
      </c>
      <c r="S671">
        <v>1</v>
      </c>
      <c r="T671">
        <v>3324</v>
      </c>
      <c r="U671" s="2">
        <v>42621.333333333336</v>
      </c>
      <c r="V671" s="36">
        <f t="shared" si="21"/>
        <v>44.266637478108585</v>
      </c>
      <c r="Z671">
        <v>0</v>
      </c>
      <c r="AA671">
        <v>0</v>
      </c>
      <c r="AB671" t="s">
        <v>167</v>
      </c>
      <c r="AD671" t="s">
        <v>268</v>
      </c>
      <c r="AG671" t="s">
        <v>45</v>
      </c>
      <c r="AH671">
        <v>0</v>
      </c>
      <c r="AI671">
        <v>0</v>
      </c>
      <c r="AK671" t="s">
        <v>9758</v>
      </c>
    </row>
    <row r="672" spans="1:37">
      <c r="A672">
        <v>1</v>
      </c>
      <c r="B672" t="s">
        <v>165</v>
      </c>
      <c r="C672" t="s">
        <v>165</v>
      </c>
      <c r="D672" t="s">
        <v>9755</v>
      </c>
      <c r="E672" s="1">
        <v>42387</v>
      </c>
      <c r="F672" s="35">
        <f t="shared" si="20"/>
        <v>6.2849315068493148</v>
      </c>
      <c r="G672" t="s">
        <v>167</v>
      </c>
      <c r="H672" t="s">
        <v>168</v>
      </c>
      <c r="J672" t="s">
        <v>168</v>
      </c>
      <c r="L672" t="s">
        <v>169</v>
      </c>
      <c r="M672" t="s">
        <v>170</v>
      </c>
      <c r="O672" t="s">
        <v>167</v>
      </c>
      <c r="S672">
        <v>1</v>
      </c>
      <c r="T672">
        <v>5742</v>
      </c>
      <c r="U672" s="2">
        <v>42692</v>
      </c>
      <c r="V672" s="36">
        <f t="shared" si="21"/>
        <v>76.134481255449003</v>
      </c>
      <c r="Z672">
        <v>0</v>
      </c>
      <c r="AA672">
        <v>0</v>
      </c>
      <c r="AB672" t="s">
        <v>167</v>
      </c>
      <c r="AD672" t="s">
        <v>268</v>
      </c>
      <c r="AG672" t="s">
        <v>45</v>
      </c>
      <c r="AH672">
        <v>0</v>
      </c>
      <c r="AI672">
        <v>0</v>
      </c>
      <c r="AK672" t="s">
        <v>9756</v>
      </c>
    </row>
    <row r="673" spans="1:37">
      <c r="A673">
        <v>1</v>
      </c>
      <c r="B673" t="s">
        <v>165</v>
      </c>
      <c r="C673" t="s">
        <v>165</v>
      </c>
      <c r="D673" t="s">
        <v>9753</v>
      </c>
      <c r="E673" s="1">
        <v>42397</v>
      </c>
      <c r="F673" s="35">
        <f t="shared" si="20"/>
        <v>6.2575342465753421</v>
      </c>
      <c r="G673" t="s">
        <v>167</v>
      </c>
      <c r="H673" t="s">
        <v>168</v>
      </c>
      <c r="J673" t="s">
        <v>168</v>
      </c>
      <c r="L673" t="s">
        <v>169</v>
      </c>
      <c r="M673" t="s">
        <v>170</v>
      </c>
      <c r="O673" t="s">
        <v>167</v>
      </c>
      <c r="S673">
        <v>1</v>
      </c>
      <c r="T673">
        <v>4184</v>
      </c>
      <c r="U673" s="2">
        <v>42633.333333333336</v>
      </c>
      <c r="V673" s="36">
        <f t="shared" si="21"/>
        <v>55.719497956800943</v>
      </c>
      <c r="Z673">
        <v>0</v>
      </c>
      <c r="AA673">
        <v>0</v>
      </c>
      <c r="AB673" t="s">
        <v>167</v>
      </c>
      <c r="AD673" t="s">
        <v>268</v>
      </c>
      <c r="AG673" t="s">
        <v>45</v>
      </c>
      <c r="AH673">
        <v>0</v>
      </c>
      <c r="AI673">
        <v>0</v>
      </c>
      <c r="AK673" t="s">
        <v>9754</v>
      </c>
    </row>
    <row r="674" spans="1:37">
      <c r="A674">
        <v>1</v>
      </c>
      <c r="B674" t="s">
        <v>165</v>
      </c>
      <c r="C674" t="s">
        <v>165</v>
      </c>
      <c r="D674" t="s">
        <v>9751</v>
      </c>
      <c r="E674" s="1">
        <v>42397</v>
      </c>
      <c r="F674" s="35">
        <f t="shared" si="20"/>
        <v>6.2575342465753421</v>
      </c>
      <c r="G674" t="s">
        <v>167</v>
      </c>
      <c r="H674" t="s">
        <v>168</v>
      </c>
      <c r="J674" t="s">
        <v>168</v>
      </c>
      <c r="L674" t="s">
        <v>169</v>
      </c>
      <c r="M674" t="s">
        <v>170</v>
      </c>
      <c r="O674" t="s">
        <v>167</v>
      </c>
      <c r="S674">
        <v>1</v>
      </c>
      <c r="T674">
        <v>547</v>
      </c>
      <c r="U674" s="2">
        <v>42513</v>
      </c>
      <c r="V674" s="36">
        <f t="shared" si="21"/>
        <v>7.2845519556333924</v>
      </c>
      <c r="Z674">
        <v>0</v>
      </c>
      <c r="AA674">
        <v>0</v>
      </c>
      <c r="AB674" t="s">
        <v>167</v>
      </c>
      <c r="AD674" t="s">
        <v>268</v>
      </c>
      <c r="AG674" t="s">
        <v>45</v>
      </c>
      <c r="AH674">
        <v>0</v>
      </c>
      <c r="AI674">
        <v>0</v>
      </c>
      <c r="AK674" t="s">
        <v>9752</v>
      </c>
    </row>
    <row r="675" spans="1:37">
      <c r="A675">
        <v>1</v>
      </c>
      <c r="B675" t="s">
        <v>165</v>
      </c>
      <c r="C675" t="s">
        <v>165</v>
      </c>
      <c r="D675" t="s">
        <v>9749</v>
      </c>
      <c r="E675" s="1">
        <v>42352</v>
      </c>
      <c r="F675" s="35">
        <f t="shared" si="20"/>
        <v>6.3808219178082188</v>
      </c>
      <c r="G675" t="s">
        <v>167</v>
      </c>
      <c r="H675" t="s">
        <v>168</v>
      </c>
      <c r="J675" t="s">
        <v>168</v>
      </c>
      <c r="L675" t="s">
        <v>169</v>
      </c>
      <c r="M675" t="s">
        <v>170</v>
      </c>
      <c r="O675" t="s">
        <v>167</v>
      </c>
      <c r="S675">
        <v>1</v>
      </c>
      <c r="T675">
        <v>11519</v>
      </c>
      <c r="U675" s="2">
        <v>42884.291666666664</v>
      </c>
      <c r="V675" s="36">
        <f t="shared" si="21"/>
        <v>150.43777730070133</v>
      </c>
      <c r="Z675">
        <v>0</v>
      </c>
      <c r="AA675">
        <v>0</v>
      </c>
      <c r="AB675" t="s">
        <v>167</v>
      </c>
      <c r="AD675" t="s">
        <v>268</v>
      </c>
      <c r="AG675" t="s">
        <v>45</v>
      </c>
      <c r="AH675">
        <v>0</v>
      </c>
      <c r="AI675">
        <v>0</v>
      </c>
      <c r="AK675" t="s">
        <v>9750</v>
      </c>
    </row>
    <row r="676" spans="1:37">
      <c r="A676">
        <v>1</v>
      </c>
      <c r="B676" t="s">
        <v>165</v>
      </c>
      <c r="C676" t="s">
        <v>165</v>
      </c>
      <c r="D676" t="s">
        <v>9747</v>
      </c>
      <c r="E676" s="1">
        <v>42352</v>
      </c>
      <c r="F676" s="35">
        <f t="shared" si="20"/>
        <v>6.3808219178082188</v>
      </c>
      <c r="G676" t="s">
        <v>167</v>
      </c>
      <c r="H676" t="s">
        <v>168</v>
      </c>
      <c r="J676" t="s">
        <v>168</v>
      </c>
      <c r="L676" t="s">
        <v>169</v>
      </c>
      <c r="M676" t="s">
        <v>170</v>
      </c>
      <c r="O676" t="s">
        <v>167</v>
      </c>
      <c r="S676">
        <v>1</v>
      </c>
      <c r="T676">
        <v>3030</v>
      </c>
      <c r="U676" s="2">
        <v>42548.333333333336</v>
      </c>
      <c r="V676" s="36">
        <f t="shared" si="21"/>
        <v>39.571704594246462</v>
      </c>
      <c r="Z676">
        <v>0</v>
      </c>
      <c r="AA676">
        <v>0</v>
      </c>
      <c r="AB676" t="s">
        <v>167</v>
      </c>
      <c r="AD676" t="s">
        <v>268</v>
      </c>
      <c r="AG676" t="s">
        <v>45</v>
      </c>
      <c r="AH676">
        <v>0</v>
      </c>
      <c r="AI676">
        <v>0</v>
      </c>
      <c r="AK676" t="s">
        <v>9748</v>
      </c>
    </row>
    <row r="677" spans="1:37">
      <c r="A677">
        <v>1</v>
      </c>
      <c r="B677" t="s">
        <v>165</v>
      </c>
      <c r="C677" t="s">
        <v>165</v>
      </c>
      <c r="D677" t="s">
        <v>9745</v>
      </c>
      <c r="E677" s="1">
        <v>42352</v>
      </c>
      <c r="F677" s="35">
        <f t="shared" si="20"/>
        <v>6.3808219178082188</v>
      </c>
      <c r="G677" t="s">
        <v>167</v>
      </c>
      <c r="H677" t="s">
        <v>168</v>
      </c>
      <c r="J677" t="s">
        <v>168</v>
      </c>
      <c r="L677" t="s">
        <v>169</v>
      </c>
      <c r="M677" t="s">
        <v>170</v>
      </c>
      <c r="O677" t="s">
        <v>167</v>
      </c>
      <c r="S677">
        <v>1</v>
      </c>
      <c r="T677">
        <v>3446</v>
      </c>
      <c r="U677" s="2">
        <v>42543</v>
      </c>
      <c r="V677" s="36">
        <f t="shared" si="21"/>
        <v>45.004651495634754</v>
      </c>
      <c r="Z677">
        <v>0</v>
      </c>
      <c r="AA677">
        <v>0</v>
      </c>
      <c r="AB677" t="s">
        <v>167</v>
      </c>
      <c r="AD677" t="s">
        <v>268</v>
      </c>
      <c r="AG677" t="s">
        <v>45</v>
      </c>
      <c r="AH677">
        <v>0</v>
      </c>
      <c r="AI677">
        <v>0</v>
      </c>
      <c r="AK677" t="s">
        <v>9746</v>
      </c>
    </row>
    <row r="678" spans="1:37">
      <c r="A678">
        <v>1</v>
      </c>
      <c r="B678" t="s">
        <v>165</v>
      </c>
      <c r="C678" t="s">
        <v>165</v>
      </c>
      <c r="D678" t="s">
        <v>9743</v>
      </c>
      <c r="E678" s="1">
        <v>42352</v>
      </c>
      <c r="F678" s="35">
        <f t="shared" si="20"/>
        <v>6.3808219178082188</v>
      </c>
      <c r="G678" t="s">
        <v>167</v>
      </c>
      <c r="H678" t="s">
        <v>168</v>
      </c>
      <c r="J678" t="s">
        <v>168</v>
      </c>
      <c r="L678" t="s">
        <v>169</v>
      </c>
      <c r="M678" t="s">
        <v>170</v>
      </c>
      <c r="O678" t="s">
        <v>167</v>
      </c>
      <c r="S678">
        <v>1</v>
      </c>
      <c r="T678">
        <v>6727</v>
      </c>
      <c r="U678" s="2">
        <v>42720.560416666667</v>
      </c>
      <c r="V678" s="36">
        <f t="shared" si="21"/>
        <v>87.854408186632327</v>
      </c>
      <c r="Z678">
        <v>0</v>
      </c>
      <c r="AA678">
        <v>0</v>
      </c>
      <c r="AB678" t="s">
        <v>167</v>
      </c>
      <c r="AD678" t="s">
        <v>268</v>
      </c>
      <c r="AG678" t="s">
        <v>45</v>
      </c>
      <c r="AH678">
        <v>0</v>
      </c>
      <c r="AI678">
        <v>0</v>
      </c>
      <c r="AK678" t="s">
        <v>9744</v>
      </c>
    </row>
    <row r="679" spans="1:37">
      <c r="A679">
        <v>1</v>
      </c>
      <c r="B679" t="s">
        <v>165</v>
      </c>
      <c r="C679" t="s">
        <v>165</v>
      </c>
      <c r="D679" t="s">
        <v>9741</v>
      </c>
      <c r="E679" s="1">
        <v>42942</v>
      </c>
      <c r="F679" s="35">
        <f t="shared" si="20"/>
        <v>4.7643835616438359</v>
      </c>
      <c r="G679" t="s">
        <v>167</v>
      </c>
      <c r="H679" t="s">
        <v>168</v>
      </c>
      <c r="J679" t="s">
        <v>168</v>
      </c>
      <c r="L679" t="s">
        <v>169</v>
      </c>
      <c r="M679" t="s">
        <v>170</v>
      </c>
      <c r="O679" t="s">
        <v>167</v>
      </c>
      <c r="S679">
        <v>1</v>
      </c>
      <c r="T679">
        <v>16</v>
      </c>
      <c r="U679" s="2">
        <v>43007</v>
      </c>
      <c r="V679" s="36">
        <f t="shared" si="21"/>
        <v>0.2798543224075139</v>
      </c>
      <c r="Z679">
        <v>0</v>
      </c>
      <c r="AA679">
        <v>0</v>
      </c>
      <c r="AB679" t="s">
        <v>167</v>
      </c>
      <c r="AD679" t="s">
        <v>268</v>
      </c>
      <c r="AG679" t="s">
        <v>45</v>
      </c>
      <c r="AH679">
        <v>0</v>
      </c>
      <c r="AI679">
        <v>0</v>
      </c>
      <c r="AK679" t="s">
        <v>9742</v>
      </c>
    </row>
    <row r="680" spans="1:37">
      <c r="A680">
        <v>1</v>
      </c>
      <c r="B680" t="s">
        <v>165</v>
      </c>
      <c r="C680" t="s">
        <v>165</v>
      </c>
      <c r="D680" t="s">
        <v>9739</v>
      </c>
      <c r="E680" s="1">
        <v>42345</v>
      </c>
      <c r="F680" s="35">
        <f t="shared" si="20"/>
        <v>6.4</v>
      </c>
      <c r="G680" t="s">
        <v>167</v>
      </c>
      <c r="H680" t="s">
        <v>168</v>
      </c>
      <c r="J680" t="s">
        <v>168</v>
      </c>
      <c r="L680" t="s">
        <v>169</v>
      </c>
      <c r="M680" t="s">
        <v>170</v>
      </c>
      <c r="O680" t="s">
        <v>167</v>
      </c>
      <c r="S680">
        <v>1</v>
      </c>
      <c r="T680">
        <v>6938</v>
      </c>
      <c r="U680" s="2">
        <v>42647.456944444442</v>
      </c>
      <c r="V680" s="36">
        <f t="shared" si="21"/>
        <v>90.338541666666657</v>
      </c>
      <c r="Z680">
        <v>0</v>
      </c>
      <c r="AA680">
        <v>0</v>
      </c>
      <c r="AB680" t="s">
        <v>167</v>
      </c>
      <c r="AD680" t="s">
        <v>268</v>
      </c>
      <c r="AG680" t="s">
        <v>45</v>
      </c>
      <c r="AH680">
        <v>0</v>
      </c>
      <c r="AI680">
        <v>0</v>
      </c>
      <c r="AK680" t="s">
        <v>9740</v>
      </c>
    </row>
    <row r="681" spans="1:37">
      <c r="A681">
        <v>1</v>
      </c>
      <c r="B681" t="s">
        <v>165</v>
      </c>
      <c r="C681" t="s">
        <v>165</v>
      </c>
      <c r="D681" t="s">
        <v>9737</v>
      </c>
      <c r="E681" s="1">
        <v>42326</v>
      </c>
      <c r="F681" s="35">
        <f t="shared" si="20"/>
        <v>6.4520547945205475</v>
      </c>
      <c r="G681" t="s">
        <v>167</v>
      </c>
      <c r="H681" t="s">
        <v>168</v>
      </c>
      <c r="J681" t="s">
        <v>168</v>
      </c>
      <c r="L681" t="s">
        <v>169</v>
      </c>
      <c r="M681" t="s">
        <v>170</v>
      </c>
      <c r="O681" t="s">
        <v>167</v>
      </c>
      <c r="S681">
        <v>1</v>
      </c>
      <c r="T681">
        <v>6022</v>
      </c>
      <c r="U681" s="2">
        <v>42649.333333333336</v>
      </c>
      <c r="V681" s="36">
        <f t="shared" si="21"/>
        <v>77.778839348903048</v>
      </c>
      <c r="Z681">
        <v>0</v>
      </c>
      <c r="AA681">
        <v>0</v>
      </c>
      <c r="AB681" t="s">
        <v>167</v>
      </c>
      <c r="AD681" t="s">
        <v>268</v>
      </c>
      <c r="AG681" t="s">
        <v>45</v>
      </c>
      <c r="AH681">
        <v>0</v>
      </c>
      <c r="AI681">
        <v>0</v>
      </c>
      <c r="AK681" t="s">
        <v>9738</v>
      </c>
    </row>
    <row r="682" spans="1:37">
      <c r="A682">
        <v>1</v>
      </c>
      <c r="B682" t="s">
        <v>165</v>
      </c>
      <c r="C682" t="s">
        <v>165</v>
      </c>
      <c r="D682" t="s">
        <v>9735</v>
      </c>
      <c r="E682" s="1">
        <v>42326</v>
      </c>
      <c r="F682" s="35">
        <f t="shared" si="20"/>
        <v>6.4520547945205475</v>
      </c>
      <c r="G682" t="s">
        <v>167</v>
      </c>
      <c r="H682" t="s">
        <v>168</v>
      </c>
      <c r="J682" t="s">
        <v>168</v>
      </c>
      <c r="L682" t="s">
        <v>169</v>
      </c>
      <c r="M682" t="s">
        <v>170</v>
      </c>
      <c r="O682" t="s">
        <v>167</v>
      </c>
      <c r="S682">
        <v>1</v>
      </c>
      <c r="T682">
        <v>6784</v>
      </c>
      <c r="U682" s="2">
        <v>42656.333333333336</v>
      </c>
      <c r="V682" s="36">
        <f t="shared" si="21"/>
        <v>87.620665251238506</v>
      </c>
      <c r="Z682">
        <v>0</v>
      </c>
      <c r="AA682">
        <v>0</v>
      </c>
      <c r="AB682" t="s">
        <v>167</v>
      </c>
      <c r="AD682" t="s">
        <v>268</v>
      </c>
      <c r="AG682" t="s">
        <v>45</v>
      </c>
      <c r="AH682">
        <v>0</v>
      </c>
      <c r="AI682">
        <v>0</v>
      </c>
      <c r="AK682" t="s">
        <v>9736</v>
      </c>
    </row>
    <row r="683" spans="1:37">
      <c r="A683">
        <v>1</v>
      </c>
      <c r="B683" t="s">
        <v>165</v>
      </c>
      <c r="C683" t="s">
        <v>165</v>
      </c>
      <c r="D683" t="s">
        <v>9733</v>
      </c>
      <c r="E683" s="1">
        <v>42326</v>
      </c>
      <c r="F683" s="35">
        <f t="shared" si="20"/>
        <v>6.4520547945205475</v>
      </c>
      <c r="G683" t="s">
        <v>167</v>
      </c>
      <c r="H683" t="s">
        <v>168</v>
      </c>
      <c r="J683" t="s">
        <v>168</v>
      </c>
      <c r="L683" t="s">
        <v>169</v>
      </c>
      <c r="M683" t="s">
        <v>170</v>
      </c>
      <c r="O683" t="s">
        <v>167</v>
      </c>
      <c r="S683">
        <v>1</v>
      </c>
      <c r="T683">
        <v>2460</v>
      </c>
      <c r="U683" s="2">
        <v>42464.333333333336</v>
      </c>
      <c r="V683" s="36">
        <f t="shared" si="21"/>
        <v>31.77282377919321</v>
      </c>
      <c r="Z683">
        <v>0</v>
      </c>
      <c r="AA683">
        <v>0</v>
      </c>
      <c r="AB683" t="s">
        <v>167</v>
      </c>
      <c r="AD683" t="s">
        <v>268</v>
      </c>
      <c r="AG683" t="s">
        <v>45</v>
      </c>
      <c r="AH683">
        <v>0</v>
      </c>
      <c r="AI683">
        <v>0</v>
      </c>
      <c r="AK683" t="s">
        <v>9734</v>
      </c>
    </row>
    <row r="684" spans="1:37">
      <c r="A684">
        <v>1</v>
      </c>
      <c r="B684" t="s">
        <v>165</v>
      </c>
      <c r="C684" t="s">
        <v>165</v>
      </c>
      <c r="D684" t="s">
        <v>9731</v>
      </c>
      <c r="E684" s="1">
        <v>42326</v>
      </c>
      <c r="F684" s="35">
        <f t="shared" si="20"/>
        <v>6.4520547945205475</v>
      </c>
      <c r="G684" t="s">
        <v>167</v>
      </c>
      <c r="H684" t="s">
        <v>168</v>
      </c>
      <c r="J684" t="s">
        <v>168</v>
      </c>
      <c r="L684" t="s">
        <v>169</v>
      </c>
      <c r="M684" t="s">
        <v>170</v>
      </c>
      <c r="O684" t="s">
        <v>167</v>
      </c>
      <c r="S684">
        <v>1</v>
      </c>
      <c r="T684">
        <v>3805</v>
      </c>
      <c r="U684" s="2">
        <v>42517</v>
      </c>
      <c r="V684" s="36">
        <f t="shared" si="21"/>
        <v>49.144550601556979</v>
      </c>
      <c r="Z684">
        <v>0</v>
      </c>
      <c r="AA684">
        <v>0</v>
      </c>
      <c r="AB684" t="s">
        <v>167</v>
      </c>
      <c r="AD684" t="s">
        <v>688</v>
      </c>
      <c r="AE684">
        <v>68855</v>
      </c>
      <c r="AG684" t="s">
        <v>45</v>
      </c>
      <c r="AH684">
        <v>0</v>
      </c>
      <c r="AI684">
        <v>0</v>
      </c>
      <c r="AK684" t="s">
        <v>9732</v>
      </c>
    </row>
    <row r="685" spans="1:37">
      <c r="A685">
        <v>1</v>
      </c>
      <c r="B685" t="s">
        <v>165</v>
      </c>
      <c r="C685" t="s">
        <v>165</v>
      </c>
      <c r="D685" t="s">
        <v>9729</v>
      </c>
      <c r="E685" s="1">
        <v>42326</v>
      </c>
      <c r="F685" s="35">
        <f t="shared" si="20"/>
        <v>6.4520547945205475</v>
      </c>
      <c r="G685" t="s">
        <v>167</v>
      </c>
      <c r="H685" t="s">
        <v>168</v>
      </c>
      <c r="J685" t="s">
        <v>168</v>
      </c>
      <c r="L685" t="s">
        <v>169</v>
      </c>
      <c r="M685" t="s">
        <v>170</v>
      </c>
      <c r="O685" t="s">
        <v>167</v>
      </c>
      <c r="S685">
        <v>1</v>
      </c>
      <c r="T685">
        <v>1</v>
      </c>
      <c r="U685" s="2">
        <v>42395.40625</v>
      </c>
      <c r="V685" s="36">
        <f t="shared" si="21"/>
        <v>1.2915782024062281E-2</v>
      </c>
      <c r="Z685">
        <v>0</v>
      </c>
      <c r="AA685">
        <v>0</v>
      </c>
      <c r="AB685" t="s">
        <v>167</v>
      </c>
      <c r="AD685" t="s">
        <v>247</v>
      </c>
      <c r="AG685" t="s">
        <v>45</v>
      </c>
      <c r="AH685">
        <v>0</v>
      </c>
      <c r="AI685">
        <v>0</v>
      </c>
      <c r="AK685" t="s">
        <v>9730</v>
      </c>
    </row>
    <row r="686" spans="1:37">
      <c r="A686">
        <v>1</v>
      </c>
      <c r="B686" t="s">
        <v>165</v>
      </c>
      <c r="C686" t="s">
        <v>165</v>
      </c>
      <c r="D686" t="s">
        <v>9727</v>
      </c>
      <c r="E686" s="1">
        <v>42326</v>
      </c>
      <c r="F686" s="35">
        <f t="shared" si="20"/>
        <v>6.4520547945205475</v>
      </c>
      <c r="G686" t="s">
        <v>167</v>
      </c>
      <c r="H686" t="s">
        <v>168</v>
      </c>
      <c r="J686" t="s">
        <v>168</v>
      </c>
      <c r="L686" t="s">
        <v>169</v>
      </c>
      <c r="M686" t="s">
        <v>170</v>
      </c>
      <c r="O686" t="s">
        <v>167</v>
      </c>
      <c r="S686">
        <v>1</v>
      </c>
      <c r="T686">
        <v>3018</v>
      </c>
      <c r="U686" s="2">
        <v>42475.333333333336</v>
      </c>
      <c r="V686" s="36">
        <f t="shared" si="21"/>
        <v>38.979830148619961</v>
      </c>
      <c r="Z686">
        <v>0</v>
      </c>
      <c r="AA686">
        <v>0</v>
      </c>
      <c r="AB686" t="s">
        <v>167</v>
      </c>
      <c r="AD686" t="s">
        <v>247</v>
      </c>
      <c r="AG686" t="s">
        <v>45</v>
      </c>
      <c r="AH686">
        <v>0</v>
      </c>
      <c r="AI686">
        <v>0</v>
      </c>
      <c r="AK686" t="s">
        <v>9728</v>
      </c>
    </row>
    <row r="687" spans="1:37">
      <c r="A687">
        <v>1</v>
      </c>
      <c r="B687" t="s">
        <v>165</v>
      </c>
      <c r="C687" t="s">
        <v>165</v>
      </c>
      <c r="D687" t="s">
        <v>9725</v>
      </c>
      <c r="E687" s="1">
        <v>42326</v>
      </c>
      <c r="F687" s="35">
        <f t="shared" si="20"/>
        <v>6.4520547945205475</v>
      </c>
      <c r="G687" t="s">
        <v>167</v>
      </c>
      <c r="H687" t="s">
        <v>168</v>
      </c>
      <c r="J687" t="s">
        <v>168</v>
      </c>
      <c r="L687" t="s">
        <v>169</v>
      </c>
      <c r="M687" t="s">
        <v>170</v>
      </c>
      <c r="O687" t="s">
        <v>167</v>
      </c>
      <c r="S687">
        <v>1</v>
      </c>
      <c r="T687">
        <v>4081</v>
      </c>
      <c r="U687" s="2">
        <v>42514</v>
      </c>
      <c r="V687" s="36">
        <f t="shared" si="21"/>
        <v>52.709306440198169</v>
      </c>
      <c r="Z687">
        <v>0</v>
      </c>
      <c r="AA687">
        <v>0</v>
      </c>
      <c r="AB687" t="s">
        <v>167</v>
      </c>
      <c r="AD687" t="s">
        <v>247</v>
      </c>
      <c r="AG687" t="s">
        <v>45</v>
      </c>
      <c r="AH687">
        <v>0</v>
      </c>
      <c r="AI687">
        <v>0</v>
      </c>
      <c r="AK687" t="s">
        <v>9726</v>
      </c>
    </row>
    <row r="688" spans="1:37">
      <c r="A688">
        <v>1</v>
      </c>
      <c r="B688" t="s">
        <v>165</v>
      </c>
      <c r="C688" t="s">
        <v>165</v>
      </c>
      <c r="D688" t="s">
        <v>9723</v>
      </c>
      <c r="E688" s="1">
        <v>42279</v>
      </c>
      <c r="F688" s="35">
        <f t="shared" si="20"/>
        <v>6.580821917808219</v>
      </c>
      <c r="G688" t="s">
        <v>167</v>
      </c>
      <c r="H688" t="s">
        <v>168</v>
      </c>
      <c r="J688" t="s">
        <v>168</v>
      </c>
      <c r="L688" t="s">
        <v>169</v>
      </c>
      <c r="M688" t="s">
        <v>170</v>
      </c>
      <c r="O688" t="s">
        <v>167</v>
      </c>
      <c r="S688">
        <v>1</v>
      </c>
      <c r="T688">
        <v>0</v>
      </c>
      <c r="U688" s="2">
        <v>42317.564583333333</v>
      </c>
      <c r="V688" s="36">
        <f t="shared" si="21"/>
        <v>0</v>
      </c>
      <c r="Z688">
        <v>0</v>
      </c>
      <c r="AA688">
        <v>0</v>
      </c>
      <c r="AB688" t="s">
        <v>167</v>
      </c>
      <c r="AD688" t="s">
        <v>247</v>
      </c>
      <c r="AE688">
        <v>68855</v>
      </c>
      <c r="AG688" t="s">
        <v>45</v>
      </c>
      <c r="AH688">
        <v>0</v>
      </c>
      <c r="AI688">
        <v>0</v>
      </c>
      <c r="AK688" t="s">
        <v>9724</v>
      </c>
    </row>
    <row r="689" spans="1:37">
      <c r="A689">
        <v>1</v>
      </c>
      <c r="B689" t="s">
        <v>165</v>
      </c>
      <c r="C689" t="s">
        <v>165</v>
      </c>
      <c r="D689" t="s">
        <v>9721</v>
      </c>
      <c r="E689" s="1">
        <v>42135</v>
      </c>
      <c r="F689" s="35">
        <f t="shared" si="20"/>
        <v>6.9753424657534246</v>
      </c>
      <c r="G689" t="s">
        <v>167</v>
      </c>
      <c r="H689" t="s">
        <v>168</v>
      </c>
      <c r="J689" t="s">
        <v>168</v>
      </c>
      <c r="L689" t="s">
        <v>169</v>
      </c>
      <c r="M689" t="s">
        <v>170</v>
      </c>
      <c r="O689" t="s">
        <v>167</v>
      </c>
      <c r="S689">
        <v>1</v>
      </c>
      <c r="T689">
        <v>564</v>
      </c>
      <c r="U689" s="2">
        <v>42278.48333333333</v>
      </c>
      <c r="V689" s="36">
        <f t="shared" si="21"/>
        <v>6.7380204241948158</v>
      </c>
      <c r="Z689">
        <v>0</v>
      </c>
      <c r="AA689">
        <v>0</v>
      </c>
      <c r="AB689" t="s">
        <v>167</v>
      </c>
      <c r="AD689" t="s">
        <v>268</v>
      </c>
      <c r="AE689">
        <v>68855</v>
      </c>
      <c r="AG689" t="s">
        <v>45</v>
      </c>
      <c r="AH689">
        <v>0</v>
      </c>
      <c r="AI689">
        <v>0</v>
      </c>
      <c r="AK689" t="s">
        <v>9722</v>
      </c>
    </row>
    <row r="690" spans="1:37">
      <c r="A690">
        <v>1</v>
      </c>
      <c r="B690" t="s">
        <v>165</v>
      </c>
      <c r="C690" t="s">
        <v>165</v>
      </c>
      <c r="D690" t="s">
        <v>9719</v>
      </c>
      <c r="E690" s="1">
        <v>42046</v>
      </c>
      <c r="F690" s="35">
        <f t="shared" si="20"/>
        <v>7.2191780821917808</v>
      </c>
      <c r="G690" t="s">
        <v>167</v>
      </c>
      <c r="H690" t="s">
        <v>168</v>
      </c>
      <c r="J690" t="s">
        <v>168</v>
      </c>
      <c r="L690" t="s">
        <v>169</v>
      </c>
      <c r="M690" t="s">
        <v>170</v>
      </c>
      <c r="O690" t="s">
        <v>167</v>
      </c>
      <c r="S690">
        <v>1</v>
      </c>
      <c r="T690">
        <v>1939</v>
      </c>
      <c r="U690" s="2">
        <v>42338.333333333336</v>
      </c>
      <c r="V690" s="36">
        <f t="shared" si="21"/>
        <v>22.382511068943707</v>
      </c>
      <c r="Z690">
        <v>0</v>
      </c>
      <c r="AA690">
        <v>0</v>
      </c>
      <c r="AB690" t="s">
        <v>167</v>
      </c>
      <c r="AD690" t="s">
        <v>247</v>
      </c>
      <c r="AG690" t="s">
        <v>45</v>
      </c>
      <c r="AH690">
        <v>0</v>
      </c>
      <c r="AI690">
        <v>0</v>
      </c>
      <c r="AK690" t="s">
        <v>9720</v>
      </c>
    </row>
    <row r="691" spans="1:37">
      <c r="A691">
        <v>1</v>
      </c>
      <c r="B691" t="s">
        <v>165</v>
      </c>
      <c r="C691" t="s">
        <v>165</v>
      </c>
      <c r="D691" t="s">
        <v>9717</v>
      </c>
      <c r="E691" s="1">
        <v>42046</v>
      </c>
      <c r="F691" s="35">
        <f t="shared" si="20"/>
        <v>7.2191780821917808</v>
      </c>
      <c r="G691" t="s">
        <v>167</v>
      </c>
      <c r="H691" t="s">
        <v>168</v>
      </c>
      <c r="J691" t="s">
        <v>168</v>
      </c>
      <c r="L691" t="s">
        <v>169</v>
      </c>
      <c r="M691" t="s">
        <v>170</v>
      </c>
      <c r="O691" t="s">
        <v>167</v>
      </c>
      <c r="S691">
        <v>1</v>
      </c>
      <c r="T691">
        <v>5244</v>
      </c>
      <c r="U691" s="2">
        <v>42487</v>
      </c>
      <c r="V691" s="36">
        <f t="shared" si="21"/>
        <v>60.53320683111955</v>
      </c>
      <c r="Z691">
        <v>0</v>
      </c>
      <c r="AA691">
        <v>0</v>
      </c>
      <c r="AB691" t="s">
        <v>167</v>
      </c>
      <c r="AD691" t="s">
        <v>247</v>
      </c>
      <c r="AG691" t="s">
        <v>45</v>
      </c>
      <c r="AH691">
        <v>0</v>
      </c>
      <c r="AI691">
        <v>0</v>
      </c>
      <c r="AK691" t="s">
        <v>9718</v>
      </c>
    </row>
    <row r="692" spans="1:37">
      <c r="A692">
        <v>1</v>
      </c>
      <c r="B692" t="s">
        <v>165</v>
      </c>
      <c r="C692" t="s">
        <v>165</v>
      </c>
      <c r="D692" t="s">
        <v>9715</v>
      </c>
      <c r="E692" s="1">
        <v>42046</v>
      </c>
      <c r="F692" s="35">
        <f t="shared" si="20"/>
        <v>7.2191780821917808</v>
      </c>
      <c r="G692" t="s">
        <v>167</v>
      </c>
      <c r="H692" t="s">
        <v>168</v>
      </c>
      <c r="J692" t="s">
        <v>168</v>
      </c>
      <c r="L692" t="s">
        <v>169</v>
      </c>
      <c r="M692" t="s">
        <v>170</v>
      </c>
      <c r="O692" t="s">
        <v>167</v>
      </c>
      <c r="S692">
        <v>1</v>
      </c>
      <c r="T692">
        <v>4724</v>
      </c>
      <c r="U692" s="2">
        <v>42481.333333333336</v>
      </c>
      <c r="V692" s="36">
        <f t="shared" si="21"/>
        <v>54.53067678684377</v>
      </c>
      <c r="Z692">
        <v>0</v>
      </c>
      <c r="AA692">
        <v>0</v>
      </c>
      <c r="AB692" t="s">
        <v>167</v>
      </c>
      <c r="AD692" t="s">
        <v>247</v>
      </c>
      <c r="AG692" t="s">
        <v>45</v>
      </c>
      <c r="AH692">
        <v>0</v>
      </c>
      <c r="AI692">
        <v>0</v>
      </c>
      <c r="AK692" t="s">
        <v>9716</v>
      </c>
    </row>
    <row r="693" spans="1:37">
      <c r="A693">
        <v>1</v>
      </c>
      <c r="B693" t="s">
        <v>165</v>
      </c>
      <c r="C693" t="s">
        <v>165</v>
      </c>
      <c r="D693" t="s">
        <v>9713</v>
      </c>
      <c r="E693" s="1">
        <v>42046</v>
      </c>
      <c r="F693" s="35">
        <f t="shared" si="20"/>
        <v>7.2191780821917808</v>
      </c>
      <c r="G693" t="s">
        <v>167</v>
      </c>
      <c r="H693" t="s">
        <v>168</v>
      </c>
      <c r="J693" t="s">
        <v>168</v>
      </c>
      <c r="L693" t="s">
        <v>169</v>
      </c>
      <c r="M693" t="s">
        <v>170</v>
      </c>
      <c r="O693" t="s">
        <v>167</v>
      </c>
      <c r="S693">
        <v>1</v>
      </c>
      <c r="T693">
        <v>1628</v>
      </c>
      <c r="U693" s="2">
        <v>42216.39166666667</v>
      </c>
      <c r="V693" s="36">
        <f t="shared" si="21"/>
        <v>18.792536369386465</v>
      </c>
      <c r="Z693">
        <v>0</v>
      </c>
      <c r="AA693">
        <v>0</v>
      </c>
      <c r="AB693" t="s">
        <v>167</v>
      </c>
      <c r="AD693" t="s">
        <v>247</v>
      </c>
      <c r="AG693" t="s">
        <v>45</v>
      </c>
      <c r="AH693">
        <v>0</v>
      </c>
      <c r="AI693">
        <v>0</v>
      </c>
      <c r="AK693" t="s">
        <v>9714</v>
      </c>
    </row>
    <row r="694" spans="1:37">
      <c r="A694">
        <v>1</v>
      </c>
      <c r="B694" t="s">
        <v>165</v>
      </c>
      <c r="C694" t="s">
        <v>165</v>
      </c>
      <c r="D694" t="s">
        <v>9711</v>
      </c>
      <c r="E694" s="1">
        <v>42046</v>
      </c>
      <c r="F694" s="35">
        <f t="shared" si="20"/>
        <v>7.2191780821917808</v>
      </c>
      <c r="G694" t="s">
        <v>167</v>
      </c>
      <c r="H694" t="s">
        <v>168</v>
      </c>
      <c r="J694" t="s">
        <v>168</v>
      </c>
      <c r="L694" t="s">
        <v>169</v>
      </c>
      <c r="M694" t="s">
        <v>170</v>
      </c>
      <c r="O694" t="s">
        <v>167</v>
      </c>
      <c r="S694">
        <v>1</v>
      </c>
      <c r="T694">
        <v>7396</v>
      </c>
      <c r="U694" s="2">
        <v>42528</v>
      </c>
      <c r="V694" s="36">
        <f t="shared" si="21"/>
        <v>85.374446552814675</v>
      </c>
      <c r="Z694">
        <v>0</v>
      </c>
      <c r="AA694">
        <v>0</v>
      </c>
      <c r="AB694" t="s">
        <v>167</v>
      </c>
      <c r="AD694" t="s">
        <v>247</v>
      </c>
      <c r="AG694" t="s">
        <v>45</v>
      </c>
      <c r="AH694">
        <v>0</v>
      </c>
      <c r="AI694">
        <v>0</v>
      </c>
      <c r="AK694" t="s">
        <v>9712</v>
      </c>
    </row>
    <row r="695" spans="1:37">
      <c r="A695">
        <v>1</v>
      </c>
      <c r="B695" t="s">
        <v>165</v>
      </c>
      <c r="C695" t="s">
        <v>165</v>
      </c>
      <c r="D695" t="s">
        <v>9709</v>
      </c>
      <c r="E695" s="1">
        <v>42046</v>
      </c>
      <c r="F695" s="35">
        <f t="shared" si="20"/>
        <v>7.2191780821917808</v>
      </c>
      <c r="G695" t="s">
        <v>167</v>
      </c>
      <c r="H695" t="s">
        <v>168</v>
      </c>
      <c r="J695" t="s">
        <v>168</v>
      </c>
      <c r="L695" t="s">
        <v>169</v>
      </c>
      <c r="M695" t="s">
        <v>170</v>
      </c>
      <c r="O695" t="s">
        <v>167</v>
      </c>
      <c r="S695">
        <v>1</v>
      </c>
      <c r="T695">
        <v>5933</v>
      </c>
      <c r="U695" s="2">
        <v>42692</v>
      </c>
      <c r="V695" s="36">
        <f t="shared" si="21"/>
        <v>68.486559139784944</v>
      </c>
      <c r="Z695">
        <v>0</v>
      </c>
      <c r="AA695">
        <v>0</v>
      </c>
      <c r="AB695" t="s">
        <v>167</v>
      </c>
      <c r="AD695" t="s">
        <v>247</v>
      </c>
      <c r="AG695" t="s">
        <v>45</v>
      </c>
      <c r="AH695">
        <v>0</v>
      </c>
      <c r="AI695">
        <v>0</v>
      </c>
      <c r="AK695" t="s">
        <v>9710</v>
      </c>
    </row>
    <row r="696" spans="1:37">
      <c r="A696">
        <v>1</v>
      </c>
      <c r="B696" t="s">
        <v>165</v>
      </c>
      <c r="C696" t="s">
        <v>165</v>
      </c>
      <c r="D696" t="s">
        <v>9707</v>
      </c>
      <c r="E696" s="1">
        <v>42024</v>
      </c>
      <c r="F696" s="35">
        <f t="shared" si="20"/>
        <v>7.279452054794521</v>
      </c>
      <c r="G696" t="s">
        <v>167</v>
      </c>
      <c r="H696" t="s">
        <v>168</v>
      </c>
      <c r="J696" t="s">
        <v>168</v>
      </c>
      <c r="L696" t="s">
        <v>169</v>
      </c>
      <c r="M696" t="s">
        <v>170</v>
      </c>
      <c r="O696" t="s">
        <v>167</v>
      </c>
      <c r="S696">
        <v>1</v>
      </c>
      <c r="T696">
        <v>343</v>
      </c>
      <c r="U696" s="2">
        <v>42131</v>
      </c>
      <c r="V696" s="36">
        <f t="shared" si="21"/>
        <v>3.9265775937774432</v>
      </c>
      <c r="Z696">
        <v>0</v>
      </c>
      <c r="AA696">
        <v>0</v>
      </c>
      <c r="AB696" t="s">
        <v>167</v>
      </c>
      <c r="AD696" t="s">
        <v>247</v>
      </c>
      <c r="AG696" t="s">
        <v>45</v>
      </c>
      <c r="AH696">
        <v>0</v>
      </c>
      <c r="AI696">
        <v>0</v>
      </c>
      <c r="AK696" t="s">
        <v>9708</v>
      </c>
    </row>
    <row r="697" spans="1:37">
      <c r="A697">
        <v>1</v>
      </c>
      <c r="B697" t="s">
        <v>165</v>
      </c>
      <c r="C697" t="s">
        <v>165</v>
      </c>
      <c r="D697" t="s">
        <v>9705</v>
      </c>
      <c r="E697" s="1">
        <v>42024</v>
      </c>
      <c r="F697" s="35">
        <f t="shared" si="20"/>
        <v>7.279452054794521</v>
      </c>
      <c r="G697" t="s">
        <v>167</v>
      </c>
      <c r="H697" t="s">
        <v>168</v>
      </c>
      <c r="J697" t="s">
        <v>168</v>
      </c>
      <c r="L697" t="s">
        <v>169</v>
      </c>
      <c r="M697" t="s">
        <v>170</v>
      </c>
      <c r="O697" t="s">
        <v>167</v>
      </c>
      <c r="S697">
        <v>1</v>
      </c>
      <c r="T697">
        <v>10631</v>
      </c>
      <c r="U697" s="2">
        <v>42724</v>
      </c>
      <c r="V697" s="36">
        <f t="shared" si="21"/>
        <v>121.70100991092711</v>
      </c>
      <c r="Z697">
        <v>0</v>
      </c>
      <c r="AA697">
        <v>0</v>
      </c>
      <c r="AB697" t="s">
        <v>167</v>
      </c>
      <c r="AD697" t="s">
        <v>247</v>
      </c>
      <c r="AG697" t="s">
        <v>45</v>
      </c>
      <c r="AH697">
        <v>0</v>
      </c>
      <c r="AI697">
        <v>0</v>
      </c>
      <c r="AK697" t="s">
        <v>9706</v>
      </c>
    </row>
    <row r="698" spans="1:37">
      <c r="A698">
        <v>1</v>
      </c>
      <c r="B698" t="s">
        <v>165</v>
      </c>
      <c r="C698" t="s">
        <v>165</v>
      </c>
      <c r="D698" t="s">
        <v>9703</v>
      </c>
      <c r="E698" s="1">
        <v>42024</v>
      </c>
      <c r="F698" s="35">
        <f t="shared" si="20"/>
        <v>7.279452054794521</v>
      </c>
      <c r="G698" t="s">
        <v>167</v>
      </c>
      <c r="H698" t="s">
        <v>168</v>
      </c>
      <c r="J698" t="s">
        <v>168</v>
      </c>
      <c r="L698" t="s">
        <v>169</v>
      </c>
      <c r="M698" t="s">
        <v>170</v>
      </c>
      <c r="O698" t="s">
        <v>167</v>
      </c>
      <c r="S698">
        <v>1</v>
      </c>
      <c r="T698">
        <v>4615</v>
      </c>
      <c r="U698" s="2">
        <v>42462.333333333336</v>
      </c>
      <c r="V698" s="36">
        <f t="shared" si="21"/>
        <v>52.831357420649852</v>
      </c>
      <c r="Z698">
        <v>0</v>
      </c>
      <c r="AA698">
        <v>0</v>
      </c>
      <c r="AB698" t="s">
        <v>167</v>
      </c>
      <c r="AD698" t="s">
        <v>247</v>
      </c>
      <c r="AG698" t="s">
        <v>45</v>
      </c>
      <c r="AH698">
        <v>0</v>
      </c>
      <c r="AI698">
        <v>0</v>
      </c>
      <c r="AK698" t="s">
        <v>9704</v>
      </c>
    </row>
    <row r="699" spans="1:37">
      <c r="A699">
        <v>1</v>
      </c>
      <c r="B699" t="s">
        <v>165</v>
      </c>
      <c r="C699" t="s">
        <v>165</v>
      </c>
      <c r="D699" t="s">
        <v>9701</v>
      </c>
      <c r="E699" s="1">
        <v>41747</v>
      </c>
      <c r="F699" s="35">
        <f t="shared" si="20"/>
        <v>8.0383561643835613</v>
      </c>
      <c r="G699" t="s">
        <v>167</v>
      </c>
      <c r="H699" t="s">
        <v>168</v>
      </c>
      <c r="J699" t="s">
        <v>168</v>
      </c>
      <c r="L699" t="s">
        <v>169</v>
      </c>
      <c r="M699" t="s">
        <v>170</v>
      </c>
      <c r="O699" t="s">
        <v>167</v>
      </c>
      <c r="S699">
        <v>1</v>
      </c>
      <c r="T699">
        <v>7832</v>
      </c>
      <c r="U699" s="2">
        <v>42759.611111111109</v>
      </c>
      <c r="V699" s="36">
        <f t="shared" si="21"/>
        <v>81.194046807543742</v>
      </c>
      <c r="Z699">
        <v>0</v>
      </c>
      <c r="AA699">
        <v>0</v>
      </c>
      <c r="AB699" t="s">
        <v>167</v>
      </c>
      <c r="AG699" t="s">
        <v>45</v>
      </c>
      <c r="AH699">
        <v>0</v>
      </c>
      <c r="AI699">
        <v>0</v>
      </c>
      <c r="AK699" t="s">
        <v>9702</v>
      </c>
    </row>
    <row r="700" spans="1:37">
      <c r="A700">
        <v>1</v>
      </c>
      <c r="B700" t="s">
        <v>165</v>
      </c>
      <c r="C700" t="s">
        <v>165</v>
      </c>
      <c r="D700" t="s">
        <v>9699</v>
      </c>
      <c r="E700" s="1">
        <v>41774</v>
      </c>
      <c r="F700" s="35">
        <f t="shared" si="20"/>
        <v>7.9643835616438352</v>
      </c>
      <c r="G700" t="s">
        <v>167</v>
      </c>
      <c r="H700" t="s">
        <v>168</v>
      </c>
      <c r="J700" t="s">
        <v>168</v>
      </c>
      <c r="L700" t="s">
        <v>169</v>
      </c>
      <c r="M700" t="s">
        <v>170</v>
      </c>
      <c r="O700" t="s">
        <v>167</v>
      </c>
      <c r="S700">
        <v>1</v>
      </c>
      <c r="T700">
        <v>7642</v>
      </c>
      <c r="U700" s="2">
        <v>42698.333333333336</v>
      </c>
      <c r="V700" s="36">
        <f t="shared" si="21"/>
        <v>79.960153652104125</v>
      </c>
      <c r="Z700">
        <v>0</v>
      </c>
      <c r="AA700">
        <v>0</v>
      </c>
      <c r="AB700" t="s">
        <v>167</v>
      </c>
      <c r="AD700" t="s">
        <v>268</v>
      </c>
      <c r="AG700" t="s">
        <v>45</v>
      </c>
      <c r="AH700">
        <v>0</v>
      </c>
      <c r="AI700">
        <v>0</v>
      </c>
      <c r="AK700" t="s">
        <v>9700</v>
      </c>
    </row>
    <row r="701" spans="1:37">
      <c r="A701">
        <v>1</v>
      </c>
      <c r="B701" t="s">
        <v>165</v>
      </c>
      <c r="C701" t="s">
        <v>165</v>
      </c>
      <c r="D701" t="s">
        <v>9697</v>
      </c>
      <c r="E701" s="1">
        <v>41740</v>
      </c>
      <c r="F701" s="35">
        <f t="shared" si="20"/>
        <v>8.0575342465753419</v>
      </c>
      <c r="G701" t="s">
        <v>167</v>
      </c>
      <c r="H701" t="s">
        <v>168</v>
      </c>
      <c r="J701" t="s">
        <v>168</v>
      </c>
      <c r="L701" t="s">
        <v>169</v>
      </c>
      <c r="M701" t="s">
        <v>170</v>
      </c>
      <c r="O701" t="s">
        <v>167</v>
      </c>
      <c r="S701">
        <v>1</v>
      </c>
      <c r="T701">
        <v>4335</v>
      </c>
      <c r="U701" s="2">
        <v>42452.333333333336</v>
      </c>
      <c r="V701" s="36">
        <f t="shared" si="21"/>
        <v>44.833815028901739</v>
      </c>
      <c r="Z701">
        <v>0</v>
      </c>
      <c r="AA701">
        <v>0</v>
      </c>
      <c r="AB701" t="s">
        <v>167</v>
      </c>
      <c r="AD701" t="s">
        <v>268</v>
      </c>
      <c r="AG701" t="s">
        <v>45</v>
      </c>
      <c r="AH701">
        <v>0</v>
      </c>
      <c r="AI701">
        <v>0</v>
      </c>
      <c r="AK701" t="s">
        <v>9698</v>
      </c>
    </row>
    <row r="702" spans="1:37">
      <c r="A702">
        <v>1</v>
      </c>
      <c r="B702" t="s">
        <v>165</v>
      </c>
      <c r="C702" t="s">
        <v>165</v>
      </c>
      <c r="D702" t="s">
        <v>9695</v>
      </c>
      <c r="E702" s="1">
        <v>41740</v>
      </c>
      <c r="F702" s="35">
        <f t="shared" si="20"/>
        <v>8.0575342465753419</v>
      </c>
      <c r="G702" t="s">
        <v>167</v>
      </c>
      <c r="H702" t="s">
        <v>168</v>
      </c>
      <c r="J702" t="s">
        <v>168</v>
      </c>
      <c r="L702" t="s">
        <v>169</v>
      </c>
      <c r="M702" t="s">
        <v>170</v>
      </c>
      <c r="O702" t="s">
        <v>167</v>
      </c>
      <c r="S702">
        <v>1</v>
      </c>
      <c r="T702">
        <v>4314</v>
      </c>
      <c r="U702" s="2">
        <v>42460</v>
      </c>
      <c r="V702" s="36">
        <f t="shared" si="21"/>
        <v>44.616626997619861</v>
      </c>
      <c r="Z702">
        <v>0</v>
      </c>
      <c r="AA702">
        <v>0</v>
      </c>
      <c r="AB702" t="s">
        <v>167</v>
      </c>
      <c r="AD702" t="s">
        <v>268</v>
      </c>
      <c r="AG702" t="s">
        <v>45</v>
      </c>
      <c r="AH702">
        <v>0</v>
      </c>
      <c r="AI702">
        <v>0</v>
      </c>
      <c r="AK702" t="s">
        <v>9696</v>
      </c>
    </row>
    <row r="703" spans="1:37">
      <c r="A703">
        <v>1</v>
      </c>
      <c r="B703" t="s">
        <v>165</v>
      </c>
      <c r="C703" t="s">
        <v>165</v>
      </c>
      <c r="D703" t="s">
        <v>9693</v>
      </c>
      <c r="E703" s="1">
        <v>41740</v>
      </c>
      <c r="F703" s="35">
        <f t="shared" si="20"/>
        <v>8.0575342465753419</v>
      </c>
      <c r="G703" t="s">
        <v>167</v>
      </c>
      <c r="H703" t="s">
        <v>168</v>
      </c>
      <c r="J703" t="s">
        <v>168</v>
      </c>
      <c r="L703" t="s">
        <v>169</v>
      </c>
      <c r="M703" t="s">
        <v>170</v>
      </c>
      <c r="O703" t="s">
        <v>167</v>
      </c>
      <c r="S703">
        <v>1</v>
      </c>
      <c r="T703">
        <v>3545</v>
      </c>
      <c r="U703" s="2">
        <v>42422.333333333336</v>
      </c>
      <c r="V703" s="36">
        <f t="shared" si="21"/>
        <v>36.663408137821605</v>
      </c>
      <c r="Z703">
        <v>0</v>
      </c>
      <c r="AA703">
        <v>0</v>
      </c>
      <c r="AB703" t="s">
        <v>167</v>
      </c>
      <c r="AD703" t="s">
        <v>268</v>
      </c>
      <c r="AG703" t="s">
        <v>45</v>
      </c>
      <c r="AH703">
        <v>0</v>
      </c>
      <c r="AI703">
        <v>0</v>
      </c>
      <c r="AK703" t="s">
        <v>9694</v>
      </c>
    </row>
    <row r="704" spans="1:37">
      <c r="A704">
        <v>1</v>
      </c>
      <c r="B704" t="s">
        <v>165</v>
      </c>
      <c r="C704" t="s">
        <v>165</v>
      </c>
      <c r="D704" t="s">
        <v>9691</v>
      </c>
      <c r="E704" s="1">
        <v>40179</v>
      </c>
      <c r="F704" s="35">
        <f t="shared" si="20"/>
        <v>12.334246575342465</v>
      </c>
      <c r="H704" t="s">
        <v>9692</v>
      </c>
      <c r="J704" t="s">
        <v>30</v>
      </c>
      <c r="K704" t="s">
        <v>9690</v>
      </c>
      <c r="O704" t="s">
        <v>413</v>
      </c>
      <c r="P704" t="s">
        <v>414</v>
      </c>
      <c r="S704">
        <v>0</v>
      </c>
      <c r="T704">
        <v>0</v>
      </c>
      <c r="U704" s="2">
        <v>41785.330555555556</v>
      </c>
      <c r="V704" s="36">
        <f t="shared" si="21"/>
        <v>0</v>
      </c>
      <c r="AG704" t="s">
        <v>45</v>
      </c>
    </row>
    <row r="705" spans="1:37">
      <c r="A705">
        <v>1</v>
      </c>
      <c r="B705" t="s">
        <v>165</v>
      </c>
      <c r="C705" t="s">
        <v>165</v>
      </c>
      <c r="D705" t="s">
        <v>9688</v>
      </c>
      <c r="E705" s="1">
        <v>40179</v>
      </c>
      <c r="F705" s="35">
        <f t="shared" si="20"/>
        <v>12.334246575342465</v>
      </c>
      <c r="H705" t="s">
        <v>9689</v>
      </c>
      <c r="J705" t="s">
        <v>30</v>
      </c>
      <c r="K705" t="s">
        <v>9690</v>
      </c>
      <c r="O705" t="s">
        <v>413</v>
      </c>
      <c r="P705" t="s">
        <v>414</v>
      </c>
      <c r="S705">
        <v>0</v>
      </c>
      <c r="T705">
        <v>0</v>
      </c>
      <c r="U705" s="2">
        <v>41360.566666666666</v>
      </c>
      <c r="V705" s="36">
        <f t="shared" si="21"/>
        <v>0</v>
      </c>
      <c r="AG705" t="s">
        <v>45</v>
      </c>
    </row>
    <row r="706" spans="1:37">
      <c r="A706">
        <v>1</v>
      </c>
      <c r="B706" t="s">
        <v>27</v>
      </c>
      <c r="C706" t="s">
        <v>27</v>
      </c>
      <c r="D706" t="s">
        <v>9683</v>
      </c>
      <c r="E706" s="1">
        <v>44643</v>
      </c>
      <c r="F706" s="35">
        <f t="shared" si="20"/>
        <v>0.10410958904109589</v>
      </c>
      <c r="G706" t="s">
        <v>454</v>
      </c>
      <c r="H706" t="s">
        <v>6562</v>
      </c>
      <c r="I706">
        <v>308</v>
      </c>
      <c r="J706" t="s">
        <v>169</v>
      </c>
      <c r="K706" t="s">
        <v>1262</v>
      </c>
      <c r="L706" t="s">
        <v>169</v>
      </c>
      <c r="M706" t="s">
        <v>2029</v>
      </c>
      <c r="N706" t="s">
        <v>2030</v>
      </c>
      <c r="O706" t="s">
        <v>456</v>
      </c>
      <c r="P706" t="s">
        <v>1386</v>
      </c>
      <c r="S706">
        <v>2</v>
      </c>
      <c r="T706">
        <v>1</v>
      </c>
      <c r="U706" s="2">
        <v>44643</v>
      </c>
      <c r="V706" s="36">
        <f t="shared" si="21"/>
        <v>0.80043859649122806</v>
      </c>
      <c r="W706" t="s">
        <v>2031</v>
      </c>
      <c r="X706" t="s">
        <v>2032</v>
      </c>
      <c r="Y706" t="s">
        <v>9003</v>
      </c>
      <c r="Z706">
        <v>131</v>
      </c>
      <c r="AA706">
        <v>5</v>
      </c>
      <c r="AB706" t="s">
        <v>9684</v>
      </c>
      <c r="AC706" t="s">
        <v>9685</v>
      </c>
      <c r="AD706" t="s">
        <v>9686</v>
      </c>
      <c r="AG706" t="s">
        <v>137</v>
      </c>
      <c r="AH706">
        <v>131</v>
      </c>
      <c r="AI706">
        <v>7</v>
      </c>
      <c r="AK706" t="s">
        <v>9687</v>
      </c>
    </row>
    <row r="707" spans="1:37">
      <c r="A707">
        <v>1</v>
      </c>
      <c r="B707" t="s">
        <v>165</v>
      </c>
      <c r="C707" t="s">
        <v>27</v>
      </c>
      <c r="D707" t="s">
        <v>9666</v>
      </c>
      <c r="E707" s="1">
        <v>39995</v>
      </c>
      <c r="F707" s="35">
        <f t="shared" si="20"/>
        <v>12.838356164383562</v>
      </c>
      <c r="G707" t="s">
        <v>9662</v>
      </c>
      <c r="H707" t="s">
        <v>5380</v>
      </c>
      <c r="J707" t="s">
        <v>86</v>
      </c>
      <c r="K707" t="s">
        <v>9663</v>
      </c>
      <c r="O707" t="s">
        <v>217</v>
      </c>
      <c r="P707" t="s">
        <v>9664</v>
      </c>
      <c r="Q707" t="s">
        <v>9665</v>
      </c>
      <c r="S707">
        <v>0</v>
      </c>
      <c r="T707">
        <v>0</v>
      </c>
      <c r="U707" s="2">
        <v>44564.23333333333</v>
      </c>
      <c r="V707" s="36">
        <f t="shared" si="21"/>
        <v>0</v>
      </c>
      <c r="W707" t="s">
        <v>58</v>
      </c>
      <c r="AG707" t="s">
        <v>45</v>
      </c>
    </row>
    <row r="708" spans="1:37">
      <c r="A708">
        <v>1</v>
      </c>
      <c r="B708" t="s">
        <v>165</v>
      </c>
      <c r="C708" t="s">
        <v>27</v>
      </c>
      <c r="D708" t="s">
        <v>9661</v>
      </c>
      <c r="E708" s="1">
        <v>39995</v>
      </c>
      <c r="F708" s="35">
        <f t="shared" si="20"/>
        <v>12.838356164383562</v>
      </c>
      <c r="G708" t="s">
        <v>9662</v>
      </c>
      <c r="H708" t="s">
        <v>5380</v>
      </c>
      <c r="J708" t="s">
        <v>86</v>
      </c>
      <c r="K708" t="s">
        <v>9663</v>
      </c>
      <c r="O708" t="s">
        <v>217</v>
      </c>
      <c r="P708" t="s">
        <v>9664</v>
      </c>
      <c r="Q708" t="s">
        <v>9665</v>
      </c>
      <c r="S708">
        <v>0</v>
      </c>
      <c r="T708">
        <v>0</v>
      </c>
      <c r="U708" s="2">
        <v>44484.210416666669</v>
      </c>
      <c r="V708" s="36">
        <f t="shared" si="21"/>
        <v>0</v>
      </c>
      <c r="W708" t="s">
        <v>58</v>
      </c>
      <c r="AG708" t="s">
        <v>45</v>
      </c>
    </row>
    <row r="709" spans="1:37">
      <c r="A709">
        <v>1</v>
      </c>
      <c r="B709" t="s">
        <v>27</v>
      </c>
      <c r="C709" t="s">
        <v>27</v>
      </c>
      <c r="D709" t="s">
        <v>9680</v>
      </c>
      <c r="E709" s="1">
        <v>44614</v>
      </c>
      <c r="F709" s="35">
        <f t="shared" si="20"/>
        <v>0.18356164383561643</v>
      </c>
      <c r="G709" t="s">
        <v>65</v>
      </c>
      <c r="H709" t="s">
        <v>1260</v>
      </c>
      <c r="I709" t="s">
        <v>7036</v>
      </c>
      <c r="J709" t="s">
        <v>33</v>
      </c>
      <c r="K709" t="s">
        <v>229</v>
      </c>
      <c r="L709" t="s">
        <v>53</v>
      </c>
      <c r="M709" t="s">
        <v>2029</v>
      </c>
      <c r="N709" t="s">
        <v>2030</v>
      </c>
      <c r="O709" t="s">
        <v>581</v>
      </c>
      <c r="P709" t="s">
        <v>582</v>
      </c>
      <c r="Q709" t="s">
        <v>1459</v>
      </c>
      <c r="S709">
        <v>4</v>
      </c>
      <c r="T709">
        <v>6</v>
      </c>
      <c r="U709" s="2">
        <v>44658.613194444442</v>
      </c>
      <c r="V709" s="36">
        <f t="shared" si="21"/>
        <v>2.7238805970149258</v>
      </c>
      <c r="W709" t="s">
        <v>58</v>
      </c>
      <c r="Y709" t="s">
        <v>7006</v>
      </c>
      <c r="Z709">
        <v>122</v>
      </c>
      <c r="AA709">
        <v>2</v>
      </c>
      <c r="AB709" t="s">
        <v>9681</v>
      </c>
      <c r="AD709" t="s">
        <v>585</v>
      </c>
      <c r="AG709" t="s">
        <v>45</v>
      </c>
      <c r="AH709">
        <v>122</v>
      </c>
      <c r="AI709">
        <v>4</v>
      </c>
      <c r="AK709" t="s">
        <v>9682</v>
      </c>
    </row>
    <row r="710" spans="1:37">
      <c r="A710">
        <v>1</v>
      </c>
      <c r="B710" t="s">
        <v>27</v>
      </c>
      <c r="C710" t="s">
        <v>27</v>
      </c>
      <c r="D710" t="s">
        <v>9677</v>
      </c>
      <c r="E710" s="1">
        <v>44614</v>
      </c>
      <c r="F710" s="35">
        <f t="shared" si="20"/>
        <v>0.18356164383561643</v>
      </c>
      <c r="G710" t="s">
        <v>65</v>
      </c>
      <c r="H710" t="s">
        <v>1260</v>
      </c>
      <c r="I710" t="s">
        <v>7036</v>
      </c>
      <c r="J710" t="s">
        <v>33</v>
      </c>
      <c r="K710" t="s">
        <v>229</v>
      </c>
      <c r="L710" t="s">
        <v>53</v>
      </c>
      <c r="M710" t="s">
        <v>2029</v>
      </c>
      <c r="N710" t="s">
        <v>2030</v>
      </c>
      <c r="O710" t="s">
        <v>581</v>
      </c>
      <c r="P710" t="s">
        <v>582</v>
      </c>
      <c r="Q710" t="s">
        <v>1743</v>
      </c>
      <c r="S710">
        <v>29</v>
      </c>
      <c r="T710">
        <v>43</v>
      </c>
      <c r="U710" s="2">
        <v>44656.572222222225</v>
      </c>
      <c r="V710" s="36">
        <f t="shared" si="21"/>
        <v>19.521144278606968</v>
      </c>
      <c r="W710" t="s">
        <v>58</v>
      </c>
      <c r="Y710" t="s">
        <v>7006</v>
      </c>
      <c r="Z710">
        <v>122</v>
      </c>
      <c r="AA710">
        <v>2</v>
      </c>
      <c r="AB710" t="s">
        <v>9678</v>
      </c>
      <c r="AD710" t="s">
        <v>585</v>
      </c>
      <c r="AG710" t="s">
        <v>45</v>
      </c>
      <c r="AH710">
        <v>122</v>
      </c>
      <c r="AI710">
        <v>4</v>
      </c>
      <c r="AK710" t="s">
        <v>9679</v>
      </c>
    </row>
    <row r="711" spans="1:37">
      <c r="A711">
        <v>1</v>
      </c>
      <c r="B711" t="s">
        <v>27</v>
      </c>
      <c r="C711" t="s">
        <v>27</v>
      </c>
      <c r="D711" t="s">
        <v>9674</v>
      </c>
      <c r="E711" s="1">
        <v>44614</v>
      </c>
      <c r="F711" s="35">
        <f t="shared" si="20"/>
        <v>0.18356164383561643</v>
      </c>
      <c r="G711" t="s">
        <v>65</v>
      </c>
      <c r="H711" t="s">
        <v>1260</v>
      </c>
      <c r="I711" t="s">
        <v>7036</v>
      </c>
      <c r="J711" t="s">
        <v>33</v>
      </c>
      <c r="K711" t="s">
        <v>229</v>
      </c>
      <c r="L711" t="s">
        <v>53</v>
      </c>
      <c r="M711" t="s">
        <v>2029</v>
      </c>
      <c r="N711" t="s">
        <v>2030</v>
      </c>
      <c r="O711" t="s">
        <v>581</v>
      </c>
      <c r="P711" t="s">
        <v>1386</v>
      </c>
      <c r="Q711" t="s">
        <v>1387</v>
      </c>
      <c r="S711">
        <v>3</v>
      </c>
      <c r="T711">
        <v>5</v>
      </c>
      <c r="U711" s="2">
        <v>44658.665972222225</v>
      </c>
      <c r="V711" s="36">
        <f t="shared" si="21"/>
        <v>2.2699004975124382</v>
      </c>
      <c r="W711" t="s">
        <v>58</v>
      </c>
      <c r="Y711" t="s">
        <v>7006</v>
      </c>
      <c r="Z711">
        <v>122</v>
      </c>
      <c r="AA711">
        <v>2</v>
      </c>
      <c r="AB711" t="s">
        <v>9675</v>
      </c>
      <c r="AD711" t="s">
        <v>585</v>
      </c>
      <c r="AG711" t="s">
        <v>45</v>
      </c>
      <c r="AH711">
        <v>122</v>
      </c>
      <c r="AI711">
        <v>4</v>
      </c>
      <c r="AK711" t="s">
        <v>9676</v>
      </c>
    </row>
    <row r="712" spans="1:37">
      <c r="A712">
        <v>1</v>
      </c>
      <c r="B712" t="s">
        <v>27</v>
      </c>
      <c r="C712" t="s">
        <v>27</v>
      </c>
      <c r="D712" t="s">
        <v>9671</v>
      </c>
      <c r="E712" s="1">
        <v>44575</v>
      </c>
      <c r="F712" s="35">
        <f t="shared" si="20"/>
        <v>0.29041095890410956</v>
      </c>
      <c r="G712" t="s">
        <v>454</v>
      </c>
      <c r="H712" t="s">
        <v>116</v>
      </c>
      <c r="I712" t="s">
        <v>540</v>
      </c>
      <c r="J712" t="s">
        <v>33</v>
      </c>
      <c r="K712" t="s">
        <v>117</v>
      </c>
      <c r="L712" t="s">
        <v>33</v>
      </c>
      <c r="M712" t="s">
        <v>34</v>
      </c>
      <c r="N712" t="s">
        <v>468</v>
      </c>
      <c r="O712" t="s">
        <v>54</v>
      </c>
      <c r="P712" t="s">
        <v>89</v>
      </c>
      <c r="Q712" t="s">
        <v>90</v>
      </c>
      <c r="S712">
        <v>32</v>
      </c>
      <c r="T712">
        <v>85</v>
      </c>
      <c r="U712" s="2">
        <v>44655.333333333336</v>
      </c>
      <c r="V712" s="36">
        <f t="shared" si="21"/>
        <v>24.390723270440251</v>
      </c>
      <c r="W712" t="s">
        <v>58</v>
      </c>
      <c r="Y712" t="s">
        <v>434</v>
      </c>
      <c r="Z712">
        <v>244</v>
      </c>
      <c r="AA712">
        <v>3</v>
      </c>
      <c r="AB712" t="s">
        <v>9672</v>
      </c>
      <c r="AD712" t="s">
        <v>7503</v>
      </c>
      <c r="AG712" t="s">
        <v>45</v>
      </c>
      <c r="AH712">
        <v>244</v>
      </c>
      <c r="AI712">
        <v>7</v>
      </c>
      <c r="AK712" t="s">
        <v>9673</v>
      </c>
    </row>
    <row r="713" spans="1:37">
      <c r="A713">
        <v>1</v>
      </c>
      <c r="B713" t="s">
        <v>27</v>
      </c>
      <c r="C713" t="s">
        <v>27</v>
      </c>
      <c r="D713" t="s">
        <v>9667</v>
      </c>
      <c r="E713" s="1">
        <v>44588</v>
      </c>
      <c r="F713" s="35">
        <f t="shared" si="20"/>
        <v>0.25479452054794521</v>
      </c>
      <c r="G713" t="s">
        <v>454</v>
      </c>
      <c r="H713" t="s">
        <v>6562</v>
      </c>
      <c r="I713" t="s">
        <v>5811</v>
      </c>
      <c r="J713" t="s">
        <v>169</v>
      </c>
      <c r="K713" t="s">
        <v>1262</v>
      </c>
      <c r="L713" t="s">
        <v>169</v>
      </c>
      <c r="M713" t="s">
        <v>2029</v>
      </c>
      <c r="N713" t="s">
        <v>2030</v>
      </c>
      <c r="O713" t="s">
        <v>581</v>
      </c>
      <c r="P713" t="s">
        <v>1386</v>
      </c>
      <c r="S713">
        <v>751</v>
      </c>
      <c r="T713">
        <v>1620</v>
      </c>
      <c r="U713" s="2">
        <v>44652.689583333333</v>
      </c>
      <c r="V713" s="36">
        <f t="shared" si="21"/>
        <v>529.83870967741927</v>
      </c>
      <c r="W713" t="s">
        <v>2031</v>
      </c>
      <c r="X713" t="s">
        <v>2032</v>
      </c>
      <c r="Y713" t="s">
        <v>9003</v>
      </c>
      <c r="Z713">
        <v>137</v>
      </c>
      <c r="AA713">
        <v>5</v>
      </c>
      <c r="AB713" t="s">
        <v>9668</v>
      </c>
      <c r="AD713" t="s">
        <v>9669</v>
      </c>
      <c r="AG713" t="s">
        <v>137</v>
      </c>
      <c r="AH713">
        <v>137</v>
      </c>
      <c r="AI713">
        <v>7</v>
      </c>
      <c r="AK713" t="s">
        <v>9670</v>
      </c>
    </row>
    <row r="714" spans="1:37">
      <c r="A714">
        <v>1</v>
      </c>
      <c r="B714" t="s">
        <v>27</v>
      </c>
      <c r="C714" t="s">
        <v>27</v>
      </c>
      <c r="D714" t="s">
        <v>9659</v>
      </c>
      <c r="E714" s="1">
        <v>44530</v>
      </c>
      <c r="F714" s="35">
        <f t="shared" si="20"/>
        <v>0.41369863013698632</v>
      </c>
      <c r="G714" t="s">
        <v>454</v>
      </c>
      <c r="H714" t="s">
        <v>116</v>
      </c>
      <c r="I714" t="s">
        <v>540</v>
      </c>
      <c r="J714" t="s">
        <v>33</v>
      </c>
      <c r="K714" t="s">
        <v>117</v>
      </c>
      <c r="L714" t="s">
        <v>33</v>
      </c>
      <c r="M714" t="s">
        <v>34</v>
      </c>
      <c r="N714" t="s">
        <v>468</v>
      </c>
      <c r="O714" t="s">
        <v>217</v>
      </c>
      <c r="P714" t="s">
        <v>218</v>
      </c>
      <c r="Q714" t="s">
        <v>219</v>
      </c>
      <c r="R714" t="s">
        <v>220</v>
      </c>
      <c r="S714">
        <v>20</v>
      </c>
      <c r="T714">
        <v>65</v>
      </c>
      <c r="U714" s="2">
        <v>44593.333333333336</v>
      </c>
      <c r="V714" s="36">
        <f t="shared" si="21"/>
        <v>13.093267108167769</v>
      </c>
      <c r="W714" t="s">
        <v>58</v>
      </c>
      <c r="Y714" t="s">
        <v>434</v>
      </c>
      <c r="Z714">
        <v>244</v>
      </c>
      <c r="AA714">
        <v>3</v>
      </c>
      <c r="AB714" t="s">
        <v>9562</v>
      </c>
      <c r="AD714" t="s">
        <v>5643</v>
      </c>
      <c r="AG714" t="s">
        <v>45</v>
      </c>
      <c r="AH714">
        <v>244</v>
      </c>
      <c r="AI714">
        <v>7</v>
      </c>
      <c r="AK714" t="s">
        <v>9660</v>
      </c>
    </row>
    <row r="715" spans="1:37">
      <c r="A715">
        <v>1</v>
      </c>
      <c r="B715" t="s">
        <v>27</v>
      </c>
      <c r="C715" t="s">
        <v>27</v>
      </c>
      <c r="D715" t="s">
        <v>9656</v>
      </c>
      <c r="E715" s="1">
        <v>44530</v>
      </c>
      <c r="F715" s="35">
        <f t="shared" ref="F715:F778" si="22">(DATE(YEAR($E$3),MONTH($E$3),DAY($E$3))-E715)/365</f>
        <v>0.41369863013698632</v>
      </c>
      <c r="G715" t="s">
        <v>454</v>
      </c>
      <c r="H715" t="s">
        <v>66</v>
      </c>
      <c r="I715" t="s">
        <v>6937</v>
      </c>
      <c r="J715" t="s">
        <v>33</v>
      </c>
      <c r="K715" t="s">
        <v>68</v>
      </c>
      <c r="L715" t="s">
        <v>33</v>
      </c>
      <c r="M715" t="s">
        <v>34</v>
      </c>
      <c r="N715" t="s">
        <v>468</v>
      </c>
      <c r="O715" t="s">
        <v>54</v>
      </c>
      <c r="P715" t="s">
        <v>1283</v>
      </c>
      <c r="Q715" t="s">
        <v>1779</v>
      </c>
      <c r="R715" t="s">
        <v>5847</v>
      </c>
      <c r="S715">
        <v>2</v>
      </c>
      <c r="T715">
        <v>7</v>
      </c>
      <c r="U715" s="2">
        <v>44656.333333333336</v>
      </c>
      <c r="V715" s="36">
        <f t="shared" ref="V715:V778" si="23">T715/(F715*12)</f>
        <v>1.4100441501103751</v>
      </c>
      <c r="W715" t="s">
        <v>58</v>
      </c>
      <c r="Y715" t="s">
        <v>8254</v>
      </c>
      <c r="Z715">
        <v>169</v>
      </c>
      <c r="AA715">
        <v>6</v>
      </c>
      <c r="AB715" t="s">
        <v>9657</v>
      </c>
      <c r="AD715" t="s">
        <v>1782</v>
      </c>
      <c r="AG715" t="s">
        <v>45</v>
      </c>
      <c r="AH715">
        <v>169</v>
      </c>
      <c r="AI715">
        <v>5</v>
      </c>
      <c r="AK715" t="s">
        <v>9658</v>
      </c>
    </row>
    <row r="716" spans="1:37">
      <c r="A716">
        <v>1</v>
      </c>
      <c r="B716" t="s">
        <v>27</v>
      </c>
      <c r="C716" t="s">
        <v>27</v>
      </c>
      <c r="D716" t="s">
        <v>9653</v>
      </c>
      <c r="E716" s="1">
        <v>44530</v>
      </c>
      <c r="F716" s="35">
        <f t="shared" si="22"/>
        <v>0.41369863013698632</v>
      </c>
      <c r="G716" t="s">
        <v>65</v>
      </c>
      <c r="H716" t="s">
        <v>429</v>
      </c>
      <c r="I716" t="s">
        <v>430</v>
      </c>
      <c r="J716" t="s">
        <v>33</v>
      </c>
      <c r="K716" t="s">
        <v>68</v>
      </c>
      <c r="L716" t="s">
        <v>33</v>
      </c>
      <c r="M716" t="s">
        <v>34</v>
      </c>
      <c r="N716" t="s">
        <v>468</v>
      </c>
      <c r="O716" t="s">
        <v>217</v>
      </c>
      <c r="P716" t="s">
        <v>482</v>
      </c>
      <c r="Q716" t="s">
        <v>9654</v>
      </c>
      <c r="R716" t="s">
        <v>8675</v>
      </c>
      <c r="S716">
        <v>2028</v>
      </c>
      <c r="T716">
        <v>9119</v>
      </c>
      <c r="U716" s="2">
        <v>44664.875</v>
      </c>
      <c r="V716" s="36">
        <f t="shared" si="23"/>
        <v>1836.8846578366445</v>
      </c>
      <c r="W716" t="s">
        <v>58</v>
      </c>
      <c r="X716" t="s">
        <v>504</v>
      </c>
      <c r="Y716" t="s">
        <v>434</v>
      </c>
      <c r="Z716">
        <v>178</v>
      </c>
      <c r="AA716">
        <v>3</v>
      </c>
      <c r="AB716" t="s">
        <v>9533</v>
      </c>
      <c r="AD716" t="s">
        <v>5643</v>
      </c>
      <c r="AG716" t="s">
        <v>137</v>
      </c>
      <c r="AH716">
        <v>178</v>
      </c>
      <c r="AI716">
        <v>5</v>
      </c>
      <c r="AK716" t="s">
        <v>9655</v>
      </c>
    </row>
    <row r="717" spans="1:37">
      <c r="A717">
        <v>1</v>
      </c>
      <c r="B717" t="s">
        <v>27</v>
      </c>
      <c r="C717" t="s">
        <v>27</v>
      </c>
      <c r="D717" t="s">
        <v>9650</v>
      </c>
      <c r="E717" s="1">
        <v>44530</v>
      </c>
      <c r="F717" s="35">
        <f t="shared" si="22"/>
        <v>0.41369863013698632</v>
      </c>
      <c r="G717" t="s">
        <v>454</v>
      </c>
      <c r="H717" t="s">
        <v>66</v>
      </c>
      <c r="I717" t="s">
        <v>6937</v>
      </c>
      <c r="J717" t="s">
        <v>33</v>
      </c>
      <c r="K717" t="s">
        <v>68</v>
      </c>
      <c r="L717" t="s">
        <v>33</v>
      </c>
      <c r="M717" t="s">
        <v>34</v>
      </c>
      <c r="N717" t="s">
        <v>468</v>
      </c>
      <c r="O717" t="s">
        <v>54</v>
      </c>
      <c r="P717" t="s">
        <v>156</v>
      </c>
      <c r="Q717" t="s">
        <v>238</v>
      </c>
      <c r="R717" t="s">
        <v>239</v>
      </c>
      <c r="S717">
        <v>19</v>
      </c>
      <c r="T717">
        <v>78</v>
      </c>
      <c r="U717" s="2">
        <v>44631.333333333336</v>
      </c>
      <c r="V717" s="36">
        <f t="shared" si="23"/>
        <v>15.711920529801324</v>
      </c>
      <c r="W717" t="s">
        <v>58</v>
      </c>
      <c r="Y717" t="s">
        <v>8254</v>
      </c>
      <c r="Z717">
        <v>169</v>
      </c>
      <c r="AA717">
        <v>6</v>
      </c>
      <c r="AB717" t="s">
        <v>9651</v>
      </c>
      <c r="AD717" t="s">
        <v>528</v>
      </c>
      <c r="AG717" t="s">
        <v>45</v>
      </c>
      <c r="AH717">
        <v>169</v>
      </c>
      <c r="AI717">
        <v>5</v>
      </c>
      <c r="AK717" t="s">
        <v>9652</v>
      </c>
    </row>
    <row r="718" spans="1:37">
      <c r="A718">
        <v>1</v>
      </c>
      <c r="B718" t="s">
        <v>27</v>
      </c>
      <c r="C718" t="s">
        <v>27</v>
      </c>
      <c r="D718" t="s">
        <v>9647</v>
      </c>
      <c r="E718" s="1">
        <v>44524</v>
      </c>
      <c r="F718" s="35">
        <f t="shared" si="22"/>
        <v>0.43013698630136987</v>
      </c>
      <c r="G718" t="s">
        <v>454</v>
      </c>
      <c r="H718" t="s">
        <v>66</v>
      </c>
      <c r="I718" t="s">
        <v>6937</v>
      </c>
      <c r="J718" t="s">
        <v>33</v>
      </c>
      <c r="K718" t="s">
        <v>68</v>
      </c>
      <c r="L718" t="s">
        <v>33</v>
      </c>
      <c r="M718" t="s">
        <v>34</v>
      </c>
      <c r="N718" t="s">
        <v>468</v>
      </c>
      <c r="O718" t="s">
        <v>54</v>
      </c>
      <c r="P718" t="s">
        <v>55</v>
      </c>
      <c r="Q718" t="s">
        <v>1230</v>
      </c>
      <c r="S718">
        <v>593</v>
      </c>
      <c r="T718">
        <v>2787</v>
      </c>
      <c r="U718" s="2">
        <v>44665.025000000001</v>
      </c>
      <c r="V718" s="36">
        <f t="shared" si="23"/>
        <v>539.94426751592357</v>
      </c>
      <c r="W718" t="s">
        <v>58</v>
      </c>
      <c r="Y718" t="s">
        <v>8254</v>
      </c>
      <c r="Z718">
        <v>169</v>
      </c>
      <c r="AA718">
        <v>6</v>
      </c>
      <c r="AB718" t="s">
        <v>9648</v>
      </c>
      <c r="AD718" t="s">
        <v>1232</v>
      </c>
      <c r="AG718" t="s">
        <v>45</v>
      </c>
      <c r="AH718">
        <v>169</v>
      </c>
      <c r="AI718">
        <v>5</v>
      </c>
      <c r="AK718" t="s">
        <v>9649</v>
      </c>
    </row>
    <row r="719" spans="1:37">
      <c r="A719">
        <v>1</v>
      </c>
      <c r="B719" t="s">
        <v>27</v>
      </c>
      <c r="C719" t="s">
        <v>27</v>
      </c>
      <c r="D719" t="s">
        <v>9645</v>
      </c>
      <c r="E719" s="1">
        <v>44524</v>
      </c>
      <c r="F719" s="35">
        <f t="shared" si="22"/>
        <v>0.43013698630136987</v>
      </c>
      <c r="G719" t="s">
        <v>454</v>
      </c>
      <c r="H719" t="s">
        <v>66</v>
      </c>
      <c r="I719" t="s">
        <v>6937</v>
      </c>
      <c r="J719" t="s">
        <v>33</v>
      </c>
      <c r="K719" t="s">
        <v>68</v>
      </c>
      <c r="L719" t="s">
        <v>33</v>
      </c>
      <c r="M719" t="s">
        <v>34</v>
      </c>
      <c r="N719" t="s">
        <v>468</v>
      </c>
      <c r="O719" t="s">
        <v>217</v>
      </c>
      <c r="P719" t="s">
        <v>482</v>
      </c>
      <c r="Q719" t="s">
        <v>483</v>
      </c>
      <c r="R719" t="s">
        <v>484</v>
      </c>
      <c r="S719">
        <v>195</v>
      </c>
      <c r="T719">
        <v>822</v>
      </c>
      <c r="U719" s="2">
        <v>44650.396527777775</v>
      </c>
      <c r="V719" s="36">
        <f t="shared" si="23"/>
        <v>159.25159235668792</v>
      </c>
      <c r="W719" t="s">
        <v>58</v>
      </c>
      <c r="Y719" t="s">
        <v>8254</v>
      </c>
      <c r="Z719">
        <v>189</v>
      </c>
      <c r="AA719">
        <v>3</v>
      </c>
      <c r="AB719" t="s">
        <v>9622</v>
      </c>
      <c r="AD719" t="s">
        <v>5643</v>
      </c>
      <c r="AG719" t="s">
        <v>45</v>
      </c>
      <c r="AH719">
        <v>189</v>
      </c>
      <c r="AI719">
        <v>7</v>
      </c>
      <c r="AK719" t="s">
        <v>9646</v>
      </c>
    </row>
    <row r="720" spans="1:37">
      <c r="A720">
        <v>1</v>
      </c>
      <c r="B720" t="s">
        <v>27</v>
      </c>
      <c r="C720" t="s">
        <v>27</v>
      </c>
      <c r="D720" t="s">
        <v>9642</v>
      </c>
      <c r="E720" s="1">
        <v>44539</v>
      </c>
      <c r="F720" s="35">
        <f t="shared" si="22"/>
        <v>0.38904109589041097</v>
      </c>
      <c r="G720" t="s">
        <v>454</v>
      </c>
      <c r="H720" t="s">
        <v>116</v>
      </c>
      <c r="I720" t="s">
        <v>540</v>
      </c>
      <c r="J720" t="s">
        <v>33</v>
      </c>
      <c r="K720" t="s">
        <v>117</v>
      </c>
      <c r="L720" t="s">
        <v>33</v>
      </c>
      <c r="M720" t="s">
        <v>34</v>
      </c>
      <c r="N720" t="s">
        <v>468</v>
      </c>
      <c r="O720" t="s">
        <v>217</v>
      </c>
      <c r="P720" t="s">
        <v>482</v>
      </c>
      <c r="Q720" t="s">
        <v>420</v>
      </c>
      <c r="R720" t="s">
        <v>1944</v>
      </c>
      <c r="S720">
        <v>30</v>
      </c>
      <c r="T720">
        <v>93</v>
      </c>
      <c r="U720" s="2">
        <v>44631.409722222219</v>
      </c>
      <c r="V720" s="36">
        <f t="shared" si="23"/>
        <v>19.920774647887324</v>
      </c>
      <c r="W720" t="s">
        <v>58</v>
      </c>
      <c r="Y720" t="s">
        <v>434</v>
      </c>
      <c r="Z720">
        <v>252</v>
      </c>
      <c r="AA720">
        <v>3</v>
      </c>
      <c r="AB720" t="s">
        <v>9643</v>
      </c>
      <c r="AD720" t="s">
        <v>5643</v>
      </c>
      <c r="AG720" t="s">
        <v>45</v>
      </c>
      <c r="AH720">
        <v>252</v>
      </c>
      <c r="AI720">
        <v>7</v>
      </c>
      <c r="AK720" t="s">
        <v>9644</v>
      </c>
    </row>
    <row r="721" spans="1:37">
      <c r="A721">
        <v>1</v>
      </c>
      <c r="B721" t="s">
        <v>27</v>
      </c>
      <c r="C721" t="s">
        <v>27</v>
      </c>
      <c r="D721" t="s">
        <v>9639</v>
      </c>
      <c r="E721" s="1">
        <v>44483</v>
      </c>
      <c r="F721" s="35">
        <f t="shared" si="22"/>
        <v>0.54246575342465753</v>
      </c>
      <c r="G721" t="s">
        <v>454</v>
      </c>
      <c r="H721" t="s">
        <v>66</v>
      </c>
      <c r="I721" t="s">
        <v>501</v>
      </c>
      <c r="J721" t="s">
        <v>33</v>
      </c>
      <c r="K721" t="s">
        <v>68</v>
      </c>
      <c r="L721" t="s">
        <v>33</v>
      </c>
      <c r="M721" t="s">
        <v>34</v>
      </c>
      <c r="N721" t="s">
        <v>468</v>
      </c>
      <c r="O721" t="s">
        <v>36</v>
      </c>
      <c r="P721" t="s">
        <v>6864</v>
      </c>
      <c r="S721">
        <v>3887</v>
      </c>
      <c r="T721">
        <v>9289</v>
      </c>
      <c r="U721" s="2">
        <v>44663.211111111108</v>
      </c>
      <c r="V721" s="36">
        <f t="shared" si="23"/>
        <v>1426.9718013468014</v>
      </c>
      <c r="W721" t="s">
        <v>58</v>
      </c>
      <c r="Y721" t="s">
        <v>6400</v>
      </c>
      <c r="Z721">
        <v>150</v>
      </c>
      <c r="AA721">
        <v>5</v>
      </c>
      <c r="AB721" t="s">
        <v>9640</v>
      </c>
      <c r="AD721" t="s">
        <v>6865</v>
      </c>
      <c r="AG721" t="s">
        <v>137</v>
      </c>
      <c r="AH721">
        <v>150</v>
      </c>
      <c r="AI721">
        <v>5</v>
      </c>
      <c r="AK721" t="s">
        <v>9641</v>
      </c>
    </row>
    <row r="722" spans="1:37">
      <c r="A722">
        <v>1</v>
      </c>
      <c r="B722" t="s">
        <v>27</v>
      </c>
      <c r="C722" t="s">
        <v>27</v>
      </c>
      <c r="D722" t="s">
        <v>9637</v>
      </c>
      <c r="E722" s="1">
        <v>44482</v>
      </c>
      <c r="F722" s="35">
        <f t="shared" si="22"/>
        <v>0.54520547945205478</v>
      </c>
      <c r="G722" t="s">
        <v>174</v>
      </c>
      <c r="H722" t="s">
        <v>128</v>
      </c>
      <c r="I722" t="s">
        <v>9611</v>
      </c>
      <c r="J722" t="s">
        <v>130</v>
      </c>
      <c r="K722" t="s">
        <v>131</v>
      </c>
      <c r="L722" t="s">
        <v>33</v>
      </c>
      <c r="M722" t="s">
        <v>7357</v>
      </c>
      <c r="N722" t="s">
        <v>2030</v>
      </c>
      <c r="O722" t="s">
        <v>143</v>
      </c>
      <c r="P722" t="s">
        <v>144</v>
      </c>
      <c r="Q722" t="s">
        <v>145</v>
      </c>
      <c r="R722" t="s">
        <v>1325</v>
      </c>
      <c r="S722">
        <v>19</v>
      </c>
      <c r="T722">
        <v>108</v>
      </c>
      <c r="U722" s="2">
        <v>44589.443749999999</v>
      </c>
      <c r="V722" s="36">
        <f t="shared" si="23"/>
        <v>16.507537688442209</v>
      </c>
      <c r="W722" t="s">
        <v>58</v>
      </c>
      <c r="Z722">
        <v>0</v>
      </c>
      <c r="AA722">
        <v>2</v>
      </c>
      <c r="AB722" t="s">
        <v>9612</v>
      </c>
      <c r="AC722">
        <v>68860</v>
      </c>
      <c r="AD722" t="s">
        <v>149</v>
      </c>
      <c r="AE722">
        <v>68864</v>
      </c>
      <c r="AG722" t="s">
        <v>45</v>
      </c>
      <c r="AH722">
        <v>0</v>
      </c>
      <c r="AI722">
        <v>24</v>
      </c>
      <c r="AK722" t="s">
        <v>9638</v>
      </c>
    </row>
    <row r="723" spans="1:37">
      <c r="A723">
        <v>1</v>
      </c>
      <c r="B723" t="s">
        <v>27</v>
      </c>
      <c r="C723" t="s">
        <v>27</v>
      </c>
      <c r="D723" t="s">
        <v>9632</v>
      </c>
      <c r="E723" s="1">
        <v>44483</v>
      </c>
      <c r="F723" s="35">
        <f t="shared" si="22"/>
        <v>0.54246575342465753</v>
      </c>
      <c r="G723" t="s">
        <v>454</v>
      </c>
      <c r="H723" t="s">
        <v>429</v>
      </c>
      <c r="I723" t="s">
        <v>7264</v>
      </c>
      <c r="J723" t="s">
        <v>169</v>
      </c>
      <c r="K723" t="s">
        <v>1262</v>
      </c>
      <c r="L723" t="s">
        <v>169</v>
      </c>
      <c r="M723" t="s">
        <v>2029</v>
      </c>
      <c r="N723" t="s">
        <v>2030</v>
      </c>
      <c r="O723" t="s">
        <v>6993</v>
      </c>
      <c r="P723" t="s">
        <v>9633</v>
      </c>
      <c r="S723">
        <v>808</v>
      </c>
      <c r="T723">
        <v>4947</v>
      </c>
      <c r="U723" s="2">
        <v>44648.333333333336</v>
      </c>
      <c r="V723" s="36">
        <f t="shared" si="23"/>
        <v>759.95580808080808</v>
      </c>
      <c r="W723" t="s">
        <v>2031</v>
      </c>
      <c r="X723" t="s">
        <v>2032</v>
      </c>
      <c r="Y723" t="s">
        <v>9003</v>
      </c>
      <c r="Z723">
        <v>145</v>
      </c>
      <c r="AA723">
        <v>5</v>
      </c>
      <c r="AB723" t="s">
        <v>9634</v>
      </c>
      <c r="AD723" t="s">
        <v>9635</v>
      </c>
      <c r="AG723" t="s">
        <v>137</v>
      </c>
      <c r="AH723">
        <v>145</v>
      </c>
      <c r="AI723">
        <v>7</v>
      </c>
      <c r="AK723" t="s">
        <v>9636</v>
      </c>
    </row>
    <row r="724" spans="1:37">
      <c r="A724">
        <v>1</v>
      </c>
      <c r="B724" t="s">
        <v>27</v>
      </c>
      <c r="C724" t="s">
        <v>27</v>
      </c>
      <c r="D724" t="s">
        <v>9629</v>
      </c>
      <c r="E724" s="1">
        <v>44484</v>
      </c>
      <c r="F724" s="35">
        <f t="shared" si="22"/>
        <v>0.53972602739726028</v>
      </c>
      <c r="G724" t="s">
        <v>454</v>
      </c>
      <c r="H724" t="s">
        <v>66</v>
      </c>
      <c r="I724" t="s">
        <v>6937</v>
      </c>
      <c r="J724" t="s">
        <v>33</v>
      </c>
      <c r="K724" t="s">
        <v>68</v>
      </c>
      <c r="L724" t="s">
        <v>33</v>
      </c>
      <c r="M724" t="s">
        <v>34</v>
      </c>
      <c r="N724" t="s">
        <v>468</v>
      </c>
      <c r="O724" t="s">
        <v>54</v>
      </c>
      <c r="P724" t="s">
        <v>156</v>
      </c>
      <c r="Q724" t="s">
        <v>238</v>
      </c>
      <c r="R724" t="s">
        <v>1704</v>
      </c>
      <c r="S724">
        <v>31</v>
      </c>
      <c r="T724">
        <v>185</v>
      </c>
      <c r="U724" s="2">
        <v>44664.333333333336</v>
      </c>
      <c r="V724" s="36">
        <f t="shared" si="23"/>
        <v>28.563874788494079</v>
      </c>
      <c r="W724" t="s">
        <v>58</v>
      </c>
      <c r="Y724" t="s">
        <v>8254</v>
      </c>
      <c r="Z724">
        <v>169</v>
      </c>
      <c r="AA724">
        <v>6</v>
      </c>
      <c r="AB724" t="s">
        <v>9630</v>
      </c>
      <c r="AD724" t="s">
        <v>1303</v>
      </c>
      <c r="AG724" t="s">
        <v>45</v>
      </c>
      <c r="AH724">
        <v>169</v>
      </c>
      <c r="AI724">
        <v>5</v>
      </c>
      <c r="AK724" t="s">
        <v>9631</v>
      </c>
    </row>
    <row r="725" spans="1:37">
      <c r="A725">
        <v>1</v>
      </c>
      <c r="B725" t="s">
        <v>27</v>
      </c>
      <c r="C725" t="s">
        <v>27</v>
      </c>
      <c r="D725" t="s">
        <v>9626</v>
      </c>
      <c r="E725" s="1">
        <v>44504</v>
      </c>
      <c r="F725" s="35">
        <f t="shared" si="22"/>
        <v>0.48493150684931507</v>
      </c>
      <c r="G725" t="s">
        <v>454</v>
      </c>
      <c r="H725" t="s">
        <v>66</v>
      </c>
      <c r="I725" t="s">
        <v>6937</v>
      </c>
      <c r="J725" t="s">
        <v>33</v>
      </c>
      <c r="K725" t="s">
        <v>68</v>
      </c>
      <c r="L725" t="s">
        <v>33</v>
      </c>
      <c r="M725" t="s">
        <v>34</v>
      </c>
      <c r="N725" t="s">
        <v>468</v>
      </c>
      <c r="O725" t="s">
        <v>217</v>
      </c>
      <c r="P725" t="s">
        <v>482</v>
      </c>
      <c r="Q725" t="s">
        <v>483</v>
      </c>
      <c r="R725" t="s">
        <v>484</v>
      </c>
      <c r="S725">
        <v>172557</v>
      </c>
      <c r="T725">
        <v>8920</v>
      </c>
      <c r="U725" s="2">
        <v>44652.313194444447</v>
      </c>
      <c r="V725" s="36">
        <f t="shared" si="23"/>
        <v>1532.8625235404895</v>
      </c>
      <c r="W725" t="s">
        <v>58</v>
      </c>
      <c r="Y725" t="s">
        <v>8254</v>
      </c>
      <c r="Z725">
        <v>189</v>
      </c>
      <c r="AA725">
        <v>3</v>
      </c>
      <c r="AB725" t="s">
        <v>9627</v>
      </c>
      <c r="AD725" t="s">
        <v>5643</v>
      </c>
      <c r="AG725" t="s">
        <v>45</v>
      </c>
      <c r="AH725">
        <v>189</v>
      </c>
      <c r="AI725">
        <v>7</v>
      </c>
      <c r="AK725" t="s">
        <v>9628</v>
      </c>
    </row>
    <row r="726" spans="1:37">
      <c r="A726">
        <v>1</v>
      </c>
      <c r="B726" t="s">
        <v>27</v>
      </c>
      <c r="C726" t="s">
        <v>27</v>
      </c>
      <c r="D726" t="s">
        <v>9624</v>
      </c>
      <c r="E726" s="1">
        <v>44504</v>
      </c>
      <c r="F726" s="35">
        <f t="shared" si="22"/>
        <v>0.48493150684931507</v>
      </c>
      <c r="G726" t="s">
        <v>454</v>
      </c>
      <c r="H726" t="s">
        <v>66</v>
      </c>
      <c r="I726" t="s">
        <v>6937</v>
      </c>
      <c r="J726" t="s">
        <v>33</v>
      </c>
      <c r="K726" t="s">
        <v>68</v>
      </c>
      <c r="L726" t="s">
        <v>33</v>
      </c>
      <c r="M726" t="s">
        <v>34</v>
      </c>
      <c r="N726" t="s">
        <v>468</v>
      </c>
      <c r="O726" t="s">
        <v>217</v>
      </c>
      <c r="P726" t="s">
        <v>482</v>
      </c>
      <c r="Q726" t="s">
        <v>483</v>
      </c>
      <c r="R726" t="s">
        <v>484</v>
      </c>
      <c r="S726">
        <v>152</v>
      </c>
      <c r="T726">
        <v>781</v>
      </c>
      <c r="U726" s="2">
        <v>44658.419444444444</v>
      </c>
      <c r="V726" s="36">
        <f t="shared" si="23"/>
        <v>134.2113935969868</v>
      </c>
      <c r="W726" t="s">
        <v>58</v>
      </c>
      <c r="Y726" t="s">
        <v>8254</v>
      </c>
      <c r="Z726">
        <v>189</v>
      </c>
      <c r="AA726">
        <v>3</v>
      </c>
      <c r="AB726" t="s">
        <v>486</v>
      </c>
      <c r="AD726" t="s">
        <v>5643</v>
      </c>
      <c r="AG726" t="s">
        <v>45</v>
      </c>
      <c r="AH726">
        <v>189</v>
      </c>
      <c r="AI726">
        <v>7</v>
      </c>
      <c r="AK726" t="s">
        <v>9625</v>
      </c>
    </row>
    <row r="727" spans="1:37">
      <c r="A727">
        <v>1</v>
      </c>
      <c r="B727" t="s">
        <v>27</v>
      </c>
      <c r="C727" t="s">
        <v>27</v>
      </c>
      <c r="D727" t="s">
        <v>9621</v>
      </c>
      <c r="E727" s="1">
        <v>44504</v>
      </c>
      <c r="F727" s="35">
        <f t="shared" si="22"/>
        <v>0.48493150684931507</v>
      </c>
      <c r="G727" t="s">
        <v>454</v>
      </c>
      <c r="H727" t="s">
        <v>66</v>
      </c>
      <c r="I727" t="s">
        <v>6937</v>
      </c>
      <c r="J727" t="s">
        <v>33</v>
      </c>
      <c r="K727" t="s">
        <v>68</v>
      </c>
      <c r="L727" t="s">
        <v>33</v>
      </c>
      <c r="M727" t="s">
        <v>34</v>
      </c>
      <c r="N727" t="s">
        <v>468</v>
      </c>
      <c r="O727" t="s">
        <v>217</v>
      </c>
      <c r="P727" t="s">
        <v>482</v>
      </c>
      <c r="Q727" t="s">
        <v>483</v>
      </c>
      <c r="R727" t="s">
        <v>484</v>
      </c>
      <c r="S727">
        <v>743</v>
      </c>
      <c r="T727">
        <v>4027</v>
      </c>
      <c r="U727" s="2">
        <v>44666.581944444442</v>
      </c>
      <c r="V727" s="36">
        <f t="shared" si="23"/>
        <v>692.02212806026364</v>
      </c>
      <c r="W727" t="s">
        <v>58</v>
      </c>
      <c r="Y727" t="s">
        <v>8254</v>
      </c>
      <c r="Z727">
        <v>189</v>
      </c>
      <c r="AA727">
        <v>3</v>
      </c>
      <c r="AB727" t="s">
        <v>9622</v>
      </c>
      <c r="AD727" t="s">
        <v>5643</v>
      </c>
      <c r="AG727" t="s">
        <v>45</v>
      </c>
      <c r="AH727">
        <v>189</v>
      </c>
      <c r="AI727">
        <v>7</v>
      </c>
      <c r="AK727" t="s">
        <v>9623</v>
      </c>
    </row>
    <row r="728" spans="1:37">
      <c r="A728">
        <v>1</v>
      </c>
      <c r="B728" t="s">
        <v>27</v>
      </c>
      <c r="C728" t="s">
        <v>27</v>
      </c>
      <c r="D728" t="s">
        <v>9619</v>
      </c>
      <c r="E728" s="1">
        <v>44482</v>
      </c>
      <c r="F728" s="35">
        <f t="shared" si="22"/>
        <v>0.54520547945205478</v>
      </c>
      <c r="G728" t="s">
        <v>174</v>
      </c>
      <c r="H728" t="s">
        <v>128</v>
      </c>
      <c r="I728" t="s">
        <v>9611</v>
      </c>
      <c r="J728" t="s">
        <v>130</v>
      </c>
      <c r="K728" t="s">
        <v>131</v>
      </c>
      <c r="L728" t="s">
        <v>33</v>
      </c>
      <c r="M728" t="s">
        <v>7357</v>
      </c>
      <c r="N728" t="s">
        <v>2030</v>
      </c>
      <c r="O728" t="s">
        <v>143</v>
      </c>
      <c r="P728" t="s">
        <v>144</v>
      </c>
      <c r="Q728" t="s">
        <v>145</v>
      </c>
      <c r="R728" t="s">
        <v>1325</v>
      </c>
      <c r="S728">
        <v>953</v>
      </c>
      <c r="T728">
        <v>5603</v>
      </c>
      <c r="U728" s="2">
        <v>44658.331944444442</v>
      </c>
      <c r="V728" s="36">
        <f t="shared" si="23"/>
        <v>856.40494137353426</v>
      </c>
      <c r="W728" t="s">
        <v>58</v>
      </c>
      <c r="Z728">
        <v>0</v>
      </c>
      <c r="AA728">
        <v>2</v>
      </c>
      <c r="AB728" t="s">
        <v>9067</v>
      </c>
      <c r="AC728">
        <v>68860</v>
      </c>
      <c r="AD728" t="s">
        <v>149</v>
      </c>
      <c r="AE728">
        <v>68864</v>
      </c>
      <c r="AG728" t="s">
        <v>45</v>
      </c>
      <c r="AH728">
        <v>0</v>
      </c>
      <c r="AI728">
        <v>24</v>
      </c>
      <c r="AK728" t="s">
        <v>9620</v>
      </c>
    </row>
    <row r="729" spans="1:37">
      <c r="A729">
        <v>1</v>
      </c>
      <c r="B729" t="s">
        <v>27</v>
      </c>
      <c r="C729" t="s">
        <v>27</v>
      </c>
      <c r="D729" t="s">
        <v>9617</v>
      </c>
      <c r="E729" s="1">
        <v>44482</v>
      </c>
      <c r="F729" s="35">
        <f t="shared" si="22"/>
        <v>0.54520547945205478</v>
      </c>
      <c r="G729" t="s">
        <v>174</v>
      </c>
      <c r="H729" t="s">
        <v>128</v>
      </c>
      <c r="I729" t="s">
        <v>9611</v>
      </c>
      <c r="J729" t="s">
        <v>130</v>
      </c>
      <c r="K729" t="s">
        <v>131</v>
      </c>
      <c r="L729" t="s">
        <v>33</v>
      </c>
      <c r="M729" t="s">
        <v>7357</v>
      </c>
      <c r="N729" t="s">
        <v>2030</v>
      </c>
      <c r="O729" t="s">
        <v>143</v>
      </c>
      <c r="P729" t="s">
        <v>144</v>
      </c>
      <c r="Q729" t="s">
        <v>145</v>
      </c>
      <c r="R729" t="s">
        <v>1325</v>
      </c>
      <c r="S729">
        <v>608</v>
      </c>
      <c r="T729">
        <v>2560</v>
      </c>
      <c r="U729" s="2">
        <v>44608.315972222219</v>
      </c>
      <c r="V729" s="36">
        <f t="shared" si="23"/>
        <v>391.28978224455608</v>
      </c>
      <c r="W729" t="s">
        <v>58</v>
      </c>
      <c r="Z729">
        <v>0</v>
      </c>
      <c r="AA729">
        <v>2</v>
      </c>
      <c r="AB729" t="s">
        <v>9612</v>
      </c>
      <c r="AC729">
        <v>68860</v>
      </c>
      <c r="AD729" t="s">
        <v>149</v>
      </c>
      <c r="AE729">
        <v>68864</v>
      </c>
      <c r="AG729" t="s">
        <v>45</v>
      </c>
      <c r="AH729">
        <v>0</v>
      </c>
      <c r="AI729">
        <v>24</v>
      </c>
      <c r="AK729" t="s">
        <v>9618</v>
      </c>
    </row>
    <row r="730" spans="1:37">
      <c r="A730">
        <v>1</v>
      </c>
      <c r="B730" t="s">
        <v>27</v>
      </c>
      <c r="C730" t="s">
        <v>27</v>
      </c>
      <c r="D730" t="s">
        <v>9614</v>
      </c>
      <c r="E730" s="1">
        <v>44498</v>
      </c>
      <c r="F730" s="35">
        <f t="shared" si="22"/>
        <v>0.50136986301369868</v>
      </c>
      <c r="G730" t="s">
        <v>174</v>
      </c>
      <c r="H730" t="s">
        <v>128</v>
      </c>
      <c r="I730" t="s">
        <v>9611</v>
      </c>
      <c r="J730" t="s">
        <v>130</v>
      </c>
      <c r="K730" t="s">
        <v>131</v>
      </c>
      <c r="L730" t="s">
        <v>33</v>
      </c>
      <c r="M730" t="s">
        <v>7357</v>
      </c>
      <c r="N730" t="s">
        <v>2030</v>
      </c>
      <c r="O730" t="s">
        <v>143</v>
      </c>
      <c r="P730" t="s">
        <v>144</v>
      </c>
      <c r="Q730" t="s">
        <v>145</v>
      </c>
      <c r="R730" t="s">
        <v>146</v>
      </c>
      <c r="S730">
        <v>847</v>
      </c>
      <c r="T730">
        <v>4759</v>
      </c>
      <c r="U730" s="2">
        <v>44666.206944444442</v>
      </c>
      <c r="V730" s="36">
        <f t="shared" si="23"/>
        <v>790.99954462659377</v>
      </c>
      <c r="W730" t="s">
        <v>58</v>
      </c>
      <c r="Z730">
        <v>0</v>
      </c>
      <c r="AA730">
        <v>2</v>
      </c>
      <c r="AB730" t="s">
        <v>9615</v>
      </c>
      <c r="AD730" t="s">
        <v>149</v>
      </c>
      <c r="AG730" t="s">
        <v>45</v>
      </c>
      <c r="AH730">
        <v>0</v>
      </c>
      <c r="AI730">
        <v>24</v>
      </c>
      <c r="AK730" t="s">
        <v>9616</v>
      </c>
    </row>
    <row r="731" spans="1:37">
      <c r="A731">
        <v>1</v>
      </c>
      <c r="B731" t="s">
        <v>27</v>
      </c>
      <c r="C731" t="s">
        <v>27</v>
      </c>
      <c r="D731" t="s">
        <v>9610</v>
      </c>
      <c r="E731" s="1">
        <v>44482</v>
      </c>
      <c r="F731" s="35">
        <f t="shared" si="22"/>
        <v>0.54520547945205478</v>
      </c>
      <c r="G731" t="s">
        <v>174</v>
      </c>
      <c r="H731" t="s">
        <v>128</v>
      </c>
      <c r="I731" t="s">
        <v>9611</v>
      </c>
      <c r="J731" t="s">
        <v>130</v>
      </c>
      <c r="K731" t="s">
        <v>131</v>
      </c>
      <c r="L731" t="s">
        <v>33</v>
      </c>
      <c r="M731" t="s">
        <v>7357</v>
      </c>
      <c r="N731" t="s">
        <v>2030</v>
      </c>
      <c r="O731" t="s">
        <v>143</v>
      </c>
      <c r="P731" t="s">
        <v>144</v>
      </c>
      <c r="Q731" t="s">
        <v>145</v>
      </c>
      <c r="R731" t="s">
        <v>1325</v>
      </c>
      <c r="S731">
        <v>871</v>
      </c>
      <c r="T731">
        <v>5148</v>
      </c>
      <c r="U731" s="2">
        <v>44658.56527777778</v>
      </c>
      <c r="V731" s="36">
        <f t="shared" si="23"/>
        <v>786.85929648241199</v>
      </c>
      <c r="W731" t="s">
        <v>58</v>
      </c>
      <c r="Z731">
        <v>0</v>
      </c>
      <c r="AA731">
        <v>2</v>
      </c>
      <c r="AB731" t="s">
        <v>9612</v>
      </c>
      <c r="AC731">
        <v>68860</v>
      </c>
      <c r="AD731" t="s">
        <v>149</v>
      </c>
      <c r="AE731">
        <v>68864</v>
      </c>
      <c r="AG731" t="s">
        <v>45</v>
      </c>
      <c r="AH731">
        <v>0</v>
      </c>
      <c r="AI731">
        <v>24</v>
      </c>
      <c r="AK731" t="s">
        <v>9613</v>
      </c>
    </row>
    <row r="732" spans="1:37">
      <c r="A732">
        <v>1</v>
      </c>
      <c r="B732" t="s">
        <v>27</v>
      </c>
      <c r="C732" t="s">
        <v>27</v>
      </c>
      <c r="D732" t="s">
        <v>9606</v>
      </c>
      <c r="E732" s="1">
        <v>44508</v>
      </c>
      <c r="F732" s="35">
        <f t="shared" si="22"/>
        <v>0.47397260273972602</v>
      </c>
      <c r="G732" t="s">
        <v>454</v>
      </c>
      <c r="H732" t="s">
        <v>66</v>
      </c>
      <c r="I732" t="s">
        <v>6937</v>
      </c>
      <c r="J732" t="s">
        <v>33</v>
      </c>
      <c r="K732" t="s">
        <v>68</v>
      </c>
      <c r="L732" t="s">
        <v>33</v>
      </c>
      <c r="M732" t="s">
        <v>34</v>
      </c>
      <c r="N732" t="s">
        <v>468</v>
      </c>
      <c r="O732" t="s">
        <v>54</v>
      </c>
      <c r="P732" t="s">
        <v>156</v>
      </c>
      <c r="Q732" t="s">
        <v>238</v>
      </c>
      <c r="S732">
        <v>25</v>
      </c>
      <c r="T732">
        <v>144</v>
      </c>
      <c r="U732" s="2">
        <v>44614.333333333336</v>
      </c>
      <c r="V732" s="36">
        <f t="shared" si="23"/>
        <v>25.317919075144509</v>
      </c>
      <c r="W732" t="s">
        <v>58</v>
      </c>
      <c r="Y732" t="s">
        <v>8254</v>
      </c>
      <c r="Z732">
        <v>169</v>
      </c>
      <c r="AA732">
        <v>6</v>
      </c>
      <c r="AB732" t="s">
        <v>9607</v>
      </c>
      <c r="AD732" t="s">
        <v>9608</v>
      </c>
      <c r="AG732" t="s">
        <v>45</v>
      </c>
      <c r="AH732">
        <v>169</v>
      </c>
      <c r="AI732">
        <v>5</v>
      </c>
      <c r="AK732" t="s">
        <v>9609</v>
      </c>
    </row>
    <row r="733" spans="1:37">
      <c r="A733">
        <v>1</v>
      </c>
      <c r="B733" t="s">
        <v>27</v>
      </c>
      <c r="C733" t="s">
        <v>27</v>
      </c>
      <c r="D733" t="s">
        <v>11424</v>
      </c>
      <c r="E733" s="1">
        <v>44496</v>
      </c>
      <c r="F733" s="35">
        <f t="shared" si="22"/>
        <v>0.50684931506849318</v>
      </c>
      <c r="G733" t="s">
        <v>454</v>
      </c>
      <c r="H733" t="s">
        <v>106</v>
      </c>
      <c r="I733" t="s">
        <v>9546</v>
      </c>
      <c r="J733" t="s">
        <v>33</v>
      </c>
      <c r="K733" t="s">
        <v>68</v>
      </c>
      <c r="L733" t="s">
        <v>33</v>
      </c>
      <c r="M733" t="s">
        <v>170</v>
      </c>
      <c r="N733" t="s">
        <v>1924</v>
      </c>
      <c r="O733" t="s">
        <v>76</v>
      </c>
      <c r="P733" t="s">
        <v>1340</v>
      </c>
      <c r="Q733" t="s">
        <v>6079</v>
      </c>
      <c r="S733">
        <v>10</v>
      </c>
      <c r="T733">
        <v>1</v>
      </c>
      <c r="U733" s="2">
        <v>44496</v>
      </c>
      <c r="V733" s="36">
        <f t="shared" si="23"/>
        <v>0.1644144144144144</v>
      </c>
      <c r="W733" t="s">
        <v>58</v>
      </c>
      <c r="Y733" t="s">
        <v>170</v>
      </c>
      <c r="Z733">
        <v>0</v>
      </c>
      <c r="AA733">
        <v>6</v>
      </c>
      <c r="AB733" t="s">
        <v>11425</v>
      </c>
      <c r="AD733" t="s">
        <v>11425</v>
      </c>
      <c r="AG733" t="s">
        <v>45</v>
      </c>
      <c r="AH733">
        <v>0</v>
      </c>
      <c r="AI733">
        <v>9</v>
      </c>
      <c r="AK733" t="s">
        <v>11426</v>
      </c>
    </row>
    <row r="734" spans="1:37">
      <c r="A734">
        <v>1</v>
      </c>
      <c r="B734" t="s">
        <v>27</v>
      </c>
      <c r="C734" t="s">
        <v>27</v>
      </c>
      <c r="D734" t="s">
        <v>9603</v>
      </c>
      <c r="E734" s="1">
        <v>44455</v>
      </c>
      <c r="F734" s="35">
        <f t="shared" si="22"/>
        <v>0.61917808219178083</v>
      </c>
      <c r="G734" t="s">
        <v>454</v>
      </c>
      <c r="H734" t="s">
        <v>116</v>
      </c>
      <c r="I734" t="s">
        <v>540</v>
      </c>
      <c r="J734" t="s">
        <v>33</v>
      </c>
      <c r="K734" t="s">
        <v>117</v>
      </c>
      <c r="L734" t="s">
        <v>33</v>
      </c>
      <c r="M734" t="s">
        <v>34</v>
      </c>
      <c r="N734" t="s">
        <v>468</v>
      </c>
      <c r="O734" t="s">
        <v>217</v>
      </c>
      <c r="P734" t="s">
        <v>482</v>
      </c>
      <c r="Q734" t="s">
        <v>1499</v>
      </c>
      <c r="R734" t="s">
        <v>503</v>
      </c>
      <c r="S734">
        <v>139</v>
      </c>
      <c r="T734">
        <v>852</v>
      </c>
      <c r="U734" s="2">
        <v>44638.35</v>
      </c>
      <c r="V734" s="36">
        <f t="shared" si="23"/>
        <v>114.66814159292035</v>
      </c>
      <c r="W734" t="s">
        <v>58</v>
      </c>
      <c r="Y734" t="s">
        <v>6822</v>
      </c>
      <c r="Z734">
        <v>242</v>
      </c>
      <c r="AA734">
        <v>3</v>
      </c>
      <c r="AB734" t="s">
        <v>9604</v>
      </c>
      <c r="AD734" t="s">
        <v>5643</v>
      </c>
      <c r="AG734" t="s">
        <v>45</v>
      </c>
      <c r="AH734">
        <v>242</v>
      </c>
      <c r="AI734">
        <v>7</v>
      </c>
      <c r="AK734" t="s">
        <v>9605</v>
      </c>
    </row>
    <row r="735" spans="1:37">
      <c r="A735">
        <v>1</v>
      </c>
      <c r="B735" t="s">
        <v>27</v>
      </c>
      <c r="C735" t="s">
        <v>27</v>
      </c>
      <c r="D735" t="s">
        <v>9600</v>
      </c>
      <c r="E735" s="1">
        <v>44455</v>
      </c>
      <c r="F735" s="35">
        <f t="shared" si="22"/>
        <v>0.61917808219178083</v>
      </c>
      <c r="G735" t="s">
        <v>454</v>
      </c>
      <c r="H735" t="s">
        <v>116</v>
      </c>
      <c r="I735" t="s">
        <v>540</v>
      </c>
      <c r="J735" t="s">
        <v>33</v>
      </c>
      <c r="K735" t="s">
        <v>117</v>
      </c>
      <c r="L735" t="s">
        <v>33</v>
      </c>
      <c r="M735" t="s">
        <v>34</v>
      </c>
      <c r="N735" t="s">
        <v>468</v>
      </c>
      <c r="O735" t="s">
        <v>217</v>
      </c>
      <c r="P735" t="s">
        <v>482</v>
      </c>
      <c r="Q735" t="s">
        <v>1499</v>
      </c>
      <c r="R735" t="s">
        <v>503</v>
      </c>
      <c r="S735">
        <v>155</v>
      </c>
      <c r="T735">
        <v>566</v>
      </c>
      <c r="U735" s="2">
        <v>44649.402083333334</v>
      </c>
      <c r="V735" s="36">
        <f t="shared" si="23"/>
        <v>76.176253687315622</v>
      </c>
      <c r="W735" t="s">
        <v>58</v>
      </c>
      <c r="Y735" t="s">
        <v>6822</v>
      </c>
      <c r="Z735">
        <v>242</v>
      </c>
      <c r="AA735">
        <v>3</v>
      </c>
      <c r="AB735" t="s">
        <v>9601</v>
      </c>
      <c r="AD735" t="s">
        <v>5643</v>
      </c>
      <c r="AG735" t="s">
        <v>45</v>
      </c>
      <c r="AH735">
        <v>242</v>
      </c>
      <c r="AI735">
        <v>7</v>
      </c>
      <c r="AK735" t="s">
        <v>9602</v>
      </c>
    </row>
    <row r="736" spans="1:37">
      <c r="A736">
        <v>1</v>
      </c>
      <c r="B736" t="s">
        <v>27</v>
      </c>
      <c r="C736" t="s">
        <v>27</v>
      </c>
      <c r="D736" t="s">
        <v>9597</v>
      </c>
      <c r="E736" s="1">
        <v>44455</v>
      </c>
      <c r="F736" s="35">
        <f t="shared" si="22"/>
        <v>0.61917808219178083</v>
      </c>
      <c r="G736" t="s">
        <v>454</v>
      </c>
      <c r="H736" t="s">
        <v>116</v>
      </c>
      <c r="I736" t="s">
        <v>540</v>
      </c>
      <c r="J736" t="s">
        <v>33</v>
      </c>
      <c r="K736" t="s">
        <v>117</v>
      </c>
      <c r="L736" t="s">
        <v>33</v>
      </c>
      <c r="M736" t="s">
        <v>34</v>
      </c>
      <c r="N736" t="s">
        <v>468</v>
      </c>
      <c r="O736" t="s">
        <v>217</v>
      </c>
      <c r="P736" t="s">
        <v>482</v>
      </c>
      <c r="Q736" t="s">
        <v>1499</v>
      </c>
      <c r="R736" t="s">
        <v>1346</v>
      </c>
      <c r="S736">
        <v>182</v>
      </c>
      <c r="T736">
        <v>1092</v>
      </c>
      <c r="U736" s="2">
        <v>44600.469444444447</v>
      </c>
      <c r="V736" s="36">
        <f t="shared" si="23"/>
        <v>146.96902654867256</v>
      </c>
      <c r="W736" t="s">
        <v>58</v>
      </c>
      <c r="Y736" t="s">
        <v>6822</v>
      </c>
      <c r="Z736">
        <v>242</v>
      </c>
      <c r="AA736">
        <v>3</v>
      </c>
      <c r="AB736" t="s">
        <v>9598</v>
      </c>
      <c r="AD736" t="s">
        <v>5643</v>
      </c>
      <c r="AG736" t="s">
        <v>45</v>
      </c>
      <c r="AH736">
        <v>242</v>
      </c>
      <c r="AI736">
        <v>7</v>
      </c>
      <c r="AK736" t="s">
        <v>9599</v>
      </c>
    </row>
    <row r="737" spans="1:37">
      <c r="A737">
        <v>1</v>
      </c>
      <c r="B737" t="s">
        <v>27</v>
      </c>
      <c r="C737" t="s">
        <v>27</v>
      </c>
      <c r="D737" t="s">
        <v>9593</v>
      </c>
      <c r="E737" s="1">
        <v>44446</v>
      </c>
      <c r="F737" s="35">
        <f t="shared" si="22"/>
        <v>0.64383561643835618</v>
      </c>
      <c r="G737" t="s">
        <v>454</v>
      </c>
      <c r="H737" t="s">
        <v>6562</v>
      </c>
      <c r="I737" t="s">
        <v>5811</v>
      </c>
      <c r="J737" t="s">
        <v>169</v>
      </c>
      <c r="K737" t="s">
        <v>1262</v>
      </c>
      <c r="L737" t="s">
        <v>169</v>
      </c>
      <c r="M737" t="s">
        <v>2029</v>
      </c>
      <c r="N737" t="s">
        <v>2030</v>
      </c>
      <c r="O737" t="s">
        <v>5397</v>
      </c>
      <c r="P737" t="s">
        <v>1386</v>
      </c>
      <c r="S737">
        <v>708</v>
      </c>
      <c r="T737">
        <v>5200</v>
      </c>
      <c r="U737" s="2">
        <v>44666.442361111112</v>
      </c>
      <c r="V737" s="36">
        <f t="shared" si="23"/>
        <v>673.04964539007085</v>
      </c>
      <c r="W737" t="s">
        <v>2031</v>
      </c>
      <c r="X737" t="s">
        <v>2032</v>
      </c>
      <c r="Y737" t="s">
        <v>9003</v>
      </c>
      <c r="Z737">
        <v>137</v>
      </c>
      <c r="AA737">
        <v>5</v>
      </c>
      <c r="AB737" t="s">
        <v>9594</v>
      </c>
      <c r="AD737" t="s">
        <v>9595</v>
      </c>
      <c r="AG737" t="s">
        <v>137</v>
      </c>
      <c r="AH737">
        <v>137</v>
      </c>
      <c r="AI737">
        <v>7</v>
      </c>
      <c r="AK737" t="s">
        <v>9596</v>
      </c>
    </row>
    <row r="738" spans="1:37">
      <c r="A738">
        <v>1</v>
      </c>
      <c r="B738" t="s">
        <v>27</v>
      </c>
      <c r="C738" t="s">
        <v>27</v>
      </c>
      <c r="D738" t="s">
        <v>9590</v>
      </c>
      <c r="E738" s="1">
        <v>44453</v>
      </c>
      <c r="F738" s="35">
        <f t="shared" si="22"/>
        <v>0.62465753424657533</v>
      </c>
      <c r="G738" t="s">
        <v>454</v>
      </c>
      <c r="H738" t="s">
        <v>66</v>
      </c>
      <c r="I738" t="s">
        <v>6937</v>
      </c>
      <c r="J738" t="s">
        <v>33</v>
      </c>
      <c r="K738" t="s">
        <v>68</v>
      </c>
      <c r="L738" t="s">
        <v>33</v>
      </c>
      <c r="M738" t="s">
        <v>34</v>
      </c>
      <c r="N738" t="s">
        <v>468</v>
      </c>
      <c r="O738" t="s">
        <v>217</v>
      </c>
      <c r="P738" t="s">
        <v>218</v>
      </c>
      <c r="Q738" t="s">
        <v>219</v>
      </c>
      <c r="R738" t="s">
        <v>5570</v>
      </c>
      <c r="S738">
        <v>2180</v>
      </c>
      <c r="T738">
        <v>15359</v>
      </c>
      <c r="U738" s="2">
        <v>44664.342361111114</v>
      </c>
      <c r="V738" s="36">
        <f t="shared" si="23"/>
        <v>2048.9894005847955</v>
      </c>
      <c r="W738" t="s">
        <v>58</v>
      </c>
      <c r="Y738" t="s">
        <v>8254</v>
      </c>
      <c r="Z738">
        <v>169</v>
      </c>
      <c r="AA738">
        <v>6</v>
      </c>
      <c r="AB738" t="s">
        <v>9591</v>
      </c>
      <c r="AD738" t="s">
        <v>5643</v>
      </c>
      <c r="AG738" t="s">
        <v>45</v>
      </c>
      <c r="AH738">
        <v>169</v>
      </c>
      <c r="AI738">
        <v>5</v>
      </c>
      <c r="AK738" t="s">
        <v>9592</v>
      </c>
    </row>
    <row r="739" spans="1:37">
      <c r="A739">
        <v>1</v>
      </c>
      <c r="B739" t="s">
        <v>27</v>
      </c>
      <c r="C739" t="s">
        <v>27</v>
      </c>
      <c r="D739" t="s">
        <v>9587</v>
      </c>
      <c r="E739" s="1">
        <v>44453</v>
      </c>
      <c r="F739" s="35">
        <f t="shared" si="22"/>
        <v>0.62465753424657533</v>
      </c>
      <c r="G739" t="s">
        <v>454</v>
      </c>
      <c r="H739" t="s">
        <v>66</v>
      </c>
      <c r="I739" t="s">
        <v>6937</v>
      </c>
      <c r="J739" t="s">
        <v>33</v>
      </c>
      <c r="K739" t="s">
        <v>68</v>
      </c>
      <c r="L739" t="s">
        <v>33</v>
      </c>
      <c r="M739" t="s">
        <v>34</v>
      </c>
      <c r="N739" t="s">
        <v>468</v>
      </c>
      <c r="O739" t="s">
        <v>217</v>
      </c>
      <c r="P739" t="s">
        <v>482</v>
      </c>
      <c r="Q739" t="s">
        <v>420</v>
      </c>
      <c r="R739" t="s">
        <v>503</v>
      </c>
      <c r="S739">
        <v>796</v>
      </c>
      <c r="T739">
        <v>5555</v>
      </c>
      <c r="U739" s="2">
        <v>44662.341666666667</v>
      </c>
      <c r="V739" s="36">
        <f t="shared" si="23"/>
        <v>741.07273391812873</v>
      </c>
      <c r="W739" t="s">
        <v>58</v>
      </c>
      <c r="Y739" t="s">
        <v>8254</v>
      </c>
      <c r="Z739">
        <v>189</v>
      </c>
      <c r="AA739">
        <v>3</v>
      </c>
      <c r="AB739" t="s">
        <v>9588</v>
      </c>
      <c r="AD739" t="s">
        <v>5643</v>
      </c>
      <c r="AG739" t="s">
        <v>45</v>
      </c>
      <c r="AH739">
        <v>189</v>
      </c>
      <c r="AI739">
        <v>7</v>
      </c>
      <c r="AK739" t="s">
        <v>9589</v>
      </c>
    </row>
    <row r="740" spans="1:37">
      <c r="A740">
        <v>1</v>
      </c>
      <c r="B740" t="s">
        <v>27</v>
      </c>
      <c r="C740" t="s">
        <v>27</v>
      </c>
      <c r="D740" t="s">
        <v>9583</v>
      </c>
      <c r="E740" s="1">
        <v>44453</v>
      </c>
      <c r="F740" s="35">
        <f t="shared" si="22"/>
        <v>0.62465753424657533</v>
      </c>
      <c r="G740" t="s">
        <v>454</v>
      </c>
      <c r="H740" t="s">
        <v>66</v>
      </c>
      <c r="I740" t="s">
        <v>6937</v>
      </c>
      <c r="J740" t="s">
        <v>33</v>
      </c>
      <c r="K740" t="s">
        <v>68</v>
      </c>
      <c r="L740" t="s">
        <v>33</v>
      </c>
      <c r="M740" t="s">
        <v>34</v>
      </c>
      <c r="N740" t="s">
        <v>468</v>
      </c>
      <c r="O740" t="s">
        <v>54</v>
      </c>
      <c r="P740" t="s">
        <v>1283</v>
      </c>
      <c r="Q740" t="s">
        <v>1284</v>
      </c>
      <c r="S740">
        <v>2173</v>
      </c>
      <c r="T740">
        <v>15738</v>
      </c>
      <c r="U740" s="2">
        <v>44670.313888888886</v>
      </c>
      <c r="V740" s="36">
        <f t="shared" si="23"/>
        <v>2099.5504385964914</v>
      </c>
      <c r="W740" t="s">
        <v>58</v>
      </c>
      <c r="Y740" t="s">
        <v>8254</v>
      </c>
      <c r="Z740">
        <v>169</v>
      </c>
      <c r="AA740">
        <v>6</v>
      </c>
      <c r="AB740" t="s">
        <v>9584</v>
      </c>
      <c r="AD740" t="s">
        <v>9585</v>
      </c>
      <c r="AG740" t="s">
        <v>45</v>
      </c>
      <c r="AH740">
        <v>169</v>
      </c>
      <c r="AI740">
        <v>5</v>
      </c>
      <c r="AK740" t="s">
        <v>9586</v>
      </c>
    </row>
    <row r="741" spans="1:37">
      <c r="A741">
        <v>1</v>
      </c>
      <c r="B741" t="s">
        <v>27</v>
      </c>
      <c r="C741" t="s">
        <v>27</v>
      </c>
      <c r="D741" t="s">
        <v>9581</v>
      </c>
      <c r="E741" s="1">
        <v>44453</v>
      </c>
      <c r="F741" s="35">
        <f t="shared" si="22"/>
        <v>0.62465753424657533</v>
      </c>
      <c r="G741" t="s">
        <v>65</v>
      </c>
      <c r="H741" t="s">
        <v>429</v>
      </c>
      <c r="I741" t="s">
        <v>430</v>
      </c>
      <c r="J741" t="s">
        <v>33</v>
      </c>
      <c r="K741" t="s">
        <v>68</v>
      </c>
      <c r="L741" t="s">
        <v>33</v>
      </c>
      <c r="M741" t="s">
        <v>34</v>
      </c>
      <c r="N741" t="s">
        <v>468</v>
      </c>
      <c r="O741" t="s">
        <v>217</v>
      </c>
      <c r="P741" t="s">
        <v>482</v>
      </c>
      <c r="Q741" t="s">
        <v>420</v>
      </c>
      <c r="R741" t="s">
        <v>1944</v>
      </c>
      <c r="S741">
        <v>1812</v>
      </c>
      <c r="T741">
        <v>12410</v>
      </c>
      <c r="U741" s="2">
        <v>44658.430555555555</v>
      </c>
      <c r="V741" s="36">
        <f t="shared" si="23"/>
        <v>1655.5738304093568</v>
      </c>
      <c r="W741" t="s">
        <v>58</v>
      </c>
      <c r="X741" t="s">
        <v>504</v>
      </c>
      <c r="Y741" t="s">
        <v>434</v>
      </c>
      <c r="Z741">
        <v>178</v>
      </c>
      <c r="AA741">
        <v>3</v>
      </c>
      <c r="AB741" t="s">
        <v>9533</v>
      </c>
      <c r="AD741" t="s">
        <v>5643</v>
      </c>
      <c r="AG741" t="s">
        <v>137</v>
      </c>
      <c r="AH741">
        <v>178</v>
      </c>
      <c r="AI741">
        <v>5</v>
      </c>
      <c r="AK741" t="s">
        <v>9582</v>
      </c>
    </row>
    <row r="742" spans="1:37">
      <c r="A742">
        <v>1</v>
      </c>
      <c r="B742" t="s">
        <v>27</v>
      </c>
      <c r="C742" t="s">
        <v>27</v>
      </c>
      <c r="D742" t="s">
        <v>9578</v>
      </c>
      <c r="E742" s="1">
        <v>44453</v>
      </c>
      <c r="F742" s="35">
        <f t="shared" si="22"/>
        <v>0.62465753424657533</v>
      </c>
      <c r="G742" t="s">
        <v>454</v>
      </c>
      <c r="H742" t="s">
        <v>66</v>
      </c>
      <c r="I742" t="s">
        <v>6937</v>
      </c>
      <c r="J742" t="s">
        <v>33</v>
      </c>
      <c r="K742" t="s">
        <v>68</v>
      </c>
      <c r="L742" t="s">
        <v>33</v>
      </c>
      <c r="M742" t="s">
        <v>34</v>
      </c>
      <c r="N742" t="s">
        <v>468</v>
      </c>
      <c r="O742" t="s">
        <v>54</v>
      </c>
      <c r="P742" t="s">
        <v>1283</v>
      </c>
      <c r="Q742" t="s">
        <v>1284</v>
      </c>
      <c r="S742">
        <v>1338</v>
      </c>
      <c r="T742">
        <v>9117</v>
      </c>
      <c r="U742" s="2">
        <v>44657.446527777778</v>
      </c>
      <c r="V742" s="36">
        <f t="shared" si="23"/>
        <v>1216.266447368421</v>
      </c>
      <c r="W742" t="s">
        <v>58</v>
      </c>
      <c r="Y742" t="s">
        <v>8254</v>
      </c>
      <c r="Z742">
        <v>169</v>
      </c>
      <c r="AA742">
        <v>6</v>
      </c>
      <c r="AB742" t="s">
        <v>5271</v>
      </c>
      <c r="AD742" t="s">
        <v>9579</v>
      </c>
      <c r="AG742" t="s">
        <v>45</v>
      </c>
      <c r="AH742">
        <v>169</v>
      </c>
      <c r="AI742">
        <v>5</v>
      </c>
      <c r="AK742" t="s">
        <v>9580</v>
      </c>
    </row>
    <row r="743" spans="1:37">
      <c r="A743">
        <v>1</v>
      </c>
      <c r="B743" t="s">
        <v>27</v>
      </c>
      <c r="C743" t="s">
        <v>27</v>
      </c>
      <c r="D743" t="s">
        <v>9575</v>
      </c>
      <c r="E743" s="1">
        <v>44434</v>
      </c>
      <c r="F743" s="35">
        <f t="shared" si="22"/>
        <v>0.67671232876712328</v>
      </c>
      <c r="G743" t="s">
        <v>65</v>
      </c>
      <c r="H743" t="s">
        <v>1260</v>
      </c>
      <c r="I743" t="s">
        <v>7036</v>
      </c>
      <c r="J743" t="s">
        <v>33</v>
      </c>
      <c r="K743" t="s">
        <v>229</v>
      </c>
      <c r="L743" t="s">
        <v>53</v>
      </c>
      <c r="M743" t="s">
        <v>2029</v>
      </c>
      <c r="N743" t="s">
        <v>2030</v>
      </c>
      <c r="O743" t="s">
        <v>54</v>
      </c>
      <c r="P743" t="s">
        <v>1854</v>
      </c>
      <c r="Q743" t="s">
        <v>6335</v>
      </c>
      <c r="S743">
        <v>1884</v>
      </c>
      <c r="T743">
        <v>14000</v>
      </c>
      <c r="U743" s="2">
        <v>44662.324999999997</v>
      </c>
      <c r="V743" s="36">
        <f t="shared" si="23"/>
        <v>1724.021592442645</v>
      </c>
      <c r="W743" t="s">
        <v>58</v>
      </c>
      <c r="Y743" t="s">
        <v>7006</v>
      </c>
      <c r="Z743">
        <v>123</v>
      </c>
      <c r="AA743">
        <v>2</v>
      </c>
      <c r="AB743" t="s">
        <v>9576</v>
      </c>
      <c r="AD743" t="s">
        <v>6336</v>
      </c>
      <c r="AG743" t="s">
        <v>45</v>
      </c>
      <c r="AH743">
        <v>123</v>
      </c>
      <c r="AI743">
        <v>4</v>
      </c>
      <c r="AK743" t="s">
        <v>9577</v>
      </c>
    </row>
    <row r="744" spans="1:37">
      <c r="A744">
        <v>1</v>
      </c>
      <c r="B744" t="s">
        <v>27</v>
      </c>
      <c r="C744" t="s">
        <v>27</v>
      </c>
      <c r="D744" t="s">
        <v>9572</v>
      </c>
      <c r="E744" s="1">
        <v>44440</v>
      </c>
      <c r="F744" s="35">
        <f t="shared" si="22"/>
        <v>0.66027397260273968</v>
      </c>
      <c r="G744" t="s">
        <v>65</v>
      </c>
      <c r="H744" t="s">
        <v>1260</v>
      </c>
      <c r="I744" t="s">
        <v>7036</v>
      </c>
      <c r="J744" t="s">
        <v>33</v>
      </c>
      <c r="K744" t="s">
        <v>229</v>
      </c>
      <c r="L744" t="s">
        <v>53</v>
      </c>
      <c r="M744" t="s">
        <v>2029</v>
      </c>
      <c r="N744" t="s">
        <v>2030</v>
      </c>
      <c r="O744" t="s">
        <v>54</v>
      </c>
      <c r="P744" t="s">
        <v>1854</v>
      </c>
      <c r="Q744" t="s">
        <v>6335</v>
      </c>
      <c r="S744">
        <v>2291</v>
      </c>
      <c r="T744">
        <v>15500</v>
      </c>
      <c r="U744" s="2">
        <v>44652.340277777781</v>
      </c>
      <c r="V744" s="36">
        <f t="shared" si="23"/>
        <v>1956.258644536653</v>
      </c>
      <c r="W744" t="s">
        <v>58</v>
      </c>
      <c r="Y744" t="s">
        <v>7006</v>
      </c>
      <c r="Z744">
        <v>123</v>
      </c>
      <c r="AA744">
        <v>2</v>
      </c>
      <c r="AB744" t="s">
        <v>9573</v>
      </c>
      <c r="AD744" t="s">
        <v>6336</v>
      </c>
      <c r="AG744" t="s">
        <v>45</v>
      </c>
      <c r="AH744">
        <v>123</v>
      </c>
      <c r="AI744">
        <v>4</v>
      </c>
      <c r="AK744" t="s">
        <v>9574</v>
      </c>
    </row>
    <row r="745" spans="1:37">
      <c r="A745">
        <v>1</v>
      </c>
      <c r="B745" t="s">
        <v>27</v>
      </c>
      <c r="C745" t="s">
        <v>27</v>
      </c>
      <c r="D745" t="s">
        <v>9569</v>
      </c>
      <c r="E745" s="1">
        <v>44440</v>
      </c>
      <c r="F745" s="35">
        <f t="shared" si="22"/>
        <v>0.66027397260273968</v>
      </c>
      <c r="G745" t="s">
        <v>65</v>
      </c>
      <c r="H745" t="s">
        <v>1260</v>
      </c>
      <c r="I745" t="s">
        <v>7036</v>
      </c>
      <c r="J745" t="s">
        <v>33</v>
      </c>
      <c r="K745" t="s">
        <v>229</v>
      </c>
      <c r="L745" t="s">
        <v>53</v>
      </c>
      <c r="M745" t="s">
        <v>2029</v>
      </c>
      <c r="N745" t="s">
        <v>2030</v>
      </c>
      <c r="O745" t="s">
        <v>54</v>
      </c>
      <c r="P745" t="s">
        <v>1854</v>
      </c>
      <c r="Q745" t="s">
        <v>6335</v>
      </c>
      <c r="S745">
        <v>2176</v>
      </c>
      <c r="T745">
        <v>14628</v>
      </c>
      <c r="U745" s="2">
        <v>44655.372916666667</v>
      </c>
      <c r="V745" s="36">
        <f t="shared" si="23"/>
        <v>1846.2033195020749</v>
      </c>
      <c r="W745" t="s">
        <v>58</v>
      </c>
      <c r="Y745" t="s">
        <v>7006</v>
      </c>
      <c r="Z745">
        <v>123</v>
      </c>
      <c r="AA745">
        <v>2</v>
      </c>
      <c r="AB745" t="s">
        <v>9570</v>
      </c>
      <c r="AD745" t="s">
        <v>6336</v>
      </c>
      <c r="AG745" t="s">
        <v>45</v>
      </c>
      <c r="AH745">
        <v>123</v>
      </c>
      <c r="AI745">
        <v>4</v>
      </c>
      <c r="AK745" t="s">
        <v>9571</v>
      </c>
    </row>
    <row r="746" spans="1:37">
      <c r="A746">
        <v>1</v>
      </c>
      <c r="B746" t="s">
        <v>27</v>
      </c>
      <c r="C746" t="s">
        <v>27</v>
      </c>
      <c r="D746" t="s">
        <v>9566</v>
      </c>
      <c r="E746" s="1">
        <v>44399</v>
      </c>
      <c r="F746" s="35">
        <f t="shared" si="22"/>
        <v>0.77260273972602744</v>
      </c>
      <c r="G746" t="s">
        <v>215</v>
      </c>
      <c r="H746" t="s">
        <v>1260</v>
      </c>
      <c r="I746" t="s">
        <v>8968</v>
      </c>
      <c r="J746" t="s">
        <v>169</v>
      </c>
      <c r="K746" t="s">
        <v>1262</v>
      </c>
      <c r="L746" t="s">
        <v>169</v>
      </c>
      <c r="M746" t="s">
        <v>170</v>
      </c>
      <c r="N746" t="s">
        <v>1924</v>
      </c>
      <c r="O746" t="s">
        <v>217</v>
      </c>
      <c r="P746" t="s">
        <v>482</v>
      </c>
      <c r="Q746" t="s">
        <v>420</v>
      </c>
      <c r="R746" t="s">
        <v>503</v>
      </c>
      <c r="S746">
        <v>130</v>
      </c>
      <c r="T746">
        <v>636</v>
      </c>
      <c r="U746" s="2">
        <v>44545.481249999997</v>
      </c>
      <c r="V746" s="36">
        <f t="shared" si="23"/>
        <v>68.599290780141843</v>
      </c>
      <c r="Y746" t="s">
        <v>170</v>
      </c>
      <c r="Z746">
        <v>0</v>
      </c>
      <c r="AA746">
        <v>5</v>
      </c>
      <c r="AB746" t="s">
        <v>9567</v>
      </c>
      <c r="AD746" t="s">
        <v>5643</v>
      </c>
      <c r="AG746" t="s">
        <v>45</v>
      </c>
      <c r="AH746">
        <v>0</v>
      </c>
      <c r="AI746">
        <v>1</v>
      </c>
      <c r="AK746" t="s">
        <v>9568</v>
      </c>
    </row>
    <row r="747" spans="1:37">
      <c r="A747">
        <v>1</v>
      </c>
      <c r="B747" t="s">
        <v>27</v>
      </c>
      <c r="C747" t="s">
        <v>27</v>
      </c>
      <c r="D747" t="s">
        <v>9564</v>
      </c>
      <c r="E747" s="1">
        <v>44365</v>
      </c>
      <c r="F747" s="35">
        <f t="shared" si="22"/>
        <v>0.86575342465753424</v>
      </c>
      <c r="G747" t="s">
        <v>454</v>
      </c>
      <c r="H747" t="s">
        <v>66</v>
      </c>
      <c r="I747" t="s">
        <v>6937</v>
      </c>
      <c r="J747" t="s">
        <v>33</v>
      </c>
      <c r="K747" t="s">
        <v>68</v>
      </c>
      <c r="L747" t="s">
        <v>33</v>
      </c>
      <c r="M747" t="s">
        <v>34</v>
      </c>
      <c r="N747" t="s">
        <v>468</v>
      </c>
      <c r="O747" t="s">
        <v>54</v>
      </c>
      <c r="P747" t="s">
        <v>156</v>
      </c>
      <c r="Q747" t="s">
        <v>157</v>
      </c>
      <c r="R747" t="s">
        <v>1300</v>
      </c>
      <c r="S747">
        <v>274</v>
      </c>
      <c r="T747">
        <v>2620</v>
      </c>
      <c r="U747" s="2">
        <v>44649.159722222219</v>
      </c>
      <c r="V747" s="36">
        <f t="shared" si="23"/>
        <v>252.18881856540085</v>
      </c>
      <c r="W747" t="s">
        <v>58</v>
      </c>
      <c r="Y747" t="s">
        <v>8254</v>
      </c>
      <c r="Z747">
        <v>169</v>
      </c>
      <c r="AA747">
        <v>6</v>
      </c>
      <c r="AB747" t="s">
        <v>9506</v>
      </c>
      <c r="AD747" t="s">
        <v>528</v>
      </c>
      <c r="AG747" t="s">
        <v>45</v>
      </c>
      <c r="AH747">
        <v>169</v>
      </c>
      <c r="AI747">
        <v>5</v>
      </c>
      <c r="AK747" t="s">
        <v>9565</v>
      </c>
    </row>
    <row r="748" spans="1:37">
      <c r="A748">
        <v>1</v>
      </c>
      <c r="B748" t="s">
        <v>27</v>
      </c>
      <c r="C748" t="s">
        <v>27</v>
      </c>
      <c r="D748" t="s">
        <v>9561</v>
      </c>
      <c r="E748" s="1">
        <v>44393</v>
      </c>
      <c r="F748" s="35">
        <f t="shared" si="22"/>
        <v>0.78904109589041094</v>
      </c>
      <c r="G748" t="s">
        <v>454</v>
      </c>
      <c r="H748" t="s">
        <v>66</v>
      </c>
      <c r="I748" t="s">
        <v>6937</v>
      </c>
      <c r="J748" t="s">
        <v>33</v>
      </c>
      <c r="K748" t="s">
        <v>68</v>
      </c>
      <c r="L748" t="s">
        <v>33</v>
      </c>
      <c r="M748" t="s">
        <v>34</v>
      </c>
      <c r="N748" t="s">
        <v>468</v>
      </c>
      <c r="O748" t="s">
        <v>217</v>
      </c>
      <c r="P748" t="s">
        <v>218</v>
      </c>
      <c r="Q748" t="s">
        <v>219</v>
      </c>
      <c r="R748" t="s">
        <v>220</v>
      </c>
      <c r="S748">
        <v>907</v>
      </c>
      <c r="T748">
        <v>7713</v>
      </c>
      <c r="U748" s="2">
        <v>44648.125694444447</v>
      </c>
      <c r="V748" s="36">
        <f t="shared" si="23"/>
        <v>814.59635416666663</v>
      </c>
      <c r="W748" t="s">
        <v>58</v>
      </c>
      <c r="Y748" t="s">
        <v>8254</v>
      </c>
      <c r="Z748">
        <v>169</v>
      </c>
      <c r="AA748">
        <v>3</v>
      </c>
      <c r="AB748" t="s">
        <v>9562</v>
      </c>
      <c r="AD748" t="s">
        <v>5643</v>
      </c>
      <c r="AG748" t="s">
        <v>45</v>
      </c>
      <c r="AH748">
        <v>169</v>
      </c>
      <c r="AI748">
        <v>7</v>
      </c>
      <c r="AK748" t="s">
        <v>9563</v>
      </c>
    </row>
    <row r="749" spans="1:37">
      <c r="A749">
        <v>1</v>
      </c>
      <c r="B749" t="s">
        <v>27</v>
      </c>
      <c r="C749" t="s">
        <v>27</v>
      </c>
      <c r="D749" t="s">
        <v>9559</v>
      </c>
      <c r="E749" s="1">
        <v>44393</v>
      </c>
      <c r="F749" s="35">
        <f t="shared" si="22"/>
        <v>0.78904109589041094</v>
      </c>
      <c r="G749" t="s">
        <v>454</v>
      </c>
      <c r="H749" t="s">
        <v>116</v>
      </c>
      <c r="I749" t="s">
        <v>540</v>
      </c>
      <c r="J749" t="s">
        <v>33</v>
      </c>
      <c r="K749" t="s">
        <v>117</v>
      </c>
      <c r="L749" t="s">
        <v>33</v>
      </c>
      <c r="M749" t="s">
        <v>34</v>
      </c>
      <c r="N749" t="s">
        <v>468</v>
      </c>
      <c r="O749" t="s">
        <v>217</v>
      </c>
      <c r="P749" t="s">
        <v>482</v>
      </c>
      <c r="Q749" t="s">
        <v>1499</v>
      </c>
      <c r="R749" t="s">
        <v>1346</v>
      </c>
      <c r="S749">
        <v>206</v>
      </c>
      <c r="T749">
        <v>1528</v>
      </c>
      <c r="U749" s="2">
        <v>44615.345833333333</v>
      </c>
      <c r="V749" s="36">
        <f t="shared" si="23"/>
        <v>161.37731481481481</v>
      </c>
      <c r="W749" t="s">
        <v>58</v>
      </c>
      <c r="Y749" t="s">
        <v>6822</v>
      </c>
      <c r="Z749">
        <v>242</v>
      </c>
      <c r="AA749">
        <v>3</v>
      </c>
      <c r="AB749" t="s">
        <v>8952</v>
      </c>
      <c r="AD749" t="s">
        <v>5643</v>
      </c>
      <c r="AG749" t="s">
        <v>45</v>
      </c>
      <c r="AH749">
        <v>242</v>
      </c>
      <c r="AI749">
        <v>7</v>
      </c>
      <c r="AK749" t="s">
        <v>9560</v>
      </c>
    </row>
    <row r="750" spans="1:37">
      <c r="A750">
        <v>1</v>
      </c>
      <c r="B750" t="s">
        <v>27</v>
      </c>
      <c r="C750" t="s">
        <v>27</v>
      </c>
      <c r="D750" t="s">
        <v>9555</v>
      </c>
      <c r="E750" s="1">
        <v>44378</v>
      </c>
      <c r="F750" s="35">
        <f t="shared" si="22"/>
        <v>0.83013698630136989</v>
      </c>
      <c r="G750" t="s">
        <v>454</v>
      </c>
      <c r="H750" t="s">
        <v>429</v>
      </c>
      <c r="I750" t="s">
        <v>7264</v>
      </c>
      <c r="J750" t="s">
        <v>169</v>
      </c>
      <c r="K750" t="s">
        <v>1262</v>
      </c>
      <c r="L750" t="s">
        <v>169</v>
      </c>
      <c r="M750" t="s">
        <v>2029</v>
      </c>
      <c r="N750" t="s">
        <v>2030</v>
      </c>
      <c r="O750" t="s">
        <v>217</v>
      </c>
      <c r="P750" t="s">
        <v>1386</v>
      </c>
      <c r="S750">
        <v>268</v>
      </c>
      <c r="T750">
        <v>2402</v>
      </c>
      <c r="U750" s="2">
        <v>44646.43472222222</v>
      </c>
      <c r="V750" s="36">
        <f t="shared" si="23"/>
        <v>241.12486248624862</v>
      </c>
      <c r="W750" t="s">
        <v>2031</v>
      </c>
      <c r="X750" t="s">
        <v>2032</v>
      </c>
      <c r="Y750" t="s">
        <v>8403</v>
      </c>
      <c r="Z750">
        <v>145</v>
      </c>
      <c r="AA750">
        <v>5</v>
      </c>
      <c r="AB750" t="s">
        <v>9556</v>
      </c>
      <c r="AD750" t="s">
        <v>9557</v>
      </c>
      <c r="AG750" t="s">
        <v>137</v>
      </c>
      <c r="AH750">
        <v>145</v>
      </c>
      <c r="AI750">
        <v>7</v>
      </c>
      <c r="AK750" t="s">
        <v>9558</v>
      </c>
    </row>
    <row r="751" spans="1:37">
      <c r="A751">
        <v>1</v>
      </c>
      <c r="B751" t="s">
        <v>27</v>
      </c>
      <c r="C751" t="s">
        <v>27</v>
      </c>
      <c r="D751" t="s">
        <v>9552</v>
      </c>
      <c r="E751" s="1">
        <v>44393</v>
      </c>
      <c r="F751" s="35">
        <f t="shared" si="22"/>
        <v>0.78904109589041094</v>
      </c>
      <c r="G751" t="s">
        <v>454</v>
      </c>
      <c r="H751" t="s">
        <v>66</v>
      </c>
      <c r="I751" t="s">
        <v>501</v>
      </c>
      <c r="J751" t="s">
        <v>33</v>
      </c>
      <c r="K751" t="s">
        <v>68</v>
      </c>
      <c r="L751" t="s">
        <v>33</v>
      </c>
      <c r="M751" t="s">
        <v>34</v>
      </c>
      <c r="N751" t="s">
        <v>468</v>
      </c>
      <c r="O751" t="s">
        <v>54</v>
      </c>
      <c r="P751" t="s">
        <v>1316</v>
      </c>
      <c r="Q751" t="s">
        <v>1453</v>
      </c>
      <c r="R751" t="s">
        <v>6570</v>
      </c>
      <c r="S751">
        <v>1320</v>
      </c>
      <c r="T751">
        <v>11847</v>
      </c>
      <c r="U751" s="2">
        <v>44662.290972222225</v>
      </c>
      <c r="V751" s="36">
        <f t="shared" si="23"/>
        <v>1251.2022569444443</v>
      </c>
      <c r="W751" t="s">
        <v>58</v>
      </c>
      <c r="Y751" t="s">
        <v>6400</v>
      </c>
      <c r="Z751">
        <v>150</v>
      </c>
      <c r="AA751">
        <v>5</v>
      </c>
      <c r="AB751" t="s">
        <v>9553</v>
      </c>
      <c r="AD751" t="s">
        <v>7503</v>
      </c>
      <c r="AG751" t="s">
        <v>45</v>
      </c>
      <c r="AH751">
        <v>150</v>
      </c>
      <c r="AI751">
        <v>5</v>
      </c>
      <c r="AK751" t="s">
        <v>9554</v>
      </c>
    </row>
    <row r="752" spans="1:37">
      <c r="A752">
        <v>1</v>
      </c>
      <c r="B752" t="s">
        <v>27</v>
      </c>
      <c r="C752" t="s">
        <v>27</v>
      </c>
      <c r="D752" t="s">
        <v>9549</v>
      </c>
      <c r="E752" s="1">
        <v>44378</v>
      </c>
      <c r="F752" s="35">
        <f t="shared" si="22"/>
        <v>0.83013698630136989</v>
      </c>
      <c r="G752" t="s">
        <v>454</v>
      </c>
      <c r="H752" t="s">
        <v>66</v>
      </c>
      <c r="I752" t="s">
        <v>9546</v>
      </c>
      <c r="J752" t="s">
        <v>33</v>
      </c>
      <c r="K752" t="s">
        <v>68</v>
      </c>
      <c r="L752" t="s">
        <v>33</v>
      </c>
      <c r="M752" t="s">
        <v>170</v>
      </c>
      <c r="N752" t="s">
        <v>1924</v>
      </c>
      <c r="O752" t="s">
        <v>143</v>
      </c>
      <c r="P752" t="s">
        <v>144</v>
      </c>
      <c r="Q752" t="s">
        <v>145</v>
      </c>
      <c r="S752">
        <v>13</v>
      </c>
      <c r="T752">
        <v>80</v>
      </c>
      <c r="U752" s="2">
        <v>44449.32708333333</v>
      </c>
      <c r="V752" s="36">
        <f t="shared" si="23"/>
        <v>8.030803080308031</v>
      </c>
      <c r="W752" t="s">
        <v>58</v>
      </c>
      <c r="Y752" t="s">
        <v>170</v>
      </c>
      <c r="Z752">
        <v>0</v>
      </c>
      <c r="AA752">
        <v>3</v>
      </c>
      <c r="AB752" t="s">
        <v>9550</v>
      </c>
      <c r="AD752" t="s">
        <v>7349</v>
      </c>
      <c r="AG752" t="s">
        <v>45</v>
      </c>
      <c r="AH752">
        <v>0</v>
      </c>
      <c r="AI752">
        <v>9</v>
      </c>
      <c r="AK752" t="s">
        <v>9551</v>
      </c>
    </row>
    <row r="753" spans="1:37">
      <c r="A753">
        <v>1</v>
      </c>
      <c r="B753" t="s">
        <v>27</v>
      </c>
      <c r="C753" t="s">
        <v>27</v>
      </c>
      <c r="D753" t="s">
        <v>9545</v>
      </c>
      <c r="E753" s="1">
        <v>44378</v>
      </c>
      <c r="F753" s="35">
        <f t="shared" si="22"/>
        <v>0.83013698630136989</v>
      </c>
      <c r="G753" t="s">
        <v>454</v>
      </c>
      <c r="H753" t="s">
        <v>66</v>
      </c>
      <c r="I753" t="s">
        <v>9546</v>
      </c>
      <c r="J753" t="s">
        <v>33</v>
      </c>
      <c r="K753" t="s">
        <v>68</v>
      </c>
      <c r="L753" t="s">
        <v>33</v>
      </c>
      <c r="M753" t="s">
        <v>170</v>
      </c>
      <c r="N753" t="s">
        <v>1924</v>
      </c>
      <c r="O753" t="s">
        <v>54</v>
      </c>
      <c r="P753" t="s">
        <v>1694</v>
      </c>
      <c r="S753">
        <v>3</v>
      </c>
      <c r="T753">
        <v>20</v>
      </c>
      <c r="U753" s="2">
        <v>44397.515972222223</v>
      </c>
      <c r="V753" s="36">
        <f t="shared" si="23"/>
        <v>2.0077007700770078</v>
      </c>
      <c r="W753" t="s">
        <v>58</v>
      </c>
      <c r="Y753" t="s">
        <v>170</v>
      </c>
      <c r="Z753">
        <v>0</v>
      </c>
      <c r="AA753">
        <v>6</v>
      </c>
      <c r="AB753" t="s">
        <v>9547</v>
      </c>
      <c r="AD753" t="s">
        <v>8879</v>
      </c>
      <c r="AG753" t="s">
        <v>45</v>
      </c>
      <c r="AH753">
        <v>0</v>
      </c>
      <c r="AI753">
        <v>9</v>
      </c>
      <c r="AK753" t="s">
        <v>9548</v>
      </c>
    </row>
    <row r="754" spans="1:37">
      <c r="A754">
        <v>1</v>
      </c>
      <c r="B754" t="s">
        <v>27</v>
      </c>
      <c r="C754" t="s">
        <v>27</v>
      </c>
      <c r="D754" t="s">
        <v>9542</v>
      </c>
      <c r="E754" s="1">
        <v>44372</v>
      </c>
      <c r="F754" s="35">
        <f t="shared" si="22"/>
        <v>0.84657534246575339</v>
      </c>
      <c r="G754" t="s">
        <v>454</v>
      </c>
      <c r="H754" t="s">
        <v>66</v>
      </c>
      <c r="I754" t="s">
        <v>6937</v>
      </c>
      <c r="J754" t="s">
        <v>33</v>
      </c>
      <c r="K754" t="s">
        <v>68</v>
      </c>
      <c r="L754" t="s">
        <v>33</v>
      </c>
      <c r="M754" t="s">
        <v>34</v>
      </c>
      <c r="N754" t="s">
        <v>468</v>
      </c>
      <c r="O754" t="s">
        <v>54</v>
      </c>
      <c r="P754" t="s">
        <v>156</v>
      </c>
      <c r="Q754" t="s">
        <v>157</v>
      </c>
      <c r="R754" t="s">
        <v>158</v>
      </c>
      <c r="S754">
        <v>848</v>
      </c>
      <c r="T754">
        <v>8104</v>
      </c>
      <c r="U754" s="2">
        <v>44658.670138888891</v>
      </c>
      <c r="V754" s="36">
        <f t="shared" si="23"/>
        <v>797.72384034519951</v>
      </c>
      <c r="W754" t="s">
        <v>58</v>
      </c>
      <c r="Y754" t="s">
        <v>8254</v>
      </c>
      <c r="Z754">
        <v>169</v>
      </c>
      <c r="AA754">
        <v>3</v>
      </c>
      <c r="AB754" t="s">
        <v>9543</v>
      </c>
      <c r="AD754" t="s">
        <v>528</v>
      </c>
      <c r="AG754" t="s">
        <v>45</v>
      </c>
      <c r="AH754">
        <v>169</v>
      </c>
      <c r="AI754">
        <v>7</v>
      </c>
      <c r="AK754" t="s">
        <v>9544</v>
      </c>
    </row>
    <row r="755" spans="1:37">
      <c r="A755">
        <v>1</v>
      </c>
      <c r="B755" t="s">
        <v>27</v>
      </c>
      <c r="C755" t="s">
        <v>27</v>
      </c>
      <c r="D755" t="s">
        <v>9539</v>
      </c>
      <c r="E755" s="1">
        <v>44372</v>
      </c>
      <c r="F755" s="35">
        <f t="shared" si="22"/>
        <v>0.84657534246575339</v>
      </c>
      <c r="G755" t="s">
        <v>454</v>
      </c>
      <c r="H755" t="s">
        <v>66</v>
      </c>
      <c r="I755" t="s">
        <v>501</v>
      </c>
      <c r="J755" t="s">
        <v>33</v>
      </c>
      <c r="K755" t="s">
        <v>68</v>
      </c>
      <c r="L755" t="s">
        <v>33</v>
      </c>
      <c r="M755" t="s">
        <v>2029</v>
      </c>
      <c r="N755" t="s">
        <v>2030</v>
      </c>
      <c r="O755" t="s">
        <v>217</v>
      </c>
      <c r="P755" t="s">
        <v>482</v>
      </c>
      <c r="Q755" t="s">
        <v>615</v>
      </c>
      <c r="R755" t="s">
        <v>1772</v>
      </c>
      <c r="S755">
        <v>1694</v>
      </c>
      <c r="T755">
        <v>16053</v>
      </c>
      <c r="U755" s="2">
        <v>44656.36041666667</v>
      </c>
      <c r="V755" s="36">
        <f t="shared" si="23"/>
        <v>1580.1901294498382</v>
      </c>
      <c r="W755" t="s">
        <v>58</v>
      </c>
      <c r="X755" t="s">
        <v>504</v>
      </c>
      <c r="Y755" t="s">
        <v>6761</v>
      </c>
      <c r="Z755">
        <v>161</v>
      </c>
      <c r="AA755">
        <v>3</v>
      </c>
      <c r="AB755" t="s">
        <v>9540</v>
      </c>
      <c r="AD755" t="s">
        <v>5643</v>
      </c>
      <c r="AG755" t="s">
        <v>137</v>
      </c>
      <c r="AH755">
        <v>161</v>
      </c>
      <c r="AI755">
        <v>6</v>
      </c>
      <c r="AK755" t="s">
        <v>9541</v>
      </c>
    </row>
    <row r="756" spans="1:37">
      <c r="A756">
        <v>1</v>
      </c>
      <c r="B756" t="s">
        <v>27</v>
      </c>
      <c r="C756" t="s">
        <v>27</v>
      </c>
      <c r="D756" t="s">
        <v>9537</v>
      </c>
      <c r="E756" s="1">
        <v>44351</v>
      </c>
      <c r="F756" s="35">
        <f t="shared" si="22"/>
        <v>0.90410958904109584</v>
      </c>
      <c r="G756" t="s">
        <v>215</v>
      </c>
      <c r="H756" t="s">
        <v>1260</v>
      </c>
      <c r="I756" t="s">
        <v>8968</v>
      </c>
      <c r="J756" t="s">
        <v>169</v>
      </c>
      <c r="K756" t="s">
        <v>1262</v>
      </c>
      <c r="L756" t="s">
        <v>169</v>
      </c>
      <c r="M756" t="s">
        <v>170</v>
      </c>
      <c r="N756" t="s">
        <v>1924</v>
      </c>
      <c r="O756" t="s">
        <v>230</v>
      </c>
      <c r="P756" t="s">
        <v>1263</v>
      </c>
      <c r="Q756" t="s">
        <v>1351</v>
      </c>
      <c r="S756">
        <v>27</v>
      </c>
      <c r="T756">
        <v>76</v>
      </c>
      <c r="U756" s="2">
        <v>44425.430555555555</v>
      </c>
      <c r="V756" s="36">
        <f t="shared" si="23"/>
        <v>7.0050505050505061</v>
      </c>
      <c r="Y756" t="s">
        <v>170</v>
      </c>
      <c r="Z756">
        <v>0</v>
      </c>
      <c r="AA756">
        <v>5</v>
      </c>
      <c r="AB756" t="s">
        <v>1266</v>
      </c>
      <c r="AD756" t="s">
        <v>1267</v>
      </c>
      <c r="AG756" t="s">
        <v>45</v>
      </c>
      <c r="AH756">
        <v>0</v>
      </c>
      <c r="AI756">
        <v>1</v>
      </c>
      <c r="AK756" t="s">
        <v>9538</v>
      </c>
    </row>
    <row r="757" spans="1:37">
      <c r="A757">
        <v>1</v>
      </c>
      <c r="B757" t="s">
        <v>27</v>
      </c>
      <c r="C757" t="s">
        <v>27</v>
      </c>
      <c r="D757" t="s">
        <v>9535</v>
      </c>
      <c r="E757" s="1">
        <v>44347</v>
      </c>
      <c r="F757" s="35">
        <f t="shared" si="22"/>
        <v>0.91506849315068495</v>
      </c>
      <c r="G757" t="s">
        <v>215</v>
      </c>
      <c r="H757" t="s">
        <v>1260</v>
      </c>
      <c r="I757" t="s">
        <v>8968</v>
      </c>
      <c r="J757" t="s">
        <v>169</v>
      </c>
      <c r="K757" t="s">
        <v>1262</v>
      </c>
      <c r="L757" t="s">
        <v>169</v>
      </c>
      <c r="M757" t="s">
        <v>170</v>
      </c>
      <c r="N757" t="s">
        <v>1924</v>
      </c>
      <c r="O757" t="s">
        <v>54</v>
      </c>
      <c r="P757" t="s">
        <v>5976</v>
      </c>
      <c r="Q757" t="s">
        <v>1386</v>
      </c>
      <c r="S757">
        <v>0</v>
      </c>
      <c r="T757">
        <v>1</v>
      </c>
      <c r="U757" s="2">
        <v>44347</v>
      </c>
      <c r="V757" s="36">
        <f t="shared" si="23"/>
        <v>9.1067864271457077E-2</v>
      </c>
      <c r="Y757" t="s">
        <v>170</v>
      </c>
      <c r="Z757">
        <v>0</v>
      </c>
      <c r="AA757">
        <v>5</v>
      </c>
      <c r="AB757" t="s">
        <v>5977</v>
      </c>
      <c r="AD757" t="s">
        <v>5977</v>
      </c>
      <c r="AG757" t="s">
        <v>45</v>
      </c>
      <c r="AH757">
        <v>0</v>
      </c>
      <c r="AI757">
        <v>1</v>
      </c>
      <c r="AK757" t="s">
        <v>9536</v>
      </c>
    </row>
    <row r="758" spans="1:37">
      <c r="A758">
        <v>1</v>
      </c>
      <c r="B758" t="s">
        <v>27</v>
      </c>
      <c r="C758" t="s">
        <v>27</v>
      </c>
      <c r="D758" t="s">
        <v>9532</v>
      </c>
      <c r="E758" s="1">
        <v>44336</v>
      </c>
      <c r="F758" s="35">
        <f t="shared" si="22"/>
        <v>0.9452054794520548</v>
      </c>
      <c r="G758" t="s">
        <v>454</v>
      </c>
      <c r="H758" t="s">
        <v>66</v>
      </c>
      <c r="I758" t="s">
        <v>501</v>
      </c>
      <c r="J758" t="s">
        <v>33</v>
      </c>
      <c r="K758" t="s">
        <v>68</v>
      </c>
      <c r="L758" t="s">
        <v>33</v>
      </c>
      <c r="M758" t="s">
        <v>2029</v>
      </c>
      <c r="N758" t="s">
        <v>2030</v>
      </c>
      <c r="O758" t="s">
        <v>217</v>
      </c>
      <c r="P758" t="s">
        <v>482</v>
      </c>
      <c r="Q758" t="s">
        <v>420</v>
      </c>
      <c r="R758" t="s">
        <v>1944</v>
      </c>
      <c r="S758">
        <v>607</v>
      </c>
      <c r="T758">
        <v>6624</v>
      </c>
      <c r="U758" s="2">
        <v>44648.052777777775</v>
      </c>
      <c r="V758" s="36">
        <f t="shared" si="23"/>
        <v>584</v>
      </c>
      <c r="W758" t="s">
        <v>58</v>
      </c>
      <c r="Y758" t="s">
        <v>6761</v>
      </c>
      <c r="Z758">
        <v>161</v>
      </c>
      <c r="AA758">
        <v>3</v>
      </c>
      <c r="AB758" t="s">
        <v>9533</v>
      </c>
      <c r="AD758" t="s">
        <v>5643</v>
      </c>
      <c r="AG758" t="s">
        <v>45</v>
      </c>
      <c r="AH758">
        <v>161</v>
      </c>
      <c r="AI758">
        <v>6</v>
      </c>
      <c r="AK758" t="s">
        <v>9534</v>
      </c>
    </row>
    <row r="759" spans="1:37">
      <c r="A759">
        <v>1</v>
      </c>
      <c r="B759" t="s">
        <v>27</v>
      </c>
      <c r="C759" t="s">
        <v>27</v>
      </c>
      <c r="D759" t="s">
        <v>9529</v>
      </c>
      <c r="E759" s="1">
        <v>44336</v>
      </c>
      <c r="F759" s="35">
        <f t="shared" si="22"/>
        <v>0.9452054794520548</v>
      </c>
      <c r="G759" t="s">
        <v>454</v>
      </c>
      <c r="H759" t="s">
        <v>66</v>
      </c>
      <c r="I759" t="s">
        <v>501</v>
      </c>
      <c r="J759" t="s">
        <v>33</v>
      </c>
      <c r="K759" t="s">
        <v>68</v>
      </c>
      <c r="L759" t="s">
        <v>33</v>
      </c>
      <c r="M759" t="s">
        <v>2029</v>
      </c>
      <c r="N759" t="s">
        <v>2030</v>
      </c>
      <c r="O759" t="s">
        <v>217</v>
      </c>
      <c r="P759" t="s">
        <v>482</v>
      </c>
      <c r="Q759" t="s">
        <v>1739</v>
      </c>
      <c r="R759" t="s">
        <v>1346</v>
      </c>
      <c r="S759">
        <v>564</v>
      </c>
      <c r="T759">
        <v>5889</v>
      </c>
      <c r="U759" s="2">
        <v>44649.293055555558</v>
      </c>
      <c r="V759" s="36">
        <f t="shared" si="23"/>
        <v>519.19927536231876</v>
      </c>
      <c r="W759" t="s">
        <v>58</v>
      </c>
      <c r="Y759" t="s">
        <v>6761</v>
      </c>
      <c r="Z759">
        <v>161</v>
      </c>
      <c r="AA759">
        <v>3</v>
      </c>
      <c r="AB759" t="s">
        <v>9530</v>
      </c>
      <c r="AD759" t="s">
        <v>5643</v>
      </c>
      <c r="AG759" t="s">
        <v>45</v>
      </c>
      <c r="AH759">
        <v>161</v>
      </c>
      <c r="AI759">
        <v>6</v>
      </c>
      <c r="AK759" t="s">
        <v>9531</v>
      </c>
    </row>
    <row r="760" spans="1:37">
      <c r="A760">
        <v>1</v>
      </c>
      <c r="B760" t="s">
        <v>27</v>
      </c>
      <c r="C760" t="s">
        <v>27</v>
      </c>
      <c r="D760" t="s">
        <v>9526</v>
      </c>
      <c r="E760" s="1">
        <v>44358</v>
      </c>
      <c r="F760" s="35">
        <f t="shared" si="22"/>
        <v>0.8849315068493151</v>
      </c>
      <c r="G760" t="s">
        <v>454</v>
      </c>
      <c r="H760" t="s">
        <v>66</v>
      </c>
      <c r="I760" t="s">
        <v>501</v>
      </c>
      <c r="J760" t="s">
        <v>33</v>
      </c>
      <c r="K760" t="s">
        <v>68</v>
      </c>
      <c r="L760" t="s">
        <v>33</v>
      </c>
      <c r="M760" t="s">
        <v>2029</v>
      </c>
      <c r="N760" t="s">
        <v>2030</v>
      </c>
      <c r="O760" t="s">
        <v>217</v>
      </c>
      <c r="P760" t="s">
        <v>482</v>
      </c>
      <c r="Q760" t="s">
        <v>1499</v>
      </c>
      <c r="R760" t="s">
        <v>1346</v>
      </c>
      <c r="S760">
        <v>228</v>
      </c>
      <c r="T760">
        <v>2210</v>
      </c>
      <c r="U760" s="2">
        <v>44648.350694444445</v>
      </c>
      <c r="V760" s="36">
        <f t="shared" si="23"/>
        <v>208.11403508771932</v>
      </c>
      <c r="W760" t="s">
        <v>58</v>
      </c>
      <c r="X760" t="s">
        <v>504</v>
      </c>
      <c r="Y760" t="s">
        <v>6761</v>
      </c>
      <c r="Z760">
        <v>150</v>
      </c>
      <c r="AA760">
        <v>5</v>
      </c>
      <c r="AB760" t="s">
        <v>9527</v>
      </c>
      <c r="AD760" t="s">
        <v>5643</v>
      </c>
      <c r="AG760" t="s">
        <v>137</v>
      </c>
      <c r="AH760">
        <v>150</v>
      </c>
      <c r="AI760">
        <v>5</v>
      </c>
      <c r="AK760" t="s">
        <v>9528</v>
      </c>
    </row>
    <row r="761" spans="1:37">
      <c r="A761">
        <v>1</v>
      </c>
      <c r="B761" t="s">
        <v>27</v>
      </c>
      <c r="C761" t="s">
        <v>27</v>
      </c>
      <c r="D761" t="s">
        <v>9524</v>
      </c>
      <c r="E761" s="1">
        <v>44336</v>
      </c>
      <c r="F761" s="35">
        <f t="shared" si="22"/>
        <v>0.9452054794520548</v>
      </c>
      <c r="G761" t="s">
        <v>454</v>
      </c>
      <c r="H761" t="s">
        <v>66</v>
      </c>
      <c r="I761" t="s">
        <v>6937</v>
      </c>
      <c r="J761" t="s">
        <v>33</v>
      </c>
      <c r="K761" t="s">
        <v>68</v>
      </c>
      <c r="L761" t="s">
        <v>33</v>
      </c>
      <c r="M761" t="s">
        <v>34</v>
      </c>
      <c r="N761" t="s">
        <v>468</v>
      </c>
      <c r="O761" t="s">
        <v>54</v>
      </c>
      <c r="P761" t="s">
        <v>55</v>
      </c>
      <c r="Q761" t="s">
        <v>1230</v>
      </c>
      <c r="S761">
        <v>287</v>
      </c>
      <c r="T761">
        <v>3198</v>
      </c>
      <c r="U761" s="2">
        <v>44658.01458333333</v>
      </c>
      <c r="V761" s="36">
        <f t="shared" si="23"/>
        <v>281.94927536231882</v>
      </c>
      <c r="W761" t="s">
        <v>58</v>
      </c>
      <c r="Y761" t="s">
        <v>8254</v>
      </c>
      <c r="Z761">
        <v>169</v>
      </c>
      <c r="AA761">
        <v>6</v>
      </c>
      <c r="AB761" t="s">
        <v>5352</v>
      </c>
      <c r="AD761" t="s">
        <v>1232</v>
      </c>
      <c r="AG761" t="s">
        <v>45</v>
      </c>
      <c r="AH761">
        <v>169</v>
      </c>
      <c r="AI761">
        <v>5</v>
      </c>
      <c r="AK761" t="s">
        <v>9525</v>
      </c>
    </row>
    <row r="762" spans="1:37">
      <c r="A762">
        <v>1</v>
      </c>
      <c r="B762" t="s">
        <v>27</v>
      </c>
      <c r="C762" t="s">
        <v>27</v>
      </c>
      <c r="D762" t="s">
        <v>9520</v>
      </c>
      <c r="E762" s="1">
        <v>44336</v>
      </c>
      <c r="F762" s="35">
        <f t="shared" si="22"/>
        <v>0.9452054794520548</v>
      </c>
      <c r="G762" t="s">
        <v>454</v>
      </c>
      <c r="H762" t="s">
        <v>66</v>
      </c>
      <c r="I762" t="s">
        <v>501</v>
      </c>
      <c r="J762" t="s">
        <v>33</v>
      </c>
      <c r="K762" t="s">
        <v>68</v>
      </c>
      <c r="L762" t="s">
        <v>33</v>
      </c>
      <c r="M762" t="s">
        <v>2029</v>
      </c>
      <c r="N762" t="s">
        <v>2030</v>
      </c>
      <c r="O762" t="s">
        <v>217</v>
      </c>
      <c r="P762" t="s">
        <v>482</v>
      </c>
      <c r="Q762" t="s">
        <v>9521</v>
      </c>
      <c r="R762" t="s">
        <v>1346</v>
      </c>
      <c r="S762">
        <v>2438</v>
      </c>
      <c r="T762">
        <v>21158</v>
      </c>
      <c r="U762" s="2">
        <v>44596.333333333336</v>
      </c>
      <c r="V762" s="36">
        <f t="shared" si="23"/>
        <v>1865.3792270531399</v>
      </c>
      <c r="W762" t="s">
        <v>58</v>
      </c>
      <c r="X762" t="s">
        <v>504</v>
      </c>
      <c r="Y762" t="s">
        <v>6761</v>
      </c>
      <c r="Z762">
        <v>161</v>
      </c>
      <c r="AA762">
        <v>3</v>
      </c>
      <c r="AB762" t="s">
        <v>9522</v>
      </c>
      <c r="AD762" t="s">
        <v>5643</v>
      </c>
      <c r="AG762" t="s">
        <v>137</v>
      </c>
      <c r="AH762">
        <v>161</v>
      </c>
      <c r="AI762">
        <v>6</v>
      </c>
      <c r="AK762" t="s">
        <v>9523</v>
      </c>
    </row>
    <row r="763" spans="1:37">
      <c r="A763">
        <v>1</v>
      </c>
      <c r="B763" t="s">
        <v>27</v>
      </c>
      <c r="C763" t="s">
        <v>27</v>
      </c>
      <c r="D763" t="s">
        <v>9517</v>
      </c>
      <c r="E763" s="1">
        <v>44336</v>
      </c>
      <c r="F763" s="35">
        <f t="shared" si="22"/>
        <v>0.9452054794520548</v>
      </c>
      <c r="G763" t="s">
        <v>454</v>
      </c>
      <c r="H763" t="s">
        <v>66</v>
      </c>
      <c r="I763" t="s">
        <v>501</v>
      </c>
      <c r="J763" t="s">
        <v>33</v>
      </c>
      <c r="K763" t="s">
        <v>68</v>
      </c>
      <c r="L763" t="s">
        <v>33</v>
      </c>
      <c r="M763" t="s">
        <v>2029</v>
      </c>
      <c r="N763" t="s">
        <v>2030</v>
      </c>
      <c r="O763" t="s">
        <v>217</v>
      </c>
      <c r="P763" t="s">
        <v>482</v>
      </c>
      <c r="Q763" t="s">
        <v>1739</v>
      </c>
      <c r="R763" t="s">
        <v>1346</v>
      </c>
      <c r="S763">
        <v>1330</v>
      </c>
      <c r="T763">
        <v>2805</v>
      </c>
      <c r="U763" s="2">
        <v>44578.336111111108</v>
      </c>
      <c r="V763" s="36">
        <f t="shared" si="23"/>
        <v>247.30072463768113</v>
      </c>
      <c r="W763" t="s">
        <v>58</v>
      </c>
      <c r="X763" t="s">
        <v>504</v>
      </c>
      <c r="Y763" t="s">
        <v>6761</v>
      </c>
      <c r="Z763">
        <v>161</v>
      </c>
      <c r="AA763">
        <v>3</v>
      </c>
      <c r="AB763" t="s">
        <v>9518</v>
      </c>
      <c r="AD763" t="s">
        <v>5643</v>
      </c>
      <c r="AG763" t="s">
        <v>137</v>
      </c>
      <c r="AH763">
        <v>161</v>
      </c>
      <c r="AI763">
        <v>6</v>
      </c>
      <c r="AK763" t="s">
        <v>9519</v>
      </c>
    </row>
    <row r="764" spans="1:37">
      <c r="A764">
        <v>1</v>
      </c>
      <c r="B764" t="s">
        <v>27</v>
      </c>
      <c r="C764" t="s">
        <v>27</v>
      </c>
      <c r="D764" t="s">
        <v>9515</v>
      </c>
      <c r="E764" s="1">
        <v>44336</v>
      </c>
      <c r="F764" s="35">
        <f t="shared" si="22"/>
        <v>0.9452054794520548</v>
      </c>
      <c r="G764" t="s">
        <v>454</v>
      </c>
      <c r="H764" t="s">
        <v>66</v>
      </c>
      <c r="I764" t="s">
        <v>6937</v>
      </c>
      <c r="J764" t="s">
        <v>33</v>
      </c>
      <c r="K764" t="s">
        <v>68</v>
      </c>
      <c r="L764" t="s">
        <v>33</v>
      </c>
      <c r="M764" t="s">
        <v>34</v>
      </c>
      <c r="N764" t="s">
        <v>468</v>
      </c>
      <c r="O764" t="s">
        <v>54</v>
      </c>
      <c r="P764" t="s">
        <v>55</v>
      </c>
      <c r="Q764" t="s">
        <v>1230</v>
      </c>
      <c r="S764">
        <v>1771</v>
      </c>
      <c r="T764">
        <v>19367</v>
      </c>
      <c r="U764" s="2">
        <v>44621.304861111108</v>
      </c>
      <c r="V764" s="36">
        <f t="shared" si="23"/>
        <v>1707.4770531400966</v>
      </c>
      <c r="W764" t="s">
        <v>58</v>
      </c>
      <c r="Y764" t="s">
        <v>8254</v>
      </c>
      <c r="Z764">
        <v>169</v>
      </c>
      <c r="AA764">
        <v>6</v>
      </c>
      <c r="AB764" t="s">
        <v>5871</v>
      </c>
      <c r="AD764" t="s">
        <v>1232</v>
      </c>
      <c r="AG764" t="s">
        <v>45</v>
      </c>
      <c r="AH764">
        <v>169</v>
      </c>
      <c r="AI764">
        <v>5</v>
      </c>
      <c r="AK764" t="s">
        <v>9516</v>
      </c>
    </row>
    <row r="765" spans="1:37">
      <c r="A765">
        <v>1</v>
      </c>
      <c r="B765" t="s">
        <v>27</v>
      </c>
      <c r="C765" t="s">
        <v>27</v>
      </c>
      <c r="D765" t="s">
        <v>9513</v>
      </c>
      <c r="E765" s="1">
        <v>44336</v>
      </c>
      <c r="F765" s="35">
        <f t="shared" si="22"/>
        <v>0.9452054794520548</v>
      </c>
      <c r="G765" t="s">
        <v>454</v>
      </c>
      <c r="H765" t="s">
        <v>116</v>
      </c>
      <c r="I765" t="s">
        <v>540</v>
      </c>
      <c r="J765" t="s">
        <v>33</v>
      </c>
      <c r="K765" t="s">
        <v>117</v>
      </c>
      <c r="L765" t="s">
        <v>33</v>
      </c>
      <c r="M765" t="s">
        <v>34</v>
      </c>
      <c r="N765" t="s">
        <v>468</v>
      </c>
      <c r="O765" t="s">
        <v>36</v>
      </c>
      <c r="P765" t="s">
        <v>37</v>
      </c>
      <c r="Q765" t="s">
        <v>185</v>
      </c>
      <c r="R765" t="s">
        <v>186</v>
      </c>
      <c r="S765">
        <v>1829</v>
      </c>
      <c r="T765">
        <v>20043</v>
      </c>
      <c r="U765" s="2">
        <v>44664.826388888891</v>
      </c>
      <c r="V765" s="36">
        <f t="shared" si="23"/>
        <v>1767.0760869565215</v>
      </c>
      <c r="W765" t="s">
        <v>58</v>
      </c>
      <c r="Y765" t="s">
        <v>6822</v>
      </c>
      <c r="Z765">
        <v>242</v>
      </c>
      <c r="AA765">
        <v>3</v>
      </c>
      <c r="AB765" t="s">
        <v>187</v>
      </c>
      <c r="AD765" t="s">
        <v>189</v>
      </c>
      <c r="AG765" t="s">
        <v>45</v>
      </c>
      <c r="AH765">
        <v>242</v>
      </c>
      <c r="AI765">
        <v>7</v>
      </c>
      <c r="AK765" t="s">
        <v>9514</v>
      </c>
    </row>
    <row r="766" spans="1:37">
      <c r="A766">
        <v>1</v>
      </c>
      <c r="B766" t="s">
        <v>27</v>
      </c>
      <c r="C766" t="s">
        <v>27</v>
      </c>
      <c r="D766" t="s">
        <v>9510</v>
      </c>
      <c r="E766" s="1">
        <v>44336</v>
      </c>
      <c r="F766" s="35">
        <f t="shared" si="22"/>
        <v>0.9452054794520548</v>
      </c>
      <c r="G766" t="s">
        <v>454</v>
      </c>
      <c r="H766" t="s">
        <v>66</v>
      </c>
      <c r="I766" t="s">
        <v>501</v>
      </c>
      <c r="J766" t="s">
        <v>33</v>
      </c>
      <c r="K766" t="s">
        <v>68</v>
      </c>
      <c r="L766" t="s">
        <v>33</v>
      </c>
      <c r="M766" t="s">
        <v>2029</v>
      </c>
      <c r="N766" t="s">
        <v>2030</v>
      </c>
      <c r="O766" t="s">
        <v>217</v>
      </c>
      <c r="P766" t="s">
        <v>482</v>
      </c>
      <c r="Q766" t="s">
        <v>1739</v>
      </c>
      <c r="R766" t="s">
        <v>1346</v>
      </c>
      <c r="S766">
        <v>996</v>
      </c>
      <c r="T766">
        <v>10398</v>
      </c>
      <c r="U766" s="2">
        <v>44649.240277777775</v>
      </c>
      <c r="V766" s="36">
        <f t="shared" si="23"/>
        <v>916.73188405797089</v>
      </c>
      <c r="W766" t="s">
        <v>58</v>
      </c>
      <c r="X766" t="s">
        <v>504</v>
      </c>
      <c r="Y766" t="s">
        <v>6761</v>
      </c>
      <c r="Z766">
        <v>161</v>
      </c>
      <c r="AA766">
        <v>3</v>
      </c>
      <c r="AB766" t="s">
        <v>9511</v>
      </c>
      <c r="AD766" t="s">
        <v>5643</v>
      </c>
      <c r="AG766" t="s">
        <v>137</v>
      </c>
      <c r="AH766">
        <v>161</v>
      </c>
      <c r="AI766">
        <v>6</v>
      </c>
      <c r="AK766" t="s">
        <v>9512</v>
      </c>
    </row>
    <row r="767" spans="1:37">
      <c r="A767">
        <v>1</v>
      </c>
      <c r="B767" t="s">
        <v>27</v>
      </c>
      <c r="C767" t="s">
        <v>27</v>
      </c>
      <c r="D767" t="s">
        <v>9508</v>
      </c>
      <c r="E767" s="1">
        <v>44336</v>
      </c>
      <c r="F767" s="35">
        <f t="shared" si="22"/>
        <v>0.9452054794520548</v>
      </c>
      <c r="G767" t="s">
        <v>454</v>
      </c>
      <c r="H767" t="s">
        <v>66</v>
      </c>
      <c r="I767" t="s">
        <v>6937</v>
      </c>
      <c r="J767" t="s">
        <v>33</v>
      </c>
      <c r="K767" t="s">
        <v>68</v>
      </c>
      <c r="L767" t="s">
        <v>33</v>
      </c>
      <c r="M767" t="s">
        <v>34</v>
      </c>
      <c r="N767" t="s">
        <v>468</v>
      </c>
      <c r="O767" t="s">
        <v>54</v>
      </c>
      <c r="P767" t="s">
        <v>156</v>
      </c>
      <c r="Q767" t="s">
        <v>157</v>
      </c>
      <c r="R767" t="s">
        <v>1300</v>
      </c>
      <c r="S767">
        <v>7742</v>
      </c>
      <c r="T767">
        <v>9684</v>
      </c>
      <c r="U767" s="2">
        <v>44602.479861111111</v>
      </c>
      <c r="V767" s="36">
        <f t="shared" si="23"/>
        <v>853.78260869565213</v>
      </c>
      <c r="W767" t="s">
        <v>58</v>
      </c>
      <c r="Y767" t="s">
        <v>8254</v>
      </c>
      <c r="Z767">
        <v>169</v>
      </c>
      <c r="AA767">
        <v>6</v>
      </c>
      <c r="AB767" t="s">
        <v>9506</v>
      </c>
      <c r="AD767" t="s">
        <v>528</v>
      </c>
      <c r="AG767" t="s">
        <v>45</v>
      </c>
      <c r="AH767">
        <v>169</v>
      </c>
      <c r="AI767">
        <v>5</v>
      </c>
      <c r="AK767" t="s">
        <v>9509</v>
      </c>
    </row>
    <row r="768" spans="1:37">
      <c r="A768">
        <v>1</v>
      </c>
      <c r="B768" t="s">
        <v>27</v>
      </c>
      <c r="C768" t="s">
        <v>27</v>
      </c>
      <c r="D768" t="s">
        <v>9505</v>
      </c>
      <c r="E768" s="1">
        <v>44336</v>
      </c>
      <c r="F768" s="35">
        <f t="shared" si="22"/>
        <v>0.9452054794520548</v>
      </c>
      <c r="G768" t="s">
        <v>454</v>
      </c>
      <c r="H768" t="s">
        <v>66</v>
      </c>
      <c r="I768" t="s">
        <v>6937</v>
      </c>
      <c r="J768" t="s">
        <v>33</v>
      </c>
      <c r="K768" t="s">
        <v>68</v>
      </c>
      <c r="L768" t="s">
        <v>33</v>
      </c>
      <c r="M768" t="s">
        <v>34</v>
      </c>
      <c r="N768" t="s">
        <v>468</v>
      </c>
      <c r="O768" t="s">
        <v>54</v>
      </c>
      <c r="P768" t="s">
        <v>156</v>
      </c>
      <c r="Q768" t="s">
        <v>157</v>
      </c>
      <c r="R768" t="s">
        <v>1300</v>
      </c>
      <c r="S768">
        <v>694</v>
      </c>
      <c r="T768">
        <v>7615</v>
      </c>
      <c r="U768" s="2">
        <v>44665.393055555556</v>
      </c>
      <c r="V768" s="36">
        <f t="shared" si="23"/>
        <v>671.3707729468598</v>
      </c>
      <c r="W768" t="s">
        <v>58</v>
      </c>
      <c r="Y768" t="s">
        <v>8254</v>
      </c>
      <c r="Z768">
        <v>169</v>
      </c>
      <c r="AA768">
        <v>6</v>
      </c>
      <c r="AB768" t="s">
        <v>9506</v>
      </c>
      <c r="AD768" t="s">
        <v>1303</v>
      </c>
      <c r="AG768" t="s">
        <v>45</v>
      </c>
      <c r="AH768">
        <v>169</v>
      </c>
      <c r="AI768">
        <v>5</v>
      </c>
      <c r="AK768" t="s">
        <v>9507</v>
      </c>
    </row>
    <row r="769" spans="1:37">
      <c r="A769">
        <v>1</v>
      </c>
      <c r="B769" t="s">
        <v>27</v>
      </c>
      <c r="C769" t="s">
        <v>27</v>
      </c>
      <c r="D769" t="s">
        <v>9502</v>
      </c>
      <c r="E769" s="1">
        <v>44358</v>
      </c>
      <c r="F769" s="35">
        <f t="shared" si="22"/>
        <v>0.8849315068493151</v>
      </c>
      <c r="G769" t="s">
        <v>454</v>
      </c>
      <c r="H769" t="s">
        <v>66</v>
      </c>
      <c r="I769" t="s">
        <v>6937</v>
      </c>
      <c r="J769" t="s">
        <v>33</v>
      </c>
      <c r="K769" t="s">
        <v>68</v>
      </c>
      <c r="L769" t="s">
        <v>33</v>
      </c>
      <c r="M769" t="s">
        <v>34</v>
      </c>
      <c r="N769" t="s">
        <v>468</v>
      </c>
      <c r="O769" t="s">
        <v>54</v>
      </c>
      <c r="P769" t="s">
        <v>156</v>
      </c>
      <c r="Q769" t="s">
        <v>157</v>
      </c>
      <c r="R769" t="s">
        <v>1300</v>
      </c>
      <c r="S769">
        <v>336</v>
      </c>
      <c r="T769">
        <v>3291</v>
      </c>
      <c r="U769" s="2">
        <v>44509.026388888888</v>
      </c>
      <c r="V769" s="36">
        <f t="shared" si="23"/>
        <v>309.91099071207429</v>
      </c>
      <c r="W769" t="s">
        <v>58</v>
      </c>
      <c r="Y769" t="s">
        <v>8254</v>
      </c>
      <c r="Z769">
        <v>193</v>
      </c>
      <c r="AA769">
        <v>6</v>
      </c>
      <c r="AB769" t="s">
        <v>9503</v>
      </c>
      <c r="AD769" t="s">
        <v>528</v>
      </c>
      <c r="AG769" t="s">
        <v>45</v>
      </c>
      <c r="AH769">
        <v>193</v>
      </c>
      <c r="AI769">
        <v>5</v>
      </c>
      <c r="AK769" t="s">
        <v>9504</v>
      </c>
    </row>
    <row r="770" spans="1:37">
      <c r="A770">
        <v>1</v>
      </c>
      <c r="B770" t="s">
        <v>27</v>
      </c>
      <c r="C770" t="s">
        <v>27</v>
      </c>
      <c r="D770" t="s">
        <v>9499</v>
      </c>
      <c r="E770" s="1">
        <v>44336</v>
      </c>
      <c r="F770" s="35">
        <f t="shared" si="22"/>
        <v>0.9452054794520548</v>
      </c>
      <c r="G770" t="s">
        <v>454</v>
      </c>
      <c r="H770" t="s">
        <v>66</v>
      </c>
      <c r="I770" t="s">
        <v>501</v>
      </c>
      <c r="J770" t="s">
        <v>33</v>
      </c>
      <c r="K770" t="s">
        <v>68</v>
      </c>
      <c r="L770" t="s">
        <v>33</v>
      </c>
      <c r="M770" t="s">
        <v>2029</v>
      </c>
      <c r="N770" t="s">
        <v>2030</v>
      </c>
      <c r="O770" t="s">
        <v>217</v>
      </c>
      <c r="P770" t="s">
        <v>482</v>
      </c>
      <c r="Q770" t="s">
        <v>502</v>
      </c>
      <c r="R770" t="s">
        <v>503</v>
      </c>
      <c r="S770">
        <v>1157</v>
      </c>
      <c r="T770">
        <v>12635</v>
      </c>
      <c r="U770" s="2">
        <v>44663.508333333331</v>
      </c>
      <c r="V770" s="36">
        <f t="shared" si="23"/>
        <v>1113.9553140096618</v>
      </c>
      <c r="W770" t="s">
        <v>58</v>
      </c>
      <c r="Y770" t="s">
        <v>6761</v>
      </c>
      <c r="Z770">
        <v>161</v>
      </c>
      <c r="AA770">
        <v>3</v>
      </c>
      <c r="AB770" t="s">
        <v>9500</v>
      </c>
      <c r="AD770" t="s">
        <v>5643</v>
      </c>
      <c r="AG770" t="s">
        <v>45</v>
      </c>
      <c r="AH770">
        <v>161</v>
      </c>
      <c r="AI770">
        <v>6</v>
      </c>
      <c r="AK770" t="s">
        <v>9501</v>
      </c>
    </row>
    <row r="771" spans="1:37">
      <c r="A771">
        <v>1</v>
      </c>
      <c r="B771" t="s">
        <v>27</v>
      </c>
      <c r="C771" t="s">
        <v>27</v>
      </c>
      <c r="D771" t="s">
        <v>9497</v>
      </c>
      <c r="E771" s="1">
        <v>44336</v>
      </c>
      <c r="F771" s="35">
        <f t="shared" si="22"/>
        <v>0.9452054794520548</v>
      </c>
      <c r="G771" t="s">
        <v>215</v>
      </c>
      <c r="H771" t="s">
        <v>1260</v>
      </c>
      <c r="I771" t="s">
        <v>8968</v>
      </c>
      <c r="J771" t="s">
        <v>169</v>
      </c>
      <c r="K771" t="s">
        <v>1262</v>
      </c>
      <c r="L771" t="s">
        <v>169</v>
      </c>
      <c r="M771" t="s">
        <v>170</v>
      </c>
      <c r="N771" t="s">
        <v>1924</v>
      </c>
      <c r="O771" t="s">
        <v>36</v>
      </c>
      <c r="P771" t="s">
        <v>1963</v>
      </c>
      <c r="Q771" t="s">
        <v>194</v>
      </c>
      <c r="R771" t="s">
        <v>6788</v>
      </c>
      <c r="S771">
        <v>26</v>
      </c>
      <c r="T771">
        <v>203</v>
      </c>
      <c r="U771" s="2">
        <v>44538.686805555553</v>
      </c>
      <c r="V771" s="36">
        <f t="shared" si="23"/>
        <v>17.89734299516908</v>
      </c>
      <c r="Y771" t="s">
        <v>170</v>
      </c>
      <c r="Z771">
        <v>0</v>
      </c>
      <c r="AA771">
        <v>5</v>
      </c>
      <c r="AB771" t="s">
        <v>2119</v>
      </c>
      <c r="AD771" t="s">
        <v>2120</v>
      </c>
      <c r="AG771" t="s">
        <v>45</v>
      </c>
      <c r="AH771">
        <v>0</v>
      </c>
      <c r="AI771">
        <v>1</v>
      </c>
      <c r="AK771" t="s">
        <v>9498</v>
      </c>
    </row>
    <row r="772" spans="1:37">
      <c r="A772">
        <v>1</v>
      </c>
      <c r="B772" t="s">
        <v>27</v>
      </c>
      <c r="C772" t="s">
        <v>27</v>
      </c>
      <c r="D772" t="s">
        <v>9494</v>
      </c>
      <c r="E772" s="1">
        <v>44358</v>
      </c>
      <c r="F772" s="35">
        <f t="shared" si="22"/>
        <v>0.8849315068493151</v>
      </c>
      <c r="G772" t="s">
        <v>454</v>
      </c>
      <c r="H772" t="s">
        <v>66</v>
      </c>
      <c r="I772" t="s">
        <v>6937</v>
      </c>
      <c r="J772" t="s">
        <v>33</v>
      </c>
      <c r="K772" t="s">
        <v>68</v>
      </c>
      <c r="L772" t="s">
        <v>33</v>
      </c>
      <c r="M772" t="s">
        <v>34</v>
      </c>
      <c r="N772" t="s">
        <v>468</v>
      </c>
      <c r="O772" t="s">
        <v>54</v>
      </c>
      <c r="P772" t="s">
        <v>156</v>
      </c>
      <c r="Q772" t="s">
        <v>157</v>
      </c>
      <c r="R772" t="s">
        <v>1300</v>
      </c>
      <c r="S772">
        <v>239</v>
      </c>
      <c r="T772">
        <v>2338</v>
      </c>
      <c r="U772" s="2">
        <v>44624.15902777778</v>
      </c>
      <c r="V772" s="36">
        <f t="shared" si="23"/>
        <v>220.16769865841076</v>
      </c>
      <c r="W772" t="s">
        <v>58</v>
      </c>
      <c r="Y772" t="s">
        <v>8254</v>
      </c>
      <c r="Z772">
        <v>193</v>
      </c>
      <c r="AA772">
        <v>6</v>
      </c>
      <c r="AB772" t="s">
        <v>9495</v>
      </c>
      <c r="AD772" t="s">
        <v>528</v>
      </c>
      <c r="AG772" t="s">
        <v>45</v>
      </c>
      <c r="AH772">
        <v>193</v>
      </c>
      <c r="AI772">
        <v>5</v>
      </c>
      <c r="AK772" t="s">
        <v>9496</v>
      </c>
    </row>
    <row r="773" spans="1:37">
      <c r="A773">
        <v>1</v>
      </c>
      <c r="B773" t="s">
        <v>27</v>
      </c>
      <c r="C773" t="s">
        <v>27</v>
      </c>
      <c r="D773" t="s">
        <v>9491</v>
      </c>
      <c r="E773" s="1">
        <v>44336</v>
      </c>
      <c r="F773" s="35">
        <f t="shared" si="22"/>
        <v>0.9452054794520548</v>
      </c>
      <c r="G773" t="s">
        <v>454</v>
      </c>
      <c r="H773" t="s">
        <v>66</v>
      </c>
      <c r="I773" t="s">
        <v>501</v>
      </c>
      <c r="J773" t="s">
        <v>33</v>
      </c>
      <c r="K773" t="s">
        <v>68</v>
      </c>
      <c r="L773" t="s">
        <v>33</v>
      </c>
      <c r="M773" t="s">
        <v>2029</v>
      </c>
      <c r="N773" t="s">
        <v>2030</v>
      </c>
      <c r="O773" t="s">
        <v>217</v>
      </c>
      <c r="P773" t="s">
        <v>482</v>
      </c>
      <c r="Q773" t="s">
        <v>1739</v>
      </c>
      <c r="R773" t="s">
        <v>1346</v>
      </c>
      <c r="S773">
        <v>461</v>
      </c>
      <c r="T773">
        <v>5079</v>
      </c>
      <c r="U773" s="2">
        <v>44666.375694444447</v>
      </c>
      <c r="V773" s="36">
        <f t="shared" si="23"/>
        <v>447.78623188405794</v>
      </c>
      <c r="W773" t="s">
        <v>58</v>
      </c>
      <c r="X773" t="s">
        <v>504</v>
      </c>
      <c r="Y773" t="s">
        <v>6761</v>
      </c>
      <c r="Z773">
        <v>150</v>
      </c>
      <c r="AA773">
        <v>5</v>
      </c>
      <c r="AB773" t="s">
        <v>9492</v>
      </c>
      <c r="AD773" t="s">
        <v>5643</v>
      </c>
      <c r="AG773" t="s">
        <v>137</v>
      </c>
      <c r="AH773">
        <v>150</v>
      </c>
      <c r="AI773">
        <v>5</v>
      </c>
      <c r="AK773" t="s">
        <v>9493</v>
      </c>
    </row>
    <row r="774" spans="1:37">
      <c r="A774">
        <v>1</v>
      </c>
      <c r="B774" t="s">
        <v>27</v>
      </c>
      <c r="C774" t="s">
        <v>27</v>
      </c>
      <c r="D774" t="s">
        <v>9488</v>
      </c>
      <c r="E774" s="1">
        <v>44336</v>
      </c>
      <c r="F774" s="35">
        <f t="shared" si="22"/>
        <v>0.9452054794520548</v>
      </c>
      <c r="G774" t="s">
        <v>454</v>
      </c>
      <c r="H774" t="s">
        <v>66</v>
      </c>
      <c r="I774" t="s">
        <v>501</v>
      </c>
      <c r="J774" t="s">
        <v>33</v>
      </c>
      <c r="K774" t="s">
        <v>68</v>
      </c>
      <c r="L774" t="s">
        <v>33</v>
      </c>
      <c r="M774" t="s">
        <v>34</v>
      </c>
      <c r="N774" t="s">
        <v>468</v>
      </c>
      <c r="O774" t="s">
        <v>36</v>
      </c>
      <c r="P774" t="s">
        <v>118</v>
      </c>
      <c r="Q774" t="s">
        <v>194</v>
      </c>
      <c r="R774" t="s">
        <v>1688</v>
      </c>
      <c r="S774">
        <v>707</v>
      </c>
      <c r="T774">
        <v>7600</v>
      </c>
      <c r="U774" s="2">
        <v>44658.299305555556</v>
      </c>
      <c r="V774" s="36">
        <f t="shared" si="23"/>
        <v>670.04830917874392</v>
      </c>
      <c r="W774" t="s">
        <v>58</v>
      </c>
      <c r="Y774" t="s">
        <v>6400</v>
      </c>
      <c r="Z774">
        <v>150</v>
      </c>
      <c r="AA774">
        <v>5</v>
      </c>
      <c r="AB774" t="s">
        <v>9489</v>
      </c>
      <c r="AD774" t="s">
        <v>1690</v>
      </c>
      <c r="AG774" t="s">
        <v>45</v>
      </c>
      <c r="AH774">
        <v>150</v>
      </c>
      <c r="AI774">
        <v>5</v>
      </c>
      <c r="AK774" t="s">
        <v>9490</v>
      </c>
    </row>
    <row r="775" spans="1:37">
      <c r="A775">
        <v>1</v>
      </c>
      <c r="B775" t="s">
        <v>27</v>
      </c>
      <c r="C775" t="s">
        <v>27</v>
      </c>
      <c r="D775" t="s">
        <v>9485</v>
      </c>
      <c r="E775" s="1">
        <v>44286</v>
      </c>
      <c r="F775" s="35">
        <f t="shared" si="22"/>
        <v>1.0821917808219179</v>
      </c>
      <c r="G775" t="s">
        <v>454</v>
      </c>
      <c r="H775" t="s">
        <v>66</v>
      </c>
      <c r="I775" t="s">
        <v>6937</v>
      </c>
      <c r="J775" t="s">
        <v>33</v>
      </c>
      <c r="K775" t="s">
        <v>68</v>
      </c>
      <c r="L775" t="s">
        <v>33</v>
      </c>
      <c r="M775" t="s">
        <v>34</v>
      </c>
      <c r="N775" t="s">
        <v>468</v>
      </c>
      <c r="O775" t="s">
        <v>217</v>
      </c>
      <c r="P775" t="s">
        <v>482</v>
      </c>
      <c r="Q775" t="s">
        <v>1739</v>
      </c>
      <c r="R775" t="s">
        <v>1346</v>
      </c>
      <c r="S775">
        <v>402</v>
      </c>
      <c r="T775">
        <v>5000</v>
      </c>
      <c r="U775" s="2">
        <v>44659.286805555559</v>
      </c>
      <c r="V775" s="36">
        <f t="shared" si="23"/>
        <v>385.0210970464135</v>
      </c>
      <c r="W775" t="s">
        <v>58</v>
      </c>
      <c r="Y775" t="s">
        <v>8254</v>
      </c>
      <c r="Z775">
        <v>166</v>
      </c>
      <c r="AA775">
        <v>3</v>
      </c>
      <c r="AB775" t="s">
        <v>9486</v>
      </c>
      <c r="AD775" t="s">
        <v>223</v>
      </c>
      <c r="AG775" t="s">
        <v>45</v>
      </c>
      <c r="AH775">
        <v>166</v>
      </c>
      <c r="AI775">
        <v>7</v>
      </c>
      <c r="AK775" t="s">
        <v>9487</v>
      </c>
    </row>
    <row r="776" spans="1:37">
      <c r="A776">
        <v>1</v>
      </c>
      <c r="B776" t="s">
        <v>27</v>
      </c>
      <c r="C776" t="s">
        <v>27</v>
      </c>
      <c r="D776" t="s">
        <v>9483</v>
      </c>
      <c r="E776" s="1">
        <v>44280</v>
      </c>
      <c r="F776" s="35">
        <f t="shared" si="22"/>
        <v>1.0986301369863014</v>
      </c>
      <c r="G776" t="s">
        <v>215</v>
      </c>
      <c r="H776" t="s">
        <v>116</v>
      </c>
      <c r="I776" t="s">
        <v>9216</v>
      </c>
      <c r="J776" t="s">
        <v>33</v>
      </c>
      <c r="K776" t="s">
        <v>117</v>
      </c>
      <c r="L776" t="s">
        <v>33</v>
      </c>
      <c r="M776" t="s">
        <v>34</v>
      </c>
      <c r="N776" t="s">
        <v>468</v>
      </c>
      <c r="O776" t="s">
        <v>54</v>
      </c>
      <c r="P776" t="s">
        <v>55</v>
      </c>
      <c r="Q776" t="s">
        <v>1230</v>
      </c>
      <c r="S776">
        <v>10</v>
      </c>
      <c r="T776">
        <v>112</v>
      </c>
      <c r="U776" s="2">
        <v>44461.34375</v>
      </c>
      <c r="V776" s="36">
        <f t="shared" si="23"/>
        <v>8.4954280964256021</v>
      </c>
      <c r="W776" t="s">
        <v>58</v>
      </c>
      <c r="Y776" t="s">
        <v>9217</v>
      </c>
      <c r="Z776">
        <v>252</v>
      </c>
      <c r="AA776">
        <v>2</v>
      </c>
      <c r="AB776" t="s">
        <v>1231</v>
      </c>
      <c r="AD776" t="s">
        <v>1232</v>
      </c>
      <c r="AG776" t="s">
        <v>45</v>
      </c>
      <c r="AH776">
        <v>252</v>
      </c>
      <c r="AI776">
        <v>9</v>
      </c>
      <c r="AK776" t="s">
        <v>9484</v>
      </c>
    </row>
    <row r="777" spans="1:37">
      <c r="A777">
        <v>1</v>
      </c>
      <c r="B777" t="s">
        <v>27</v>
      </c>
      <c r="C777" t="s">
        <v>27</v>
      </c>
      <c r="D777" t="s">
        <v>9480</v>
      </c>
      <c r="E777" s="1">
        <v>44302</v>
      </c>
      <c r="F777" s="35">
        <f t="shared" si="22"/>
        <v>1.0383561643835617</v>
      </c>
      <c r="G777" t="s">
        <v>454</v>
      </c>
      <c r="H777" t="s">
        <v>116</v>
      </c>
      <c r="I777" t="s">
        <v>540</v>
      </c>
      <c r="J777" t="s">
        <v>33</v>
      </c>
      <c r="K777" t="s">
        <v>117</v>
      </c>
      <c r="L777" t="s">
        <v>53</v>
      </c>
      <c r="M777" t="s">
        <v>34</v>
      </c>
      <c r="N777" t="s">
        <v>468</v>
      </c>
      <c r="O777" t="s">
        <v>581</v>
      </c>
      <c r="P777" t="s">
        <v>6493</v>
      </c>
      <c r="Q777" t="s">
        <v>1855</v>
      </c>
      <c r="S777">
        <v>7693</v>
      </c>
      <c r="T777">
        <v>9828</v>
      </c>
      <c r="U777" s="2">
        <v>44664.606249999997</v>
      </c>
      <c r="V777" s="36">
        <f t="shared" si="23"/>
        <v>788.74670184696561</v>
      </c>
      <c r="W777" t="s">
        <v>58</v>
      </c>
      <c r="Y777" t="s">
        <v>1362</v>
      </c>
      <c r="Z777">
        <v>199</v>
      </c>
      <c r="AA777">
        <v>8</v>
      </c>
      <c r="AB777" t="s">
        <v>9481</v>
      </c>
      <c r="AD777" t="s">
        <v>604</v>
      </c>
      <c r="AG777" t="s">
        <v>45</v>
      </c>
      <c r="AH777">
        <v>199</v>
      </c>
      <c r="AI777">
        <v>7</v>
      </c>
      <c r="AK777" t="s">
        <v>9482</v>
      </c>
    </row>
    <row r="778" spans="1:37">
      <c r="A778">
        <v>1</v>
      </c>
      <c r="B778" t="s">
        <v>27</v>
      </c>
      <c r="C778" t="s">
        <v>27</v>
      </c>
      <c r="D778" t="s">
        <v>9475</v>
      </c>
      <c r="E778" s="1">
        <v>44288</v>
      </c>
      <c r="F778" s="35">
        <f t="shared" si="22"/>
        <v>1.0767123287671232</v>
      </c>
      <c r="G778" t="s">
        <v>65</v>
      </c>
      <c r="H778" t="s">
        <v>1260</v>
      </c>
      <c r="I778" t="s">
        <v>7036</v>
      </c>
      <c r="J778" t="s">
        <v>169</v>
      </c>
      <c r="K778" t="s">
        <v>1262</v>
      </c>
      <c r="L778" t="s">
        <v>169</v>
      </c>
      <c r="M778" t="s">
        <v>2029</v>
      </c>
      <c r="N778" t="s">
        <v>2030</v>
      </c>
      <c r="O778" t="s">
        <v>1295</v>
      </c>
      <c r="P778" t="s">
        <v>1296</v>
      </c>
      <c r="Q778" t="s">
        <v>9476</v>
      </c>
      <c r="S778">
        <v>1115</v>
      </c>
      <c r="T778">
        <v>13916</v>
      </c>
      <c r="U778" s="2">
        <v>44662.282638888886</v>
      </c>
      <c r="V778" s="36">
        <f t="shared" si="23"/>
        <v>1077.0441051738762</v>
      </c>
      <c r="W778" t="s">
        <v>58</v>
      </c>
      <c r="Y778" t="s">
        <v>7006</v>
      </c>
      <c r="Z778">
        <v>123</v>
      </c>
      <c r="AA778">
        <v>5</v>
      </c>
      <c r="AB778" t="s">
        <v>9477</v>
      </c>
      <c r="AD778" t="s">
        <v>9478</v>
      </c>
      <c r="AG778" t="s">
        <v>45</v>
      </c>
      <c r="AH778">
        <v>123</v>
      </c>
      <c r="AI778">
        <v>4</v>
      </c>
      <c r="AK778" t="s">
        <v>9479</v>
      </c>
    </row>
    <row r="779" spans="1:37">
      <c r="A779">
        <v>1</v>
      </c>
      <c r="B779" t="s">
        <v>27</v>
      </c>
      <c r="C779" t="s">
        <v>27</v>
      </c>
      <c r="D779" t="s">
        <v>9473</v>
      </c>
      <c r="E779" s="1">
        <v>44292</v>
      </c>
      <c r="F779" s="35">
        <f t="shared" ref="F779:F842" si="24">(DATE(YEAR($E$3),MONTH($E$3),DAY($E$3))-E779)/365</f>
        <v>1.0657534246575342</v>
      </c>
      <c r="G779" t="s">
        <v>215</v>
      </c>
      <c r="H779" t="s">
        <v>116</v>
      </c>
      <c r="I779" t="s">
        <v>9216</v>
      </c>
      <c r="J779" t="s">
        <v>33</v>
      </c>
      <c r="K779" t="s">
        <v>117</v>
      </c>
      <c r="L779" t="s">
        <v>33</v>
      </c>
      <c r="M779" t="s">
        <v>34</v>
      </c>
      <c r="N779" t="s">
        <v>468</v>
      </c>
      <c r="O779" t="s">
        <v>54</v>
      </c>
      <c r="P779" t="s">
        <v>1283</v>
      </c>
      <c r="Q779" t="s">
        <v>1779</v>
      </c>
      <c r="R779" t="s">
        <v>5847</v>
      </c>
      <c r="S779">
        <v>464</v>
      </c>
      <c r="T779">
        <v>5542</v>
      </c>
      <c r="U779" s="2">
        <v>44650.383333333331</v>
      </c>
      <c r="V779" s="36">
        <f t="shared" ref="V779:V842" si="25">T779/(F779*12)</f>
        <v>433.33976006855181</v>
      </c>
      <c r="W779" t="s">
        <v>58</v>
      </c>
      <c r="Y779" t="s">
        <v>9217</v>
      </c>
      <c r="Z779">
        <v>194</v>
      </c>
      <c r="AA779">
        <v>7</v>
      </c>
      <c r="AB779" t="s">
        <v>5848</v>
      </c>
      <c r="AD779" t="s">
        <v>1782</v>
      </c>
      <c r="AG779" t="s">
        <v>45</v>
      </c>
      <c r="AH779">
        <v>194</v>
      </c>
      <c r="AI779">
        <v>8</v>
      </c>
      <c r="AK779" t="s">
        <v>9474</v>
      </c>
    </row>
    <row r="780" spans="1:37">
      <c r="A780">
        <v>1</v>
      </c>
      <c r="B780" t="s">
        <v>27</v>
      </c>
      <c r="C780" t="s">
        <v>27</v>
      </c>
      <c r="D780" t="s">
        <v>9471</v>
      </c>
      <c r="E780" s="1">
        <v>44239</v>
      </c>
      <c r="F780" s="35">
        <f t="shared" si="24"/>
        <v>1.210958904109589</v>
      </c>
      <c r="G780" t="s">
        <v>215</v>
      </c>
      <c r="H780" t="s">
        <v>116</v>
      </c>
      <c r="I780" t="s">
        <v>9216</v>
      </c>
      <c r="J780" t="s">
        <v>33</v>
      </c>
      <c r="K780" t="s">
        <v>117</v>
      </c>
      <c r="L780" t="s">
        <v>33</v>
      </c>
      <c r="M780" t="s">
        <v>34</v>
      </c>
      <c r="N780" t="s">
        <v>468</v>
      </c>
      <c r="O780" t="s">
        <v>54</v>
      </c>
      <c r="P780" t="s">
        <v>156</v>
      </c>
      <c r="Q780" t="s">
        <v>157</v>
      </c>
      <c r="R780" t="s">
        <v>515</v>
      </c>
      <c r="S780">
        <v>450</v>
      </c>
      <c r="T780">
        <v>5987</v>
      </c>
      <c r="U780" s="2">
        <v>44638.400000000001</v>
      </c>
      <c r="V780" s="36">
        <f t="shared" si="25"/>
        <v>412.00131975867271</v>
      </c>
      <c r="W780" t="s">
        <v>58</v>
      </c>
      <c r="Y780" t="s">
        <v>9217</v>
      </c>
      <c r="Z780">
        <v>250</v>
      </c>
      <c r="AA780">
        <v>7</v>
      </c>
      <c r="AB780" t="s">
        <v>9236</v>
      </c>
      <c r="AD780" t="s">
        <v>517</v>
      </c>
      <c r="AG780" t="s">
        <v>45</v>
      </c>
      <c r="AH780">
        <v>250</v>
      </c>
      <c r="AI780">
        <v>8</v>
      </c>
      <c r="AK780" t="s">
        <v>9472</v>
      </c>
    </row>
    <row r="781" spans="1:37">
      <c r="A781">
        <v>1</v>
      </c>
      <c r="B781" t="s">
        <v>27</v>
      </c>
      <c r="C781" t="s">
        <v>27</v>
      </c>
      <c r="D781" t="s">
        <v>9468</v>
      </c>
      <c r="E781" s="1">
        <v>44237</v>
      </c>
      <c r="F781" s="35">
        <f t="shared" si="24"/>
        <v>1.2164383561643837</v>
      </c>
      <c r="G781" t="s">
        <v>65</v>
      </c>
      <c r="H781" t="s">
        <v>1260</v>
      </c>
      <c r="I781" t="s">
        <v>7036</v>
      </c>
      <c r="J781" t="s">
        <v>169</v>
      </c>
      <c r="K781" t="s">
        <v>1262</v>
      </c>
      <c r="L781" t="s">
        <v>169</v>
      </c>
      <c r="M781" t="s">
        <v>2029</v>
      </c>
      <c r="N781" t="s">
        <v>2030</v>
      </c>
      <c r="O781" t="s">
        <v>76</v>
      </c>
      <c r="P781" t="s">
        <v>8856</v>
      </c>
      <c r="S781">
        <v>343</v>
      </c>
      <c r="T781">
        <v>4577</v>
      </c>
      <c r="U781" s="2">
        <v>44636.99722222222</v>
      </c>
      <c r="V781" s="36">
        <f t="shared" si="25"/>
        <v>313.55198948948942</v>
      </c>
      <c r="W781" t="s">
        <v>58</v>
      </c>
      <c r="Y781" t="s">
        <v>7006</v>
      </c>
      <c r="Z781">
        <v>123</v>
      </c>
      <c r="AA781">
        <v>5</v>
      </c>
      <c r="AB781" t="s">
        <v>9469</v>
      </c>
      <c r="AD781" t="s">
        <v>9469</v>
      </c>
      <c r="AG781" t="s">
        <v>45</v>
      </c>
      <c r="AH781">
        <v>123</v>
      </c>
      <c r="AI781">
        <v>4</v>
      </c>
      <c r="AK781" t="s">
        <v>9470</v>
      </c>
    </row>
    <row r="782" spans="1:37">
      <c r="A782">
        <v>1</v>
      </c>
      <c r="B782" t="s">
        <v>27</v>
      </c>
      <c r="C782" t="s">
        <v>27</v>
      </c>
      <c r="D782" t="s">
        <v>9462</v>
      </c>
      <c r="E782" s="1">
        <v>44237</v>
      </c>
      <c r="F782" s="35">
        <f t="shared" si="24"/>
        <v>1.2164383561643837</v>
      </c>
      <c r="G782" t="s">
        <v>454</v>
      </c>
      <c r="H782" t="s">
        <v>429</v>
      </c>
      <c r="I782" t="s">
        <v>9463</v>
      </c>
      <c r="J782" t="s">
        <v>169</v>
      </c>
      <c r="K782" t="s">
        <v>1262</v>
      </c>
      <c r="L782" t="s">
        <v>169</v>
      </c>
      <c r="M782" t="s">
        <v>2029</v>
      </c>
      <c r="N782" t="s">
        <v>2030</v>
      </c>
      <c r="O782" t="s">
        <v>6993</v>
      </c>
      <c r="P782" t="s">
        <v>7589</v>
      </c>
      <c r="S782">
        <v>1646</v>
      </c>
      <c r="T782">
        <v>23541</v>
      </c>
      <c r="U782" s="2">
        <v>44658.679166666669</v>
      </c>
      <c r="V782" s="36">
        <f t="shared" si="25"/>
        <v>1612.6998873873872</v>
      </c>
      <c r="W782" t="s">
        <v>2031</v>
      </c>
      <c r="X782" t="s">
        <v>2032</v>
      </c>
      <c r="Y782" t="s">
        <v>9464</v>
      </c>
      <c r="Z782">
        <v>148</v>
      </c>
      <c r="AA782">
        <v>5</v>
      </c>
      <c r="AB782" t="s">
        <v>9465</v>
      </c>
      <c r="AC782">
        <v>83242</v>
      </c>
      <c r="AD782" t="s">
        <v>9466</v>
      </c>
      <c r="AE782">
        <v>83282</v>
      </c>
      <c r="AG782" t="s">
        <v>137</v>
      </c>
      <c r="AH782">
        <v>148</v>
      </c>
      <c r="AI782">
        <v>10</v>
      </c>
      <c r="AK782" t="s">
        <v>9467</v>
      </c>
    </row>
    <row r="783" spans="1:37">
      <c r="A783">
        <v>1</v>
      </c>
      <c r="B783" t="s">
        <v>27</v>
      </c>
      <c r="C783" t="s">
        <v>27</v>
      </c>
      <c r="D783" t="s">
        <v>9456</v>
      </c>
      <c r="E783" s="1">
        <v>44272</v>
      </c>
      <c r="F783" s="35">
        <f t="shared" si="24"/>
        <v>1.1205479452054794</v>
      </c>
      <c r="G783" t="s">
        <v>215</v>
      </c>
      <c r="H783" t="s">
        <v>66</v>
      </c>
      <c r="I783" t="s">
        <v>1923</v>
      </c>
      <c r="J783" t="s">
        <v>33</v>
      </c>
      <c r="K783" t="s">
        <v>68</v>
      </c>
      <c r="L783" t="s">
        <v>33</v>
      </c>
      <c r="M783" t="s">
        <v>170</v>
      </c>
      <c r="N783" t="s">
        <v>1924</v>
      </c>
      <c r="O783" t="s">
        <v>205</v>
      </c>
      <c r="P783" t="s">
        <v>206</v>
      </c>
      <c r="Q783" t="s">
        <v>9457</v>
      </c>
      <c r="R783" t="s">
        <v>9458</v>
      </c>
      <c r="S783">
        <v>30</v>
      </c>
      <c r="T783">
        <v>63</v>
      </c>
      <c r="U783" s="2">
        <v>44334.333333333336</v>
      </c>
      <c r="V783" s="36">
        <f t="shared" si="25"/>
        <v>4.6852078239608801</v>
      </c>
      <c r="W783" t="s">
        <v>58</v>
      </c>
      <c r="Y783" t="s">
        <v>170</v>
      </c>
      <c r="Z783">
        <v>0</v>
      </c>
      <c r="AA783">
        <v>2</v>
      </c>
      <c r="AB783" t="s">
        <v>9459</v>
      </c>
      <c r="AD783" t="s">
        <v>9460</v>
      </c>
      <c r="AG783" t="s">
        <v>45</v>
      </c>
      <c r="AH783">
        <v>0</v>
      </c>
      <c r="AI783">
        <v>7</v>
      </c>
      <c r="AK783" t="s">
        <v>9461</v>
      </c>
    </row>
    <row r="784" spans="1:37">
      <c r="A784">
        <v>1</v>
      </c>
      <c r="B784" t="s">
        <v>27</v>
      </c>
      <c r="C784" t="s">
        <v>27</v>
      </c>
      <c r="D784" t="s">
        <v>9453</v>
      </c>
      <c r="E784" s="1">
        <v>44235</v>
      </c>
      <c r="F784" s="35">
        <f t="shared" si="24"/>
        <v>1.2219178082191782</v>
      </c>
      <c r="G784" t="s">
        <v>215</v>
      </c>
      <c r="H784" t="s">
        <v>66</v>
      </c>
      <c r="I784" t="s">
        <v>1923</v>
      </c>
      <c r="J784" t="s">
        <v>33</v>
      </c>
      <c r="K784" t="s">
        <v>68</v>
      </c>
      <c r="L784" t="s">
        <v>33</v>
      </c>
      <c r="M784" t="s">
        <v>170</v>
      </c>
      <c r="N784" t="s">
        <v>1924</v>
      </c>
      <c r="O784" t="s">
        <v>76</v>
      </c>
      <c r="P784" t="s">
        <v>6574</v>
      </c>
      <c r="S784">
        <v>30</v>
      </c>
      <c r="T784">
        <v>328</v>
      </c>
      <c r="U784" s="2">
        <v>44567.453472222223</v>
      </c>
      <c r="V784" s="36">
        <f t="shared" si="25"/>
        <v>22.369207772795214</v>
      </c>
      <c r="W784" t="s">
        <v>58</v>
      </c>
      <c r="Y784" t="s">
        <v>170</v>
      </c>
      <c r="Z784">
        <v>0</v>
      </c>
      <c r="AA784">
        <v>2</v>
      </c>
      <c r="AB784" t="s">
        <v>9454</v>
      </c>
      <c r="AD784" t="s">
        <v>9454</v>
      </c>
      <c r="AG784" t="s">
        <v>45</v>
      </c>
      <c r="AH784">
        <v>0</v>
      </c>
      <c r="AI784">
        <v>7</v>
      </c>
      <c r="AK784" t="s">
        <v>9455</v>
      </c>
    </row>
    <row r="785" spans="1:37">
      <c r="A785">
        <v>1</v>
      </c>
      <c r="B785" t="s">
        <v>27</v>
      </c>
      <c r="C785" t="s">
        <v>27</v>
      </c>
      <c r="D785" t="s">
        <v>9446</v>
      </c>
      <c r="E785" s="1">
        <v>44274</v>
      </c>
      <c r="F785" s="35">
        <f t="shared" si="24"/>
        <v>1.1150684931506849</v>
      </c>
      <c r="G785" t="s">
        <v>6698</v>
      </c>
      <c r="H785" t="s">
        <v>429</v>
      </c>
      <c r="I785" t="s">
        <v>9447</v>
      </c>
      <c r="J785" t="s">
        <v>169</v>
      </c>
      <c r="K785" t="s">
        <v>1262</v>
      </c>
      <c r="L785" t="s">
        <v>169</v>
      </c>
      <c r="M785" t="s">
        <v>9085</v>
      </c>
      <c r="N785" t="s">
        <v>2030</v>
      </c>
      <c r="O785" t="s">
        <v>6993</v>
      </c>
      <c r="P785" t="s">
        <v>7589</v>
      </c>
      <c r="S785">
        <v>1310</v>
      </c>
      <c r="T785">
        <v>17011</v>
      </c>
      <c r="U785" s="2">
        <v>44663.504166666666</v>
      </c>
      <c r="V785" s="36">
        <f t="shared" si="25"/>
        <v>1271.2970925470925</v>
      </c>
      <c r="W785" t="s">
        <v>58</v>
      </c>
      <c r="X785" t="s">
        <v>9448</v>
      </c>
      <c r="Y785" t="s">
        <v>9449</v>
      </c>
      <c r="Z785">
        <v>34</v>
      </c>
      <c r="AA785">
        <v>5</v>
      </c>
      <c r="AB785" t="s">
        <v>9450</v>
      </c>
      <c r="AD785" t="s">
        <v>9451</v>
      </c>
      <c r="AG785" t="s">
        <v>137</v>
      </c>
      <c r="AH785">
        <v>34</v>
      </c>
      <c r="AI785">
        <v>9</v>
      </c>
      <c r="AK785" t="s">
        <v>9452</v>
      </c>
    </row>
    <row r="786" spans="1:37">
      <c r="A786">
        <v>1</v>
      </c>
      <c r="B786" t="s">
        <v>27</v>
      </c>
      <c r="C786" t="s">
        <v>27</v>
      </c>
      <c r="D786" t="s">
        <v>9442</v>
      </c>
      <c r="E786" s="1">
        <v>44264</v>
      </c>
      <c r="F786" s="35">
        <f t="shared" si="24"/>
        <v>1.1424657534246576</v>
      </c>
      <c r="G786" t="s">
        <v>454</v>
      </c>
      <c r="H786" t="s">
        <v>66</v>
      </c>
      <c r="I786" t="s">
        <v>501</v>
      </c>
      <c r="J786" t="s">
        <v>33</v>
      </c>
      <c r="K786" t="s">
        <v>68</v>
      </c>
      <c r="L786" t="s">
        <v>33</v>
      </c>
      <c r="M786" t="s">
        <v>34</v>
      </c>
      <c r="N786" t="s">
        <v>468</v>
      </c>
      <c r="O786" t="s">
        <v>76</v>
      </c>
      <c r="P786" t="s">
        <v>8856</v>
      </c>
      <c r="S786">
        <v>230</v>
      </c>
      <c r="T786">
        <v>2859</v>
      </c>
      <c r="U786" s="2">
        <v>44636.998611111114</v>
      </c>
      <c r="V786" s="36">
        <f t="shared" si="25"/>
        <v>208.54016786570742</v>
      </c>
      <c r="W786" t="s">
        <v>58</v>
      </c>
      <c r="Y786" t="s">
        <v>6400</v>
      </c>
      <c r="Z786">
        <v>113</v>
      </c>
      <c r="AA786">
        <v>5</v>
      </c>
      <c r="AB786" t="s">
        <v>9443</v>
      </c>
      <c r="AD786" t="s">
        <v>9444</v>
      </c>
      <c r="AG786" t="s">
        <v>45</v>
      </c>
      <c r="AH786">
        <v>113</v>
      </c>
      <c r="AI786">
        <v>5</v>
      </c>
      <c r="AK786" t="s">
        <v>9445</v>
      </c>
    </row>
    <row r="787" spans="1:37">
      <c r="A787">
        <v>1</v>
      </c>
      <c r="B787" t="s">
        <v>27</v>
      </c>
      <c r="C787" t="s">
        <v>27</v>
      </c>
      <c r="D787" t="s">
        <v>9438</v>
      </c>
      <c r="E787" s="1">
        <v>44264</v>
      </c>
      <c r="F787" s="35">
        <f t="shared" si="24"/>
        <v>1.1424657534246576</v>
      </c>
      <c r="G787" t="s">
        <v>454</v>
      </c>
      <c r="H787" t="s">
        <v>66</v>
      </c>
      <c r="I787" t="s">
        <v>501</v>
      </c>
      <c r="J787" t="s">
        <v>33</v>
      </c>
      <c r="K787" t="s">
        <v>68</v>
      </c>
      <c r="L787" t="s">
        <v>33</v>
      </c>
      <c r="M787" t="s">
        <v>34</v>
      </c>
      <c r="N787" t="s">
        <v>468</v>
      </c>
      <c r="O787" t="s">
        <v>217</v>
      </c>
      <c r="P787" t="s">
        <v>5952</v>
      </c>
      <c r="Q787" t="s">
        <v>615</v>
      </c>
      <c r="R787" t="s">
        <v>9439</v>
      </c>
      <c r="S787">
        <v>986</v>
      </c>
      <c r="T787">
        <v>7572</v>
      </c>
      <c r="U787" s="2">
        <v>44662.333333333336</v>
      </c>
      <c r="V787" s="36">
        <f t="shared" si="25"/>
        <v>552.31414868105503</v>
      </c>
      <c r="W787" t="s">
        <v>58</v>
      </c>
      <c r="Y787" t="s">
        <v>6400</v>
      </c>
      <c r="Z787">
        <v>113</v>
      </c>
      <c r="AA787">
        <v>5</v>
      </c>
      <c r="AB787" t="s">
        <v>9440</v>
      </c>
      <c r="AD787" t="s">
        <v>5643</v>
      </c>
      <c r="AG787" t="s">
        <v>45</v>
      </c>
      <c r="AH787">
        <v>113</v>
      </c>
      <c r="AI787">
        <v>5</v>
      </c>
      <c r="AK787" t="s">
        <v>9441</v>
      </c>
    </row>
    <row r="788" spans="1:37">
      <c r="A788">
        <v>1</v>
      </c>
      <c r="B788" t="s">
        <v>27</v>
      </c>
      <c r="C788" t="s">
        <v>27</v>
      </c>
      <c r="D788" t="s">
        <v>9432</v>
      </c>
      <c r="E788" s="1">
        <v>44264</v>
      </c>
      <c r="F788" s="35">
        <f t="shared" si="24"/>
        <v>1.1424657534246576</v>
      </c>
      <c r="G788" t="s">
        <v>215</v>
      </c>
      <c r="H788" t="s">
        <v>116</v>
      </c>
      <c r="I788" t="s">
        <v>9216</v>
      </c>
      <c r="J788" t="s">
        <v>33</v>
      </c>
      <c r="K788" t="s">
        <v>117</v>
      </c>
      <c r="L788" t="s">
        <v>33</v>
      </c>
      <c r="M788" t="s">
        <v>34</v>
      </c>
      <c r="N788" t="s">
        <v>468</v>
      </c>
      <c r="O788" t="s">
        <v>54</v>
      </c>
      <c r="P788" t="s">
        <v>1316</v>
      </c>
      <c r="Q788" t="s">
        <v>1453</v>
      </c>
      <c r="S788">
        <v>163</v>
      </c>
      <c r="T788">
        <v>2074</v>
      </c>
      <c r="U788" s="2">
        <v>44645.55972222222</v>
      </c>
      <c r="V788" s="36">
        <f t="shared" si="25"/>
        <v>151.28097521982411</v>
      </c>
      <c r="W788" t="s">
        <v>58</v>
      </c>
      <c r="Z788">
        <v>214</v>
      </c>
      <c r="AA788">
        <v>3</v>
      </c>
      <c r="AB788" t="s">
        <v>9433</v>
      </c>
      <c r="AC788" t="s">
        <v>9434</v>
      </c>
      <c r="AD788" t="s">
        <v>9435</v>
      </c>
      <c r="AE788" t="s">
        <v>9436</v>
      </c>
      <c r="AG788" t="s">
        <v>45</v>
      </c>
      <c r="AH788">
        <v>214</v>
      </c>
      <c r="AI788">
        <v>7</v>
      </c>
      <c r="AK788" t="s">
        <v>9437</v>
      </c>
    </row>
    <row r="789" spans="1:37">
      <c r="A789">
        <v>1</v>
      </c>
      <c r="B789" t="s">
        <v>27</v>
      </c>
      <c r="C789" t="s">
        <v>27</v>
      </c>
      <c r="D789" t="s">
        <v>9428</v>
      </c>
      <c r="E789" s="1">
        <v>44235</v>
      </c>
      <c r="F789" s="35">
        <f t="shared" si="24"/>
        <v>1.2219178082191782</v>
      </c>
      <c r="G789" t="s">
        <v>454</v>
      </c>
      <c r="H789" t="s">
        <v>66</v>
      </c>
      <c r="I789" t="s">
        <v>501</v>
      </c>
      <c r="J789" t="s">
        <v>33</v>
      </c>
      <c r="K789" t="s">
        <v>68</v>
      </c>
      <c r="L789" t="s">
        <v>33</v>
      </c>
      <c r="M789" t="s">
        <v>2029</v>
      </c>
      <c r="N789" t="s">
        <v>2030</v>
      </c>
      <c r="O789" t="s">
        <v>217</v>
      </c>
      <c r="P789" t="s">
        <v>218</v>
      </c>
      <c r="Q789" t="s">
        <v>219</v>
      </c>
      <c r="R789" t="s">
        <v>9429</v>
      </c>
      <c r="S789">
        <v>779</v>
      </c>
      <c r="T789">
        <v>5536</v>
      </c>
      <c r="U789" s="2">
        <v>44516.40902777778</v>
      </c>
      <c r="V789" s="36">
        <f t="shared" si="25"/>
        <v>377.54857997010458</v>
      </c>
      <c r="W789" t="s">
        <v>58</v>
      </c>
      <c r="Y789" t="s">
        <v>6761</v>
      </c>
      <c r="Z789">
        <v>161</v>
      </c>
      <c r="AA789">
        <v>3</v>
      </c>
      <c r="AB789" t="s">
        <v>9430</v>
      </c>
      <c r="AD789" t="s">
        <v>5643</v>
      </c>
      <c r="AG789" t="s">
        <v>45</v>
      </c>
      <c r="AH789">
        <v>161</v>
      </c>
      <c r="AI789">
        <v>6</v>
      </c>
      <c r="AK789" t="s">
        <v>9431</v>
      </c>
    </row>
    <row r="790" spans="1:37">
      <c r="A790">
        <v>1</v>
      </c>
      <c r="B790" t="s">
        <v>27</v>
      </c>
      <c r="C790" t="s">
        <v>27</v>
      </c>
      <c r="D790" t="s">
        <v>9424</v>
      </c>
      <c r="E790" s="1">
        <v>44239</v>
      </c>
      <c r="F790" s="35">
        <f t="shared" si="24"/>
        <v>1.210958904109589</v>
      </c>
      <c r="G790" t="s">
        <v>215</v>
      </c>
      <c r="H790" t="s">
        <v>66</v>
      </c>
      <c r="I790" t="s">
        <v>1923</v>
      </c>
      <c r="J790" t="s">
        <v>33</v>
      </c>
      <c r="K790" t="s">
        <v>68</v>
      </c>
      <c r="L790" t="s">
        <v>33</v>
      </c>
      <c r="M790" t="s">
        <v>170</v>
      </c>
      <c r="N790" t="s">
        <v>1924</v>
      </c>
      <c r="O790" t="s">
        <v>76</v>
      </c>
      <c r="P790" t="s">
        <v>1340</v>
      </c>
      <c r="Q790" t="s">
        <v>9425</v>
      </c>
      <c r="S790">
        <v>3</v>
      </c>
      <c r="T790">
        <v>35</v>
      </c>
      <c r="U790" s="2">
        <v>44273.425694444442</v>
      </c>
      <c r="V790" s="36">
        <f t="shared" si="25"/>
        <v>2.4085595776772246</v>
      </c>
      <c r="W790" t="s">
        <v>58</v>
      </c>
      <c r="Y790" t="s">
        <v>170</v>
      </c>
      <c r="Z790">
        <v>0</v>
      </c>
      <c r="AA790">
        <v>5</v>
      </c>
      <c r="AB790" t="s">
        <v>9426</v>
      </c>
      <c r="AD790" t="s">
        <v>9426</v>
      </c>
      <c r="AG790" t="s">
        <v>45</v>
      </c>
      <c r="AH790">
        <v>0</v>
      </c>
      <c r="AI790">
        <v>7</v>
      </c>
      <c r="AK790" t="s">
        <v>9427</v>
      </c>
    </row>
    <row r="791" spans="1:37">
      <c r="A791">
        <v>1</v>
      </c>
      <c r="B791" t="s">
        <v>27</v>
      </c>
      <c r="C791" t="s">
        <v>165</v>
      </c>
      <c r="D791" t="s">
        <v>9422</v>
      </c>
      <c r="E791" s="1">
        <v>44246</v>
      </c>
      <c r="F791" s="35">
        <f t="shared" si="24"/>
        <v>1.1917808219178083</v>
      </c>
      <c r="G791" t="s">
        <v>454</v>
      </c>
      <c r="H791" t="s">
        <v>429</v>
      </c>
      <c r="I791" t="s">
        <v>8377</v>
      </c>
      <c r="J791" t="s">
        <v>169</v>
      </c>
      <c r="K791" t="s">
        <v>431</v>
      </c>
      <c r="L791" t="s">
        <v>169</v>
      </c>
      <c r="M791" t="s">
        <v>34</v>
      </c>
      <c r="N791" t="s">
        <v>468</v>
      </c>
      <c r="O791" t="s">
        <v>581</v>
      </c>
      <c r="P791" t="s">
        <v>582</v>
      </c>
      <c r="Q791" t="s">
        <v>1449</v>
      </c>
      <c r="S791">
        <v>1178</v>
      </c>
      <c r="T791">
        <v>16124</v>
      </c>
      <c r="U791" s="2">
        <v>44532</v>
      </c>
      <c r="V791" s="36">
        <f t="shared" si="25"/>
        <v>1127.4444444444443</v>
      </c>
      <c r="W791" t="s">
        <v>58</v>
      </c>
      <c r="Y791" t="s">
        <v>9126</v>
      </c>
      <c r="Z791">
        <v>168</v>
      </c>
      <c r="AA791">
        <v>9</v>
      </c>
      <c r="AD791" t="s">
        <v>585</v>
      </c>
      <c r="AG791" t="s">
        <v>45</v>
      </c>
      <c r="AH791">
        <v>168</v>
      </c>
      <c r="AI791">
        <v>6</v>
      </c>
      <c r="AK791" t="s">
        <v>9423</v>
      </c>
    </row>
    <row r="792" spans="1:37">
      <c r="A792">
        <v>1</v>
      </c>
      <c r="B792" t="s">
        <v>27</v>
      </c>
      <c r="C792" t="s">
        <v>165</v>
      </c>
      <c r="D792" t="s">
        <v>9420</v>
      </c>
      <c r="E792" s="1">
        <v>44246</v>
      </c>
      <c r="F792" s="35">
        <f t="shared" si="24"/>
        <v>1.1917808219178083</v>
      </c>
      <c r="G792" t="s">
        <v>65</v>
      </c>
      <c r="H792" t="s">
        <v>429</v>
      </c>
      <c r="I792" t="s">
        <v>430</v>
      </c>
      <c r="J792" t="s">
        <v>33</v>
      </c>
      <c r="K792" t="s">
        <v>68</v>
      </c>
      <c r="L792" t="s">
        <v>33</v>
      </c>
      <c r="M792" t="s">
        <v>34</v>
      </c>
      <c r="N792" t="s">
        <v>468</v>
      </c>
      <c r="O792" t="s">
        <v>54</v>
      </c>
      <c r="P792" t="s">
        <v>5976</v>
      </c>
      <c r="Q792" t="s">
        <v>9156</v>
      </c>
      <c r="S792">
        <v>177</v>
      </c>
      <c r="T792">
        <v>2400</v>
      </c>
      <c r="U792" s="2">
        <v>44652.315972222219</v>
      </c>
      <c r="V792" s="36">
        <f t="shared" si="25"/>
        <v>167.81609195402297</v>
      </c>
      <c r="W792" t="s">
        <v>58</v>
      </c>
      <c r="Y792" t="s">
        <v>434</v>
      </c>
      <c r="Z792">
        <v>194</v>
      </c>
      <c r="AA792">
        <v>3</v>
      </c>
      <c r="AB792" t="s">
        <v>5977</v>
      </c>
      <c r="AD792" t="s">
        <v>5977</v>
      </c>
      <c r="AG792" t="s">
        <v>45</v>
      </c>
      <c r="AH792">
        <v>194</v>
      </c>
      <c r="AI792">
        <v>7</v>
      </c>
      <c r="AK792" t="s">
        <v>9421</v>
      </c>
    </row>
    <row r="793" spans="1:37">
      <c r="A793">
        <v>1</v>
      </c>
      <c r="B793" t="s">
        <v>27</v>
      </c>
      <c r="C793" t="s">
        <v>165</v>
      </c>
      <c r="D793" t="s">
        <v>9418</v>
      </c>
      <c r="E793" s="1">
        <v>44265</v>
      </c>
      <c r="F793" s="35">
        <f t="shared" si="24"/>
        <v>1.1397260273972603</v>
      </c>
      <c r="G793" t="s">
        <v>454</v>
      </c>
      <c r="H793" t="s">
        <v>429</v>
      </c>
      <c r="I793" t="s">
        <v>8377</v>
      </c>
      <c r="J793" t="s">
        <v>169</v>
      </c>
      <c r="K793" t="s">
        <v>431</v>
      </c>
      <c r="L793" t="s">
        <v>169</v>
      </c>
      <c r="M793" t="s">
        <v>34</v>
      </c>
      <c r="N793" t="s">
        <v>468</v>
      </c>
      <c r="O793" t="s">
        <v>581</v>
      </c>
      <c r="P793" t="s">
        <v>582</v>
      </c>
      <c r="Q793" t="s">
        <v>1449</v>
      </c>
      <c r="S793">
        <v>1573</v>
      </c>
      <c r="T793">
        <v>19565</v>
      </c>
      <c r="U793" s="2">
        <v>44508</v>
      </c>
      <c r="V793" s="36">
        <f t="shared" si="25"/>
        <v>1430.5338541666665</v>
      </c>
      <c r="W793" t="s">
        <v>58</v>
      </c>
      <c r="Y793" t="s">
        <v>9126</v>
      </c>
      <c r="Z793">
        <v>168</v>
      </c>
      <c r="AA793">
        <v>9</v>
      </c>
      <c r="AD793" t="s">
        <v>585</v>
      </c>
      <c r="AG793" t="s">
        <v>45</v>
      </c>
      <c r="AH793">
        <v>168</v>
      </c>
      <c r="AI793">
        <v>6</v>
      </c>
      <c r="AK793" t="s">
        <v>9419</v>
      </c>
    </row>
    <row r="794" spans="1:37">
      <c r="A794">
        <v>1</v>
      </c>
      <c r="B794" t="s">
        <v>27</v>
      </c>
      <c r="C794" t="s">
        <v>27</v>
      </c>
      <c r="D794" t="s">
        <v>9415</v>
      </c>
      <c r="E794" s="1">
        <v>44223</v>
      </c>
      <c r="F794" s="35">
        <f t="shared" si="24"/>
        <v>1.2547945205479452</v>
      </c>
      <c r="G794" t="s">
        <v>454</v>
      </c>
      <c r="H794" t="s">
        <v>116</v>
      </c>
      <c r="I794" t="s">
        <v>540</v>
      </c>
      <c r="J794" t="s">
        <v>33</v>
      </c>
      <c r="K794" t="s">
        <v>117</v>
      </c>
      <c r="L794" t="s">
        <v>33</v>
      </c>
      <c r="M794" t="s">
        <v>34</v>
      </c>
      <c r="N794" t="s">
        <v>468</v>
      </c>
      <c r="O794" t="s">
        <v>5397</v>
      </c>
      <c r="P794" t="s">
        <v>5564</v>
      </c>
      <c r="S794">
        <v>109</v>
      </c>
      <c r="T794">
        <v>1415</v>
      </c>
      <c r="U794" s="2">
        <v>44612.999305555553</v>
      </c>
      <c r="V794" s="36">
        <f t="shared" si="25"/>
        <v>93.972889374090258</v>
      </c>
      <c r="W794" t="s">
        <v>58</v>
      </c>
      <c r="Y794" t="s">
        <v>6822</v>
      </c>
      <c r="Z794">
        <v>163</v>
      </c>
      <c r="AA794">
        <v>7</v>
      </c>
      <c r="AB794" t="s">
        <v>9416</v>
      </c>
      <c r="AD794" t="s">
        <v>9225</v>
      </c>
      <c r="AG794" t="s">
        <v>45</v>
      </c>
      <c r="AH794">
        <v>163</v>
      </c>
      <c r="AI794">
        <v>7</v>
      </c>
      <c r="AK794" t="s">
        <v>9417</v>
      </c>
    </row>
    <row r="795" spans="1:37">
      <c r="A795">
        <v>1</v>
      </c>
      <c r="B795" t="s">
        <v>27</v>
      </c>
      <c r="C795" t="s">
        <v>27</v>
      </c>
      <c r="D795" t="s">
        <v>9412</v>
      </c>
      <c r="E795" s="1">
        <v>44224</v>
      </c>
      <c r="F795" s="35">
        <f t="shared" si="24"/>
        <v>1.252054794520548</v>
      </c>
      <c r="G795" t="s">
        <v>9079</v>
      </c>
      <c r="H795" t="s">
        <v>1381</v>
      </c>
      <c r="I795" t="s">
        <v>9080</v>
      </c>
      <c r="J795" t="s">
        <v>86</v>
      </c>
      <c r="K795" t="s">
        <v>1383</v>
      </c>
      <c r="L795" t="s">
        <v>33</v>
      </c>
      <c r="N795" t="s">
        <v>88</v>
      </c>
      <c r="O795" t="s">
        <v>143</v>
      </c>
      <c r="P795" t="s">
        <v>144</v>
      </c>
      <c r="Q795" t="s">
        <v>145</v>
      </c>
      <c r="R795" t="s">
        <v>146</v>
      </c>
      <c r="S795">
        <v>0</v>
      </c>
      <c r="T795">
        <v>1</v>
      </c>
      <c r="U795" s="2">
        <v>44588</v>
      </c>
      <c r="V795" s="36">
        <f t="shared" si="25"/>
        <v>6.6557257476294679E-2</v>
      </c>
      <c r="W795" t="s">
        <v>58</v>
      </c>
      <c r="Z795">
        <v>0</v>
      </c>
      <c r="AA795">
        <v>0</v>
      </c>
      <c r="AB795" t="s">
        <v>9413</v>
      </c>
      <c r="AC795">
        <v>68852</v>
      </c>
      <c r="AD795" t="s">
        <v>149</v>
      </c>
      <c r="AE795">
        <v>68864</v>
      </c>
      <c r="AG795" t="s">
        <v>45</v>
      </c>
      <c r="AH795">
        <v>0</v>
      </c>
      <c r="AI795">
        <v>0</v>
      </c>
      <c r="AK795" t="s">
        <v>9414</v>
      </c>
    </row>
    <row r="796" spans="1:37">
      <c r="A796">
        <v>1</v>
      </c>
      <c r="B796" t="s">
        <v>27</v>
      </c>
      <c r="C796" t="s">
        <v>27</v>
      </c>
      <c r="D796" t="s">
        <v>9410</v>
      </c>
      <c r="E796" s="1">
        <v>44232</v>
      </c>
      <c r="F796" s="35">
        <f t="shared" si="24"/>
        <v>1.2301369863013698</v>
      </c>
      <c r="G796" t="s">
        <v>215</v>
      </c>
      <c r="H796" t="s">
        <v>116</v>
      </c>
      <c r="I796" t="s">
        <v>9216</v>
      </c>
      <c r="J796" t="s">
        <v>33</v>
      </c>
      <c r="K796" t="s">
        <v>117</v>
      </c>
      <c r="L796" t="s">
        <v>33</v>
      </c>
      <c r="M796" t="s">
        <v>34</v>
      </c>
      <c r="N796" t="s">
        <v>468</v>
      </c>
      <c r="O796" t="s">
        <v>54</v>
      </c>
      <c r="P796" t="s">
        <v>156</v>
      </c>
      <c r="Q796" t="s">
        <v>157</v>
      </c>
      <c r="R796" t="s">
        <v>1300</v>
      </c>
      <c r="S796">
        <v>199</v>
      </c>
      <c r="T796">
        <v>2826</v>
      </c>
      <c r="U796" s="2">
        <v>44657.198611111111</v>
      </c>
      <c r="V796" s="36">
        <f t="shared" si="25"/>
        <v>191.44209354120269</v>
      </c>
      <c r="W796" t="s">
        <v>58</v>
      </c>
      <c r="Y796" t="s">
        <v>9217</v>
      </c>
      <c r="Z796">
        <v>252</v>
      </c>
      <c r="AA796">
        <v>7</v>
      </c>
      <c r="AB796" t="s">
        <v>9406</v>
      </c>
      <c r="AD796" t="s">
        <v>1303</v>
      </c>
      <c r="AG796" t="s">
        <v>45</v>
      </c>
      <c r="AH796">
        <v>252</v>
      </c>
      <c r="AI796">
        <v>8</v>
      </c>
      <c r="AK796" t="s">
        <v>9411</v>
      </c>
    </row>
    <row r="797" spans="1:37">
      <c r="A797">
        <v>1</v>
      </c>
      <c r="B797" t="s">
        <v>27</v>
      </c>
      <c r="C797" t="s">
        <v>27</v>
      </c>
      <c r="D797" t="s">
        <v>9408</v>
      </c>
      <c r="E797" s="1">
        <v>44232</v>
      </c>
      <c r="F797" s="35">
        <f t="shared" si="24"/>
        <v>1.2301369863013698</v>
      </c>
      <c r="G797" t="s">
        <v>215</v>
      </c>
      <c r="H797" t="s">
        <v>116</v>
      </c>
      <c r="I797" t="s">
        <v>9216</v>
      </c>
      <c r="J797" t="s">
        <v>33</v>
      </c>
      <c r="K797" t="s">
        <v>117</v>
      </c>
      <c r="L797" t="s">
        <v>33</v>
      </c>
      <c r="M797" t="s">
        <v>34</v>
      </c>
      <c r="N797" t="s">
        <v>468</v>
      </c>
      <c r="O797" t="s">
        <v>54</v>
      </c>
      <c r="P797" t="s">
        <v>156</v>
      </c>
      <c r="Q797" t="s">
        <v>157</v>
      </c>
      <c r="R797" t="s">
        <v>1300</v>
      </c>
      <c r="S797">
        <v>188</v>
      </c>
      <c r="T797">
        <v>2626</v>
      </c>
      <c r="U797" s="2">
        <v>44641.367361111108</v>
      </c>
      <c r="V797" s="36">
        <f t="shared" si="25"/>
        <v>177.89346696362287</v>
      </c>
      <c r="W797" t="s">
        <v>58</v>
      </c>
      <c r="Y797" t="s">
        <v>9217</v>
      </c>
      <c r="Z797">
        <v>252</v>
      </c>
      <c r="AA797">
        <v>7</v>
      </c>
      <c r="AB797" t="s">
        <v>9406</v>
      </c>
      <c r="AD797" t="s">
        <v>1303</v>
      </c>
      <c r="AG797" t="s">
        <v>45</v>
      </c>
      <c r="AH797">
        <v>252</v>
      </c>
      <c r="AI797">
        <v>8</v>
      </c>
      <c r="AK797" t="s">
        <v>9409</v>
      </c>
    </row>
    <row r="798" spans="1:37">
      <c r="A798">
        <v>1</v>
      </c>
      <c r="B798" t="s">
        <v>27</v>
      </c>
      <c r="C798" t="s">
        <v>27</v>
      </c>
      <c r="D798" t="s">
        <v>9405</v>
      </c>
      <c r="E798" s="1">
        <v>44232</v>
      </c>
      <c r="F798" s="35">
        <f t="shared" si="24"/>
        <v>1.2301369863013698</v>
      </c>
      <c r="G798" t="s">
        <v>215</v>
      </c>
      <c r="H798" t="s">
        <v>116</v>
      </c>
      <c r="I798" t="s">
        <v>9216</v>
      </c>
      <c r="J798" t="s">
        <v>33</v>
      </c>
      <c r="K798" t="s">
        <v>117</v>
      </c>
      <c r="L798" t="s">
        <v>33</v>
      </c>
      <c r="M798" t="s">
        <v>34</v>
      </c>
      <c r="N798" t="s">
        <v>468</v>
      </c>
      <c r="O798" t="s">
        <v>54</v>
      </c>
      <c r="P798" t="s">
        <v>156</v>
      </c>
      <c r="Q798" t="s">
        <v>157</v>
      </c>
      <c r="R798" t="s">
        <v>1300</v>
      </c>
      <c r="S798">
        <v>295</v>
      </c>
      <c r="T798">
        <v>4128</v>
      </c>
      <c r="U798" s="2">
        <v>44638.043749999997</v>
      </c>
      <c r="V798" s="36">
        <f t="shared" si="25"/>
        <v>279.64365256124722</v>
      </c>
      <c r="W798" t="s">
        <v>58</v>
      </c>
      <c r="Y798" t="s">
        <v>9217</v>
      </c>
      <c r="Z798">
        <v>252</v>
      </c>
      <c r="AA798">
        <v>7</v>
      </c>
      <c r="AB798" t="s">
        <v>9406</v>
      </c>
      <c r="AD798" t="s">
        <v>1303</v>
      </c>
      <c r="AG798" t="s">
        <v>45</v>
      </c>
      <c r="AH798">
        <v>252</v>
      </c>
      <c r="AI798">
        <v>8</v>
      </c>
      <c r="AK798" t="s">
        <v>9407</v>
      </c>
    </row>
    <row r="799" spans="1:37">
      <c r="A799">
        <v>1</v>
      </c>
      <c r="B799" t="s">
        <v>27</v>
      </c>
      <c r="C799" t="s">
        <v>165</v>
      </c>
      <c r="D799" t="s">
        <v>9403</v>
      </c>
      <c r="E799" s="1">
        <v>44232</v>
      </c>
      <c r="F799" s="35">
        <f t="shared" si="24"/>
        <v>1.2301369863013698</v>
      </c>
      <c r="G799" t="s">
        <v>454</v>
      </c>
      <c r="H799" t="s">
        <v>429</v>
      </c>
      <c r="I799" t="s">
        <v>8377</v>
      </c>
      <c r="J799" t="s">
        <v>169</v>
      </c>
      <c r="K799" t="s">
        <v>431</v>
      </c>
      <c r="L799" t="s">
        <v>169</v>
      </c>
      <c r="M799" t="s">
        <v>34</v>
      </c>
      <c r="N799" t="s">
        <v>468</v>
      </c>
      <c r="O799" t="s">
        <v>581</v>
      </c>
      <c r="P799" t="s">
        <v>582</v>
      </c>
      <c r="Q799" t="s">
        <v>1449</v>
      </c>
      <c r="S799">
        <v>144</v>
      </c>
      <c r="T799">
        <v>2072</v>
      </c>
      <c r="U799" s="2">
        <v>44532</v>
      </c>
      <c r="V799" s="36">
        <f t="shared" si="25"/>
        <v>140.3637713437268</v>
      </c>
      <c r="W799" t="s">
        <v>58</v>
      </c>
      <c r="Y799" t="s">
        <v>9126</v>
      </c>
      <c r="Z799">
        <v>168</v>
      </c>
      <c r="AA799">
        <v>9</v>
      </c>
      <c r="AD799" t="s">
        <v>585</v>
      </c>
      <c r="AG799" t="s">
        <v>45</v>
      </c>
      <c r="AH799">
        <v>168</v>
      </c>
      <c r="AI799">
        <v>6</v>
      </c>
      <c r="AK799" t="s">
        <v>9404</v>
      </c>
    </row>
    <row r="800" spans="1:37">
      <c r="A800">
        <v>1</v>
      </c>
      <c r="B800" t="s">
        <v>27</v>
      </c>
      <c r="C800" t="s">
        <v>165</v>
      </c>
      <c r="D800" t="s">
        <v>9401</v>
      </c>
      <c r="E800" s="1">
        <v>44232</v>
      </c>
      <c r="F800" s="35">
        <f t="shared" si="24"/>
        <v>1.2301369863013698</v>
      </c>
      <c r="G800" t="s">
        <v>454</v>
      </c>
      <c r="H800" t="s">
        <v>429</v>
      </c>
      <c r="I800" t="s">
        <v>8377</v>
      </c>
      <c r="J800" t="s">
        <v>169</v>
      </c>
      <c r="K800" t="s">
        <v>431</v>
      </c>
      <c r="L800" t="s">
        <v>169</v>
      </c>
      <c r="M800" t="s">
        <v>34</v>
      </c>
      <c r="N800" t="s">
        <v>468</v>
      </c>
      <c r="O800" t="s">
        <v>581</v>
      </c>
      <c r="P800" t="s">
        <v>582</v>
      </c>
      <c r="Q800" t="s">
        <v>1449</v>
      </c>
      <c r="S800">
        <v>152</v>
      </c>
      <c r="T800">
        <v>2189</v>
      </c>
      <c r="U800" s="2">
        <v>44532</v>
      </c>
      <c r="V800" s="36">
        <f t="shared" si="25"/>
        <v>148.28971789161099</v>
      </c>
      <c r="W800" t="s">
        <v>58</v>
      </c>
      <c r="Y800" t="s">
        <v>9126</v>
      </c>
      <c r="Z800">
        <v>168</v>
      </c>
      <c r="AA800">
        <v>9</v>
      </c>
      <c r="AD800" t="s">
        <v>585</v>
      </c>
      <c r="AG800" t="s">
        <v>45</v>
      </c>
      <c r="AH800">
        <v>168</v>
      </c>
      <c r="AI800">
        <v>6</v>
      </c>
      <c r="AK800" t="s">
        <v>9402</v>
      </c>
    </row>
    <row r="801" spans="1:37">
      <c r="A801">
        <v>1</v>
      </c>
      <c r="B801" t="s">
        <v>27</v>
      </c>
      <c r="C801" t="s">
        <v>27</v>
      </c>
      <c r="D801" t="s">
        <v>9398</v>
      </c>
      <c r="E801" s="1">
        <v>44200</v>
      </c>
      <c r="F801" s="35">
        <f t="shared" si="24"/>
        <v>1.3178082191780822</v>
      </c>
      <c r="G801" t="s">
        <v>454</v>
      </c>
      <c r="H801" t="s">
        <v>66</v>
      </c>
      <c r="I801" t="s">
        <v>501</v>
      </c>
      <c r="J801" t="s">
        <v>33</v>
      </c>
      <c r="K801" t="s">
        <v>68</v>
      </c>
      <c r="L801" t="s">
        <v>33</v>
      </c>
      <c r="M801" t="s">
        <v>2029</v>
      </c>
      <c r="N801" t="s">
        <v>2030</v>
      </c>
      <c r="O801" t="s">
        <v>36</v>
      </c>
      <c r="P801" t="s">
        <v>37</v>
      </c>
      <c r="Q801" t="s">
        <v>9399</v>
      </c>
      <c r="R801" t="s">
        <v>39</v>
      </c>
      <c r="S801">
        <v>350</v>
      </c>
      <c r="T801">
        <v>5423</v>
      </c>
      <c r="U801" s="2">
        <v>44664.325694444444</v>
      </c>
      <c r="V801" s="36">
        <f t="shared" si="25"/>
        <v>342.93052668052667</v>
      </c>
      <c r="W801" t="s">
        <v>1582</v>
      </c>
      <c r="X801" t="s">
        <v>5457</v>
      </c>
      <c r="Y801" t="s">
        <v>6761</v>
      </c>
      <c r="Z801">
        <v>161</v>
      </c>
      <c r="AA801">
        <v>3</v>
      </c>
      <c r="AB801" t="s">
        <v>6361</v>
      </c>
      <c r="AD801" t="s">
        <v>44</v>
      </c>
      <c r="AG801" t="s">
        <v>45</v>
      </c>
      <c r="AH801">
        <v>161</v>
      </c>
      <c r="AI801">
        <v>6</v>
      </c>
      <c r="AK801" t="s">
        <v>9400</v>
      </c>
    </row>
    <row r="802" spans="1:37">
      <c r="A802">
        <v>1</v>
      </c>
      <c r="B802" t="s">
        <v>27</v>
      </c>
      <c r="C802" t="s">
        <v>27</v>
      </c>
      <c r="D802" t="s">
        <v>9394</v>
      </c>
      <c r="E802" s="1">
        <v>44216</v>
      </c>
      <c r="F802" s="35">
        <f t="shared" si="24"/>
        <v>1.273972602739726</v>
      </c>
      <c r="G802" t="s">
        <v>454</v>
      </c>
      <c r="H802" t="s">
        <v>6562</v>
      </c>
      <c r="I802" t="s">
        <v>5811</v>
      </c>
      <c r="J802" t="s">
        <v>169</v>
      </c>
      <c r="K802" t="s">
        <v>1262</v>
      </c>
      <c r="L802" t="s">
        <v>169</v>
      </c>
      <c r="M802" t="s">
        <v>2029</v>
      </c>
      <c r="N802" t="s">
        <v>2030</v>
      </c>
      <c r="O802" t="s">
        <v>8533</v>
      </c>
      <c r="P802" t="s">
        <v>1386</v>
      </c>
      <c r="S802">
        <v>414</v>
      </c>
      <c r="T802">
        <v>6030</v>
      </c>
      <c r="U802" s="2">
        <v>44615.664583333331</v>
      </c>
      <c r="V802" s="36">
        <f t="shared" si="25"/>
        <v>394.43548387096774</v>
      </c>
      <c r="W802" t="s">
        <v>2031</v>
      </c>
      <c r="X802" t="s">
        <v>2032</v>
      </c>
      <c r="Y802" t="s">
        <v>9003</v>
      </c>
      <c r="Z802">
        <v>137</v>
      </c>
      <c r="AA802">
        <v>5</v>
      </c>
      <c r="AB802" t="s">
        <v>9395</v>
      </c>
      <c r="AD802" t="s">
        <v>9396</v>
      </c>
      <c r="AG802" t="s">
        <v>137</v>
      </c>
      <c r="AH802">
        <v>137</v>
      </c>
      <c r="AI802">
        <v>7</v>
      </c>
      <c r="AK802" t="s">
        <v>9397</v>
      </c>
    </row>
    <row r="803" spans="1:37">
      <c r="A803">
        <v>1</v>
      </c>
      <c r="B803" t="s">
        <v>27</v>
      </c>
      <c r="C803" t="s">
        <v>27</v>
      </c>
      <c r="D803" t="s">
        <v>9391</v>
      </c>
      <c r="E803" s="1">
        <v>44200</v>
      </c>
      <c r="F803" s="35">
        <f t="shared" si="24"/>
        <v>1.3178082191780822</v>
      </c>
      <c r="G803" t="s">
        <v>454</v>
      </c>
      <c r="H803" t="s">
        <v>66</v>
      </c>
      <c r="I803" t="s">
        <v>501</v>
      </c>
      <c r="J803" t="s">
        <v>33</v>
      </c>
      <c r="K803" t="s">
        <v>68</v>
      </c>
      <c r="L803" t="s">
        <v>33</v>
      </c>
      <c r="M803" t="s">
        <v>2029</v>
      </c>
      <c r="N803" t="s">
        <v>2030</v>
      </c>
      <c r="O803" t="s">
        <v>217</v>
      </c>
      <c r="P803" t="s">
        <v>5952</v>
      </c>
      <c r="Q803" t="s">
        <v>6000</v>
      </c>
      <c r="S803">
        <v>604</v>
      </c>
      <c r="T803">
        <v>9241</v>
      </c>
      <c r="U803" s="2">
        <v>44658.655555555553</v>
      </c>
      <c r="V803" s="36">
        <f t="shared" si="25"/>
        <v>584.36677061677062</v>
      </c>
      <c r="W803" t="s">
        <v>58</v>
      </c>
      <c r="Y803" t="s">
        <v>6761</v>
      </c>
      <c r="Z803">
        <v>161</v>
      </c>
      <c r="AA803">
        <v>3</v>
      </c>
      <c r="AB803" t="s">
        <v>9392</v>
      </c>
      <c r="AD803" t="s">
        <v>5643</v>
      </c>
      <c r="AG803" t="s">
        <v>45</v>
      </c>
      <c r="AH803">
        <v>161</v>
      </c>
      <c r="AI803">
        <v>6</v>
      </c>
      <c r="AK803" t="s">
        <v>9393</v>
      </c>
    </row>
    <row r="804" spans="1:37">
      <c r="A804">
        <v>1</v>
      </c>
      <c r="B804" t="s">
        <v>27</v>
      </c>
      <c r="C804" t="s">
        <v>27</v>
      </c>
      <c r="D804" t="s">
        <v>9389</v>
      </c>
      <c r="E804" s="1">
        <v>44229</v>
      </c>
      <c r="F804" s="35">
        <f t="shared" si="24"/>
        <v>1.2383561643835617</v>
      </c>
      <c r="G804" t="s">
        <v>174</v>
      </c>
      <c r="H804" t="s">
        <v>128</v>
      </c>
      <c r="I804" t="s">
        <v>8964</v>
      </c>
      <c r="J804" t="s">
        <v>130</v>
      </c>
      <c r="K804" t="s">
        <v>131</v>
      </c>
      <c r="L804" t="s">
        <v>33</v>
      </c>
      <c r="M804" t="s">
        <v>7357</v>
      </c>
      <c r="N804" t="s">
        <v>2030</v>
      </c>
      <c r="O804" t="s">
        <v>143</v>
      </c>
      <c r="P804" t="s">
        <v>144</v>
      </c>
      <c r="Q804" t="s">
        <v>145</v>
      </c>
      <c r="R804" t="s">
        <v>1325</v>
      </c>
      <c r="S804">
        <v>824</v>
      </c>
      <c r="T804">
        <v>12010</v>
      </c>
      <c r="U804" s="2">
        <v>44666.318749999999</v>
      </c>
      <c r="V804" s="36">
        <f t="shared" si="25"/>
        <v>808.19505899705007</v>
      </c>
      <c r="W804" t="s">
        <v>58</v>
      </c>
      <c r="Z804">
        <v>0</v>
      </c>
      <c r="AA804">
        <v>2</v>
      </c>
      <c r="AB804" t="s">
        <v>9067</v>
      </c>
      <c r="AC804">
        <v>68860</v>
      </c>
      <c r="AD804" t="s">
        <v>149</v>
      </c>
      <c r="AE804">
        <v>68864</v>
      </c>
      <c r="AG804" t="s">
        <v>45</v>
      </c>
      <c r="AH804">
        <v>0</v>
      </c>
      <c r="AI804">
        <v>24</v>
      </c>
      <c r="AK804" t="s">
        <v>9390</v>
      </c>
    </row>
    <row r="805" spans="1:37">
      <c r="A805">
        <v>1</v>
      </c>
      <c r="B805" t="s">
        <v>27</v>
      </c>
      <c r="C805" t="s">
        <v>27</v>
      </c>
      <c r="D805" t="s">
        <v>9385</v>
      </c>
      <c r="E805" s="1">
        <v>44222</v>
      </c>
      <c r="F805" s="35">
        <f t="shared" si="24"/>
        <v>1.2575342465753425</v>
      </c>
      <c r="G805" t="s">
        <v>215</v>
      </c>
      <c r="H805" t="s">
        <v>66</v>
      </c>
      <c r="I805" t="s">
        <v>1923</v>
      </c>
      <c r="J805" t="s">
        <v>33</v>
      </c>
      <c r="K805" t="s">
        <v>68</v>
      </c>
      <c r="L805" t="s">
        <v>33</v>
      </c>
      <c r="M805" t="s">
        <v>170</v>
      </c>
      <c r="N805" t="s">
        <v>1924</v>
      </c>
      <c r="O805" t="s">
        <v>76</v>
      </c>
      <c r="P805" t="s">
        <v>1340</v>
      </c>
      <c r="Q805" t="s">
        <v>9386</v>
      </c>
      <c r="S805">
        <v>1238</v>
      </c>
      <c r="T805">
        <v>14622</v>
      </c>
      <c r="U805" s="2">
        <v>44576.352083333331</v>
      </c>
      <c r="V805" s="36">
        <f t="shared" si="25"/>
        <v>968.95969498910677</v>
      </c>
      <c r="W805" t="s">
        <v>58</v>
      </c>
      <c r="Y805" t="s">
        <v>170</v>
      </c>
      <c r="Z805">
        <v>0</v>
      </c>
      <c r="AA805">
        <v>5</v>
      </c>
      <c r="AB805" t="s">
        <v>9387</v>
      </c>
      <c r="AD805" t="s">
        <v>9387</v>
      </c>
      <c r="AG805" t="s">
        <v>45</v>
      </c>
      <c r="AH805">
        <v>0</v>
      </c>
      <c r="AI805">
        <v>7</v>
      </c>
      <c r="AK805" t="s">
        <v>9388</v>
      </c>
    </row>
    <row r="806" spans="1:37">
      <c r="A806">
        <v>1</v>
      </c>
      <c r="B806" t="s">
        <v>27</v>
      </c>
      <c r="C806" t="s">
        <v>165</v>
      </c>
      <c r="D806" t="s">
        <v>9382</v>
      </c>
      <c r="E806" s="1">
        <v>44224</v>
      </c>
      <c r="F806" s="35">
        <f t="shared" si="24"/>
        <v>1.252054794520548</v>
      </c>
      <c r="G806" t="s">
        <v>65</v>
      </c>
      <c r="H806" t="s">
        <v>429</v>
      </c>
      <c r="I806" t="s">
        <v>430</v>
      </c>
      <c r="J806" t="s">
        <v>33</v>
      </c>
      <c r="K806" t="s">
        <v>68</v>
      </c>
      <c r="L806" t="s">
        <v>33</v>
      </c>
      <c r="M806" t="s">
        <v>34</v>
      </c>
      <c r="N806" t="s">
        <v>468</v>
      </c>
      <c r="O806" t="s">
        <v>54</v>
      </c>
      <c r="P806" t="s">
        <v>55</v>
      </c>
      <c r="Q806" t="s">
        <v>56</v>
      </c>
      <c r="R806" t="s">
        <v>57</v>
      </c>
      <c r="S806">
        <v>67</v>
      </c>
      <c r="T806">
        <v>775</v>
      </c>
      <c r="U806" s="2">
        <v>44568.482638888891</v>
      </c>
      <c r="V806" s="36">
        <f t="shared" si="25"/>
        <v>51.581874544128375</v>
      </c>
      <c r="W806" t="s">
        <v>58</v>
      </c>
      <c r="Y806" t="s">
        <v>434</v>
      </c>
      <c r="Z806">
        <v>194</v>
      </c>
      <c r="AA806">
        <v>3</v>
      </c>
      <c r="AB806" t="s">
        <v>9383</v>
      </c>
      <c r="AD806" t="s">
        <v>7729</v>
      </c>
      <c r="AG806" t="s">
        <v>45</v>
      </c>
      <c r="AH806">
        <v>194</v>
      </c>
      <c r="AI806">
        <v>7</v>
      </c>
      <c r="AK806" t="s">
        <v>9384</v>
      </c>
    </row>
    <row r="807" spans="1:37">
      <c r="A807">
        <v>1</v>
      </c>
      <c r="B807" t="s">
        <v>27</v>
      </c>
      <c r="C807" t="s">
        <v>27</v>
      </c>
      <c r="D807" t="s">
        <v>9379</v>
      </c>
      <c r="E807" s="1">
        <v>44228</v>
      </c>
      <c r="F807" s="35">
        <f t="shared" si="24"/>
        <v>1.2410958904109588</v>
      </c>
      <c r="G807" t="s">
        <v>215</v>
      </c>
      <c r="H807" t="s">
        <v>66</v>
      </c>
      <c r="I807" t="s">
        <v>1923</v>
      </c>
      <c r="J807" t="s">
        <v>33</v>
      </c>
      <c r="K807" t="s">
        <v>68</v>
      </c>
      <c r="L807" t="s">
        <v>33</v>
      </c>
      <c r="M807" t="s">
        <v>170</v>
      </c>
      <c r="N807" t="s">
        <v>1924</v>
      </c>
      <c r="O807" t="s">
        <v>6177</v>
      </c>
      <c r="P807" t="s">
        <v>1207</v>
      </c>
      <c r="S807">
        <v>5</v>
      </c>
      <c r="T807">
        <v>37</v>
      </c>
      <c r="U807" s="2">
        <v>44265.333333333336</v>
      </c>
      <c r="V807" s="36">
        <f t="shared" si="25"/>
        <v>2.4843635025754232</v>
      </c>
      <c r="W807" t="s">
        <v>58</v>
      </c>
      <c r="Y807" t="s">
        <v>170</v>
      </c>
      <c r="Z807">
        <v>0</v>
      </c>
      <c r="AA807">
        <v>5</v>
      </c>
      <c r="AB807" t="s">
        <v>9380</v>
      </c>
      <c r="AD807" t="s">
        <v>6344</v>
      </c>
      <c r="AG807" t="s">
        <v>45</v>
      </c>
      <c r="AH807">
        <v>0</v>
      </c>
      <c r="AI807">
        <v>7</v>
      </c>
      <c r="AK807" t="s">
        <v>9381</v>
      </c>
    </row>
    <row r="808" spans="1:37">
      <c r="A808">
        <v>1</v>
      </c>
      <c r="B808" t="s">
        <v>27</v>
      </c>
      <c r="C808" t="s">
        <v>27</v>
      </c>
      <c r="D808" t="s">
        <v>9376</v>
      </c>
      <c r="E808" s="1">
        <v>44165</v>
      </c>
      <c r="F808" s="35">
        <f t="shared" si="24"/>
        <v>1.4136986301369863</v>
      </c>
      <c r="G808" t="s">
        <v>454</v>
      </c>
      <c r="H808" t="s">
        <v>66</v>
      </c>
      <c r="I808" t="s">
        <v>501</v>
      </c>
      <c r="J808" t="s">
        <v>33</v>
      </c>
      <c r="K808" t="s">
        <v>68</v>
      </c>
      <c r="L808" t="s">
        <v>33</v>
      </c>
      <c r="M808" t="s">
        <v>2029</v>
      </c>
      <c r="N808" t="s">
        <v>2030</v>
      </c>
      <c r="O808" t="s">
        <v>217</v>
      </c>
      <c r="P808" t="s">
        <v>482</v>
      </c>
      <c r="Q808" t="s">
        <v>1739</v>
      </c>
      <c r="R808" t="s">
        <v>1346</v>
      </c>
      <c r="S808">
        <v>4263</v>
      </c>
      <c r="T808">
        <v>7759</v>
      </c>
      <c r="U808" s="2">
        <v>44580.404166666667</v>
      </c>
      <c r="V808" s="36">
        <f t="shared" si="25"/>
        <v>457.36999354005167</v>
      </c>
      <c r="W808" t="s">
        <v>58</v>
      </c>
      <c r="Y808" t="s">
        <v>6761</v>
      </c>
      <c r="Z808">
        <v>161</v>
      </c>
      <c r="AA808">
        <v>3</v>
      </c>
      <c r="AB808" t="s">
        <v>9377</v>
      </c>
      <c r="AD808" t="s">
        <v>5643</v>
      </c>
      <c r="AG808" t="s">
        <v>45</v>
      </c>
      <c r="AH808">
        <v>161</v>
      </c>
      <c r="AI808">
        <v>6</v>
      </c>
      <c r="AK808" t="s">
        <v>9378</v>
      </c>
    </row>
    <row r="809" spans="1:37">
      <c r="A809">
        <v>1</v>
      </c>
      <c r="B809" t="s">
        <v>27</v>
      </c>
      <c r="C809" t="s">
        <v>27</v>
      </c>
      <c r="D809" t="s">
        <v>9374</v>
      </c>
      <c r="E809" s="1">
        <v>44165</v>
      </c>
      <c r="F809" s="35">
        <f t="shared" si="24"/>
        <v>1.4136986301369863</v>
      </c>
      <c r="G809" t="s">
        <v>454</v>
      </c>
      <c r="H809" t="s">
        <v>116</v>
      </c>
      <c r="I809" t="s">
        <v>540</v>
      </c>
      <c r="J809" t="s">
        <v>33</v>
      </c>
      <c r="K809" t="s">
        <v>117</v>
      </c>
      <c r="L809" t="s">
        <v>33</v>
      </c>
      <c r="M809" t="s">
        <v>34</v>
      </c>
      <c r="N809" t="s">
        <v>468</v>
      </c>
      <c r="O809" t="s">
        <v>36</v>
      </c>
      <c r="P809" t="s">
        <v>37</v>
      </c>
      <c r="Q809" t="s">
        <v>208</v>
      </c>
      <c r="S809">
        <v>868</v>
      </c>
      <c r="T809">
        <v>14235</v>
      </c>
      <c r="U809" s="2">
        <v>44657.211111111108</v>
      </c>
      <c r="V809" s="36">
        <f t="shared" si="25"/>
        <v>839.11094961240315</v>
      </c>
      <c r="W809" t="s">
        <v>58</v>
      </c>
      <c r="Y809" t="s">
        <v>6822</v>
      </c>
      <c r="Z809">
        <v>242</v>
      </c>
      <c r="AA809">
        <v>3</v>
      </c>
      <c r="AB809" t="s">
        <v>9352</v>
      </c>
      <c r="AD809" t="s">
        <v>472</v>
      </c>
      <c r="AG809" t="s">
        <v>45</v>
      </c>
      <c r="AH809">
        <v>242</v>
      </c>
      <c r="AI809">
        <v>7</v>
      </c>
      <c r="AK809" t="s">
        <v>9375</v>
      </c>
    </row>
    <row r="810" spans="1:37">
      <c r="A810">
        <v>1</v>
      </c>
      <c r="B810" t="s">
        <v>27</v>
      </c>
      <c r="C810" t="s">
        <v>27</v>
      </c>
      <c r="D810" t="s">
        <v>9372</v>
      </c>
      <c r="E810" s="1">
        <v>44165</v>
      </c>
      <c r="F810" s="35">
        <f t="shared" si="24"/>
        <v>1.4136986301369863</v>
      </c>
      <c r="G810" t="s">
        <v>454</v>
      </c>
      <c r="H810" t="s">
        <v>66</v>
      </c>
      <c r="I810" t="s">
        <v>501</v>
      </c>
      <c r="J810" t="s">
        <v>33</v>
      </c>
      <c r="K810" t="s">
        <v>68</v>
      </c>
      <c r="L810" t="s">
        <v>33</v>
      </c>
      <c r="M810" t="s">
        <v>2029</v>
      </c>
      <c r="N810" t="s">
        <v>2030</v>
      </c>
      <c r="O810" t="s">
        <v>217</v>
      </c>
      <c r="P810" t="s">
        <v>482</v>
      </c>
      <c r="Q810" t="s">
        <v>615</v>
      </c>
      <c r="R810" t="s">
        <v>1772</v>
      </c>
      <c r="S810">
        <v>396</v>
      </c>
      <c r="T810">
        <v>6484</v>
      </c>
      <c r="U810" s="2">
        <v>44656.587500000001</v>
      </c>
      <c r="V810" s="36">
        <f t="shared" si="25"/>
        <v>382.21253229974161</v>
      </c>
      <c r="W810" t="s">
        <v>58</v>
      </c>
      <c r="Y810" t="s">
        <v>6761</v>
      </c>
      <c r="Z810">
        <v>161</v>
      </c>
      <c r="AA810">
        <v>3</v>
      </c>
      <c r="AB810" t="s">
        <v>1773</v>
      </c>
      <c r="AD810" t="s">
        <v>5643</v>
      </c>
      <c r="AG810" t="s">
        <v>45</v>
      </c>
      <c r="AH810">
        <v>161</v>
      </c>
      <c r="AI810">
        <v>6</v>
      </c>
      <c r="AK810" t="s">
        <v>9373</v>
      </c>
    </row>
    <row r="811" spans="1:37">
      <c r="A811">
        <v>1</v>
      </c>
      <c r="B811" t="s">
        <v>27</v>
      </c>
      <c r="C811" t="s">
        <v>27</v>
      </c>
      <c r="D811" t="s">
        <v>9370</v>
      </c>
      <c r="E811" s="1">
        <v>44165</v>
      </c>
      <c r="F811" s="35">
        <f t="shared" si="24"/>
        <v>1.4136986301369863</v>
      </c>
      <c r="G811" t="s">
        <v>454</v>
      </c>
      <c r="H811" t="s">
        <v>66</v>
      </c>
      <c r="I811" t="s">
        <v>501</v>
      </c>
      <c r="J811" t="s">
        <v>33</v>
      </c>
      <c r="K811" t="s">
        <v>68</v>
      </c>
      <c r="L811" t="s">
        <v>33</v>
      </c>
      <c r="M811" t="s">
        <v>2029</v>
      </c>
      <c r="N811" t="s">
        <v>2030</v>
      </c>
      <c r="O811" t="s">
        <v>217</v>
      </c>
      <c r="P811" t="s">
        <v>482</v>
      </c>
      <c r="Q811" t="s">
        <v>615</v>
      </c>
      <c r="R811" t="s">
        <v>1772</v>
      </c>
      <c r="S811">
        <v>1455</v>
      </c>
      <c r="T811">
        <v>24132</v>
      </c>
      <c r="U811" s="2">
        <v>44662.597222222219</v>
      </c>
      <c r="V811" s="36">
        <f t="shared" si="25"/>
        <v>1422.5096899224807</v>
      </c>
      <c r="W811" t="s">
        <v>58</v>
      </c>
      <c r="Y811" t="s">
        <v>6761</v>
      </c>
      <c r="Z811">
        <v>161</v>
      </c>
      <c r="AA811">
        <v>3</v>
      </c>
      <c r="AB811" t="s">
        <v>1773</v>
      </c>
      <c r="AD811" t="s">
        <v>5643</v>
      </c>
      <c r="AG811" t="s">
        <v>45</v>
      </c>
      <c r="AH811">
        <v>161</v>
      </c>
      <c r="AI811">
        <v>6</v>
      </c>
      <c r="AK811" t="s">
        <v>9371</v>
      </c>
    </row>
    <row r="812" spans="1:37">
      <c r="A812">
        <v>1</v>
      </c>
      <c r="B812" t="s">
        <v>27</v>
      </c>
      <c r="C812" t="s">
        <v>27</v>
      </c>
      <c r="D812" t="s">
        <v>9366</v>
      </c>
      <c r="E812" s="1">
        <v>44165</v>
      </c>
      <c r="F812" s="35">
        <f t="shared" si="24"/>
        <v>1.4136986301369863</v>
      </c>
      <c r="G812" t="s">
        <v>454</v>
      </c>
      <c r="H812" t="s">
        <v>66</v>
      </c>
      <c r="I812" t="s">
        <v>501</v>
      </c>
      <c r="J812" t="s">
        <v>33</v>
      </c>
      <c r="K812" t="s">
        <v>68</v>
      </c>
      <c r="L812" t="s">
        <v>33</v>
      </c>
      <c r="M812" t="s">
        <v>2029</v>
      </c>
      <c r="N812" t="s">
        <v>2030</v>
      </c>
      <c r="O812" t="s">
        <v>217</v>
      </c>
      <c r="P812" t="s">
        <v>482</v>
      </c>
      <c r="Q812" t="s">
        <v>615</v>
      </c>
      <c r="R812" t="s">
        <v>9367</v>
      </c>
      <c r="S812">
        <v>700</v>
      </c>
      <c r="T812">
        <v>11590</v>
      </c>
      <c r="U812" s="2">
        <v>44661.665972222225</v>
      </c>
      <c r="V812" s="36">
        <f t="shared" si="25"/>
        <v>683.19605943152453</v>
      </c>
      <c r="W812" t="s">
        <v>58</v>
      </c>
      <c r="X812" t="s">
        <v>504</v>
      </c>
      <c r="Y812" t="s">
        <v>6761</v>
      </c>
      <c r="Z812">
        <v>161</v>
      </c>
      <c r="AA812">
        <v>3</v>
      </c>
      <c r="AB812" t="s">
        <v>9368</v>
      </c>
      <c r="AD812" t="s">
        <v>5643</v>
      </c>
      <c r="AG812" t="s">
        <v>137</v>
      </c>
      <c r="AH812">
        <v>161</v>
      </c>
      <c r="AI812">
        <v>6</v>
      </c>
      <c r="AK812" t="s">
        <v>9369</v>
      </c>
    </row>
    <row r="813" spans="1:37">
      <c r="A813">
        <v>1</v>
      </c>
      <c r="B813" t="s">
        <v>27</v>
      </c>
      <c r="C813" t="s">
        <v>27</v>
      </c>
      <c r="D813" t="s">
        <v>9363</v>
      </c>
      <c r="E813" s="1">
        <v>44165</v>
      </c>
      <c r="F813" s="35">
        <f t="shared" si="24"/>
        <v>1.4136986301369863</v>
      </c>
      <c r="G813" t="s">
        <v>454</v>
      </c>
      <c r="H813" t="s">
        <v>66</v>
      </c>
      <c r="I813" t="s">
        <v>501</v>
      </c>
      <c r="J813" t="s">
        <v>33</v>
      </c>
      <c r="K813" t="s">
        <v>68</v>
      </c>
      <c r="L813" t="s">
        <v>33</v>
      </c>
      <c r="M813" t="s">
        <v>2029</v>
      </c>
      <c r="N813" t="s">
        <v>2030</v>
      </c>
      <c r="O813" t="s">
        <v>217</v>
      </c>
      <c r="P813" t="s">
        <v>218</v>
      </c>
      <c r="Q813" t="s">
        <v>219</v>
      </c>
      <c r="R813" t="s">
        <v>5588</v>
      </c>
      <c r="S813">
        <v>1918</v>
      </c>
      <c r="T813">
        <v>3350</v>
      </c>
      <c r="U813" s="2">
        <v>44662.4375</v>
      </c>
      <c r="V813" s="36">
        <f t="shared" si="25"/>
        <v>197.47254521963825</v>
      </c>
      <c r="W813" t="s">
        <v>58</v>
      </c>
      <c r="Y813" t="s">
        <v>6761</v>
      </c>
      <c r="Z813">
        <v>161</v>
      </c>
      <c r="AA813">
        <v>3</v>
      </c>
      <c r="AB813" t="s">
        <v>9364</v>
      </c>
      <c r="AD813" t="s">
        <v>5643</v>
      </c>
      <c r="AG813" t="s">
        <v>45</v>
      </c>
      <c r="AH813">
        <v>161</v>
      </c>
      <c r="AI813">
        <v>6</v>
      </c>
      <c r="AK813" t="s">
        <v>9365</v>
      </c>
    </row>
    <row r="814" spans="1:37">
      <c r="A814">
        <v>1</v>
      </c>
      <c r="B814" t="s">
        <v>27</v>
      </c>
      <c r="C814" t="s">
        <v>27</v>
      </c>
      <c r="D814" t="s">
        <v>9360</v>
      </c>
      <c r="E814" s="1">
        <v>44165</v>
      </c>
      <c r="F814" s="35">
        <f t="shared" si="24"/>
        <v>1.4136986301369863</v>
      </c>
      <c r="G814" t="s">
        <v>454</v>
      </c>
      <c r="H814" t="s">
        <v>66</v>
      </c>
      <c r="I814" t="s">
        <v>501</v>
      </c>
      <c r="J814" t="s">
        <v>33</v>
      </c>
      <c r="K814" t="s">
        <v>68</v>
      </c>
      <c r="L814" t="s">
        <v>33</v>
      </c>
      <c r="M814" t="s">
        <v>2029</v>
      </c>
      <c r="N814" t="s">
        <v>2030</v>
      </c>
      <c r="O814" t="s">
        <v>217</v>
      </c>
      <c r="P814" t="s">
        <v>482</v>
      </c>
      <c r="Q814" t="s">
        <v>615</v>
      </c>
      <c r="R814" t="s">
        <v>5426</v>
      </c>
      <c r="S814">
        <v>16212</v>
      </c>
      <c r="T814">
        <v>28600</v>
      </c>
      <c r="U814" s="2">
        <v>44665.227083333331</v>
      </c>
      <c r="V814" s="36">
        <f t="shared" si="25"/>
        <v>1685.8850129198968</v>
      </c>
      <c r="W814" t="s">
        <v>58</v>
      </c>
      <c r="X814" t="s">
        <v>504</v>
      </c>
      <c r="Y814" t="s">
        <v>6761</v>
      </c>
      <c r="Z814">
        <v>161</v>
      </c>
      <c r="AA814">
        <v>3</v>
      </c>
      <c r="AB814" t="s">
        <v>9361</v>
      </c>
      <c r="AD814" t="s">
        <v>5643</v>
      </c>
      <c r="AG814" t="s">
        <v>137</v>
      </c>
      <c r="AH814">
        <v>161</v>
      </c>
      <c r="AI814">
        <v>6</v>
      </c>
      <c r="AK814" t="s">
        <v>9362</v>
      </c>
    </row>
    <row r="815" spans="1:37">
      <c r="A815">
        <v>1</v>
      </c>
      <c r="B815" t="s">
        <v>27</v>
      </c>
      <c r="C815" t="s">
        <v>27</v>
      </c>
      <c r="D815" t="s">
        <v>9357</v>
      </c>
      <c r="E815" s="1">
        <v>44153</v>
      </c>
      <c r="F815" s="35">
        <f t="shared" si="24"/>
        <v>1.4465753424657535</v>
      </c>
      <c r="G815" t="s">
        <v>454</v>
      </c>
      <c r="H815" t="s">
        <v>66</v>
      </c>
      <c r="I815" t="s">
        <v>501</v>
      </c>
      <c r="J815" t="s">
        <v>33</v>
      </c>
      <c r="K815" t="s">
        <v>68</v>
      </c>
      <c r="L815" t="s">
        <v>33</v>
      </c>
      <c r="M815" t="s">
        <v>2029</v>
      </c>
      <c r="N815" t="s">
        <v>2030</v>
      </c>
      <c r="O815" t="s">
        <v>217</v>
      </c>
      <c r="P815" t="s">
        <v>482</v>
      </c>
      <c r="Q815" t="s">
        <v>615</v>
      </c>
      <c r="R815" t="s">
        <v>1772</v>
      </c>
      <c r="S815">
        <v>598</v>
      </c>
      <c r="T815">
        <v>10202</v>
      </c>
      <c r="U815" s="2">
        <v>44664.604166666664</v>
      </c>
      <c r="V815" s="36">
        <f t="shared" si="25"/>
        <v>587.70991161616166</v>
      </c>
      <c r="W815" t="s">
        <v>58</v>
      </c>
      <c r="X815" t="s">
        <v>504</v>
      </c>
      <c r="Y815" t="s">
        <v>6761</v>
      </c>
      <c r="Z815">
        <v>161</v>
      </c>
      <c r="AA815">
        <v>3</v>
      </c>
      <c r="AB815" t="s">
        <v>9358</v>
      </c>
      <c r="AD815" t="s">
        <v>5643</v>
      </c>
      <c r="AG815" t="s">
        <v>137</v>
      </c>
      <c r="AH815">
        <v>161</v>
      </c>
      <c r="AI815">
        <v>6</v>
      </c>
      <c r="AK815" t="s">
        <v>9359</v>
      </c>
    </row>
    <row r="816" spans="1:37">
      <c r="A816">
        <v>1</v>
      </c>
      <c r="B816" t="s">
        <v>27</v>
      </c>
      <c r="C816" t="s">
        <v>27</v>
      </c>
      <c r="D816" t="s">
        <v>9354</v>
      </c>
      <c r="E816" s="1">
        <v>44153</v>
      </c>
      <c r="F816" s="35">
        <f t="shared" si="24"/>
        <v>1.4465753424657535</v>
      </c>
      <c r="G816" t="s">
        <v>454</v>
      </c>
      <c r="H816" t="s">
        <v>66</v>
      </c>
      <c r="I816" t="s">
        <v>501</v>
      </c>
      <c r="J816" t="s">
        <v>33</v>
      </c>
      <c r="K816" t="s">
        <v>68</v>
      </c>
      <c r="L816" t="s">
        <v>33</v>
      </c>
      <c r="M816" t="s">
        <v>2029</v>
      </c>
      <c r="N816" t="s">
        <v>2030</v>
      </c>
      <c r="O816" t="s">
        <v>217</v>
      </c>
      <c r="P816" t="s">
        <v>482</v>
      </c>
      <c r="Q816" t="s">
        <v>615</v>
      </c>
      <c r="R816" t="s">
        <v>5426</v>
      </c>
      <c r="S816">
        <v>2912</v>
      </c>
      <c r="T816">
        <v>50319</v>
      </c>
      <c r="U816" s="2">
        <v>44671.306944444441</v>
      </c>
      <c r="V816" s="36">
        <f t="shared" si="25"/>
        <v>2898.742897727273</v>
      </c>
      <c r="W816" t="s">
        <v>58</v>
      </c>
      <c r="X816" t="s">
        <v>504</v>
      </c>
      <c r="Y816" t="s">
        <v>6761</v>
      </c>
      <c r="Z816">
        <v>161</v>
      </c>
      <c r="AA816">
        <v>3</v>
      </c>
      <c r="AB816" t="s">
        <v>9355</v>
      </c>
      <c r="AD816" t="s">
        <v>5643</v>
      </c>
      <c r="AG816" t="s">
        <v>137</v>
      </c>
      <c r="AH816">
        <v>161</v>
      </c>
      <c r="AI816">
        <v>6</v>
      </c>
      <c r="AK816" t="s">
        <v>9356</v>
      </c>
    </row>
    <row r="817" spans="1:37">
      <c r="A817">
        <v>1</v>
      </c>
      <c r="B817" t="s">
        <v>27</v>
      </c>
      <c r="C817" t="s">
        <v>27</v>
      </c>
      <c r="D817" t="s">
        <v>9351</v>
      </c>
      <c r="E817" s="1">
        <v>44153</v>
      </c>
      <c r="F817" s="35">
        <f t="shared" si="24"/>
        <v>1.4465753424657535</v>
      </c>
      <c r="G817" t="s">
        <v>454</v>
      </c>
      <c r="H817" t="s">
        <v>116</v>
      </c>
      <c r="I817" t="s">
        <v>540</v>
      </c>
      <c r="J817" t="s">
        <v>33</v>
      </c>
      <c r="K817" t="s">
        <v>117</v>
      </c>
      <c r="L817" t="s">
        <v>33</v>
      </c>
      <c r="M817" t="s">
        <v>34</v>
      </c>
      <c r="N817" t="s">
        <v>468</v>
      </c>
      <c r="O817" t="s">
        <v>36</v>
      </c>
      <c r="P817" t="s">
        <v>37</v>
      </c>
      <c r="Q817" t="s">
        <v>208</v>
      </c>
      <c r="S817">
        <v>963</v>
      </c>
      <c r="T817">
        <v>16222</v>
      </c>
      <c r="U817" s="2">
        <v>44658.615972222222</v>
      </c>
      <c r="V817" s="36">
        <f t="shared" si="25"/>
        <v>934.50599747474746</v>
      </c>
      <c r="W817" t="s">
        <v>58</v>
      </c>
      <c r="Y817" t="s">
        <v>6822</v>
      </c>
      <c r="Z817">
        <v>242</v>
      </c>
      <c r="AA817">
        <v>3</v>
      </c>
      <c r="AB817" t="s">
        <v>9352</v>
      </c>
      <c r="AD817" t="s">
        <v>472</v>
      </c>
      <c r="AG817" t="s">
        <v>45</v>
      </c>
      <c r="AH817">
        <v>242</v>
      </c>
      <c r="AI817">
        <v>7</v>
      </c>
      <c r="AK817" t="s">
        <v>9353</v>
      </c>
    </row>
    <row r="818" spans="1:37">
      <c r="A818">
        <v>1</v>
      </c>
      <c r="B818" t="s">
        <v>27</v>
      </c>
      <c r="C818" t="s">
        <v>27</v>
      </c>
      <c r="D818" t="s">
        <v>9348</v>
      </c>
      <c r="E818" s="1">
        <v>44153</v>
      </c>
      <c r="F818" s="35">
        <f t="shared" si="24"/>
        <v>1.4465753424657535</v>
      </c>
      <c r="G818" t="s">
        <v>454</v>
      </c>
      <c r="H818" t="s">
        <v>66</v>
      </c>
      <c r="I818" t="s">
        <v>501</v>
      </c>
      <c r="J818" t="s">
        <v>33</v>
      </c>
      <c r="K818" t="s">
        <v>68</v>
      </c>
      <c r="L818" t="s">
        <v>33</v>
      </c>
      <c r="M818" t="s">
        <v>2029</v>
      </c>
      <c r="N818" t="s">
        <v>2030</v>
      </c>
      <c r="O818" t="s">
        <v>217</v>
      </c>
      <c r="P818" t="s">
        <v>218</v>
      </c>
      <c r="Q818" t="s">
        <v>219</v>
      </c>
      <c r="R818" t="s">
        <v>5570</v>
      </c>
      <c r="S818">
        <v>1509</v>
      </c>
      <c r="T818">
        <v>25679</v>
      </c>
      <c r="U818" s="2">
        <v>44663.519444444442</v>
      </c>
      <c r="V818" s="36">
        <f t="shared" si="25"/>
        <v>1479.2984532828284</v>
      </c>
      <c r="W818" t="s">
        <v>58</v>
      </c>
      <c r="X818" t="s">
        <v>504</v>
      </c>
      <c r="Y818" t="s">
        <v>6761</v>
      </c>
      <c r="Z818">
        <v>161</v>
      </c>
      <c r="AA818">
        <v>3</v>
      </c>
      <c r="AB818" t="s">
        <v>9349</v>
      </c>
      <c r="AD818" t="s">
        <v>5643</v>
      </c>
      <c r="AG818" t="s">
        <v>137</v>
      </c>
      <c r="AH818">
        <v>161</v>
      </c>
      <c r="AI818">
        <v>6</v>
      </c>
      <c r="AK818" t="s">
        <v>9350</v>
      </c>
    </row>
    <row r="819" spans="1:37">
      <c r="A819">
        <v>1</v>
      </c>
      <c r="B819" t="s">
        <v>27</v>
      </c>
      <c r="C819" t="s">
        <v>27</v>
      </c>
      <c r="D819" t="s">
        <v>9345</v>
      </c>
      <c r="E819" s="1">
        <v>44153</v>
      </c>
      <c r="F819" s="35">
        <f t="shared" si="24"/>
        <v>1.4465753424657535</v>
      </c>
      <c r="G819" t="s">
        <v>454</v>
      </c>
      <c r="H819" t="s">
        <v>116</v>
      </c>
      <c r="I819" t="s">
        <v>540</v>
      </c>
      <c r="J819" t="s">
        <v>33</v>
      </c>
      <c r="K819" t="s">
        <v>117</v>
      </c>
      <c r="L819" t="s">
        <v>33</v>
      </c>
      <c r="M819" t="s">
        <v>34</v>
      </c>
      <c r="N819" t="s">
        <v>468</v>
      </c>
      <c r="O819" t="s">
        <v>54</v>
      </c>
      <c r="P819" t="s">
        <v>156</v>
      </c>
      <c r="Q819" t="s">
        <v>157</v>
      </c>
      <c r="R819" t="s">
        <v>1300</v>
      </c>
      <c r="S819">
        <v>597</v>
      </c>
      <c r="T819">
        <v>10059</v>
      </c>
      <c r="U819" s="2">
        <v>44658.142361111109</v>
      </c>
      <c r="V819" s="36">
        <f t="shared" si="25"/>
        <v>579.47206439393938</v>
      </c>
      <c r="W819" t="s">
        <v>58</v>
      </c>
      <c r="Y819" t="s">
        <v>434</v>
      </c>
      <c r="Z819">
        <v>242</v>
      </c>
      <c r="AA819">
        <v>3</v>
      </c>
      <c r="AB819" t="s">
        <v>9346</v>
      </c>
      <c r="AD819" t="s">
        <v>1303</v>
      </c>
      <c r="AG819" t="s">
        <v>45</v>
      </c>
      <c r="AH819">
        <v>242</v>
      </c>
      <c r="AI819">
        <v>7</v>
      </c>
      <c r="AK819" t="s">
        <v>9347</v>
      </c>
    </row>
    <row r="820" spans="1:37">
      <c r="A820">
        <v>1</v>
      </c>
      <c r="B820" t="s">
        <v>27</v>
      </c>
      <c r="C820" t="s">
        <v>27</v>
      </c>
      <c r="D820" t="s">
        <v>9342</v>
      </c>
      <c r="E820" s="1">
        <v>44153</v>
      </c>
      <c r="F820" s="35">
        <f t="shared" si="24"/>
        <v>1.4465753424657535</v>
      </c>
      <c r="G820" t="s">
        <v>454</v>
      </c>
      <c r="H820" t="s">
        <v>66</v>
      </c>
      <c r="I820" t="s">
        <v>501</v>
      </c>
      <c r="J820" t="s">
        <v>33</v>
      </c>
      <c r="K820" t="s">
        <v>68</v>
      </c>
      <c r="L820" t="s">
        <v>33</v>
      </c>
      <c r="M820" t="s">
        <v>2029</v>
      </c>
      <c r="N820" t="s">
        <v>2030</v>
      </c>
      <c r="O820" t="s">
        <v>217</v>
      </c>
      <c r="P820" t="s">
        <v>482</v>
      </c>
      <c r="Q820" t="s">
        <v>615</v>
      </c>
      <c r="R820" t="s">
        <v>1772</v>
      </c>
      <c r="S820">
        <v>4239</v>
      </c>
      <c r="T820">
        <v>14286</v>
      </c>
      <c r="U820" s="2">
        <v>44662.580555555556</v>
      </c>
      <c r="V820" s="36">
        <f t="shared" si="25"/>
        <v>822.97821969696975</v>
      </c>
      <c r="W820" t="s">
        <v>58</v>
      </c>
      <c r="X820" t="s">
        <v>504</v>
      </c>
      <c r="Y820" t="s">
        <v>6761</v>
      </c>
      <c r="Z820">
        <v>161</v>
      </c>
      <c r="AA820">
        <v>3</v>
      </c>
      <c r="AB820" t="s">
        <v>9343</v>
      </c>
      <c r="AD820" t="s">
        <v>5643</v>
      </c>
      <c r="AG820" t="s">
        <v>137</v>
      </c>
      <c r="AH820">
        <v>161</v>
      </c>
      <c r="AI820">
        <v>6</v>
      </c>
      <c r="AK820" t="s">
        <v>9344</v>
      </c>
    </row>
    <row r="821" spans="1:37">
      <c r="A821">
        <v>1</v>
      </c>
      <c r="B821" t="s">
        <v>27</v>
      </c>
      <c r="C821" t="s">
        <v>27</v>
      </c>
      <c r="D821" t="s">
        <v>9339</v>
      </c>
      <c r="E821" s="1">
        <v>44153</v>
      </c>
      <c r="F821" s="35">
        <f t="shared" si="24"/>
        <v>1.4465753424657535</v>
      </c>
      <c r="G821" t="s">
        <v>454</v>
      </c>
      <c r="H821" t="s">
        <v>66</v>
      </c>
      <c r="I821" t="s">
        <v>501</v>
      </c>
      <c r="J821" t="s">
        <v>33</v>
      </c>
      <c r="K821" t="s">
        <v>68</v>
      </c>
      <c r="L821" t="s">
        <v>33</v>
      </c>
      <c r="M821" t="s">
        <v>2029</v>
      </c>
      <c r="N821" t="s">
        <v>2030</v>
      </c>
      <c r="O821" t="s">
        <v>217</v>
      </c>
      <c r="P821" t="s">
        <v>482</v>
      </c>
      <c r="Q821" t="s">
        <v>615</v>
      </c>
      <c r="R821" t="s">
        <v>1772</v>
      </c>
      <c r="S821">
        <v>370</v>
      </c>
      <c r="T821">
        <v>6067</v>
      </c>
      <c r="U821" s="2">
        <v>44644.527083333334</v>
      </c>
      <c r="V821" s="36">
        <f t="shared" si="25"/>
        <v>349.50363005050508</v>
      </c>
      <c r="W821" t="s">
        <v>58</v>
      </c>
      <c r="Y821" t="s">
        <v>6761</v>
      </c>
      <c r="Z821">
        <v>161</v>
      </c>
      <c r="AA821">
        <v>3</v>
      </c>
      <c r="AB821" t="s">
        <v>9340</v>
      </c>
      <c r="AD821" t="s">
        <v>5643</v>
      </c>
      <c r="AG821" t="s">
        <v>45</v>
      </c>
      <c r="AH821">
        <v>161</v>
      </c>
      <c r="AI821">
        <v>6</v>
      </c>
      <c r="AK821" t="s">
        <v>9341</v>
      </c>
    </row>
    <row r="822" spans="1:37">
      <c r="A822">
        <v>1</v>
      </c>
      <c r="B822" t="s">
        <v>27</v>
      </c>
      <c r="C822" t="s">
        <v>27</v>
      </c>
      <c r="D822" t="s">
        <v>9336</v>
      </c>
      <c r="E822" s="1">
        <v>44153</v>
      </c>
      <c r="F822" s="35">
        <f t="shared" si="24"/>
        <v>1.4465753424657535</v>
      </c>
      <c r="G822" t="s">
        <v>454</v>
      </c>
      <c r="H822" t="s">
        <v>66</v>
      </c>
      <c r="I822" t="s">
        <v>501</v>
      </c>
      <c r="J822" t="s">
        <v>33</v>
      </c>
      <c r="K822" t="s">
        <v>68</v>
      </c>
      <c r="L822" t="s">
        <v>33</v>
      </c>
      <c r="M822" t="s">
        <v>2029</v>
      </c>
      <c r="N822" t="s">
        <v>2030</v>
      </c>
      <c r="O822" t="s">
        <v>217</v>
      </c>
      <c r="P822" t="s">
        <v>218</v>
      </c>
      <c r="Q822" t="s">
        <v>219</v>
      </c>
      <c r="R822" t="s">
        <v>5570</v>
      </c>
      <c r="S822">
        <v>377</v>
      </c>
      <c r="T822">
        <v>6432</v>
      </c>
      <c r="U822" s="2">
        <v>44665.318749999999</v>
      </c>
      <c r="V822" s="36">
        <f t="shared" si="25"/>
        <v>370.53030303030306</v>
      </c>
      <c r="W822" t="s">
        <v>58</v>
      </c>
      <c r="X822" t="s">
        <v>504</v>
      </c>
      <c r="Y822" t="s">
        <v>6761</v>
      </c>
      <c r="Z822">
        <v>161</v>
      </c>
      <c r="AA822">
        <v>3</v>
      </c>
      <c r="AB822" t="s">
        <v>9337</v>
      </c>
      <c r="AD822" t="s">
        <v>5643</v>
      </c>
      <c r="AG822" t="s">
        <v>137</v>
      </c>
      <c r="AH822">
        <v>161</v>
      </c>
      <c r="AI822">
        <v>6</v>
      </c>
      <c r="AK822" t="s">
        <v>9338</v>
      </c>
    </row>
    <row r="823" spans="1:37">
      <c r="A823">
        <v>1</v>
      </c>
      <c r="B823" t="s">
        <v>27</v>
      </c>
      <c r="C823" t="s">
        <v>27</v>
      </c>
      <c r="D823" t="s">
        <v>9333</v>
      </c>
      <c r="E823" s="1">
        <v>44153</v>
      </c>
      <c r="F823" s="35">
        <f t="shared" si="24"/>
        <v>1.4465753424657535</v>
      </c>
      <c r="G823" t="s">
        <v>454</v>
      </c>
      <c r="H823" t="s">
        <v>66</v>
      </c>
      <c r="I823" t="s">
        <v>501</v>
      </c>
      <c r="J823" t="s">
        <v>33</v>
      </c>
      <c r="K823" t="s">
        <v>68</v>
      </c>
      <c r="L823" t="s">
        <v>33</v>
      </c>
      <c r="M823" t="s">
        <v>2029</v>
      </c>
      <c r="N823" t="s">
        <v>2030</v>
      </c>
      <c r="O823" t="s">
        <v>217</v>
      </c>
      <c r="P823" t="s">
        <v>482</v>
      </c>
      <c r="Q823" t="s">
        <v>615</v>
      </c>
      <c r="R823" t="s">
        <v>1772</v>
      </c>
      <c r="S823">
        <v>1437</v>
      </c>
      <c r="T823">
        <v>23219</v>
      </c>
      <c r="U823" s="2">
        <v>44637.613194444442</v>
      </c>
      <c r="V823" s="36">
        <f t="shared" si="25"/>
        <v>1337.5844381313132</v>
      </c>
      <c r="W823" t="s">
        <v>58</v>
      </c>
      <c r="Y823" t="s">
        <v>6761</v>
      </c>
      <c r="Z823">
        <v>161</v>
      </c>
      <c r="AA823">
        <v>3</v>
      </c>
      <c r="AB823" t="s">
        <v>9334</v>
      </c>
      <c r="AD823" t="s">
        <v>5643</v>
      </c>
      <c r="AG823" t="s">
        <v>45</v>
      </c>
      <c r="AH823">
        <v>161</v>
      </c>
      <c r="AI823">
        <v>6</v>
      </c>
      <c r="AK823" t="s">
        <v>9335</v>
      </c>
    </row>
    <row r="824" spans="1:37">
      <c r="A824">
        <v>1</v>
      </c>
      <c r="B824" t="s">
        <v>27</v>
      </c>
      <c r="C824" t="s">
        <v>27</v>
      </c>
      <c r="D824" t="s">
        <v>9330</v>
      </c>
      <c r="E824" s="1">
        <v>44153</v>
      </c>
      <c r="F824" s="35">
        <f t="shared" si="24"/>
        <v>1.4465753424657535</v>
      </c>
      <c r="G824" t="s">
        <v>454</v>
      </c>
      <c r="H824" t="s">
        <v>66</v>
      </c>
      <c r="I824" t="s">
        <v>501</v>
      </c>
      <c r="J824" t="s">
        <v>33</v>
      </c>
      <c r="K824" t="s">
        <v>68</v>
      </c>
      <c r="L824" t="s">
        <v>33</v>
      </c>
      <c r="M824" t="s">
        <v>2029</v>
      </c>
      <c r="N824" t="s">
        <v>2030</v>
      </c>
      <c r="O824" t="s">
        <v>217</v>
      </c>
      <c r="P824" t="s">
        <v>218</v>
      </c>
      <c r="Q824" t="s">
        <v>219</v>
      </c>
      <c r="R824" t="s">
        <v>5570</v>
      </c>
      <c r="S824">
        <v>1862</v>
      </c>
      <c r="T824">
        <v>31797</v>
      </c>
      <c r="U824" s="2">
        <v>44665.323611111111</v>
      </c>
      <c r="V824" s="36">
        <f t="shared" si="25"/>
        <v>1831.7400568181818</v>
      </c>
      <c r="W824" t="s">
        <v>58</v>
      </c>
      <c r="X824" t="s">
        <v>504</v>
      </c>
      <c r="Y824" t="s">
        <v>6761</v>
      </c>
      <c r="Z824">
        <v>161</v>
      </c>
      <c r="AA824">
        <v>3</v>
      </c>
      <c r="AB824" t="s">
        <v>9331</v>
      </c>
      <c r="AD824" t="s">
        <v>5643</v>
      </c>
      <c r="AG824" t="s">
        <v>137</v>
      </c>
      <c r="AH824">
        <v>161</v>
      </c>
      <c r="AI824">
        <v>6</v>
      </c>
      <c r="AK824" t="s">
        <v>9332</v>
      </c>
    </row>
    <row r="825" spans="1:37">
      <c r="A825">
        <v>1</v>
      </c>
      <c r="B825" t="s">
        <v>27</v>
      </c>
      <c r="C825" t="s">
        <v>27</v>
      </c>
      <c r="D825" t="s">
        <v>9328</v>
      </c>
      <c r="E825" s="1">
        <v>44167</v>
      </c>
      <c r="F825" s="35">
        <f t="shared" si="24"/>
        <v>1.4082191780821918</v>
      </c>
      <c r="G825" t="s">
        <v>454</v>
      </c>
      <c r="H825" t="s">
        <v>116</v>
      </c>
      <c r="I825" t="s">
        <v>540</v>
      </c>
      <c r="J825" t="s">
        <v>33</v>
      </c>
      <c r="K825" t="s">
        <v>117</v>
      </c>
      <c r="L825" t="s">
        <v>33</v>
      </c>
      <c r="M825" t="s">
        <v>34</v>
      </c>
      <c r="N825" t="s">
        <v>468</v>
      </c>
      <c r="O825" t="s">
        <v>54</v>
      </c>
      <c r="P825" t="s">
        <v>1283</v>
      </c>
      <c r="Q825" t="s">
        <v>1284</v>
      </c>
      <c r="S825">
        <v>106</v>
      </c>
      <c r="T825">
        <v>1766</v>
      </c>
      <c r="U825" s="2">
        <v>44532.640277777777</v>
      </c>
      <c r="V825" s="36">
        <f t="shared" si="25"/>
        <v>104.50551232166018</v>
      </c>
      <c r="W825" t="s">
        <v>58</v>
      </c>
      <c r="Y825" t="s">
        <v>434</v>
      </c>
      <c r="Z825">
        <v>242</v>
      </c>
      <c r="AA825">
        <v>3</v>
      </c>
      <c r="AB825" t="s">
        <v>6973</v>
      </c>
      <c r="AD825" t="s">
        <v>8006</v>
      </c>
      <c r="AG825" t="s">
        <v>45</v>
      </c>
      <c r="AH825">
        <v>242</v>
      </c>
      <c r="AI825">
        <v>7</v>
      </c>
      <c r="AK825" t="s">
        <v>9329</v>
      </c>
    </row>
    <row r="826" spans="1:37">
      <c r="A826">
        <v>1</v>
      </c>
      <c r="B826" t="s">
        <v>27</v>
      </c>
      <c r="C826" t="s">
        <v>27</v>
      </c>
      <c r="D826" t="s">
        <v>9326</v>
      </c>
      <c r="E826" s="1">
        <v>44167</v>
      </c>
      <c r="F826" s="35">
        <f t="shared" si="24"/>
        <v>1.4082191780821918</v>
      </c>
      <c r="G826" t="s">
        <v>454</v>
      </c>
      <c r="H826" t="s">
        <v>116</v>
      </c>
      <c r="I826" t="s">
        <v>540</v>
      </c>
      <c r="J826" t="s">
        <v>33</v>
      </c>
      <c r="K826" t="s">
        <v>117</v>
      </c>
      <c r="L826" t="s">
        <v>33</v>
      </c>
      <c r="M826" t="s">
        <v>34</v>
      </c>
      <c r="N826" t="s">
        <v>468</v>
      </c>
      <c r="O826" t="s">
        <v>54</v>
      </c>
      <c r="P826" t="s">
        <v>1283</v>
      </c>
      <c r="Q826" t="s">
        <v>1469</v>
      </c>
      <c r="S826">
        <v>91</v>
      </c>
      <c r="T826">
        <v>1401</v>
      </c>
      <c r="U826" s="2">
        <v>44627.606249999997</v>
      </c>
      <c r="V826" s="36">
        <f t="shared" si="25"/>
        <v>82.906128404669261</v>
      </c>
      <c r="W826" t="s">
        <v>58</v>
      </c>
      <c r="Y826" t="s">
        <v>434</v>
      </c>
      <c r="Z826">
        <v>242</v>
      </c>
      <c r="AA826">
        <v>3</v>
      </c>
      <c r="AB826" t="s">
        <v>1470</v>
      </c>
      <c r="AD826" t="s">
        <v>1470</v>
      </c>
      <c r="AG826" t="s">
        <v>45</v>
      </c>
      <c r="AH826">
        <v>242</v>
      </c>
      <c r="AI826">
        <v>7</v>
      </c>
      <c r="AK826" t="s">
        <v>9327</v>
      </c>
    </row>
    <row r="827" spans="1:37">
      <c r="A827">
        <v>1</v>
      </c>
      <c r="B827" t="s">
        <v>27</v>
      </c>
      <c r="C827" t="s">
        <v>27</v>
      </c>
      <c r="D827" t="s">
        <v>9324</v>
      </c>
      <c r="E827" s="1">
        <v>44162</v>
      </c>
      <c r="F827" s="35">
        <f t="shared" si="24"/>
        <v>1.4219178082191781</v>
      </c>
      <c r="G827" t="s">
        <v>454</v>
      </c>
      <c r="H827" t="s">
        <v>116</v>
      </c>
      <c r="I827" t="s">
        <v>540</v>
      </c>
      <c r="J827" t="s">
        <v>33</v>
      </c>
      <c r="K827" t="s">
        <v>117</v>
      </c>
      <c r="L827" t="s">
        <v>33</v>
      </c>
      <c r="M827" t="s">
        <v>34</v>
      </c>
      <c r="N827" t="s">
        <v>468</v>
      </c>
      <c r="O827" t="s">
        <v>54</v>
      </c>
      <c r="P827" t="s">
        <v>55</v>
      </c>
      <c r="Q827" t="s">
        <v>1230</v>
      </c>
      <c r="R827" t="s">
        <v>5351</v>
      </c>
      <c r="S827">
        <v>710</v>
      </c>
      <c r="T827">
        <v>12027</v>
      </c>
      <c r="U827" s="2">
        <v>44670.354166666664</v>
      </c>
      <c r="V827" s="36">
        <f t="shared" si="25"/>
        <v>704.85789980732181</v>
      </c>
      <c r="W827" t="s">
        <v>58</v>
      </c>
      <c r="Y827" t="s">
        <v>434</v>
      </c>
      <c r="Z827">
        <v>242</v>
      </c>
      <c r="AA827">
        <v>3</v>
      </c>
      <c r="AB827" t="s">
        <v>5352</v>
      </c>
      <c r="AD827" t="s">
        <v>1232</v>
      </c>
      <c r="AG827" t="s">
        <v>45</v>
      </c>
      <c r="AH827">
        <v>242</v>
      </c>
      <c r="AI827">
        <v>7</v>
      </c>
      <c r="AK827" t="s">
        <v>9325</v>
      </c>
    </row>
    <row r="828" spans="1:37">
      <c r="A828">
        <v>1</v>
      </c>
      <c r="B828" t="s">
        <v>27</v>
      </c>
      <c r="C828" t="s">
        <v>27</v>
      </c>
      <c r="D828" t="s">
        <v>9320</v>
      </c>
      <c r="E828" s="1">
        <v>44162</v>
      </c>
      <c r="F828" s="35">
        <f t="shared" si="24"/>
        <v>1.4219178082191781</v>
      </c>
      <c r="G828" t="s">
        <v>215</v>
      </c>
      <c r="H828" t="s">
        <v>1260</v>
      </c>
      <c r="I828" t="s">
        <v>8968</v>
      </c>
      <c r="J828" t="s">
        <v>169</v>
      </c>
      <c r="K828" t="s">
        <v>1262</v>
      </c>
      <c r="L828" t="s">
        <v>169</v>
      </c>
      <c r="M828" t="s">
        <v>170</v>
      </c>
      <c r="N828" t="s">
        <v>1924</v>
      </c>
      <c r="O828" t="s">
        <v>36</v>
      </c>
      <c r="P828" t="s">
        <v>555</v>
      </c>
      <c r="Q828" t="s">
        <v>194</v>
      </c>
      <c r="R828" t="s">
        <v>9321</v>
      </c>
      <c r="S828">
        <v>1100</v>
      </c>
      <c r="T828">
        <v>17095</v>
      </c>
      <c r="U828" s="2">
        <v>44628.392361111109</v>
      </c>
      <c r="V828" s="36">
        <f t="shared" si="25"/>
        <v>1001.8745985870263</v>
      </c>
      <c r="Y828" t="s">
        <v>170</v>
      </c>
      <c r="Z828">
        <v>0</v>
      </c>
      <c r="AA828">
        <v>5</v>
      </c>
      <c r="AB828" t="s">
        <v>9322</v>
      </c>
      <c r="AD828" t="s">
        <v>558</v>
      </c>
      <c r="AG828" t="s">
        <v>45</v>
      </c>
      <c r="AH828">
        <v>0</v>
      </c>
      <c r="AI828">
        <v>1</v>
      </c>
      <c r="AK828" t="s">
        <v>9323</v>
      </c>
    </row>
    <row r="829" spans="1:37">
      <c r="A829">
        <v>1</v>
      </c>
      <c r="B829" t="s">
        <v>27</v>
      </c>
      <c r="C829" t="s">
        <v>27</v>
      </c>
      <c r="D829" t="s">
        <v>9318</v>
      </c>
      <c r="E829" s="1">
        <v>44154</v>
      </c>
      <c r="F829" s="35">
        <f t="shared" si="24"/>
        <v>1.4438356164383561</v>
      </c>
      <c r="G829" t="s">
        <v>65</v>
      </c>
      <c r="H829" t="s">
        <v>1260</v>
      </c>
      <c r="I829" t="s">
        <v>7036</v>
      </c>
      <c r="J829" t="s">
        <v>169</v>
      </c>
      <c r="K829" t="s">
        <v>1262</v>
      </c>
      <c r="L829" t="s">
        <v>169</v>
      </c>
      <c r="M829" t="s">
        <v>2029</v>
      </c>
      <c r="N829" t="s">
        <v>2030</v>
      </c>
      <c r="O829" t="s">
        <v>230</v>
      </c>
      <c r="P829" t="s">
        <v>1263</v>
      </c>
      <c r="Q829" t="s">
        <v>9294</v>
      </c>
      <c r="S829">
        <v>772</v>
      </c>
      <c r="T829">
        <v>12338</v>
      </c>
      <c r="U829" s="2">
        <v>44648.592361111114</v>
      </c>
      <c r="V829" s="36">
        <f t="shared" si="25"/>
        <v>712.10784313725492</v>
      </c>
      <c r="W829" t="s">
        <v>58</v>
      </c>
      <c r="Y829" t="s">
        <v>7006</v>
      </c>
      <c r="Z829">
        <v>123</v>
      </c>
      <c r="AA829">
        <v>5</v>
      </c>
      <c r="AB829" t="s">
        <v>1759</v>
      </c>
      <c r="AD829" t="s">
        <v>1267</v>
      </c>
      <c r="AG829" t="s">
        <v>45</v>
      </c>
      <c r="AH829">
        <v>123</v>
      </c>
      <c r="AI829">
        <v>4</v>
      </c>
      <c r="AK829" t="s">
        <v>9319</v>
      </c>
    </row>
    <row r="830" spans="1:37">
      <c r="A830">
        <v>1</v>
      </c>
      <c r="B830" t="s">
        <v>27</v>
      </c>
      <c r="C830" t="s">
        <v>27</v>
      </c>
      <c r="D830" t="s">
        <v>9314</v>
      </c>
      <c r="E830" s="1">
        <v>44154</v>
      </c>
      <c r="F830" s="35">
        <f t="shared" si="24"/>
        <v>1.4438356164383561</v>
      </c>
      <c r="G830" t="s">
        <v>65</v>
      </c>
      <c r="H830" t="s">
        <v>1260</v>
      </c>
      <c r="I830" t="s">
        <v>7036</v>
      </c>
      <c r="J830" t="s">
        <v>33</v>
      </c>
      <c r="K830" t="s">
        <v>229</v>
      </c>
      <c r="L830" t="s">
        <v>53</v>
      </c>
      <c r="M830" t="s">
        <v>2029</v>
      </c>
      <c r="N830" t="s">
        <v>2030</v>
      </c>
      <c r="O830" t="s">
        <v>54</v>
      </c>
      <c r="P830" t="s">
        <v>1283</v>
      </c>
      <c r="Q830" t="s">
        <v>5957</v>
      </c>
      <c r="S830">
        <v>1659</v>
      </c>
      <c r="T830">
        <v>27044</v>
      </c>
      <c r="U830" s="2">
        <v>44658.563888888886</v>
      </c>
      <c r="V830" s="36">
        <f t="shared" si="25"/>
        <v>1560.888678051866</v>
      </c>
      <c r="W830" t="s">
        <v>58</v>
      </c>
      <c r="Y830" t="s">
        <v>7006</v>
      </c>
      <c r="Z830">
        <v>123</v>
      </c>
      <c r="AA830">
        <v>2</v>
      </c>
      <c r="AB830" t="s">
        <v>9315</v>
      </c>
      <c r="AD830" t="s">
        <v>9316</v>
      </c>
      <c r="AG830" t="s">
        <v>45</v>
      </c>
      <c r="AH830">
        <v>123</v>
      </c>
      <c r="AI830">
        <v>4</v>
      </c>
      <c r="AK830" t="s">
        <v>9317</v>
      </c>
    </row>
    <row r="831" spans="1:37">
      <c r="A831">
        <v>1</v>
      </c>
      <c r="B831" t="s">
        <v>27</v>
      </c>
      <c r="C831" t="s">
        <v>27</v>
      </c>
      <c r="D831" t="s">
        <v>9312</v>
      </c>
      <c r="E831" s="1">
        <v>44154</v>
      </c>
      <c r="F831" s="35">
        <f t="shared" si="24"/>
        <v>1.4438356164383561</v>
      </c>
      <c r="G831" t="s">
        <v>65</v>
      </c>
      <c r="H831" t="s">
        <v>1260</v>
      </c>
      <c r="I831" t="s">
        <v>7036</v>
      </c>
      <c r="J831" t="s">
        <v>33</v>
      </c>
      <c r="K831" t="s">
        <v>229</v>
      </c>
      <c r="L831" t="s">
        <v>53</v>
      </c>
      <c r="M831" t="s">
        <v>2029</v>
      </c>
      <c r="N831" t="s">
        <v>2030</v>
      </c>
      <c r="O831" t="s">
        <v>230</v>
      </c>
      <c r="P831" t="s">
        <v>1263</v>
      </c>
      <c r="Q831" t="s">
        <v>9294</v>
      </c>
      <c r="S831">
        <v>537</v>
      </c>
      <c r="T831">
        <v>8844</v>
      </c>
      <c r="U831" s="2">
        <v>44648.517361111109</v>
      </c>
      <c r="V831" s="36">
        <f t="shared" si="25"/>
        <v>510.44592030360536</v>
      </c>
      <c r="W831" t="s">
        <v>58</v>
      </c>
      <c r="Y831" t="s">
        <v>7006</v>
      </c>
      <c r="Z831">
        <v>123</v>
      </c>
      <c r="AA831">
        <v>2</v>
      </c>
      <c r="AB831" t="s">
        <v>1759</v>
      </c>
      <c r="AD831" t="s">
        <v>1267</v>
      </c>
      <c r="AG831" t="s">
        <v>45</v>
      </c>
      <c r="AH831">
        <v>123</v>
      </c>
      <c r="AI831">
        <v>4</v>
      </c>
      <c r="AK831" t="s">
        <v>9313</v>
      </c>
    </row>
    <row r="832" spans="1:37">
      <c r="A832">
        <v>1</v>
      </c>
      <c r="B832" t="s">
        <v>27</v>
      </c>
      <c r="C832" t="s">
        <v>27</v>
      </c>
      <c r="D832" t="s">
        <v>9308</v>
      </c>
      <c r="E832" s="1">
        <v>44158</v>
      </c>
      <c r="F832" s="35">
        <f t="shared" si="24"/>
        <v>1.4328767123287671</v>
      </c>
      <c r="G832" t="s">
        <v>454</v>
      </c>
      <c r="H832" t="s">
        <v>116</v>
      </c>
      <c r="I832" t="s">
        <v>540</v>
      </c>
      <c r="J832" t="s">
        <v>33</v>
      </c>
      <c r="K832" t="s">
        <v>117</v>
      </c>
      <c r="L832" t="s">
        <v>33</v>
      </c>
      <c r="M832" t="s">
        <v>34</v>
      </c>
      <c r="N832" t="s">
        <v>468</v>
      </c>
      <c r="O832" t="s">
        <v>54</v>
      </c>
      <c r="P832" t="s">
        <v>156</v>
      </c>
      <c r="Q832" t="s">
        <v>9309</v>
      </c>
      <c r="R832" t="s">
        <v>208</v>
      </c>
      <c r="S832">
        <v>78</v>
      </c>
      <c r="T832">
        <v>1281</v>
      </c>
      <c r="U832" s="2">
        <v>44649.415972222225</v>
      </c>
      <c r="V832" s="36">
        <f t="shared" si="25"/>
        <v>74.500478011472268</v>
      </c>
      <c r="W832" t="s">
        <v>58</v>
      </c>
      <c r="Y832" t="s">
        <v>6822</v>
      </c>
      <c r="Z832">
        <v>244</v>
      </c>
      <c r="AA832">
        <v>3</v>
      </c>
      <c r="AB832" t="s">
        <v>9310</v>
      </c>
      <c r="AD832" t="s">
        <v>9310</v>
      </c>
      <c r="AG832" t="s">
        <v>45</v>
      </c>
      <c r="AH832">
        <v>244</v>
      </c>
      <c r="AI832">
        <v>7</v>
      </c>
      <c r="AK832" t="s">
        <v>9311</v>
      </c>
    </row>
    <row r="833" spans="1:37">
      <c r="A833">
        <v>1</v>
      </c>
      <c r="B833" t="s">
        <v>27</v>
      </c>
      <c r="C833" t="s">
        <v>27</v>
      </c>
      <c r="D833" t="s">
        <v>9305</v>
      </c>
      <c r="E833" s="1">
        <v>44158</v>
      </c>
      <c r="F833" s="35">
        <f t="shared" si="24"/>
        <v>1.4328767123287671</v>
      </c>
      <c r="G833" t="s">
        <v>454</v>
      </c>
      <c r="H833" t="s">
        <v>116</v>
      </c>
      <c r="I833" t="s">
        <v>540</v>
      </c>
      <c r="J833" t="s">
        <v>33</v>
      </c>
      <c r="K833" t="s">
        <v>117</v>
      </c>
      <c r="L833" t="s">
        <v>33</v>
      </c>
      <c r="M833" t="s">
        <v>34</v>
      </c>
      <c r="N833" t="s">
        <v>468</v>
      </c>
      <c r="O833" t="s">
        <v>217</v>
      </c>
      <c r="P833" t="s">
        <v>482</v>
      </c>
      <c r="Q833" t="s">
        <v>483</v>
      </c>
      <c r="R833" t="s">
        <v>484</v>
      </c>
      <c r="S833">
        <v>7581</v>
      </c>
      <c r="T833">
        <v>22000</v>
      </c>
      <c r="U833" s="2">
        <v>44627.525000000001</v>
      </c>
      <c r="V833" s="36">
        <f t="shared" si="25"/>
        <v>1279.4773741236456</v>
      </c>
      <c r="W833" t="s">
        <v>58</v>
      </c>
      <c r="Y833" t="s">
        <v>6822</v>
      </c>
      <c r="Z833">
        <v>244</v>
      </c>
      <c r="AA833">
        <v>3</v>
      </c>
      <c r="AB833" t="s">
        <v>9306</v>
      </c>
      <c r="AD833" t="s">
        <v>5643</v>
      </c>
      <c r="AG833" t="s">
        <v>45</v>
      </c>
      <c r="AH833">
        <v>244</v>
      </c>
      <c r="AI833">
        <v>7</v>
      </c>
      <c r="AK833" t="s">
        <v>9307</v>
      </c>
    </row>
    <row r="834" spans="1:37">
      <c r="A834">
        <v>1</v>
      </c>
      <c r="B834" t="s">
        <v>27</v>
      </c>
      <c r="C834" t="s">
        <v>27</v>
      </c>
      <c r="D834" t="s">
        <v>9300</v>
      </c>
      <c r="E834" s="1">
        <v>44158</v>
      </c>
      <c r="F834" s="35">
        <f t="shared" si="24"/>
        <v>1.4328767123287671</v>
      </c>
      <c r="G834" t="s">
        <v>454</v>
      </c>
      <c r="H834" t="s">
        <v>116</v>
      </c>
      <c r="I834" t="s">
        <v>540</v>
      </c>
      <c r="J834" t="s">
        <v>33</v>
      </c>
      <c r="K834" t="s">
        <v>117</v>
      </c>
      <c r="L834" t="s">
        <v>33</v>
      </c>
      <c r="M834" t="s">
        <v>34</v>
      </c>
      <c r="N834" t="s">
        <v>468</v>
      </c>
      <c r="O834" t="s">
        <v>36</v>
      </c>
      <c r="P834" t="s">
        <v>1386</v>
      </c>
      <c r="Q834" t="s">
        <v>9301</v>
      </c>
      <c r="S834">
        <v>41</v>
      </c>
      <c r="T834">
        <v>614</v>
      </c>
      <c r="U834" s="2">
        <v>44602.444444444445</v>
      </c>
      <c r="V834" s="36">
        <f t="shared" si="25"/>
        <v>35.709050350541744</v>
      </c>
      <c r="W834" t="s">
        <v>58</v>
      </c>
      <c r="Y834" t="s">
        <v>6822</v>
      </c>
      <c r="Z834">
        <v>242</v>
      </c>
      <c r="AA834">
        <v>3</v>
      </c>
      <c r="AB834" t="s">
        <v>9302</v>
      </c>
      <c r="AD834" t="s">
        <v>9303</v>
      </c>
      <c r="AG834" t="s">
        <v>45</v>
      </c>
      <c r="AH834">
        <v>242</v>
      </c>
      <c r="AI834">
        <v>7</v>
      </c>
      <c r="AK834" t="s">
        <v>9304</v>
      </c>
    </row>
    <row r="835" spans="1:37">
      <c r="A835">
        <v>1</v>
      </c>
      <c r="B835" t="s">
        <v>27</v>
      </c>
      <c r="C835" t="s">
        <v>27</v>
      </c>
      <c r="D835" t="s">
        <v>9298</v>
      </c>
      <c r="E835" s="1">
        <v>44154</v>
      </c>
      <c r="F835" s="35">
        <f t="shared" si="24"/>
        <v>1.4438356164383561</v>
      </c>
      <c r="G835" t="s">
        <v>65</v>
      </c>
      <c r="H835" t="s">
        <v>1260</v>
      </c>
      <c r="I835" t="s">
        <v>7036</v>
      </c>
      <c r="J835" t="s">
        <v>169</v>
      </c>
      <c r="K835" t="s">
        <v>1262</v>
      </c>
      <c r="L835" t="s">
        <v>169</v>
      </c>
      <c r="M835" t="s">
        <v>2029</v>
      </c>
      <c r="N835" t="s">
        <v>2030</v>
      </c>
      <c r="O835" t="s">
        <v>581</v>
      </c>
      <c r="P835" t="s">
        <v>1386</v>
      </c>
      <c r="S835">
        <v>709</v>
      </c>
      <c r="T835">
        <v>12044</v>
      </c>
      <c r="U835" s="2">
        <v>44663.8125</v>
      </c>
      <c r="V835" s="36">
        <f t="shared" si="25"/>
        <v>695.13915243516772</v>
      </c>
      <c r="W835" t="s">
        <v>58</v>
      </c>
      <c r="Y835" t="s">
        <v>7006</v>
      </c>
      <c r="Z835">
        <v>123</v>
      </c>
      <c r="AA835">
        <v>5</v>
      </c>
      <c r="AB835" t="s">
        <v>8338</v>
      </c>
      <c r="AD835" t="s">
        <v>585</v>
      </c>
      <c r="AG835" t="s">
        <v>45</v>
      </c>
      <c r="AH835">
        <v>123</v>
      </c>
      <c r="AI835">
        <v>4</v>
      </c>
      <c r="AK835" t="s">
        <v>9299</v>
      </c>
    </row>
    <row r="836" spans="1:37">
      <c r="A836">
        <v>1</v>
      </c>
      <c r="B836" t="s">
        <v>27</v>
      </c>
      <c r="C836" t="s">
        <v>27</v>
      </c>
      <c r="D836" t="s">
        <v>9296</v>
      </c>
      <c r="E836" s="1">
        <v>44154</v>
      </c>
      <c r="F836" s="35">
        <f t="shared" si="24"/>
        <v>1.4438356164383561</v>
      </c>
      <c r="G836" t="s">
        <v>65</v>
      </c>
      <c r="H836" t="s">
        <v>1260</v>
      </c>
      <c r="I836" t="s">
        <v>7036</v>
      </c>
      <c r="J836" t="s">
        <v>33</v>
      </c>
      <c r="K836" t="s">
        <v>229</v>
      </c>
      <c r="L836" t="s">
        <v>53</v>
      </c>
      <c r="M836" t="s">
        <v>2029</v>
      </c>
      <c r="N836" t="s">
        <v>2030</v>
      </c>
      <c r="O836" t="s">
        <v>230</v>
      </c>
      <c r="P836" t="s">
        <v>1263</v>
      </c>
      <c r="Q836" t="s">
        <v>9294</v>
      </c>
      <c r="S836">
        <v>215</v>
      </c>
      <c r="T836">
        <v>3610</v>
      </c>
      <c r="U836" s="2">
        <v>44658.569444444445</v>
      </c>
      <c r="V836" s="36">
        <f t="shared" si="25"/>
        <v>208.35705249841874</v>
      </c>
      <c r="W836" t="s">
        <v>58</v>
      </c>
      <c r="Y836" t="s">
        <v>7006</v>
      </c>
      <c r="Z836">
        <v>123</v>
      </c>
      <c r="AA836">
        <v>2</v>
      </c>
      <c r="AB836" t="s">
        <v>1759</v>
      </c>
      <c r="AD836" t="s">
        <v>1267</v>
      </c>
      <c r="AG836" t="s">
        <v>45</v>
      </c>
      <c r="AH836">
        <v>123</v>
      </c>
      <c r="AI836">
        <v>4</v>
      </c>
      <c r="AK836" t="s">
        <v>9297</v>
      </c>
    </row>
    <row r="837" spans="1:37">
      <c r="A837">
        <v>1</v>
      </c>
      <c r="B837" t="s">
        <v>27</v>
      </c>
      <c r="C837" t="s">
        <v>27</v>
      </c>
      <c r="D837" t="s">
        <v>9293</v>
      </c>
      <c r="E837" s="1">
        <v>44154</v>
      </c>
      <c r="F837" s="35">
        <f t="shared" si="24"/>
        <v>1.4438356164383561</v>
      </c>
      <c r="G837" t="s">
        <v>65</v>
      </c>
      <c r="H837" t="s">
        <v>1260</v>
      </c>
      <c r="I837" t="s">
        <v>7036</v>
      </c>
      <c r="J837" t="s">
        <v>169</v>
      </c>
      <c r="K837" t="s">
        <v>1262</v>
      </c>
      <c r="L837" t="s">
        <v>169</v>
      </c>
      <c r="M837" t="s">
        <v>2029</v>
      </c>
      <c r="N837" t="s">
        <v>2030</v>
      </c>
      <c r="O837" t="s">
        <v>230</v>
      </c>
      <c r="P837" t="s">
        <v>1263</v>
      </c>
      <c r="Q837" t="s">
        <v>9294</v>
      </c>
      <c r="S837">
        <v>562</v>
      </c>
      <c r="T837">
        <v>9130</v>
      </c>
      <c r="U837" s="2">
        <v>44656.561111111114</v>
      </c>
      <c r="V837" s="36">
        <f t="shared" si="25"/>
        <v>526.95287792536374</v>
      </c>
      <c r="W837" t="s">
        <v>58</v>
      </c>
      <c r="Y837" t="s">
        <v>7006</v>
      </c>
      <c r="Z837">
        <v>123</v>
      </c>
      <c r="AA837">
        <v>5</v>
      </c>
      <c r="AB837" t="s">
        <v>1759</v>
      </c>
      <c r="AD837" t="s">
        <v>1267</v>
      </c>
      <c r="AG837" t="s">
        <v>45</v>
      </c>
      <c r="AH837">
        <v>123</v>
      </c>
      <c r="AI837">
        <v>4</v>
      </c>
      <c r="AK837" t="s">
        <v>9295</v>
      </c>
    </row>
    <row r="838" spans="1:37">
      <c r="A838">
        <v>1</v>
      </c>
      <c r="B838" t="s">
        <v>27</v>
      </c>
      <c r="C838" t="s">
        <v>27</v>
      </c>
      <c r="D838" t="s">
        <v>9289</v>
      </c>
      <c r="E838" s="1">
        <v>44154</v>
      </c>
      <c r="F838" s="35">
        <f t="shared" si="24"/>
        <v>1.4438356164383561</v>
      </c>
      <c r="G838" t="s">
        <v>65</v>
      </c>
      <c r="H838" t="s">
        <v>1260</v>
      </c>
      <c r="I838" t="s">
        <v>7036</v>
      </c>
      <c r="J838" t="s">
        <v>169</v>
      </c>
      <c r="K838" t="s">
        <v>1262</v>
      </c>
      <c r="L838" t="s">
        <v>169</v>
      </c>
      <c r="M838" t="s">
        <v>2029</v>
      </c>
      <c r="N838" t="s">
        <v>2030</v>
      </c>
      <c r="O838" t="s">
        <v>1925</v>
      </c>
      <c r="P838" t="s">
        <v>6324</v>
      </c>
      <c r="Q838" t="s">
        <v>9290</v>
      </c>
      <c r="S838">
        <v>561</v>
      </c>
      <c r="T838">
        <v>8475</v>
      </c>
      <c r="U838" s="2">
        <v>44607.495833333334</v>
      </c>
      <c r="V838" s="36">
        <f t="shared" si="25"/>
        <v>489.14848197343457</v>
      </c>
      <c r="W838" t="s">
        <v>58</v>
      </c>
      <c r="Y838" t="s">
        <v>7006</v>
      </c>
      <c r="Z838">
        <v>123</v>
      </c>
      <c r="AA838">
        <v>5</v>
      </c>
      <c r="AB838" t="s">
        <v>9291</v>
      </c>
      <c r="AD838" t="s">
        <v>9291</v>
      </c>
      <c r="AG838" t="s">
        <v>45</v>
      </c>
      <c r="AH838">
        <v>123</v>
      </c>
      <c r="AI838">
        <v>4</v>
      </c>
      <c r="AK838" t="s">
        <v>9292</v>
      </c>
    </row>
    <row r="839" spans="1:37">
      <c r="A839">
        <v>1</v>
      </c>
      <c r="B839" t="s">
        <v>27</v>
      </c>
      <c r="C839" t="s">
        <v>27</v>
      </c>
      <c r="D839" t="s">
        <v>9287</v>
      </c>
      <c r="E839" s="1">
        <v>44173</v>
      </c>
      <c r="F839" s="35">
        <f t="shared" si="24"/>
        <v>1.3917808219178083</v>
      </c>
      <c r="G839" t="s">
        <v>454</v>
      </c>
      <c r="H839" t="s">
        <v>116</v>
      </c>
      <c r="I839" t="s">
        <v>540</v>
      </c>
      <c r="J839" t="s">
        <v>33</v>
      </c>
      <c r="K839" t="s">
        <v>117</v>
      </c>
      <c r="L839" t="s">
        <v>33</v>
      </c>
      <c r="M839" t="s">
        <v>34</v>
      </c>
      <c r="N839" t="s">
        <v>468</v>
      </c>
      <c r="O839" t="s">
        <v>36</v>
      </c>
      <c r="P839" t="s">
        <v>37</v>
      </c>
      <c r="Q839" t="s">
        <v>185</v>
      </c>
      <c r="R839" t="s">
        <v>186</v>
      </c>
      <c r="S839">
        <v>400</v>
      </c>
      <c r="T839">
        <v>6486</v>
      </c>
      <c r="U839" s="2">
        <v>44658.850694444445</v>
      </c>
      <c r="V839" s="36">
        <f t="shared" si="25"/>
        <v>388.35137795275591</v>
      </c>
      <c r="W839" t="s">
        <v>58</v>
      </c>
      <c r="Y839" t="s">
        <v>6822</v>
      </c>
      <c r="Z839">
        <v>242</v>
      </c>
      <c r="AA839">
        <v>3</v>
      </c>
      <c r="AB839" t="s">
        <v>187</v>
      </c>
      <c r="AD839" t="s">
        <v>189</v>
      </c>
      <c r="AG839" t="s">
        <v>45</v>
      </c>
      <c r="AH839">
        <v>242</v>
      </c>
      <c r="AI839">
        <v>7</v>
      </c>
      <c r="AK839" t="s">
        <v>9288</v>
      </c>
    </row>
    <row r="840" spans="1:37">
      <c r="A840">
        <v>1</v>
      </c>
      <c r="B840" t="s">
        <v>27</v>
      </c>
      <c r="C840" t="s">
        <v>27</v>
      </c>
      <c r="D840" t="s">
        <v>9285</v>
      </c>
      <c r="E840" s="1">
        <v>44162</v>
      </c>
      <c r="F840" s="35">
        <f t="shared" si="24"/>
        <v>1.4219178082191781</v>
      </c>
      <c r="G840" t="s">
        <v>454</v>
      </c>
      <c r="H840" t="s">
        <v>1260</v>
      </c>
      <c r="I840" t="s">
        <v>8899</v>
      </c>
      <c r="J840" t="s">
        <v>169</v>
      </c>
      <c r="K840" t="s">
        <v>431</v>
      </c>
      <c r="L840" t="s">
        <v>169</v>
      </c>
      <c r="M840" t="s">
        <v>2029</v>
      </c>
      <c r="N840" t="s">
        <v>2030</v>
      </c>
      <c r="O840" t="s">
        <v>581</v>
      </c>
      <c r="P840" t="s">
        <v>582</v>
      </c>
      <c r="Q840" t="s">
        <v>1459</v>
      </c>
      <c r="S840">
        <v>924</v>
      </c>
      <c r="T840">
        <v>15514</v>
      </c>
      <c r="U840" s="2">
        <v>44665.828472222223</v>
      </c>
      <c r="V840" s="36">
        <f t="shared" si="25"/>
        <v>909.21804752729611</v>
      </c>
      <c r="W840" t="s">
        <v>58</v>
      </c>
      <c r="Y840" t="s">
        <v>6761</v>
      </c>
      <c r="Z840">
        <v>158</v>
      </c>
      <c r="AA840">
        <v>5</v>
      </c>
      <c r="AB840" t="s">
        <v>9259</v>
      </c>
      <c r="AD840" t="s">
        <v>585</v>
      </c>
      <c r="AG840" t="s">
        <v>45</v>
      </c>
      <c r="AH840">
        <v>158</v>
      </c>
      <c r="AI840">
        <v>7</v>
      </c>
      <c r="AK840" t="s">
        <v>9286</v>
      </c>
    </row>
    <row r="841" spans="1:37">
      <c r="A841">
        <v>1</v>
      </c>
      <c r="B841" t="s">
        <v>27</v>
      </c>
      <c r="C841" t="s">
        <v>27</v>
      </c>
      <c r="D841" t="s">
        <v>9283</v>
      </c>
      <c r="E841" s="1">
        <v>44162</v>
      </c>
      <c r="F841" s="35">
        <f t="shared" si="24"/>
        <v>1.4219178082191781</v>
      </c>
      <c r="G841" t="s">
        <v>454</v>
      </c>
      <c r="H841" t="s">
        <v>1260</v>
      </c>
      <c r="I841" t="s">
        <v>8899</v>
      </c>
      <c r="J841" t="s">
        <v>169</v>
      </c>
      <c r="K841" t="s">
        <v>431</v>
      </c>
      <c r="L841" t="s">
        <v>169</v>
      </c>
      <c r="M841" t="s">
        <v>2029</v>
      </c>
      <c r="N841" t="s">
        <v>2030</v>
      </c>
      <c r="O841" t="s">
        <v>581</v>
      </c>
      <c r="P841" t="s">
        <v>582</v>
      </c>
      <c r="Q841" t="s">
        <v>1459</v>
      </c>
      <c r="R841" t="s">
        <v>6419</v>
      </c>
      <c r="S841">
        <v>844</v>
      </c>
      <c r="T841">
        <v>14347</v>
      </c>
      <c r="U841" s="2">
        <v>44659.847222222219</v>
      </c>
      <c r="V841" s="36">
        <f t="shared" si="25"/>
        <v>840.82450224791262</v>
      </c>
      <c r="W841" t="s">
        <v>58</v>
      </c>
      <c r="Y841" t="s">
        <v>6761</v>
      </c>
      <c r="Z841">
        <v>158</v>
      </c>
      <c r="AA841">
        <v>5</v>
      </c>
      <c r="AB841" t="s">
        <v>9259</v>
      </c>
      <c r="AD841" t="s">
        <v>585</v>
      </c>
      <c r="AG841" t="s">
        <v>45</v>
      </c>
      <c r="AH841">
        <v>158</v>
      </c>
      <c r="AI841">
        <v>7</v>
      </c>
      <c r="AK841" t="s">
        <v>9284</v>
      </c>
    </row>
    <row r="842" spans="1:37">
      <c r="A842">
        <v>1</v>
      </c>
      <c r="B842" t="s">
        <v>27</v>
      </c>
      <c r="C842" t="s">
        <v>27</v>
      </c>
      <c r="D842" t="s">
        <v>9281</v>
      </c>
      <c r="E842" s="1">
        <v>44162</v>
      </c>
      <c r="F842" s="35">
        <f t="shared" si="24"/>
        <v>1.4219178082191781</v>
      </c>
      <c r="G842" t="s">
        <v>454</v>
      </c>
      <c r="H842" t="s">
        <v>1260</v>
      </c>
      <c r="I842" t="s">
        <v>8899</v>
      </c>
      <c r="J842" t="s">
        <v>169</v>
      </c>
      <c r="K842" t="s">
        <v>431</v>
      </c>
      <c r="L842" t="s">
        <v>169</v>
      </c>
      <c r="M842" t="s">
        <v>2029</v>
      </c>
      <c r="N842" t="s">
        <v>2030</v>
      </c>
      <c r="O842" t="s">
        <v>581</v>
      </c>
      <c r="P842" t="s">
        <v>582</v>
      </c>
      <c r="Q842" t="s">
        <v>1459</v>
      </c>
      <c r="R842" t="s">
        <v>6419</v>
      </c>
      <c r="S842">
        <v>1005</v>
      </c>
      <c r="T842">
        <v>14879</v>
      </c>
      <c r="U842" s="2">
        <v>44665.995833333334</v>
      </c>
      <c r="V842" s="36">
        <f t="shared" si="25"/>
        <v>872.00305073859988</v>
      </c>
      <c r="W842" t="s">
        <v>58</v>
      </c>
      <c r="Y842" t="s">
        <v>6761</v>
      </c>
      <c r="Z842">
        <v>158</v>
      </c>
      <c r="AA842">
        <v>5</v>
      </c>
      <c r="AB842" t="s">
        <v>9259</v>
      </c>
      <c r="AD842" t="s">
        <v>585</v>
      </c>
      <c r="AG842" t="s">
        <v>45</v>
      </c>
      <c r="AH842">
        <v>158</v>
      </c>
      <c r="AI842">
        <v>7</v>
      </c>
      <c r="AK842" t="s">
        <v>9282</v>
      </c>
    </row>
    <row r="843" spans="1:37">
      <c r="A843">
        <v>1</v>
      </c>
      <c r="B843" t="s">
        <v>27</v>
      </c>
      <c r="C843" t="s">
        <v>27</v>
      </c>
      <c r="D843" t="s">
        <v>9279</v>
      </c>
      <c r="E843" s="1">
        <v>44162</v>
      </c>
      <c r="F843" s="35">
        <f t="shared" ref="F843:F906" si="26">(DATE(YEAR($E$3),MONTH($E$3),DAY($E$3))-E843)/365</f>
        <v>1.4219178082191781</v>
      </c>
      <c r="G843" t="s">
        <v>454</v>
      </c>
      <c r="H843" t="s">
        <v>1260</v>
      </c>
      <c r="I843" t="s">
        <v>8899</v>
      </c>
      <c r="J843" t="s">
        <v>169</v>
      </c>
      <c r="K843" t="s">
        <v>431</v>
      </c>
      <c r="L843" t="s">
        <v>169</v>
      </c>
      <c r="M843" t="s">
        <v>2029</v>
      </c>
      <c r="N843" t="s">
        <v>2030</v>
      </c>
      <c r="O843" t="s">
        <v>581</v>
      </c>
      <c r="P843" t="s">
        <v>582</v>
      </c>
      <c r="Q843" t="s">
        <v>6655</v>
      </c>
      <c r="R843" t="s">
        <v>6773</v>
      </c>
      <c r="S843">
        <v>1069</v>
      </c>
      <c r="T843">
        <v>18365</v>
      </c>
      <c r="U843" s="2">
        <v>44677.453472222223</v>
      </c>
      <c r="V843" s="36">
        <f t="shared" ref="V843:V906" si="27">T843/(F843*12)</f>
        <v>1076.3045921644189</v>
      </c>
      <c r="W843" t="s">
        <v>58</v>
      </c>
      <c r="Y843" t="s">
        <v>6761</v>
      </c>
      <c r="Z843">
        <v>158</v>
      </c>
      <c r="AA843">
        <v>5</v>
      </c>
      <c r="AB843" t="s">
        <v>7385</v>
      </c>
      <c r="AD843" t="s">
        <v>585</v>
      </c>
      <c r="AG843" t="s">
        <v>45</v>
      </c>
      <c r="AH843">
        <v>158</v>
      </c>
      <c r="AI843">
        <v>7</v>
      </c>
      <c r="AK843" t="s">
        <v>9280</v>
      </c>
    </row>
    <row r="844" spans="1:37">
      <c r="A844">
        <v>1</v>
      </c>
      <c r="B844" t="s">
        <v>27</v>
      </c>
      <c r="C844" t="s">
        <v>27</v>
      </c>
      <c r="D844" t="s">
        <v>9277</v>
      </c>
      <c r="E844" s="1">
        <v>44162</v>
      </c>
      <c r="F844" s="35">
        <f t="shared" si="26"/>
        <v>1.4219178082191781</v>
      </c>
      <c r="G844" t="s">
        <v>454</v>
      </c>
      <c r="H844" t="s">
        <v>1260</v>
      </c>
      <c r="I844" t="s">
        <v>8899</v>
      </c>
      <c r="J844" t="s">
        <v>169</v>
      </c>
      <c r="K844" t="s">
        <v>431</v>
      </c>
      <c r="L844" t="s">
        <v>169</v>
      </c>
      <c r="M844" t="s">
        <v>2029</v>
      </c>
      <c r="N844" t="s">
        <v>2030</v>
      </c>
      <c r="O844" t="s">
        <v>581</v>
      </c>
      <c r="P844" t="s">
        <v>582</v>
      </c>
      <c r="Q844" t="s">
        <v>6222</v>
      </c>
      <c r="R844" t="s">
        <v>1540</v>
      </c>
      <c r="S844">
        <v>662</v>
      </c>
      <c r="T844">
        <v>10890</v>
      </c>
      <c r="U844" s="2">
        <v>44655.638194444444</v>
      </c>
      <c r="V844" s="36">
        <f t="shared" si="27"/>
        <v>638.22254335260118</v>
      </c>
      <c r="W844" t="s">
        <v>58</v>
      </c>
      <c r="Y844" t="s">
        <v>6761</v>
      </c>
      <c r="Z844">
        <v>158</v>
      </c>
      <c r="AA844">
        <v>5</v>
      </c>
      <c r="AB844" t="s">
        <v>6223</v>
      </c>
      <c r="AD844" t="s">
        <v>585</v>
      </c>
      <c r="AG844" t="s">
        <v>45</v>
      </c>
      <c r="AH844">
        <v>158</v>
      </c>
      <c r="AI844">
        <v>7</v>
      </c>
      <c r="AK844" t="s">
        <v>9278</v>
      </c>
    </row>
    <row r="845" spans="1:37">
      <c r="A845">
        <v>1</v>
      </c>
      <c r="B845" t="s">
        <v>27</v>
      </c>
      <c r="C845" t="s">
        <v>27</v>
      </c>
      <c r="D845" t="s">
        <v>9275</v>
      </c>
      <c r="E845" s="1">
        <v>44162</v>
      </c>
      <c r="F845" s="35">
        <f t="shared" si="26"/>
        <v>1.4219178082191781</v>
      </c>
      <c r="G845" t="s">
        <v>454</v>
      </c>
      <c r="H845" t="s">
        <v>1260</v>
      </c>
      <c r="I845" t="s">
        <v>8899</v>
      </c>
      <c r="J845" t="s">
        <v>169</v>
      </c>
      <c r="K845" t="s">
        <v>431</v>
      </c>
      <c r="L845" t="s">
        <v>169</v>
      </c>
      <c r="M845" t="s">
        <v>2029</v>
      </c>
      <c r="N845" t="s">
        <v>2030</v>
      </c>
      <c r="O845" t="s">
        <v>581</v>
      </c>
      <c r="P845" t="s">
        <v>582</v>
      </c>
      <c r="Q845" t="s">
        <v>6655</v>
      </c>
      <c r="R845" t="s">
        <v>118</v>
      </c>
      <c r="S845">
        <v>732</v>
      </c>
      <c r="T845">
        <v>12272</v>
      </c>
      <c r="U845" s="2">
        <v>44664.794444444444</v>
      </c>
      <c r="V845" s="36">
        <f t="shared" si="27"/>
        <v>719.21644187540142</v>
      </c>
      <c r="W845" t="s">
        <v>58</v>
      </c>
      <c r="Y845" t="s">
        <v>6761</v>
      </c>
      <c r="Z845">
        <v>158</v>
      </c>
      <c r="AA845">
        <v>5</v>
      </c>
      <c r="AB845" t="s">
        <v>7385</v>
      </c>
      <c r="AD845" t="s">
        <v>585</v>
      </c>
      <c r="AG845" t="s">
        <v>45</v>
      </c>
      <c r="AH845">
        <v>158</v>
      </c>
      <c r="AI845">
        <v>7</v>
      </c>
      <c r="AK845" t="s">
        <v>9276</v>
      </c>
    </row>
    <row r="846" spans="1:37">
      <c r="A846">
        <v>1</v>
      </c>
      <c r="B846" t="s">
        <v>27</v>
      </c>
      <c r="C846" t="s">
        <v>27</v>
      </c>
      <c r="D846" t="s">
        <v>9272</v>
      </c>
      <c r="E846" s="1">
        <v>44162</v>
      </c>
      <c r="F846" s="35">
        <f t="shared" si="26"/>
        <v>1.4219178082191781</v>
      </c>
      <c r="G846" t="s">
        <v>454</v>
      </c>
      <c r="H846" t="s">
        <v>66</v>
      </c>
      <c r="I846" t="s">
        <v>501</v>
      </c>
      <c r="J846" t="s">
        <v>33</v>
      </c>
      <c r="K846" t="s">
        <v>68</v>
      </c>
      <c r="L846" t="s">
        <v>33</v>
      </c>
      <c r="M846" t="s">
        <v>2029</v>
      </c>
      <c r="N846" t="s">
        <v>2030</v>
      </c>
      <c r="O846" t="s">
        <v>54</v>
      </c>
      <c r="P846" t="s">
        <v>1283</v>
      </c>
      <c r="Q846" t="s">
        <v>1469</v>
      </c>
      <c r="S846">
        <v>564</v>
      </c>
      <c r="T846">
        <v>9200</v>
      </c>
      <c r="U846" s="2">
        <v>44651.6875</v>
      </c>
      <c r="V846" s="36">
        <f t="shared" si="27"/>
        <v>539.17790622992936</v>
      </c>
      <c r="W846" t="s">
        <v>58</v>
      </c>
      <c r="Y846" t="s">
        <v>6761</v>
      </c>
      <c r="Z846">
        <v>161</v>
      </c>
      <c r="AA846">
        <v>3</v>
      </c>
      <c r="AB846" t="s">
        <v>1470</v>
      </c>
      <c r="AD846" t="s">
        <v>9273</v>
      </c>
      <c r="AG846" t="s">
        <v>45</v>
      </c>
      <c r="AH846">
        <v>161</v>
      </c>
      <c r="AI846">
        <v>6</v>
      </c>
      <c r="AK846" t="s">
        <v>9274</v>
      </c>
    </row>
    <row r="847" spans="1:37">
      <c r="A847">
        <v>1</v>
      </c>
      <c r="B847" t="s">
        <v>27</v>
      </c>
      <c r="C847" t="s">
        <v>27</v>
      </c>
      <c r="D847" t="s">
        <v>9269</v>
      </c>
      <c r="E847" s="1">
        <v>44162</v>
      </c>
      <c r="F847" s="35">
        <f t="shared" si="26"/>
        <v>1.4219178082191781</v>
      </c>
      <c r="G847" t="s">
        <v>454</v>
      </c>
      <c r="H847" t="s">
        <v>66</v>
      </c>
      <c r="I847" t="s">
        <v>501</v>
      </c>
      <c r="J847" t="s">
        <v>33</v>
      </c>
      <c r="K847" t="s">
        <v>68</v>
      </c>
      <c r="L847" t="s">
        <v>33</v>
      </c>
      <c r="M847" t="s">
        <v>2029</v>
      </c>
      <c r="N847" t="s">
        <v>2030</v>
      </c>
      <c r="O847" t="s">
        <v>217</v>
      </c>
      <c r="P847" t="s">
        <v>218</v>
      </c>
      <c r="Q847" t="s">
        <v>219</v>
      </c>
      <c r="R847" t="s">
        <v>5570</v>
      </c>
      <c r="S847">
        <v>760</v>
      </c>
      <c r="T847">
        <v>12707</v>
      </c>
      <c r="U847" s="2">
        <v>44659.263194444444</v>
      </c>
      <c r="V847" s="36">
        <f t="shared" si="27"/>
        <v>744.71017983301226</v>
      </c>
      <c r="W847" t="s">
        <v>58</v>
      </c>
      <c r="X847" t="s">
        <v>504</v>
      </c>
      <c r="Y847" t="s">
        <v>6761</v>
      </c>
      <c r="Z847">
        <v>161</v>
      </c>
      <c r="AA847">
        <v>3</v>
      </c>
      <c r="AB847" t="s">
        <v>9270</v>
      </c>
      <c r="AD847" t="s">
        <v>5643</v>
      </c>
      <c r="AG847" t="s">
        <v>137</v>
      </c>
      <c r="AH847">
        <v>161</v>
      </c>
      <c r="AI847">
        <v>6</v>
      </c>
      <c r="AK847" t="s">
        <v>9271</v>
      </c>
    </row>
    <row r="848" spans="1:37">
      <c r="A848">
        <v>1</v>
      </c>
      <c r="B848" t="s">
        <v>27</v>
      </c>
      <c r="C848" t="s">
        <v>27</v>
      </c>
      <c r="D848" t="s">
        <v>9266</v>
      </c>
      <c r="E848" s="1">
        <v>44162</v>
      </c>
      <c r="F848" s="35">
        <f t="shared" si="26"/>
        <v>1.4219178082191781</v>
      </c>
      <c r="G848" t="s">
        <v>454</v>
      </c>
      <c r="H848" t="s">
        <v>1260</v>
      </c>
      <c r="I848" t="s">
        <v>8899</v>
      </c>
      <c r="J848" t="s">
        <v>169</v>
      </c>
      <c r="K848" t="s">
        <v>431</v>
      </c>
      <c r="L848" t="s">
        <v>169</v>
      </c>
      <c r="M848" t="s">
        <v>2029</v>
      </c>
      <c r="N848" t="s">
        <v>2030</v>
      </c>
      <c r="O848" t="s">
        <v>581</v>
      </c>
      <c r="P848" t="s">
        <v>582</v>
      </c>
      <c r="Q848" t="s">
        <v>5604</v>
      </c>
      <c r="R848" t="s">
        <v>6765</v>
      </c>
      <c r="S848">
        <v>1593</v>
      </c>
      <c r="T848">
        <v>15135</v>
      </c>
      <c r="U848" s="2">
        <v>44623.390277777777</v>
      </c>
      <c r="V848" s="36">
        <f t="shared" si="27"/>
        <v>887.00626204238927</v>
      </c>
      <c r="W848" t="s">
        <v>58</v>
      </c>
      <c r="Y848" t="s">
        <v>6761</v>
      </c>
      <c r="Z848">
        <v>158</v>
      </c>
      <c r="AA848">
        <v>5</v>
      </c>
      <c r="AB848" t="s">
        <v>9267</v>
      </c>
      <c r="AD848" t="s">
        <v>585</v>
      </c>
      <c r="AG848" t="s">
        <v>45</v>
      </c>
      <c r="AH848">
        <v>158</v>
      </c>
      <c r="AI848">
        <v>7</v>
      </c>
      <c r="AK848" t="s">
        <v>9268</v>
      </c>
    </row>
    <row r="849" spans="1:37">
      <c r="A849">
        <v>1</v>
      </c>
      <c r="B849" t="s">
        <v>27</v>
      </c>
      <c r="C849" t="s">
        <v>27</v>
      </c>
      <c r="D849" t="s">
        <v>9264</v>
      </c>
      <c r="E849" s="1">
        <v>44162</v>
      </c>
      <c r="F849" s="35">
        <f t="shared" si="26"/>
        <v>1.4219178082191781</v>
      </c>
      <c r="G849" t="s">
        <v>454</v>
      </c>
      <c r="H849" t="s">
        <v>1260</v>
      </c>
      <c r="I849" t="s">
        <v>8899</v>
      </c>
      <c r="J849" t="s">
        <v>169</v>
      </c>
      <c r="K849" t="s">
        <v>431</v>
      </c>
      <c r="L849" t="s">
        <v>169</v>
      </c>
      <c r="M849" t="s">
        <v>2029</v>
      </c>
      <c r="N849" t="s">
        <v>2030</v>
      </c>
      <c r="O849" t="s">
        <v>581</v>
      </c>
      <c r="P849" t="s">
        <v>582</v>
      </c>
      <c r="Q849" t="s">
        <v>6655</v>
      </c>
      <c r="R849" t="s">
        <v>448</v>
      </c>
      <c r="S849">
        <v>724</v>
      </c>
      <c r="T849">
        <v>12103</v>
      </c>
      <c r="U849" s="2">
        <v>44663.808333333334</v>
      </c>
      <c r="V849" s="36">
        <f t="shared" si="27"/>
        <v>709.3119781631342</v>
      </c>
      <c r="W849" t="s">
        <v>58</v>
      </c>
      <c r="Y849" t="s">
        <v>6761</v>
      </c>
      <c r="Z849">
        <v>158</v>
      </c>
      <c r="AA849">
        <v>5</v>
      </c>
      <c r="AB849" t="s">
        <v>7385</v>
      </c>
      <c r="AD849" t="s">
        <v>585</v>
      </c>
      <c r="AG849" t="s">
        <v>45</v>
      </c>
      <c r="AH849">
        <v>158</v>
      </c>
      <c r="AI849">
        <v>7</v>
      </c>
      <c r="AK849" t="s">
        <v>9265</v>
      </c>
    </row>
    <row r="850" spans="1:37">
      <c r="A850">
        <v>1</v>
      </c>
      <c r="B850" t="s">
        <v>27</v>
      </c>
      <c r="C850" t="s">
        <v>27</v>
      </c>
      <c r="D850" t="s">
        <v>9261</v>
      </c>
      <c r="E850" s="1">
        <v>44162</v>
      </c>
      <c r="F850" s="35">
        <f t="shared" si="26"/>
        <v>1.4219178082191781</v>
      </c>
      <c r="G850" t="s">
        <v>454</v>
      </c>
      <c r="H850" t="s">
        <v>66</v>
      </c>
      <c r="I850" t="s">
        <v>501</v>
      </c>
      <c r="J850" t="s">
        <v>33</v>
      </c>
      <c r="K850" t="s">
        <v>68</v>
      </c>
      <c r="L850" t="s">
        <v>33</v>
      </c>
      <c r="M850" t="s">
        <v>2029</v>
      </c>
      <c r="N850" t="s">
        <v>2030</v>
      </c>
      <c r="O850" t="s">
        <v>217</v>
      </c>
      <c r="P850" t="s">
        <v>482</v>
      </c>
      <c r="Q850" t="s">
        <v>420</v>
      </c>
      <c r="R850" t="s">
        <v>1535</v>
      </c>
      <c r="S850">
        <v>1073</v>
      </c>
      <c r="T850">
        <v>12433</v>
      </c>
      <c r="U850" s="2">
        <v>44664.002083333333</v>
      </c>
      <c r="V850" s="36">
        <f t="shared" si="27"/>
        <v>728.65205523442523</v>
      </c>
      <c r="W850" t="s">
        <v>58</v>
      </c>
      <c r="Y850" t="s">
        <v>6761</v>
      </c>
      <c r="Z850">
        <v>161</v>
      </c>
      <c r="AA850">
        <v>3</v>
      </c>
      <c r="AB850" t="s">
        <v>9262</v>
      </c>
      <c r="AD850" t="s">
        <v>5643</v>
      </c>
      <c r="AG850" t="s">
        <v>45</v>
      </c>
      <c r="AH850">
        <v>161</v>
      </c>
      <c r="AI850">
        <v>6</v>
      </c>
      <c r="AK850" t="s">
        <v>9263</v>
      </c>
    </row>
    <row r="851" spans="1:37">
      <c r="A851">
        <v>1</v>
      </c>
      <c r="B851" t="s">
        <v>27</v>
      </c>
      <c r="C851" t="s">
        <v>27</v>
      </c>
      <c r="D851" t="s">
        <v>9258</v>
      </c>
      <c r="E851" s="1">
        <v>44162</v>
      </c>
      <c r="F851" s="35">
        <f t="shared" si="26"/>
        <v>1.4219178082191781</v>
      </c>
      <c r="G851" t="s">
        <v>454</v>
      </c>
      <c r="H851" t="s">
        <v>1260</v>
      </c>
      <c r="I851" t="s">
        <v>8899</v>
      </c>
      <c r="J851" t="s">
        <v>169</v>
      </c>
      <c r="K851" t="s">
        <v>431</v>
      </c>
      <c r="L851" t="s">
        <v>169</v>
      </c>
      <c r="M851" t="s">
        <v>2029</v>
      </c>
      <c r="N851" t="s">
        <v>2030</v>
      </c>
      <c r="O851" t="s">
        <v>581</v>
      </c>
      <c r="P851" t="s">
        <v>582</v>
      </c>
      <c r="Q851" t="s">
        <v>1459</v>
      </c>
      <c r="R851" t="s">
        <v>6723</v>
      </c>
      <c r="S851">
        <v>1314</v>
      </c>
      <c r="T851">
        <v>21790</v>
      </c>
      <c r="U851" s="2">
        <v>44659.432638888888</v>
      </c>
      <c r="V851" s="36">
        <f t="shared" si="27"/>
        <v>1277.0311496467566</v>
      </c>
      <c r="W851" t="s">
        <v>58</v>
      </c>
      <c r="Y851" t="s">
        <v>6761</v>
      </c>
      <c r="Z851">
        <v>158</v>
      </c>
      <c r="AA851">
        <v>5</v>
      </c>
      <c r="AB851" t="s">
        <v>9259</v>
      </c>
      <c r="AD851" t="s">
        <v>585</v>
      </c>
      <c r="AG851" t="s">
        <v>45</v>
      </c>
      <c r="AH851">
        <v>158</v>
      </c>
      <c r="AI851">
        <v>7</v>
      </c>
      <c r="AK851" t="s">
        <v>9260</v>
      </c>
    </row>
    <row r="852" spans="1:37">
      <c r="A852">
        <v>1</v>
      </c>
      <c r="B852" t="s">
        <v>27</v>
      </c>
      <c r="C852" t="s">
        <v>27</v>
      </c>
      <c r="D852" t="s">
        <v>9256</v>
      </c>
      <c r="E852" s="1">
        <v>44162</v>
      </c>
      <c r="F852" s="35">
        <f t="shared" si="26"/>
        <v>1.4219178082191781</v>
      </c>
      <c r="G852" t="s">
        <v>454</v>
      </c>
      <c r="H852" t="s">
        <v>1260</v>
      </c>
      <c r="I852" t="s">
        <v>8899</v>
      </c>
      <c r="J852" t="s">
        <v>169</v>
      </c>
      <c r="K852" t="s">
        <v>431</v>
      </c>
      <c r="L852" t="s">
        <v>169</v>
      </c>
      <c r="M852" t="s">
        <v>2029</v>
      </c>
      <c r="N852" t="s">
        <v>2030</v>
      </c>
      <c r="O852" t="s">
        <v>581</v>
      </c>
      <c r="P852" t="s">
        <v>582</v>
      </c>
      <c r="Q852" t="s">
        <v>6655</v>
      </c>
      <c r="R852" t="s">
        <v>6778</v>
      </c>
      <c r="S852">
        <v>1066</v>
      </c>
      <c r="T852">
        <v>17814</v>
      </c>
      <c r="U852" s="2">
        <v>44663.538194444445</v>
      </c>
      <c r="V852" s="36">
        <f t="shared" si="27"/>
        <v>1044.0125240847785</v>
      </c>
      <c r="W852" t="s">
        <v>58</v>
      </c>
      <c r="Y852" t="s">
        <v>6761</v>
      </c>
      <c r="Z852">
        <v>158</v>
      </c>
      <c r="AA852">
        <v>5</v>
      </c>
      <c r="AB852" t="s">
        <v>7385</v>
      </c>
      <c r="AD852" t="s">
        <v>585</v>
      </c>
      <c r="AG852" t="s">
        <v>45</v>
      </c>
      <c r="AH852">
        <v>158</v>
      </c>
      <c r="AI852">
        <v>7</v>
      </c>
      <c r="AK852" t="s">
        <v>9257</v>
      </c>
    </row>
    <row r="853" spans="1:37">
      <c r="A853">
        <v>1</v>
      </c>
      <c r="B853" t="s">
        <v>27</v>
      </c>
      <c r="C853" t="s">
        <v>27</v>
      </c>
      <c r="D853" t="s">
        <v>9253</v>
      </c>
      <c r="E853" s="1">
        <v>44162</v>
      </c>
      <c r="F853" s="35">
        <f t="shared" si="26"/>
        <v>1.4219178082191781</v>
      </c>
      <c r="G853" t="s">
        <v>454</v>
      </c>
      <c r="H853" t="s">
        <v>1260</v>
      </c>
      <c r="I853" t="s">
        <v>8899</v>
      </c>
      <c r="J853" t="s">
        <v>169</v>
      </c>
      <c r="K853" t="s">
        <v>431</v>
      </c>
      <c r="L853" t="s">
        <v>169</v>
      </c>
      <c r="M853" t="s">
        <v>2029</v>
      </c>
      <c r="N853" t="s">
        <v>2030</v>
      </c>
      <c r="O853" t="s">
        <v>581</v>
      </c>
      <c r="P853" t="s">
        <v>582</v>
      </c>
      <c r="Q853" t="s">
        <v>6222</v>
      </c>
      <c r="R853" t="s">
        <v>9254</v>
      </c>
      <c r="S853">
        <v>475</v>
      </c>
      <c r="T853">
        <v>7733</v>
      </c>
      <c r="U853" s="2">
        <v>44639.838194444441</v>
      </c>
      <c r="V853" s="36">
        <f t="shared" si="27"/>
        <v>453.20247270391781</v>
      </c>
      <c r="W853" t="s">
        <v>58</v>
      </c>
      <c r="Y853" t="s">
        <v>6761</v>
      </c>
      <c r="Z853">
        <v>158</v>
      </c>
      <c r="AA853">
        <v>5</v>
      </c>
      <c r="AB853" t="s">
        <v>6223</v>
      </c>
      <c r="AD853" t="s">
        <v>585</v>
      </c>
      <c r="AG853" t="s">
        <v>45</v>
      </c>
      <c r="AH853">
        <v>158</v>
      </c>
      <c r="AI853">
        <v>7</v>
      </c>
      <c r="AK853" t="s">
        <v>9255</v>
      </c>
    </row>
    <row r="854" spans="1:37">
      <c r="A854">
        <v>1</v>
      </c>
      <c r="B854" t="s">
        <v>27</v>
      </c>
      <c r="C854" t="s">
        <v>27</v>
      </c>
      <c r="D854" t="s">
        <v>9250</v>
      </c>
      <c r="E854" s="1">
        <v>44162</v>
      </c>
      <c r="F854" s="35">
        <f t="shared" si="26"/>
        <v>1.4219178082191781</v>
      </c>
      <c r="G854" t="s">
        <v>454</v>
      </c>
      <c r="H854" t="s">
        <v>1260</v>
      </c>
      <c r="I854" t="s">
        <v>8899</v>
      </c>
      <c r="J854" t="s">
        <v>169</v>
      </c>
      <c r="K854" t="s">
        <v>431</v>
      </c>
      <c r="L854" t="s">
        <v>169</v>
      </c>
      <c r="M854" t="s">
        <v>2029</v>
      </c>
      <c r="N854" t="s">
        <v>2030</v>
      </c>
      <c r="O854" t="s">
        <v>581</v>
      </c>
      <c r="P854" t="s">
        <v>582</v>
      </c>
      <c r="Q854" t="s">
        <v>1743</v>
      </c>
      <c r="S854">
        <v>1146</v>
      </c>
      <c r="T854">
        <v>19012</v>
      </c>
      <c r="U854" s="2">
        <v>44672.442361111112</v>
      </c>
      <c r="V854" s="36">
        <f t="shared" si="27"/>
        <v>1114.2228644829802</v>
      </c>
      <c r="W854" t="s">
        <v>58</v>
      </c>
      <c r="Y854" t="s">
        <v>6761</v>
      </c>
      <c r="Z854">
        <v>158</v>
      </c>
      <c r="AA854">
        <v>5</v>
      </c>
      <c r="AB854" t="s">
        <v>9251</v>
      </c>
      <c r="AD854" t="s">
        <v>585</v>
      </c>
      <c r="AG854" t="s">
        <v>45</v>
      </c>
      <c r="AH854">
        <v>158</v>
      </c>
      <c r="AI854">
        <v>7</v>
      </c>
      <c r="AK854" t="s">
        <v>9252</v>
      </c>
    </row>
    <row r="855" spans="1:37">
      <c r="A855">
        <v>1</v>
      </c>
      <c r="B855" t="s">
        <v>27</v>
      </c>
      <c r="C855" t="s">
        <v>27</v>
      </c>
      <c r="D855" t="s">
        <v>9248</v>
      </c>
      <c r="E855" s="1">
        <v>44106</v>
      </c>
      <c r="F855" s="35">
        <f t="shared" si="26"/>
        <v>1.5753424657534247</v>
      </c>
      <c r="G855" t="s">
        <v>215</v>
      </c>
      <c r="H855" t="s">
        <v>116</v>
      </c>
      <c r="I855" t="s">
        <v>9216</v>
      </c>
      <c r="J855" t="s">
        <v>33</v>
      </c>
      <c r="K855" t="s">
        <v>117</v>
      </c>
      <c r="L855" t="s">
        <v>33</v>
      </c>
      <c r="M855" t="s">
        <v>34</v>
      </c>
      <c r="N855" t="s">
        <v>468</v>
      </c>
      <c r="O855" t="s">
        <v>54</v>
      </c>
      <c r="P855" t="s">
        <v>1316</v>
      </c>
      <c r="S855">
        <v>395</v>
      </c>
      <c r="T855">
        <v>7014</v>
      </c>
      <c r="U855" s="2">
        <v>44639.164583333331</v>
      </c>
      <c r="V855" s="36">
        <f t="shared" si="27"/>
        <v>371.03043478260867</v>
      </c>
      <c r="W855" t="s">
        <v>58</v>
      </c>
      <c r="Y855" t="s">
        <v>9217</v>
      </c>
      <c r="Z855">
        <v>251</v>
      </c>
      <c r="AA855">
        <v>7</v>
      </c>
      <c r="AB855" t="s">
        <v>6603</v>
      </c>
      <c r="AD855" t="s">
        <v>6603</v>
      </c>
      <c r="AG855" t="s">
        <v>45</v>
      </c>
      <c r="AH855">
        <v>251</v>
      </c>
      <c r="AI855">
        <v>8</v>
      </c>
      <c r="AK855" t="s">
        <v>9249</v>
      </c>
    </row>
    <row r="856" spans="1:37">
      <c r="A856">
        <v>1</v>
      </c>
      <c r="B856" t="s">
        <v>27</v>
      </c>
      <c r="C856" t="s">
        <v>27</v>
      </c>
      <c r="D856" t="s">
        <v>9246</v>
      </c>
      <c r="E856" s="1">
        <v>44102</v>
      </c>
      <c r="F856" s="35">
        <f t="shared" si="26"/>
        <v>1.5863013698630137</v>
      </c>
      <c r="G856" t="s">
        <v>215</v>
      </c>
      <c r="H856" t="s">
        <v>116</v>
      </c>
      <c r="I856" t="s">
        <v>9216</v>
      </c>
      <c r="J856" t="s">
        <v>33</v>
      </c>
      <c r="K856" t="s">
        <v>117</v>
      </c>
      <c r="L856" t="s">
        <v>33</v>
      </c>
      <c r="M856" t="s">
        <v>34</v>
      </c>
      <c r="N856" t="s">
        <v>468</v>
      </c>
      <c r="O856" t="s">
        <v>54</v>
      </c>
      <c r="P856" t="s">
        <v>89</v>
      </c>
      <c r="Q856" t="s">
        <v>132</v>
      </c>
      <c r="S856">
        <v>511</v>
      </c>
      <c r="T856">
        <v>9336</v>
      </c>
      <c r="U856" s="2">
        <v>44601.675000000003</v>
      </c>
      <c r="V856" s="36">
        <f t="shared" si="27"/>
        <v>490.44905008635578</v>
      </c>
      <c r="W856" t="s">
        <v>58</v>
      </c>
      <c r="Y856" t="s">
        <v>9217</v>
      </c>
      <c r="Z856">
        <v>251</v>
      </c>
      <c r="AA856">
        <v>7</v>
      </c>
      <c r="AB856" t="s">
        <v>133</v>
      </c>
      <c r="AD856" t="s">
        <v>536</v>
      </c>
      <c r="AG856" t="s">
        <v>45</v>
      </c>
      <c r="AH856">
        <v>251</v>
      </c>
      <c r="AI856">
        <v>8</v>
      </c>
      <c r="AK856" t="s">
        <v>9247</v>
      </c>
    </row>
    <row r="857" spans="1:37">
      <c r="A857">
        <v>1</v>
      </c>
      <c r="B857" t="s">
        <v>27</v>
      </c>
      <c r="C857" t="s">
        <v>27</v>
      </c>
      <c r="D857" t="s">
        <v>9243</v>
      </c>
      <c r="E857" s="1">
        <v>41806</v>
      </c>
      <c r="F857" s="35">
        <f t="shared" si="26"/>
        <v>7.8767123287671232</v>
      </c>
      <c r="G857" t="s">
        <v>454</v>
      </c>
      <c r="H857" t="s">
        <v>66</v>
      </c>
      <c r="I857" t="s">
        <v>501</v>
      </c>
      <c r="J857" t="s">
        <v>33</v>
      </c>
      <c r="K857" t="s">
        <v>68</v>
      </c>
      <c r="L857" t="s">
        <v>33</v>
      </c>
      <c r="M857" t="s">
        <v>34</v>
      </c>
      <c r="N857" t="s">
        <v>468</v>
      </c>
      <c r="O857" t="s">
        <v>217</v>
      </c>
      <c r="P857" t="s">
        <v>482</v>
      </c>
      <c r="Q857" t="s">
        <v>615</v>
      </c>
      <c r="R857" t="s">
        <v>5548</v>
      </c>
      <c r="S857">
        <v>510</v>
      </c>
      <c r="T857">
        <v>48524</v>
      </c>
      <c r="U857" s="2">
        <v>44662.504861111112</v>
      </c>
      <c r="V857" s="36">
        <f t="shared" si="27"/>
        <v>513.36985507246379</v>
      </c>
      <c r="W857" t="s">
        <v>58</v>
      </c>
      <c r="X857" t="s">
        <v>504</v>
      </c>
      <c r="Y857" t="s">
        <v>505</v>
      </c>
      <c r="Z857">
        <v>133</v>
      </c>
      <c r="AA857">
        <v>3</v>
      </c>
      <c r="AB857" t="s">
        <v>9244</v>
      </c>
      <c r="AD857" t="s">
        <v>223</v>
      </c>
      <c r="AG857" t="s">
        <v>137</v>
      </c>
      <c r="AH857">
        <v>133</v>
      </c>
      <c r="AI857">
        <v>5</v>
      </c>
      <c r="AK857" t="s">
        <v>9245</v>
      </c>
    </row>
    <row r="858" spans="1:37">
      <c r="A858">
        <v>1</v>
      </c>
      <c r="B858" t="s">
        <v>27</v>
      </c>
      <c r="C858" t="s">
        <v>27</v>
      </c>
      <c r="D858" t="s">
        <v>9241</v>
      </c>
      <c r="E858" s="1">
        <v>44103</v>
      </c>
      <c r="F858" s="35">
        <f t="shared" si="26"/>
        <v>1.5835616438356164</v>
      </c>
      <c r="G858" t="s">
        <v>215</v>
      </c>
      <c r="H858" t="s">
        <v>116</v>
      </c>
      <c r="I858" t="s">
        <v>9216</v>
      </c>
      <c r="J858" t="s">
        <v>33</v>
      </c>
      <c r="K858" t="s">
        <v>117</v>
      </c>
      <c r="L858" t="s">
        <v>33</v>
      </c>
      <c r="M858" t="s">
        <v>34</v>
      </c>
      <c r="N858" t="s">
        <v>468</v>
      </c>
      <c r="O858" t="s">
        <v>54</v>
      </c>
      <c r="P858" t="s">
        <v>89</v>
      </c>
      <c r="Q858" t="s">
        <v>132</v>
      </c>
      <c r="S858">
        <v>563</v>
      </c>
      <c r="T858">
        <v>10001</v>
      </c>
      <c r="U858" s="2">
        <v>44644.463888888888</v>
      </c>
      <c r="V858" s="36">
        <f t="shared" si="27"/>
        <v>526.29253171856976</v>
      </c>
      <c r="W858" t="s">
        <v>58</v>
      </c>
      <c r="Y858" t="s">
        <v>9217</v>
      </c>
      <c r="Z858">
        <v>251</v>
      </c>
      <c r="AA858">
        <v>7</v>
      </c>
      <c r="AB858" t="s">
        <v>133</v>
      </c>
      <c r="AD858" t="s">
        <v>536</v>
      </c>
      <c r="AG858" t="s">
        <v>45</v>
      </c>
      <c r="AH858">
        <v>251</v>
      </c>
      <c r="AI858">
        <v>8</v>
      </c>
      <c r="AK858" t="s">
        <v>9242</v>
      </c>
    </row>
    <row r="859" spans="1:37">
      <c r="A859">
        <v>1</v>
      </c>
      <c r="B859" t="s">
        <v>27</v>
      </c>
      <c r="C859" t="s">
        <v>27</v>
      </c>
      <c r="D859" t="s">
        <v>9238</v>
      </c>
      <c r="E859" s="1">
        <v>44116</v>
      </c>
      <c r="F859" s="35">
        <f t="shared" si="26"/>
        <v>1.547945205479452</v>
      </c>
      <c r="G859" t="s">
        <v>215</v>
      </c>
      <c r="H859" t="s">
        <v>66</v>
      </c>
      <c r="I859" t="s">
        <v>1923</v>
      </c>
      <c r="J859" t="s">
        <v>33</v>
      </c>
      <c r="K859" t="s">
        <v>68</v>
      </c>
      <c r="L859" t="s">
        <v>33</v>
      </c>
      <c r="M859" t="s">
        <v>170</v>
      </c>
      <c r="N859" t="s">
        <v>1924</v>
      </c>
      <c r="O859" t="s">
        <v>36</v>
      </c>
      <c r="P859" t="s">
        <v>476</v>
      </c>
      <c r="Q859" t="s">
        <v>194</v>
      </c>
      <c r="R859" t="s">
        <v>5339</v>
      </c>
      <c r="S859">
        <v>250</v>
      </c>
      <c r="T859">
        <v>3500</v>
      </c>
      <c r="U859" s="2">
        <v>44404.361805555556</v>
      </c>
      <c r="V859" s="36">
        <f t="shared" si="27"/>
        <v>188.4218289085546</v>
      </c>
      <c r="W859" t="s">
        <v>58</v>
      </c>
      <c r="Y859" t="s">
        <v>170</v>
      </c>
      <c r="Z859">
        <v>0</v>
      </c>
      <c r="AA859">
        <v>5</v>
      </c>
      <c r="AB859" t="s">
        <v>9239</v>
      </c>
      <c r="AD859" t="s">
        <v>478</v>
      </c>
      <c r="AG859" t="s">
        <v>45</v>
      </c>
      <c r="AH859">
        <v>0</v>
      </c>
      <c r="AI859">
        <v>7</v>
      </c>
      <c r="AK859" t="s">
        <v>9240</v>
      </c>
    </row>
    <row r="860" spans="1:37">
      <c r="A860">
        <v>1</v>
      </c>
      <c r="B860" t="s">
        <v>27</v>
      </c>
      <c r="C860" t="s">
        <v>27</v>
      </c>
      <c r="D860" t="s">
        <v>9235</v>
      </c>
      <c r="E860" s="1">
        <v>44102</v>
      </c>
      <c r="F860" s="35">
        <f t="shared" si="26"/>
        <v>1.5863013698630137</v>
      </c>
      <c r="G860" t="s">
        <v>215</v>
      </c>
      <c r="H860" t="s">
        <v>116</v>
      </c>
      <c r="I860" t="s">
        <v>9216</v>
      </c>
      <c r="J860" t="s">
        <v>33</v>
      </c>
      <c r="K860" t="s">
        <v>117</v>
      </c>
      <c r="L860" t="s">
        <v>33</v>
      </c>
      <c r="M860" t="s">
        <v>34</v>
      </c>
      <c r="N860" t="s">
        <v>468</v>
      </c>
      <c r="O860" t="s">
        <v>54</v>
      </c>
      <c r="P860" t="s">
        <v>156</v>
      </c>
      <c r="Q860" t="s">
        <v>157</v>
      </c>
      <c r="R860" t="s">
        <v>515</v>
      </c>
      <c r="S860">
        <v>475</v>
      </c>
      <c r="T860">
        <v>6670</v>
      </c>
      <c r="U860" s="2">
        <v>44523.29583333333</v>
      </c>
      <c r="V860" s="36">
        <f t="shared" si="27"/>
        <v>350.3957973517559</v>
      </c>
      <c r="W860" t="s">
        <v>58</v>
      </c>
      <c r="Y860" t="s">
        <v>9217</v>
      </c>
      <c r="Z860">
        <v>249</v>
      </c>
      <c r="AA860">
        <v>7</v>
      </c>
      <c r="AB860" t="s">
        <v>9236</v>
      </c>
      <c r="AD860" t="s">
        <v>517</v>
      </c>
      <c r="AG860" t="s">
        <v>45</v>
      </c>
      <c r="AH860">
        <v>249</v>
      </c>
      <c r="AI860">
        <v>8</v>
      </c>
      <c r="AK860" t="s">
        <v>9237</v>
      </c>
    </row>
    <row r="861" spans="1:37">
      <c r="A861">
        <v>1</v>
      </c>
      <c r="B861" t="s">
        <v>27</v>
      </c>
      <c r="C861" t="s">
        <v>27</v>
      </c>
      <c r="D861" t="s">
        <v>9232</v>
      </c>
      <c r="E861" s="1">
        <v>44106</v>
      </c>
      <c r="F861" s="35">
        <f t="shared" si="26"/>
        <v>1.5753424657534247</v>
      </c>
      <c r="G861" t="s">
        <v>65</v>
      </c>
      <c r="H861" t="s">
        <v>1260</v>
      </c>
      <c r="I861" t="s">
        <v>7036</v>
      </c>
      <c r="J861" t="s">
        <v>169</v>
      </c>
      <c r="K861" t="s">
        <v>1262</v>
      </c>
      <c r="L861" t="s">
        <v>169</v>
      </c>
      <c r="M861" t="s">
        <v>2029</v>
      </c>
      <c r="N861" t="s">
        <v>2030</v>
      </c>
      <c r="O861" t="s">
        <v>581</v>
      </c>
      <c r="P861" t="s">
        <v>582</v>
      </c>
      <c r="Q861" t="s">
        <v>5604</v>
      </c>
      <c r="S861">
        <v>405</v>
      </c>
      <c r="T861">
        <v>6841</v>
      </c>
      <c r="U861" s="2">
        <v>44573.428472222222</v>
      </c>
      <c r="V861" s="36">
        <f t="shared" si="27"/>
        <v>361.87898550724634</v>
      </c>
      <c r="W861" t="s">
        <v>58</v>
      </c>
      <c r="Y861" t="s">
        <v>7006</v>
      </c>
      <c r="Z861">
        <v>123</v>
      </c>
      <c r="AA861">
        <v>5</v>
      </c>
      <c r="AB861" t="s">
        <v>9233</v>
      </c>
      <c r="AD861" t="s">
        <v>585</v>
      </c>
      <c r="AG861" t="s">
        <v>45</v>
      </c>
      <c r="AH861">
        <v>123</v>
      </c>
      <c r="AI861">
        <v>4</v>
      </c>
      <c r="AK861" t="s">
        <v>9234</v>
      </c>
    </row>
    <row r="862" spans="1:37">
      <c r="A862">
        <v>1</v>
      </c>
      <c r="B862" t="s">
        <v>27</v>
      </c>
      <c r="C862" t="s">
        <v>27</v>
      </c>
      <c r="D862" t="s">
        <v>9230</v>
      </c>
      <c r="E862" s="1">
        <v>44098</v>
      </c>
      <c r="F862" s="35">
        <f t="shared" si="26"/>
        <v>1.5972602739726027</v>
      </c>
      <c r="G862" t="s">
        <v>49</v>
      </c>
      <c r="H862" t="s">
        <v>116</v>
      </c>
      <c r="I862" t="s">
        <v>51</v>
      </c>
      <c r="J862" t="s">
        <v>33</v>
      </c>
      <c r="K862" t="s">
        <v>117</v>
      </c>
      <c r="L862" t="s">
        <v>33</v>
      </c>
      <c r="M862" t="s">
        <v>7357</v>
      </c>
      <c r="N862" t="s">
        <v>2030</v>
      </c>
      <c r="O862" t="s">
        <v>143</v>
      </c>
      <c r="P862" t="s">
        <v>144</v>
      </c>
      <c r="Q862" t="s">
        <v>145</v>
      </c>
      <c r="R862" t="s">
        <v>146</v>
      </c>
      <c r="S862">
        <v>597</v>
      </c>
      <c r="T862">
        <v>10556</v>
      </c>
      <c r="U862" s="2">
        <v>44628.335416666669</v>
      </c>
      <c r="V862" s="36">
        <f t="shared" si="27"/>
        <v>550.73470554602636</v>
      </c>
      <c r="W862" t="s">
        <v>58</v>
      </c>
      <c r="Y862" t="s">
        <v>8035</v>
      </c>
      <c r="Z862">
        <v>276</v>
      </c>
      <c r="AA862">
        <v>3</v>
      </c>
      <c r="AB862" t="s">
        <v>8036</v>
      </c>
      <c r="AD862" t="s">
        <v>149</v>
      </c>
      <c r="AG862" t="s">
        <v>45</v>
      </c>
      <c r="AH862">
        <v>276</v>
      </c>
      <c r="AI862">
        <v>8</v>
      </c>
      <c r="AK862" t="s">
        <v>9231</v>
      </c>
    </row>
    <row r="863" spans="1:37">
      <c r="A863">
        <v>1</v>
      </c>
      <c r="B863" t="s">
        <v>27</v>
      </c>
      <c r="C863" t="s">
        <v>27</v>
      </c>
      <c r="D863" t="s">
        <v>9228</v>
      </c>
      <c r="E863" s="1">
        <v>44098</v>
      </c>
      <c r="F863" s="35">
        <f t="shared" si="26"/>
        <v>1.5972602739726027</v>
      </c>
      <c r="G863" t="s">
        <v>49</v>
      </c>
      <c r="H863" t="s">
        <v>116</v>
      </c>
      <c r="I863" t="s">
        <v>51</v>
      </c>
      <c r="J863" t="s">
        <v>33</v>
      </c>
      <c r="K863" t="s">
        <v>117</v>
      </c>
      <c r="L863" t="s">
        <v>33</v>
      </c>
      <c r="M863" t="s">
        <v>7357</v>
      </c>
      <c r="N863" t="s">
        <v>2030</v>
      </c>
      <c r="O863" t="s">
        <v>143</v>
      </c>
      <c r="P863" t="s">
        <v>144</v>
      </c>
      <c r="Q863" t="s">
        <v>145</v>
      </c>
      <c r="R863" t="s">
        <v>146</v>
      </c>
      <c r="S863">
        <v>165</v>
      </c>
      <c r="T863">
        <v>2887</v>
      </c>
      <c r="U863" s="2">
        <v>44623.431250000001</v>
      </c>
      <c r="V863" s="36">
        <f t="shared" si="27"/>
        <v>150.62249857061178</v>
      </c>
      <c r="W863" t="s">
        <v>58</v>
      </c>
      <c r="Y863" t="s">
        <v>8035</v>
      </c>
      <c r="Z863">
        <v>276</v>
      </c>
      <c r="AA863">
        <v>3</v>
      </c>
      <c r="AB863" t="s">
        <v>8036</v>
      </c>
      <c r="AD863" t="s">
        <v>149</v>
      </c>
      <c r="AG863" t="s">
        <v>45</v>
      </c>
      <c r="AH863">
        <v>276</v>
      </c>
      <c r="AI863">
        <v>8</v>
      </c>
      <c r="AK863" t="s">
        <v>9229</v>
      </c>
    </row>
    <row r="864" spans="1:37">
      <c r="A864">
        <v>1</v>
      </c>
      <c r="B864" t="s">
        <v>27</v>
      </c>
      <c r="C864" t="s">
        <v>27</v>
      </c>
      <c r="D864" t="s">
        <v>9224</v>
      </c>
      <c r="E864" s="1">
        <v>44092</v>
      </c>
      <c r="F864" s="35">
        <f t="shared" si="26"/>
        <v>1.6136986301369862</v>
      </c>
      <c r="G864" t="s">
        <v>215</v>
      </c>
      <c r="H864" t="s">
        <v>66</v>
      </c>
      <c r="I864" t="s">
        <v>1923</v>
      </c>
      <c r="J864" t="s">
        <v>33</v>
      </c>
      <c r="K864" t="s">
        <v>68</v>
      </c>
      <c r="L864" t="s">
        <v>33</v>
      </c>
      <c r="M864" t="s">
        <v>170</v>
      </c>
      <c r="N864" t="s">
        <v>1924</v>
      </c>
      <c r="O864" t="s">
        <v>5397</v>
      </c>
      <c r="P864" t="s">
        <v>5564</v>
      </c>
      <c r="S864">
        <v>335</v>
      </c>
      <c r="T864">
        <v>5674</v>
      </c>
      <c r="U864" s="2">
        <v>44600.048611111109</v>
      </c>
      <c r="V864" s="36">
        <f t="shared" si="27"/>
        <v>293.01216751556314</v>
      </c>
      <c r="W864" t="s">
        <v>58</v>
      </c>
      <c r="Y864" t="s">
        <v>170</v>
      </c>
      <c r="Z864">
        <v>0</v>
      </c>
      <c r="AA864">
        <v>5</v>
      </c>
      <c r="AB864" t="s">
        <v>9225</v>
      </c>
      <c r="AD864" t="s">
        <v>9226</v>
      </c>
      <c r="AG864" t="s">
        <v>45</v>
      </c>
      <c r="AH864">
        <v>0</v>
      </c>
      <c r="AI864">
        <v>7</v>
      </c>
      <c r="AK864" t="s">
        <v>9227</v>
      </c>
    </row>
    <row r="865" spans="1:37">
      <c r="A865">
        <v>1</v>
      </c>
      <c r="B865" t="s">
        <v>27</v>
      </c>
      <c r="C865" t="s">
        <v>27</v>
      </c>
      <c r="D865" t="s">
        <v>9222</v>
      </c>
      <c r="E865" s="1">
        <v>44088</v>
      </c>
      <c r="F865" s="35">
        <f t="shared" si="26"/>
        <v>1.6246575342465754</v>
      </c>
      <c r="G865" t="s">
        <v>215</v>
      </c>
      <c r="H865" t="s">
        <v>66</v>
      </c>
      <c r="I865" t="s">
        <v>1923</v>
      </c>
      <c r="J865" t="s">
        <v>33</v>
      </c>
      <c r="K865" t="s">
        <v>68</v>
      </c>
      <c r="L865" t="s">
        <v>33</v>
      </c>
      <c r="M865" t="s">
        <v>170</v>
      </c>
      <c r="N865" t="s">
        <v>1924</v>
      </c>
      <c r="O865" t="s">
        <v>76</v>
      </c>
      <c r="P865" t="s">
        <v>1207</v>
      </c>
      <c r="S865">
        <v>414</v>
      </c>
      <c r="T865">
        <v>6670</v>
      </c>
      <c r="U865" s="2">
        <v>44531.333333333336</v>
      </c>
      <c r="V865" s="36">
        <f t="shared" si="27"/>
        <v>342.12338392355252</v>
      </c>
      <c r="W865" t="s">
        <v>58</v>
      </c>
      <c r="Y865" t="s">
        <v>170</v>
      </c>
      <c r="Z865">
        <v>0</v>
      </c>
      <c r="AA865">
        <v>5</v>
      </c>
      <c r="AB865" t="s">
        <v>2119</v>
      </c>
      <c r="AD865" t="s">
        <v>2120</v>
      </c>
      <c r="AG865" t="s">
        <v>45</v>
      </c>
      <c r="AH865">
        <v>0</v>
      </c>
      <c r="AI865">
        <v>7</v>
      </c>
      <c r="AK865" t="s">
        <v>9223</v>
      </c>
    </row>
    <row r="866" spans="1:37">
      <c r="A866">
        <v>1</v>
      </c>
      <c r="B866" t="s">
        <v>27</v>
      </c>
      <c r="C866" t="s">
        <v>27</v>
      </c>
      <c r="D866" t="s">
        <v>9220</v>
      </c>
      <c r="E866" s="1">
        <v>44088</v>
      </c>
      <c r="F866" s="35">
        <f t="shared" si="26"/>
        <v>1.6246575342465754</v>
      </c>
      <c r="G866" t="s">
        <v>215</v>
      </c>
      <c r="H866" t="s">
        <v>116</v>
      </c>
      <c r="I866" t="s">
        <v>9216</v>
      </c>
      <c r="J866" t="s">
        <v>33</v>
      </c>
      <c r="K866" t="s">
        <v>117</v>
      </c>
      <c r="L866" t="s">
        <v>33</v>
      </c>
      <c r="M866" t="s">
        <v>34</v>
      </c>
      <c r="N866" t="s">
        <v>468</v>
      </c>
      <c r="O866" t="s">
        <v>54</v>
      </c>
      <c r="P866" t="s">
        <v>1283</v>
      </c>
      <c r="Q866" t="s">
        <v>1284</v>
      </c>
      <c r="S866">
        <v>200</v>
      </c>
      <c r="T866">
        <v>3842</v>
      </c>
      <c r="U866" s="2">
        <v>44664.140277777777</v>
      </c>
      <c r="V866" s="36">
        <f t="shared" si="27"/>
        <v>197.06717256885889</v>
      </c>
      <c r="W866" t="s">
        <v>58</v>
      </c>
      <c r="Y866" t="s">
        <v>9217</v>
      </c>
      <c r="Z866">
        <v>249</v>
      </c>
      <c r="AA866">
        <v>7</v>
      </c>
      <c r="AB866" t="s">
        <v>6973</v>
      </c>
      <c r="AD866" t="s">
        <v>8730</v>
      </c>
      <c r="AG866" t="s">
        <v>45</v>
      </c>
      <c r="AH866">
        <v>249</v>
      </c>
      <c r="AI866">
        <v>8</v>
      </c>
      <c r="AK866" t="s">
        <v>9221</v>
      </c>
    </row>
    <row r="867" spans="1:37">
      <c r="A867">
        <v>1</v>
      </c>
      <c r="B867" t="s">
        <v>27</v>
      </c>
      <c r="C867" t="s">
        <v>27</v>
      </c>
      <c r="D867" t="s">
        <v>9215</v>
      </c>
      <c r="E867" s="1">
        <v>44088</v>
      </c>
      <c r="F867" s="35">
        <f t="shared" si="26"/>
        <v>1.6246575342465754</v>
      </c>
      <c r="G867" t="s">
        <v>215</v>
      </c>
      <c r="H867" t="s">
        <v>116</v>
      </c>
      <c r="I867" t="s">
        <v>9216</v>
      </c>
      <c r="J867" t="s">
        <v>33</v>
      </c>
      <c r="K867" t="s">
        <v>117</v>
      </c>
      <c r="L867" t="s">
        <v>33</v>
      </c>
      <c r="M867" t="s">
        <v>34</v>
      </c>
      <c r="N867" t="s">
        <v>468</v>
      </c>
      <c r="O867" t="s">
        <v>54</v>
      </c>
      <c r="P867" t="s">
        <v>156</v>
      </c>
      <c r="Q867" t="s">
        <v>157</v>
      </c>
      <c r="R867" t="s">
        <v>515</v>
      </c>
      <c r="S867">
        <v>962</v>
      </c>
      <c r="T867">
        <v>17785</v>
      </c>
      <c r="U867" s="2">
        <v>44664.397916666669</v>
      </c>
      <c r="V867" s="36">
        <f t="shared" si="27"/>
        <v>912.2435356942101</v>
      </c>
      <c r="W867" t="s">
        <v>58</v>
      </c>
      <c r="Y867" t="s">
        <v>9217</v>
      </c>
      <c r="Z867">
        <v>249</v>
      </c>
      <c r="AA867">
        <v>7</v>
      </c>
      <c r="AB867" t="s">
        <v>9218</v>
      </c>
      <c r="AD867" t="s">
        <v>517</v>
      </c>
      <c r="AG867" t="s">
        <v>45</v>
      </c>
      <c r="AH867">
        <v>249</v>
      </c>
      <c r="AI867">
        <v>8</v>
      </c>
      <c r="AK867" t="s">
        <v>9219</v>
      </c>
    </row>
    <row r="868" spans="1:37">
      <c r="A868">
        <v>1</v>
      </c>
      <c r="B868" t="s">
        <v>27</v>
      </c>
      <c r="C868" t="s">
        <v>27</v>
      </c>
      <c r="D868" t="s">
        <v>9213</v>
      </c>
      <c r="E868" s="1">
        <v>44042</v>
      </c>
      <c r="F868" s="35">
        <f t="shared" si="26"/>
        <v>1.7506849315068493</v>
      </c>
      <c r="G868" t="s">
        <v>215</v>
      </c>
      <c r="H868" t="s">
        <v>1260</v>
      </c>
      <c r="I868" t="s">
        <v>8968</v>
      </c>
      <c r="J868" t="s">
        <v>169</v>
      </c>
      <c r="K868" t="s">
        <v>1262</v>
      </c>
      <c r="L868" t="s">
        <v>169</v>
      </c>
      <c r="M868" t="s">
        <v>170</v>
      </c>
      <c r="N868" t="s">
        <v>1924</v>
      </c>
      <c r="O868" t="s">
        <v>36</v>
      </c>
      <c r="P868" t="s">
        <v>476</v>
      </c>
      <c r="Q868" t="s">
        <v>194</v>
      </c>
      <c r="R868" t="s">
        <v>5339</v>
      </c>
      <c r="S868">
        <v>305</v>
      </c>
      <c r="T868">
        <v>5020</v>
      </c>
      <c r="U868" s="2">
        <v>44509.498611111114</v>
      </c>
      <c r="V868" s="36">
        <f t="shared" si="27"/>
        <v>238.95409494001041</v>
      </c>
      <c r="Y868" t="s">
        <v>170</v>
      </c>
      <c r="Z868">
        <v>0</v>
      </c>
      <c r="AA868">
        <v>5</v>
      </c>
      <c r="AB868" t="s">
        <v>5340</v>
      </c>
      <c r="AD868" t="s">
        <v>478</v>
      </c>
      <c r="AE868">
        <v>62805</v>
      </c>
      <c r="AG868" t="s">
        <v>45</v>
      </c>
      <c r="AH868">
        <v>0</v>
      </c>
      <c r="AI868">
        <v>1</v>
      </c>
      <c r="AK868" t="s">
        <v>9214</v>
      </c>
    </row>
    <row r="869" spans="1:37">
      <c r="A869">
        <v>1</v>
      </c>
      <c r="B869" t="s">
        <v>27</v>
      </c>
      <c r="C869" t="s">
        <v>27</v>
      </c>
      <c r="D869" t="s">
        <v>9211</v>
      </c>
      <c r="E869" s="1">
        <v>44042</v>
      </c>
      <c r="F869" s="35">
        <f t="shared" si="26"/>
        <v>1.7506849315068493</v>
      </c>
      <c r="G869" t="s">
        <v>215</v>
      </c>
      <c r="H869" t="s">
        <v>66</v>
      </c>
      <c r="I869" t="s">
        <v>9165</v>
      </c>
      <c r="J869" t="s">
        <v>33</v>
      </c>
      <c r="K869" t="s">
        <v>68</v>
      </c>
      <c r="L869" t="s">
        <v>33</v>
      </c>
      <c r="M869" t="s">
        <v>34</v>
      </c>
      <c r="N869" t="s">
        <v>468</v>
      </c>
      <c r="O869" t="s">
        <v>54</v>
      </c>
      <c r="P869" t="s">
        <v>89</v>
      </c>
      <c r="Q869" t="s">
        <v>132</v>
      </c>
      <c r="S869">
        <v>8776</v>
      </c>
      <c r="T869">
        <v>35581</v>
      </c>
      <c r="U869" s="2">
        <v>44665.039583333331</v>
      </c>
      <c r="V869" s="36">
        <f t="shared" si="27"/>
        <v>1693.6704486176316</v>
      </c>
      <c r="W869" t="s">
        <v>58</v>
      </c>
      <c r="Y869" t="s">
        <v>9166</v>
      </c>
      <c r="Z869">
        <v>193</v>
      </c>
      <c r="AA869">
        <v>6</v>
      </c>
      <c r="AB869" t="s">
        <v>133</v>
      </c>
      <c r="AD869" t="s">
        <v>9173</v>
      </c>
      <c r="AG869" t="s">
        <v>45</v>
      </c>
      <c r="AH869">
        <v>193</v>
      </c>
      <c r="AI869">
        <v>7</v>
      </c>
      <c r="AK869" t="s">
        <v>9212</v>
      </c>
    </row>
    <row r="870" spans="1:37">
      <c r="A870">
        <v>1</v>
      </c>
      <c r="B870" t="s">
        <v>27</v>
      </c>
      <c r="C870" t="s">
        <v>27</v>
      </c>
      <c r="D870" t="s">
        <v>9206</v>
      </c>
      <c r="E870" s="1">
        <v>44039</v>
      </c>
      <c r="F870" s="35">
        <f t="shared" si="26"/>
        <v>1.7589041095890412</v>
      </c>
      <c r="G870" t="s">
        <v>215</v>
      </c>
      <c r="H870" t="s">
        <v>66</v>
      </c>
      <c r="I870" t="s">
        <v>9165</v>
      </c>
      <c r="J870" t="s">
        <v>33</v>
      </c>
      <c r="K870" t="s">
        <v>68</v>
      </c>
      <c r="L870" t="s">
        <v>33</v>
      </c>
      <c r="M870" t="s">
        <v>34</v>
      </c>
      <c r="N870" t="s">
        <v>468</v>
      </c>
      <c r="O870" t="s">
        <v>76</v>
      </c>
      <c r="P870" t="s">
        <v>1207</v>
      </c>
      <c r="Q870" t="s">
        <v>9207</v>
      </c>
      <c r="S870">
        <v>782</v>
      </c>
      <c r="T870">
        <v>14056</v>
      </c>
      <c r="U870" s="2">
        <v>44666.027083333334</v>
      </c>
      <c r="V870" s="36">
        <f t="shared" si="27"/>
        <v>665.94496365524401</v>
      </c>
      <c r="W870" t="s">
        <v>58</v>
      </c>
      <c r="Y870" t="s">
        <v>9166</v>
      </c>
      <c r="Z870">
        <v>193</v>
      </c>
      <c r="AA870">
        <v>6</v>
      </c>
      <c r="AB870" t="s">
        <v>9208</v>
      </c>
      <c r="AD870" t="s">
        <v>9209</v>
      </c>
      <c r="AG870" t="s">
        <v>45</v>
      </c>
      <c r="AH870">
        <v>193</v>
      </c>
      <c r="AI870">
        <v>7</v>
      </c>
      <c r="AK870" t="s">
        <v>9210</v>
      </c>
    </row>
    <row r="871" spans="1:37">
      <c r="A871">
        <v>1</v>
      </c>
      <c r="B871" t="s">
        <v>27</v>
      </c>
      <c r="C871" t="s">
        <v>27</v>
      </c>
      <c r="D871" t="s">
        <v>9203</v>
      </c>
      <c r="E871" s="1">
        <v>44039</v>
      </c>
      <c r="F871" s="35">
        <f t="shared" si="26"/>
        <v>1.7589041095890412</v>
      </c>
      <c r="G871" t="s">
        <v>215</v>
      </c>
      <c r="H871" t="s">
        <v>66</v>
      </c>
      <c r="I871" t="s">
        <v>9165</v>
      </c>
      <c r="J871" t="s">
        <v>33</v>
      </c>
      <c r="K871" t="s">
        <v>68</v>
      </c>
      <c r="L871" t="s">
        <v>33</v>
      </c>
      <c r="M871" t="s">
        <v>34</v>
      </c>
      <c r="N871" t="s">
        <v>468</v>
      </c>
      <c r="O871" t="s">
        <v>217</v>
      </c>
      <c r="P871" t="s">
        <v>218</v>
      </c>
      <c r="Q871" t="s">
        <v>219</v>
      </c>
      <c r="R871" t="s">
        <v>220</v>
      </c>
      <c r="S871">
        <v>455</v>
      </c>
      <c r="T871">
        <v>7676</v>
      </c>
      <c r="U871" s="2">
        <v>44664.334722222222</v>
      </c>
      <c r="V871" s="36">
        <f t="shared" si="27"/>
        <v>363.67341640706127</v>
      </c>
      <c r="W871" t="s">
        <v>58</v>
      </c>
      <c r="Y871" t="s">
        <v>9166</v>
      </c>
      <c r="Z871">
        <v>193</v>
      </c>
      <c r="AA871">
        <v>6</v>
      </c>
      <c r="AB871" t="s">
        <v>9204</v>
      </c>
      <c r="AD871" t="s">
        <v>5643</v>
      </c>
      <c r="AG871" t="s">
        <v>45</v>
      </c>
      <c r="AH871">
        <v>193</v>
      </c>
      <c r="AI871">
        <v>7</v>
      </c>
      <c r="AK871" t="s">
        <v>9205</v>
      </c>
    </row>
    <row r="872" spans="1:37">
      <c r="A872">
        <v>1</v>
      </c>
      <c r="B872" t="s">
        <v>27</v>
      </c>
      <c r="C872" t="s">
        <v>27</v>
      </c>
      <c r="D872" t="s">
        <v>9200</v>
      </c>
      <c r="E872" s="1">
        <v>44022</v>
      </c>
      <c r="F872" s="35">
        <f t="shared" si="26"/>
        <v>1.8054794520547945</v>
      </c>
      <c r="G872" t="s">
        <v>215</v>
      </c>
      <c r="H872" t="s">
        <v>1260</v>
      </c>
      <c r="I872" t="s">
        <v>8968</v>
      </c>
      <c r="J872" t="s">
        <v>169</v>
      </c>
      <c r="K872" t="s">
        <v>1262</v>
      </c>
      <c r="L872" t="s">
        <v>169</v>
      </c>
      <c r="M872" t="s">
        <v>170</v>
      </c>
      <c r="N872" t="s">
        <v>1924</v>
      </c>
      <c r="O872" t="s">
        <v>36</v>
      </c>
      <c r="P872" t="s">
        <v>1669</v>
      </c>
      <c r="Q872" t="s">
        <v>194</v>
      </c>
      <c r="S872">
        <v>0</v>
      </c>
      <c r="T872">
        <v>2</v>
      </c>
      <c r="U872" s="2">
        <v>44173</v>
      </c>
      <c r="V872" s="36">
        <f t="shared" si="27"/>
        <v>9.2311583206879114E-2</v>
      </c>
      <c r="Y872" t="s">
        <v>170</v>
      </c>
      <c r="Z872">
        <v>0</v>
      </c>
      <c r="AA872">
        <v>5</v>
      </c>
      <c r="AB872" t="s">
        <v>9201</v>
      </c>
      <c r="AD872" t="s">
        <v>444</v>
      </c>
      <c r="AG872" t="s">
        <v>45</v>
      </c>
      <c r="AH872">
        <v>0</v>
      </c>
      <c r="AI872">
        <v>1</v>
      </c>
      <c r="AK872" t="s">
        <v>9202</v>
      </c>
    </row>
    <row r="873" spans="1:37">
      <c r="A873">
        <v>1</v>
      </c>
      <c r="B873" t="s">
        <v>27</v>
      </c>
      <c r="C873" t="s">
        <v>27</v>
      </c>
      <c r="D873" t="s">
        <v>9198</v>
      </c>
      <c r="E873" s="1">
        <v>44022</v>
      </c>
      <c r="F873" s="35">
        <f t="shared" si="26"/>
        <v>1.8054794520547945</v>
      </c>
      <c r="G873" t="s">
        <v>215</v>
      </c>
      <c r="H873" t="s">
        <v>1260</v>
      </c>
      <c r="I873" t="s">
        <v>8968</v>
      </c>
      <c r="J873" t="s">
        <v>169</v>
      </c>
      <c r="K873" t="s">
        <v>1262</v>
      </c>
      <c r="L873" t="s">
        <v>169</v>
      </c>
      <c r="M873" t="s">
        <v>170</v>
      </c>
      <c r="N873" t="s">
        <v>1924</v>
      </c>
      <c r="O873" t="s">
        <v>36</v>
      </c>
      <c r="P873" t="s">
        <v>1550</v>
      </c>
      <c r="Q873" t="s">
        <v>194</v>
      </c>
      <c r="R873" t="s">
        <v>6645</v>
      </c>
      <c r="S873">
        <v>218</v>
      </c>
      <c r="T873">
        <v>4556</v>
      </c>
      <c r="U873" s="2">
        <v>44649.384722222225</v>
      </c>
      <c r="V873" s="36">
        <f t="shared" si="27"/>
        <v>210.28578654527061</v>
      </c>
      <c r="Y873" t="s">
        <v>170</v>
      </c>
      <c r="Z873">
        <v>0</v>
      </c>
      <c r="AA873">
        <v>5</v>
      </c>
      <c r="AB873" t="s">
        <v>1727</v>
      </c>
      <c r="AD873" t="s">
        <v>1728</v>
      </c>
      <c r="AG873" t="s">
        <v>45</v>
      </c>
      <c r="AH873">
        <v>0</v>
      </c>
      <c r="AI873">
        <v>1</v>
      </c>
      <c r="AK873" t="s">
        <v>9199</v>
      </c>
    </row>
    <row r="874" spans="1:37">
      <c r="A874">
        <v>1</v>
      </c>
      <c r="B874" t="s">
        <v>27</v>
      </c>
      <c r="C874" t="s">
        <v>27</v>
      </c>
      <c r="D874" t="s">
        <v>9196</v>
      </c>
      <c r="E874" s="1">
        <v>44029</v>
      </c>
      <c r="F874" s="35">
        <f t="shared" si="26"/>
        <v>1.7863013698630137</v>
      </c>
      <c r="G874" t="s">
        <v>215</v>
      </c>
      <c r="H874" t="s">
        <v>66</v>
      </c>
      <c r="I874" t="s">
        <v>9165</v>
      </c>
      <c r="J874" t="s">
        <v>33</v>
      </c>
      <c r="K874" t="s">
        <v>68</v>
      </c>
      <c r="L874" t="s">
        <v>33</v>
      </c>
      <c r="M874" t="s">
        <v>34</v>
      </c>
      <c r="N874" t="s">
        <v>468</v>
      </c>
      <c r="O874" t="s">
        <v>36</v>
      </c>
      <c r="P874" t="s">
        <v>37</v>
      </c>
      <c r="Q874" t="s">
        <v>38</v>
      </c>
      <c r="R874" t="s">
        <v>39</v>
      </c>
      <c r="S874">
        <v>9132</v>
      </c>
      <c r="T874">
        <v>3455</v>
      </c>
      <c r="U874" s="2">
        <v>44481.395138888889</v>
      </c>
      <c r="V874" s="36">
        <f t="shared" si="27"/>
        <v>161.18034253578733</v>
      </c>
      <c r="W874" t="s">
        <v>58</v>
      </c>
      <c r="X874" t="s">
        <v>1582</v>
      </c>
      <c r="Y874" t="s">
        <v>9166</v>
      </c>
      <c r="Z874">
        <v>193</v>
      </c>
      <c r="AA874">
        <v>6</v>
      </c>
      <c r="AB874" t="s">
        <v>6361</v>
      </c>
      <c r="AD874" t="s">
        <v>44</v>
      </c>
      <c r="AG874" t="s">
        <v>45</v>
      </c>
      <c r="AH874">
        <v>193</v>
      </c>
      <c r="AI874">
        <v>7</v>
      </c>
      <c r="AK874" t="s">
        <v>9197</v>
      </c>
    </row>
    <row r="875" spans="1:37">
      <c r="A875">
        <v>1</v>
      </c>
      <c r="B875" t="s">
        <v>27</v>
      </c>
      <c r="C875" t="s">
        <v>27</v>
      </c>
      <c r="D875" t="s">
        <v>9194</v>
      </c>
      <c r="E875" s="1">
        <v>44040</v>
      </c>
      <c r="F875" s="35">
        <f t="shared" si="26"/>
        <v>1.7561643835616438</v>
      </c>
      <c r="G875" t="s">
        <v>454</v>
      </c>
      <c r="H875" t="s">
        <v>66</v>
      </c>
      <c r="I875" t="s">
        <v>501</v>
      </c>
      <c r="J875" t="s">
        <v>33</v>
      </c>
      <c r="K875" t="s">
        <v>68</v>
      </c>
      <c r="L875" t="s">
        <v>33</v>
      </c>
      <c r="M875" t="s">
        <v>2029</v>
      </c>
      <c r="N875" t="s">
        <v>2030</v>
      </c>
      <c r="O875" t="s">
        <v>217</v>
      </c>
      <c r="P875" t="s">
        <v>1386</v>
      </c>
      <c r="Q875" t="s">
        <v>1581</v>
      </c>
      <c r="S875">
        <v>1076</v>
      </c>
      <c r="T875">
        <v>8500</v>
      </c>
      <c r="U875" s="2">
        <v>44607.396527777775</v>
      </c>
      <c r="V875" s="36">
        <f t="shared" si="27"/>
        <v>403.34113364534579</v>
      </c>
      <c r="W875" t="s">
        <v>58</v>
      </c>
      <c r="X875" t="s">
        <v>504</v>
      </c>
      <c r="Y875" t="s">
        <v>6761</v>
      </c>
      <c r="Z875">
        <v>161</v>
      </c>
      <c r="AA875">
        <v>3</v>
      </c>
      <c r="AB875" t="s">
        <v>6361</v>
      </c>
      <c r="AD875" t="s">
        <v>44</v>
      </c>
      <c r="AG875" t="s">
        <v>45</v>
      </c>
      <c r="AH875">
        <v>161</v>
      </c>
      <c r="AI875">
        <v>6</v>
      </c>
      <c r="AK875" t="s">
        <v>9195</v>
      </c>
    </row>
    <row r="876" spans="1:37">
      <c r="A876">
        <v>1</v>
      </c>
      <c r="B876" t="s">
        <v>27</v>
      </c>
      <c r="C876" t="s">
        <v>27</v>
      </c>
      <c r="D876" t="s">
        <v>9190</v>
      </c>
      <c r="E876" s="1">
        <v>44040</v>
      </c>
      <c r="F876" s="35">
        <f t="shared" si="26"/>
        <v>1.7561643835616438</v>
      </c>
      <c r="G876" t="s">
        <v>454</v>
      </c>
      <c r="H876" t="s">
        <v>66</v>
      </c>
      <c r="I876" t="s">
        <v>501</v>
      </c>
      <c r="J876" t="s">
        <v>33</v>
      </c>
      <c r="K876" t="s">
        <v>68</v>
      </c>
      <c r="L876" t="s">
        <v>33</v>
      </c>
      <c r="M876" t="s">
        <v>2029</v>
      </c>
      <c r="N876" t="s">
        <v>2030</v>
      </c>
      <c r="O876" t="s">
        <v>76</v>
      </c>
      <c r="P876" t="s">
        <v>5398</v>
      </c>
      <c r="Q876" t="s">
        <v>6684</v>
      </c>
      <c r="S876">
        <v>937</v>
      </c>
      <c r="T876">
        <v>1890</v>
      </c>
      <c r="U876" s="2">
        <v>44657.366666666669</v>
      </c>
      <c r="V876" s="36">
        <f t="shared" si="27"/>
        <v>89.684087363494541</v>
      </c>
      <c r="W876" t="s">
        <v>58</v>
      </c>
      <c r="Y876" t="s">
        <v>6761</v>
      </c>
      <c r="Z876">
        <v>161</v>
      </c>
      <c r="AA876">
        <v>3</v>
      </c>
      <c r="AB876" t="s">
        <v>9191</v>
      </c>
      <c r="AD876" t="s">
        <v>9192</v>
      </c>
      <c r="AG876" t="s">
        <v>45</v>
      </c>
      <c r="AH876">
        <v>161</v>
      </c>
      <c r="AI876">
        <v>6</v>
      </c>
      <c r="AK876" t="s">
        <v>9193</v>
      </c>
    </row>
    <row r="877" spans="1:37">
      <c r="A877">
        <v>1</v>
      </c>
      <c r="B877" t="s">
        <v>27</v>
      </c>
      <c r="C877" t="s">
        <v>27</v>
      </c>
      <c r="D877" t="s">
        <v>9188</v>
      </c>
      <c r="E877" s="1">
        <v>44049</v>
      </c>
      <c r="F877" s="35">
        <f t="shared" si="26"/>
        <v>1.7315068493150685</v>
      </c>
      <c r="G877" t="s">
        <v>454</v>
      </c>
      <c r="H877" t="s">
        <v>66</v>
      </c>
      <c r="I877" t="s">
        <v>501</v>
      </c>
      <c r="J877" t="s">
        <v>33</v>
      </c>
      <c r="K877" t="s">
        <v>68</v>
      </c>
      <c r="L877" t="s">
        <v>33</v>
      </c>
      <c r="M877" t="s">
        <v>2029</v>
      </c>
      <c r="N877" t="s">
        <v>2030</v>
      </c>
      <c r="O877" t="s">
        <v>36</v>
      </c>
      <c r="P877" t="s">
        <v>37</v>
      </c>
      <c r="Q877" t="s">
        <v>38</v>
      </c>
      <c r="R877" t="s">
        <v>39</v>
      </c>
      <c r="S877">
        <v>1104</v>
      </c>
      <c r="T877">
        <v>17816</v>
      </c>
      <c r="U877" s="2">
        <v>44655.830555555556</v>
      </c>
      <c r="V877" s="36">
        <f t="shared" si="27"/>
        <v>857.4419831223629</v>
      </c>
      <c r="W877" t="s">
        <v>58</v>
      </c>
      <c r="X877" t="s">
        <v>1582</v>
      </c>
      <c r="Y877" t="s">
        <v>6761</v>
      </c>
      <c r="Z877">
        <v>161</v>
      </c>
      <c r="AA877">
        <v>3</v>
      </c>
      <c r="AB877" t="s">
        <v>6361</v>
      </c>
      <c r="AD877" t="s">
        <v>44</v>
      </c>
      <c r="AG877" t="s">
        <v>45</v>
      </c>
      <c r="AH877">
        <v>161</v>
      </c>
      <c r="AI877">
        <v>6</v>
      </c>
      <c r="AK877" t="s">
        <v>9189</v>
      </c>
    </row>
    <row r="878" spans="1:37">
      <c r="A878">
        <v>1</v>
      </c>
      <c r="B878" t="s">
        <v>27</v>
      </c>
      <c r="C878" t="s">
        <v>27</v>
      </c>
      <c r="D878" t="s">
        <v>9186</v>
      </c>
      <c r="E878" s="1">
        <v>44049</v>
      </c>
      <c r="F878" s="35">
        <f t="shared" si="26"/>
        <v>1.7315068493150685</v>
      </c>
      <c r="G878" t="s">
        <v>454</v>
      </c>
      <c r="H878" t="s">
        <v>66</v>
      </c>
      <c r="I878" t="s">
        <v>501</v>
      </c>
      <c r="J878" t="s">
        <v>33</v>
      </c>
      <c r="K878" t="s">
        <v>68</v>
      </c>
      <c r="L878" t="s">
        <v>33</v>
      </c>
      <c r="M878" t="s">
        <v>2029</v>
      </c>
      <c r="N878" t="s">
        <v>2030</v>
      </c>
      <c r="O878" t="s">
        <v>36</v>
      </c>
      <c r="P878" t="s">
        <v>37</v>
      </c>
      <c r="Q878" t="s">
        <v>38</v>
      </c>
      <c r="R878" t="s">
        <v>39</v>
      </c>
      <c r="S878">
        <v>277</v>
      </c>
      <c r="T878">
        <v>4991</v>
      </c>
      <c r="U878" s="2">
        <v>44656.259027777778</v>
      </c>
      <c r="V878" s="36">
        <f t="shared" si="27"/>
        <v>240.20503691983123</v>
      </c>
      <c r="W878" t="s">
        <v>58</v>
      </c>
      <c r="X878" t="s">
        <v>1582</v>
      </c>
      <c r="Y878" t="s">
        <v>6761</v>
      </c>
      <c r="Z878">
        <v>161</v>
      </c>
      <c r="AA878">
        <v>3</v>
      </c>
      <c r="AB878" t="s">
        <v>6361</v>
      </c>
      <c r="AD878" t="s">
        <v>44</v>
      </c>
      <c r="AG878" t="s">
        <v>45</v>
      </c>
      <c r="AH878">
        <v>161</v>
      </c>
      <c r="AI878">
        <v>6</v>
      </c>
      <c r="AK878" t="s">
        <v>9187</v>
      </c>
    </row>
    <row r="879" spans="1:37">
      <c r="A879">
        <v>1</v>
      </c>
      <c r="B879" t="s">
        <v>27</v>
      </c>
      <c r="C879" t="s">
        <v>27</v>
      </c>
      <c r="D879" t="s">
        <v>9184</v>
      </c>
      <c r="E879" s="1">
        <v>44036</v>
      </c>
      <c r="F879" s="35">
        <f t="shared" si="26"/>
        <v>1.7671232876712328</v>
      </c>
      <c r="G879" t="s">
        <v>454</v>
      </c>
      <c r="H879" t="s">
        <v>1260</v>
      </c>
      <c r="I879" t="s">
        <v>8899</v>
      </c>
      <c r="J879" t="s">
        <v>169</v>
      </c>
      <c r="K879" t="s">
        <v>431</v>
      </c>
      <c r="L879" t="s">
        <v>169</v>
      </c>
      <c r="M879" t="s">
        <v>2029</v>
      </c>
      <c r="N879" t="s">
        <v>2030</v>
      </c>
      <c r="O879" t="s">
        <v>36</v>
      </c>
      <c r="P879" t="s">
        <v>37</v>
      </c>
      <c r="Q879" t="s">
        <v>38</v>
      </c>
      <c r="R879" t="s">
        <v>39</v>
      </c>
      <c r="S879">
        <v>1498</v>
      </c>
      <c r="T879">
        <v>20000</v>
      </c>
      <c r="U879" s="2">
        <v>44636.754861111112</v>
      </c>
      <c r="V879" s="36">
        <f t="shared" si="27"/>
        <v>943.15245478036172</v>
      </c>
      <c r="W879" t="s">
        <v>1582</v>
      </c>
      <c r="Y879" t="s">
        <v>6761</v>
      </c>
      <c r="Z879">
        <v>158</v>
      </c>
      <c r="AA879">
        <v>5</v>
      </c>
      <c r="AB879" t="s">
        <v>6361</v>
      </c>
      <c r="AD879" t="s">
        <v>44</v>
      </c>
      <c r="AG879" t="s">
        <v>45</v>
      </c>
      <c r="AH879">
        <v>158</v>
      </c>
      <c r="AI879">
        <v>7</v>
      </c>
      <c r="AK879" t="s">
        <v>9185</v>
      </c>
    </row>
    <row r="880" spans="1:37">
      <c r="A880">
        <v>1</v>
      </c>
      <c r="B880" t="s">
        <v>27</v>
      </c>
      <c r="C880" t="s">
        <v>27</v>
      </c>
      <c r="D880" t="s">
        <v>9182</v>
      </c>
      <c r="E880" s="1">
        <v>44036</v>
      </c>
      <c r="F880" s="35">
        <f t="shared" si="26"/>
        <v>1.7671232876712328</v>
      </c>
      <c r="G880" t="s">
        <v>215</v>
      </c>
      <c r="H880" t="s">
        <v>66</v>
      </c>
      <c r="I880" t="s">
        <v>9165</v>
      </c>
      <c r="J880" t="s">
        <v>33</v>
      </c>
      <c r="K880" t="s">
        <v>68</v>
      </c>
      <c r="L880" t="s">
        <v>33</v>
      </c>
      <c r="M880" t="s">
        <v>34</v>
      </c>
      <c r="N880" t="s">
        <v>468</v>
      </c>
      <c r="O880" t="s">
        <v>54</v>
      </c>
      <c r="P880" t="s">
        <v>89</v>
      </c>
      <c r="Q880" t="s">
        <v>132</v>
      </c>
      <c r="S880">
        <v>1632</v>
      </c>
      <c r="T880">
        <v>28514</v>
      </c>
      <c r="U880" s="2">
        <v>44665.097222222219</v>
      </c>
      <c r="V880" s="36">
        <f t="shared" si="27"/>
        <v>1344.6524547803617</v>
      </c>
      <c r="W880" t="s">
        <v>58</v>
      </c>
      <c r="Y880" t="s">
        <v>9166</v>
      </c>
      <c r="Z880">
        <v>193</v>
      </c>
      <c r="AA880">
        <v>6</v>
      </c>
      <c r="AB880" t="s">
        <v>133</v>
      </c>
      <c r="AD880" t="s">
        <v>9173</v>
      </c>
      <c r="AG880" t="s">
        <v>45</v>
      </c>
      <c r="AH880">
        <v>193</v>
      </c>
      <c r="AI880">
        <v>7</v>
      </c>
      <c r="AK880" t="s">
        <v>9183</v>
      </c>
    </row>
    <row r="881" spans="1:37">
      <c r="A881">
        <v>1</v>
      </c>
      <c r="B881" t="s">
        <v>27</v>
      </c>
      <c r="C881" t="s">
        <v>27</v>
      </c>
      <c r="D881" t="s">
        <v>9180</v>
      </c>
      <c r="E881" s="1">
        <v>44021</v>
      </c>
      <c r="F881" s="35">
        <f t="shared" si="26"/>
        <v>1.8082191780821917</v>
      </c>
      <c r="G881" t="s">
        <v>215</v>
      </c>
      <c r="H881" t="s">
        <v>66</v>
      </c>
      <c r="I881" t="s">
        <v>9165</v>
      </c>
      <c r="J881" t="s">
        <v>33</v>
      </c>
      <c r="K881" t="s">
        <v>68</v>
      </c>
      <c r="L881" t="s">
        <v>33</v>
      </c>
      <c r="M881" t="s">
        <v>34</v>
      </c>
      <c r="N881" t="s">
        <v>468</v>
      </c>
      <c r="O881" t="s">
        <v>36</v>
      </c>
      <c r="P881" t="s">
        <v>37</v>
      </c>
      <c r="Q881" t="s">
        <v>38</v>
      </c>
      <c r="R881" t="s">
        <v>39</v>
      </c>
      <c r="S881">
        <v>10102</v>
      </c>
      <c r="T881">
        <v>28621</v>
      </c>
      <c r="U881" s="2">
        <v>44636.436805555553</v>
      </c>
      <c r="V881" s="36">
        <f t="shared" si="27"/>
        <v>1319.0233585858587</v>
      </c>
      <c r="W881" t="s">
        <v>58</v>
      </c>
      <c r="X881" t="s">
        <v>1582</v>
      </c>
      <c r="Y881" t="s">
        <v>9166</v>
      </c>
      <c r="Z881">
        <v>193</v>
      </c>
      <c r="AA881">
        <v>6</v>
      </c>
      <c r="AB881" t="s">
        <v>6361</v>
      </c>
      <c r="AD881" t="s">
        <v>44</v>
      </c>
      <c r="AG881" t="s">
        <v>45</v>
      </c>
      <c r="AH881">
        <v>193</v>
      </c>
      <c r="AI881">
        <v>7</v>
      </c>
      <c r="AK881" t="s">
        <v>9181</v>
      </c>
    </row>
    <row r="882" spans="1:37">
      <c r="A882">
        <v>1</v>
      </c>
      <c r="B882" t="s">
        <v>27</v>
      </c>
      <c r="C882" t="s">
        <v>27</v>
      </c>
      <c r="D882" t="s">
        <v>9177</v>
      </c>
      <c r="E882" s="1">
        <v>44021</v>
      </c>
      <c r="F882" s="35">
        <f t="shared" si="26"/>
        <v>1.8082191780821917</v>
      </c>
      <c r="G882" t="s">
        <v>215</v>
      </c>
      <c r="H882" t="s">
        <v>66</v>
      </c>
      <c r="I882" t="s">
        <v>9165</v>
      </c>
      <c r="J882" t="s">
        <v>33</v>
      </c>
      <c r="K882" t="s">
        <v>68</v>
      </c>
      <c r="L882" t="s">
        <v>33</v>
      </c>
      <c r="M882" t="s">
        <v>34</v>
      </c>
      <c r="N882" t="s">
        <v>468</v>
      </c>
      <c r="O882" t="s">
        <v>54</v>
      </c>
      <c r="P882" t="s">
        <v>1316</v>
      </c>
      <c r="Q882" t="s">
        <v>6909</v>
      </c>
      <c r="S882">
        <v>5458</v>
      </c>
      <c r="T882">
        <v>8574</v>
      </c>
      <c r="U882" s="2">
        <v>44616.165277777778</v>
      </c>
      <c r="V882" s="36">
        <f t="shared" si="27"/>
        <v>395.14015151515156</v>
      </c>
      <c r="W882" t="s">
        <v>58</v>
      </c>
      <c r="X882" t="s">
        <v>1582</v>
      </c>
      <c r="Y882" t="s">
        <v>9166</v>
      </c>
      <c r="Z882">
        <v>193</v>
      </c>
      <c r="AA882">
        <v>6</v>
      </c>
      <c r="AB882" t="s">
        <v>6910</v>
      </c>
      <c r="AD882" t="s">
        <v>9178</v>
      </c>
      <c r="AG882" t="s">
        <v>45</v>
      </c>
      <c r="AH882">
        <v>193</v>
      </c>
      <c r="AI882">
        <v>7</v>
      </c>
      <c r="AK882" t="s">
        <v>9179</v>
      </c>
    </row>
    <row r="883" spans="1:37">
      <c r="A883">
        <v>1</v>
      </c>
      <c r="B883" t="s">
        <v>27</v>
      </c>
      <c r="C883" t="s">
        <v>27</v>
      </c>
      <c r="D883" t="s">
        <v>9175</v>
      </c>
      <c r="E883" s="1">
        <v>44036</v>
      </c>
      <c r="F883" s="35">
        <f t="shared" si="26"/>
        <v>1.7671232876712328</v>
      </c>
      <c r="G883" t="s">
        <v>215</v>
      </c>
      <c r="H883" t="s">
        <v>66</v>
      </c>
      <c r="I883" t="s">
        <v>9165</v>
      </c>
      <c r="J883" t="s">
        <v>33</v>
      </c>
      <c r="K883" t="s">
        <v>68</v>
      </c>
      <c r="L883" t="s">
        <v>33</v>
      </c>
      <c r="M883" t="s">
        <v>34</v>
      </c>
      <c r="N883" t="s">
        <v>468</v>
      </c>
      <c r="O883" t="s">
        <v>54</v>
      </c>
      <c r="P883" t="s">
        <v>1316</v>
      </c>
      <c r="Q883" t="s">
        <v>5864</v>
      </c>
      <c r="S883">
        <v>802</v>
      </c>
      <c r="T883">
        <v>16203</v>
      </c>
      <c r="U883" s="2">
        <v>44642.45208333333</v>
      </c>
      <c r="V883" s="36">
        <f t="shared" si="27"/>
        <v>764.09496124031</v>
      </c>
      <c r="W883" t="s">
        <v>58</v>
      </c>
      <c r="Y883" t="s">
        <v>9166</v>
      </c>
      <c r="Z883">
        <v>193</v>
      </c>
      <c r="AA883">
        <v>6</v>
      </c>
      <c r="AB883" t="s">
        <v>91</v>
      </c>
      <c r="AD883" t="s">
        <v>92</v>
      </c>
      <c r="AG883" t="s">
        <v>45</v>
      </c>
      <c r="AH883">
        <v>193</v>
      </c>
      <c r="AI883">
        <v>7</v>
      </c>
      <c r="AK883" t="s">
        <v>9176</v>
      </c>
    </row>
    <row r="884" spans="1:37">
      <c r="A884">
        <v>1</v>
      </c>
      <c r="B884" t="s">
        <v>27</v>
      </c>
      <c r="C884" t="s">
        <v>27</v>
      </c>
      <c r="D884" t="s">
        <v>9171</v>
      </c>
      <c r="E884" s="1">
        <v>44036</v>
      </c>
      <c r="F884" s="35">
        <f t="shared" si="26"/>
        <v>1.7671232876712328</v>
      </c>
      <c r="G884" t="s">
        <v>215</v>
      </c>
      <c r="H884" t="s">
        <v>66</v>
      </c>
      <c r="I884" t="s">
        <v>9165</v>
      </c>
      <c r="J884" t="s">
        <v>33</v>
      </c>
      <c r="K884" t="s">
        <v>68</v>
      </c>
      <c r="L884" t="s">
        <v>33</v>
      </c>
      <c r="M884" t="s">
        <v>34</v>
      </c>
      <c r="N884" t="s">
        <v>468</v>
      </c>
      <c r="O884" t="s">
        <v>54</v>
      </c>
      <c r="P884" t="s">
        <v>89</v>
      </c>
      <c r="Q884" t="s">
        <v>132</v>
      </c>
      <c r="S884">
        <v>1815</v>
      </c>
      <c r="T884">
        <v>31714</v>
      </c>
      <c r="U884" s="2">
        <v>44665.097222222219</v>
      </c>
      <c r="V884" s="36">
        <f t="shared" si="27"/>
        <v>1495.5568475452196</v>
      </c>
      <c r="W884" t="s">
        <v>58</v>
      </c>
      <c r="Y884" t="s">
        <v>9166</v>
      </c>
      <c r="Z884">
        <v>193</v>
      </c>
      <c r="AA884">
        <v>6</v>
      </c>
      <c r="AB884" t="s">
        <v>9172</v>
      </c>
      <c r="AD884" t="s">
        <v>9173</v>
      </c>
      <c r="AG884" t="s">
        <v>45</v>
      </c>
      <c r="AH884">
        <v>193</v>
      </c>
      <c r="AI884">
        <v>7</v>
      </c>
      <c r="AK884" t="s">
        <v>9174</v>
      </c>
    </row>
    <row r="885" spans="1:37">
      <c r="A885">
        <v>1</v>
      </c>
      <c r="B885" t="s">
        <v>27</v>
      </c>
      <c r="C885" t="s">
        <v>27</v>
      </c>
      <c r="D885" t="s">
        <v>9169</v>
      </c>
      <c r="E885" s="1">
        <v>44036</v>
      </c>
      <c r="F885" s="35">
        <f t="shared" si="26"/>
        <v>1.7671232876712328</v>
      </c>
      <c r="G885" t="s">
        <v>454</v>
      </c>
      <c r="H885" t="s">
        <v>1260</v>
      </c>
      <c r="I885" t="s">
        <v>8899</v>
      </c>
      <c r="J885" t="s">
        <v>169</v>
      </c>
      <c r="K885" t="s">
        <v>431</v>
      </c>
      <c r="L885" t="s">
        <v>169</v>
      </c>
      <c r="M885" t="s">
        <v>2029</v>
      </c>
      <c r="N885" t="s">
        <v>2030</v>
      </c>
      <c r="O885" t="s">
        <v>36</v>
      </c>
      <c r="P885" t="s">
        <v>37</v>
      </c>
      <c r="Q885" t="s">
        <v>38</v>
      </c>
      <c r="R885" t="s">
        <v>39</v>
      </c>
      <c r="S885">
        <v>2026</v>
      </c>
      <c r="T885">
        <v>32316</v>
      </c>
      <c r="U885" s="2">
        <v>44627.595833333333</v>
      </c>
      <c r="V885" s="36">
        <f t="shared" si="27"/>
        <v>1523.9457364341085</v>
      </c>
      <c r="W885" t="s">
        <v>1582</v>
      </c>
      <c r="Y885" t="s">
        <v>6761</v>
      </c>
      <c r="Z885">
        <v>158</v>
      </c>
      <c r="AA885">
        <v>5</v>
      </c>
      <c r="AB885" t="s">
        <v>6361</v>
      </c>
      <c r="AD885" t="s">
        <v>44</v>
      </c>
      <c r="AG885" t="s">
        <v>45</v>
      </c>
      <c r="AH885">
        <v>158</v>
      </c>
      <c r="AI885">
        <v>7</v>
      </c>
      <c r="AK885" t="s">
        <v>9170</v>
      </c>
    </row>
    <row r="886" spans="1:37">
      <c r="A886">
        <v>1</v>
      </c>
      <c r="B886" t="s">
        <v>27</v>
      </c>
      <c r="C886" t="s">
        <v>27</v>
      </c>
      <c r="D886" t="s">
        <v>9164</v>
      </c>
      <c r="E886" s="1">
        <v>44036</v>
      </c>
      <c r="F886" s="35">
        <f t="shared" si="26"/>
        <v>1.7671232876712328</v>
      </c>
      <c r="G886" t="s">
        <v>215</v>
      </c>
      <c r="H886" t="s">
        <v>66</v>
      </c>
      <c r="I886" t="s">
        <v>9165</v>
      </c>
      <c r="J886" t="s">
        <v>33</v>
      </c>
      <c r="K886" t="s">
        <v>68</v>
      </c>
      <c r="L886" t="s">
        <v>33</v>
      </c>
      <c r="M886" t="s">
        <v>34</v>
      </c>
      <c r="N886" t="s">
        <v>468</v>
      </c>
      <c r="O886" t="s">
        <v>54</v>
      </c>
      <c r="P886" t="s">
        <v>1316</v>
      </c>
      <c r="Q886" t="s">
        <v>6909</v>
      </c>
      <c r="S886">
        <v>1423</v>
      </c>
      <c r="T886">
        <v>29581</v>
      </c>
      <c r="U886" s="2">
        <v>44659.839583333334</v>
      </c>
      <c r="V886" s="36">
        <f t="shared" si="27"/>
        <v>1394.969638242894</v>
      </c>
      <c r="W886" t="s">
        <v>58</v>
      </c>
      <c r="Y886" t="s">
        <v>9166</v>
      </c>
      <c r="Z886">
        <v>193</v>
      </c>
      <c r="AA886">
        <v>6</v>
      </c>
      <c r="AB886" t="s">
        <v>6910</v>
      </c>
      <c r="AD886" t="s">
        <v>9167</v>
      </c>
      <c r="AG886" t="s">
        <v>45</v>
      </c>
      <c r="AH886">
        <v>193</v>
      </c>
      <c r="AI886">
        <v>7</v>
      </c>
      <c r="AK886" t="s">
        <v>9168</v>
      </c>
    </row>
    <row r="887" spans="1:37">
      <c r="A887">
        <v>1</v>
      </c>
      <c r="B887" t="s">
        <v>27</v>
      </c>
      <c r="C887" t="s">
        <v>27</v>
      </c>
      <c r="D887" t="s">
        <v>9158</v>
      </c>
      <c r="E887" s="1">
        <v>43990</v>
      </c>
      <c r="F887" s="35">
        <f t="shared" si="26"/>
        <v>1.893150684931507</v>
      </c>
      <c r="G887" t="s">
        <v>215</v>
      </c>
      <c r="H887" t="s">
        <v>66</v>
      </c>
      <c r="I887" t="s">
        <v>1923</v>
      </c>
      <c r="J887" t="s">
        <v>33</v>
      </c>
      <c r="K887" t="s">
        <v>68</v>
      </c>
      <c r="L887" t="s">
        <v>33</v>
      </c>
      <c r="M887" t="s">
        <v>170</v>
      </c>
      <c r="N887" t="s">
        <v>1924</v>
      </c>
      <c r="O887" t="s">
        <v>76</v>
      </c>
      <c r="P887" t="s">
        <v>9159</v>
      </c>
      <c r="Q887" t="s">
        <v>9160</v>
      </c>
      <c r="R887" t="s">
        <v>9161</v>
      </c>
      <c r="S887">
        <v>16</v>
      </c>
      <c r="T887">
        <v>230</v>
      </c>
      <c r="U887" s="2">
        <v>44174.482638888891</v>
      </c>
      <c r="V887" s="36">
        <f t="shared" si="27"/>
        <v>10.1242161119151</v>
      </c>
      <c r="W887" t="s">
        <v>58</v>
      </c>
      <c r="Y887" t="s">
        <v>170</v>
      </c>
      <c r="Z887">
        <v>0</v>
      </c>
      <c r="AA887">
        <v>5</v>
      </c>
      <c r="AB887" t="s">
        <v>9162</v>
      </c>
      <c r="AD887" t="s">
        <v>9162</v>
      </c>
      <c r="AG887" t="s">
        <v>45</v>
      </c>
      <c r="AH887">
        <v>0</v>
      </c>
      <c r="AI887">
        <v>7</v>
      </c>
      <c r="AK887" t="s">
        <v>9163</v>
      </c>
    </row>
    <row r="888" spans="1:37">
      <c r="A888">
        <v>1</v>
      </c>
      <c r="B888" t="s">
        <v>27</v>
      </c>
      <c r="C888" t="s">
        <v>27</v>
      </c>
      <c r="D888" t="s">
        <v>9155</v>
      </c>
      <c r="E888" s="1">
        <v>43990</v>
      </c>
      <c r="F888" s="35">
        <f t="shared" si="26"/>
        <v>1.893150684931507</v>
      </c>
      <c r="G888" t="s">
        <v>215</v>
      </c>
      <c r="H888" t="s">
        <v>66</v>
      </c>
      <c r="I888" t="s">
        <v>1923</v>
      </c>
      <c r="J888" t="s">
        <v>33</v>
      </c>
      <c r="K888" t="s">
        <v>68</v>
      </c>
      <c r="L888" t="s">
        <v>33</v>
      </c>
      <c r="M888" t="s">
        <v>170</v>
      </c>
      <c r="N888" t="s">
        <v>1924</v>
      </c>
      <c r="O888" t="s">
        <v>54</v>
      </c>
      <c r="P888" t="s">
        <v>5976</v>
      </c>
      <c r="Q888" t="s">
        <v>9156</v>
      </c>
      <c r="S888">
        <v>48</v>
      </c>
      <c r="T888">
        <v>420</v>
      </c>
      <c r="U888" s="2">
        <v>44397.479861111111</v>
      </c>
      <c r="V888" s="36">
        <f t="shared" si="27"/>
        <v>18.487698986975399</v>
      </c>
      <c r="W888" t="s">
        <v>58</v>
      </c>
      <c r="Y888" t="s">
        <v>170</v>
      </c>
      <c r="Z888">
        <v>0</v>
      </c>
      <c r="AA888">
        <v>5</v>
      </c>
      <c r="AB888" t="s">
        <v>5977</v>
      </c>
      <c r="AD888" t="s">
        <v>5977</v>
      </c>
      <c r="AG888" t="s">
        <v>45</v>
      </c>
      <c r="AH888">
        <v>0</v>
      </c>
      <c r="AI888">
        <v>7</v>
      </c>
      <c r="AK888" t="s">
        <v>9157</v>
      </c>
    </row>
    <row r="889" spans="1:37">
      <c r="A889">
        <v>1</v>
      </c>
      <c r="B889" t="s">
        <v>27</v>
      </c>
      <c r="C889" t="s">
        <v>27</v>
      </c>
      <c r="D889" t="s">
        <v>9152</v>
      </c>
      <c r="E889" s="1">
        <v>43997</v>
      </c>
      <c r="F889" s="35">
        <f t="shared" si="26"/>
        <v>1.8739726027397261</v>
      </c>
      <c r="G889" t="s">
        <v>215</v>
      </c>
      <c r="H889" t="s">
        <v>66</v>
      </c>
      <c r="I889" t="s">
        <v>1923</v>
      </c>
      <c r="J889" t="s">
        <v>33</v>
      </c>
      <c r="K889" t="s">
        <v>68</v>
      </c>
      <c r="L889" t="s">
        <v>33</v>
      </c>
      <c r="M889" t="s">
        <v>170</v>
      </c>
      <c r="N889" t="s">
        <v>1924</v>
      </c>
      <c r="O889" t="s">
        <v>76</v>
      </c>
      <c r="P889" t="s">
        <v>1207</v>
      </c>
      <c r="Q889" t="s">
        <v>6341</v>
      </c>
      <c r="S889">
        <v>129</v>
      </c>
      <c r="T889">
        <v>2330</v>
      </c>
      <c r="U889" s="2">
        <v>44203.98333333333</v>
      </c>
      <c r="V889" s="36">
        <f t="shared" si="27"/>
        <v>103.61232943469784</v>
      </c>
      <c r="W889" t="s">
        <v>58</v>
      </c>
      <c r="Y889" t="s">
        <v>170</v>
      </c>
      <c r="Z889">
        <v>0</v>
      </c>
      <c r="AA889">
        <v>5</v>
      </c>
      <c r="AB889" t="s">
        <v>9153</v>
      </c>
      <c r="AD889" t="s">
        <v>9153</v>
      </c>
      <c r="AG889" t="s">
        <v>45</v>
      </c>
      <c r="AH889">
        <v>0</v>
      </c>
      <c r="AI889">
        <v>7</v>
      </c>
      <c r="AK889" t="s">
        <v>9154</v>
      </c>
    </row>
    <row r="890" spans="1:37">
      <c r="A890">
        <v>1</v>
      </c>
      <c r="B890" t="s">
        <v>27</v>
      </c>
      <c r="C890" t="s">
        <v>27</v>
      </c>
      <c r="D890" t="s">
        <v>9150</v>
      </c>
      <c r="E890" s="1">
        <v>43997</v>
      </c>
      <c r="F890" s="35">
        <f t="shared" si="26"/>
        <v>1.8739726027397261</v>
      </c>
      <c r="G890" t="s">
        <v>215</v>
      </c>
      <c r="H890" t="s">
        <v>66</v>
      </c>
      <c r="I890" t="s">
        <v>1923</v>
      </c>
      <c r="J890" t="s">
        <v>33</v>
      </c>
      <c r="K890" t="s">
        <v>68</v>
      </c>
      <c r="L890" t="s">
        <v>33</v>
      </c>
      <c r="M890" t="s">
        <v>170</v>
      </c>
      <c r="N890" t="s">
        <v>1924</v>
      </c>
      <c r="O890" t="s">
        <v>54</v>
      </c>
      <c r="P890" t="s">
        <v>89</v>
      </c>
      <c r="Q890" t="s">
        <v>177</v>
      </c>
      <c r="S890">
        <v>2205</v>
      </c>
      <c r="T890">
        <v>24456</v>
      </c>
      <c r="U890" s="2">
        <v>44620.043749999997</v>
      </c>
      <c r="V890" s="36">
        <f t="shared" si="27"/>
        <v>1087.5292397660817</v>
      </c>
      <c r="W890" t="s">
        <v>58</v>
      </c>
      <c r="Y890" t="s">
        <v>170</v>
      </c>
      <c r="Z890">
        <v>0</v>
      </c>
      <c r="AA890">
        <v>5</v>
      </c>
      <c r="AB890" t="s">
        <v>178</v>
      </c>
      <c r="AD890" t="s">
        <v>180</v>
      </c>
      <c r="AG890" t="s">
        <v>45</v>
      </c>
      <c r="AH890">
        <v>0</v>
      </c>
      <c r="AI890">
        <v>7</v>
      </c>
      <c r="AK890" t="s">
        <v>9151</v>
      </c>
    </row>
    <row r="891" spans="1:37">
      <c r="A891">
        <v>1</v>
      </c>
      <c r="B891" t="s">
        <v>27</v>
      </c>
      <c r="C891" t="s">
        <v>27</v>
      </c>
      <c r="D891" t="s">
        <v>9148</v>
      </c>
      <c r="E891" s="1">
        <v>43997</v>
      </c>
      <c r="F891" s="35">
        <f t="shared" si="26"/>
        <v>1.8739726027397261</v>
      </c>
      <c r="G891" t="s">
        <v>215</v>
      </c>
      <c r="H891" t="s">
        <v>66</v>
      </c>
      <c r="I891" t="s">
        <v>1923</v>
      </c>
      <c r="J891" t="s">
        <v>33</v>
      </c>
      <c r="K891" t="s">
        <v>68</v>
      </c>
      <c r="L891" t="s">
        <v>33</v>
      </c>
      <c r="M891" t="s">
        <v>170</v>
      </c>
      <c r="N891" t="s">
        <v>1924</v>
      </c>
      <c r="O891" t="s">
        <v>217</v>
      </c>
      <c r="P891" t="s">
        <v>5952</v>
      </c>
      <c r="Q891" t="s">
        <v>6000</v>
      </c>
      <c r="S891">
        <v>0</v>
      </c>
      <c r="T891">
        <v>1</v>
      </c>
      <c r="U891" s="2">
        <v>44141.333333333336</v>
      </c>
      <c r="V891" s="36">
        <f t="shared" si="27"/>
        <v>4.4468810916179331E-2</v>
      </c>
      <c r="W891" t="s">
        <v>58</v>
      </c>
      <c r="Y891" t="s">
        <v>170</v>
      </c>
      <c r="Z891">
        <v>0</v>
      </c>
      <c r="AA891">
        <v>5</v>
      </c>
      <c r="AB891" t="s">
        <v>6001</v>
      </c>
      <c r="AD891" t="s">
        <v>5643</v>
      </c>
      <c r="AG891" t="s">
        <v>45</v>
      </c>
      <c r="AH891">
        <v>0</v>
      </c>
      <c r="AI891">
        <v>7</v>
      </c>
      <c r="AK891" t="s">
        <v>9149</v>
      </c>
    </row>
    <row r="892" spans="1:37">
      <c r="A892">
        <v>1</v>
      </c>
      <c r="B892" t="s">
        <v>27</v>
      </c>
      <c r="C892" t="s">
        <v>27</v>
      </c>
      <c r="D892" t="s">
        <v>9145</v>
      </c>
      <c r="E892" s="1">
        <v>44005</v>
      </c>
      <c r="F892" s="35">
        <f t="shared" si="26"/>
        <v>1.8520547945205479</v>
      </c>
      <c r="G892" t="s">
        <v>454</v>
      </c>
      <c r="H892" t="s">
        <v>66</v>
      </c>
      <c r="I892" t="s">
        <v>501</v>
      </c>
      <c r="J892" t="s">
        <v>33</v>
      </c>
      <c r="K892" t="s">
        <v>68</v>
      </c>
      <c r="L892" t="s">
        <v>33</v>
      </c>
      <c r="M892" t="s">
        <v>2029</v>
      </c>
      <c r="N892" t="s">
        <v>2030</v>
      </c>
      <c r="O892" t="s">
        <v>217</v>
      </c>
      <c r="P892" t="s">
        <v>482</v>
      </c>
      <c r="Q892" t="s">
        <v>1739</v>
      </c>
      <c r="R892" t="s">
        <v>1346</v>
      </c>
      <c r="S892">
        <v>1747</v>
      </c>
      <c r="T892">
        <v>28600</v>
      </c>
      <c r="U892" s="2">
        <v>44614.540972222225</v>
      </c>
      <c r="V892" s="36">
        <f t="shared" si="27"/>
        <v>1286.8589743589744</v>
      </c>
      <c r="W892" t="s">
        <v>58</v>
      </c>
      <c r="X892" t="s">
        <v>504</v>
      </c>
      <c r="Y892" t="s">
        <v>6761</v>
      </c>
      <c r="Z892">
        <v>161</v>
      </c>
      <c r="AA892">
        <v>3</v>
      </c>
      <c r="AB892" t="s">
        <v>9146</v>
      </c>
      <c r="AD892" t="s">
        <v>5643</v>
      </c>
      <c r="AG892" t="s">
        <v>137</v>
      </c>
      <c r="AH892">
        <v>161</v>
      </c>
      <c r="AI892">
        <v>6</v>
      </c>
      <c r="AK892" t="s">
        <v>9147</v>
      </c>
    </row>
    <row r="893" spans="1:37">
      <c r="A893">
        <v>1</v>
      </c>
      <c r="B893" t="s">
        <v>27</v>
      </c>
      <c r="C893" t="s">
        <v>27</v>
      </c>
      <c r="D893" t="s">
        <v>9142</v>
      </c>
      <c r="E893" s="1">
        <v>44005</v>
      </c>
      <c r="F893" s="35">
        <f t="shared" si="26"/>
        <v>1.8520547945205479</v>
      </c>
      <c r="G893" t="s">
        <v>454</v>
      </c>
      <c r="H893" t="s">
        <v>66</v>
      </c>
      <c r="I893" t="s">
        <v>501</v>
      </c>
      <c r="J893" t="s">
        <v>33</v>
      </c>
      <c r="K893" t="s">
        <v>68</v>
      </c>
      <c r="L893" t="s">
        <v>33</v>
      </c>
      <c r="M893" t="s">
        <v>2029</v>
      </c>
      <c r="N893" t="s">
        <v>2030</v>
      </c>
      <c r="O893" t="s">
        <v>217</v>
      </c>
      <c r="P893" t="s">
        <v>482</v>
      </c>
      <c r="Q893" t="s">
        <v>1739</v>
      </c>
      <c r="R893" t="s">
        <v>503</v>
      </c>
      <c r="S893">
        <v>723</v>
      </c>
      <c r="T893">
        <v>15444</v>
      </c>
      <c r="U893" s="2">
        <v>44645.395138888889</v>
      </c>
      <c r="V893" s="36">
        <f t="shared" si="27"/>
        <v>694.90384615384619</v>
      </c>
      <c r="W893" t="s">
        <v>58</v>
      </c>
      <c r="X893" t="s">
        <v>504</v>
      </c>
      <c r="Y893" t="s">
        <v>6761</v>
      </c>
      <c r="Z893">
        <v>161</v>
      </c>
      <c r="AA893">
        <v>3</v>
      </c>
      <c r="AB893" t="s">
        <v>9143</v>
      </c>
      <c r="AD893" t="s">
        <v>5643</v>
      </c>
      <c r="AG893" t="s">
        <v>137</v>
      </c>
      <c r="AH893">
        <v>161</v>
      </c>
      <c r="AI893">
        <v>6</v>
      </c>
      <c r="AK893" t="s">
        <v>9144</v>
      </c>
    </row>
    <row r="894" spans="1:37">
      <c r="A894">
        <v>1</v>
      </c>
      <c r="B894" t="s">
        <v>27</v>
      </c>
      <c r="C894" t="s">
        <v>27</v>
      </c>
      <c r="D894" t="s">
        <v>9140</v>
      </c>
      <c r="E894" s="1">
        <v>43977</v>
      </c>
      <c r="F894" s="35">
        <f t="shared" si="26"/>
        <v>1.9287671232876713</v>
      </c>
      <c r="G894" t="s">
        <v>454</v>
      </c>
      <c r="H894" t="s">
        <v>66</v>
      </c>
      <c r="I894" t="s">
        <v>6937</v>
      </c>
      <c r="J894" t="s">
        <v>33</v>
      </c>
      <c r="K894" t="s">
        <v>68</v>
      </c>
      <c r="L894" t="s">
        <v>33</v>
      </c>
      <c r="M894" t="s">
        <v>34</v>
      </c>
      <c r="N894" t="s">
        <v>468</v>
      </c>
      <c r="O894" t="s">
        <v>217</v>
      </c>
      <c r="P894" t="s">
        <v>482</v>
      </c>
      <c r="Q894" t="s">
        <v>483</v>
      </c>
      <c r="R894" t="s">
        <v>484</v>
      </c>
      <c r="S894">
        <v>1052</v>
      </c>
      <c r="T894">
        <v>20083</v>
      </c>
      <c r="U894" s="2">
        <v>44641.666666666664</v>
      </c>
      <c r="V894" s="36">
        <f t="shared" si="27"/>
        <v>867.69590435606062</v>
      </c>
      <c r="W894" t="s">
        <v>58</v>
      </c>
      <c r="Y894" t="s">
        <v>8254</v>
      </c>
      <c r="Z894">
        <v>166</v>
      </c>
      <c r="AA894">
        <v>3</v>
      </c>
      <c r="AB894" t="s">
        <v>486</v>
      </c>
      <c r="AD894" t="s">
        <v>223</v>
      </c>
      <c r="AG894" t="s">
        <v>45</v>
      </c>
      <c r="AH894">
        <v>166</v>
      </c>
      <c r="AI894">
        <v>7</v>
      </c>
      <c r="AK894" t="s">
        <v>9141</v>
      </c>
    </row>
    <row r="895" spans="1:37">
      <c r="A895">
        <v>1</v>
      </c>
      <c r="B895" t="s">
        <v>27</v>
      </c>
      <c r="C895" t="s">
        <v>27</v>
      </c>
      <c r="D895" t="s">
        <v>9138</v>
      </c>
      <c r="E895" s="1">
        <v>43977</v>
      </c>
      <c r="F895" s="35">
        <f t="shared" si="26"/>
        <v>1.9287671232876713</v>
      </c>
      <c r="G895" t="s">
        <v>454</v>
      </c>
      <c r="H895" t="s">
        <v>66</v>
      </c>
      <c r="I895" t="s">
        <v>6937</v>
      </c>
      <c r="J895" t="s">
        <v>33</v>
      </c>
      <c r="K895" t="s">
        <v>68</v>
      </c>
      <c r="L895" t="s">
        <v>33</v>
      </c>
      <c r="M895" t="s">
        <v>34</v>
      </c>
      <c r="N895" t="s">
        <v>468</v>
      </c>
      <c r="O895" t="s">
        <v>217</v>
      </c>
      <c r="P895" t="s">
        <v>482</v>
      </c>
      <c r="Q895" t="s">
        <v>483</v>
      </c>
      <c r="R895" t="s">
        <v>484</v>
      </c>
      <c r="S895">
        <v>1066</v>
      </c>
      <c r="T895">
        <v>19418</v>
      </c>
      <c r="U895" s="2">
        <v>44615.384027777778</v>
      </c>
      <c r="V895" s="36">
        <f t="shared" si="27"/>
        <v>838.96425189393938</v>
      </c>
      <c r="W895" t="s">
        <v>58</v>
      </c>
      <c r="Y895" t="s">
        <v>8254</v>
      </c>
      <c r="Z895">
        <v>166</v>
      </c>
      <c r="AA895">
        <v>3</v>
      </c>
      <c r="AB895" t="s">
        <v>8808</v>
      </c>
      <c r="AD895" t="s">
        <v>223</v>
      </c>
      <c r="AG895" t="s">
        <v>45</v>
      </c>
      <c r="AH895">
        <v>166</v>
      </c>
      <c r="AI895">
        <v>7</v>
      </c>
      <c r="AK895" t="s">
        <v>9139</v>
      </c>
    </row>
    <row r="896" spans="1:37">
      <c r="A896">
        <v>1</v>
      </c>
      <c r="B896" t="s">
        <v>27</v>
      </c>
      <c r="C896" t="s">
        <v>27</v>
      </c>
      <c r="D896" t="s">
        <v>9133</v>
      </c>
      <c r="E896" s="1">
        <v>44005</v>
      </c>
      <c r="F896" s="35">
        <f t="shared" si="26"/>
        <v>1.8520547945205479</v>
      </c>
      <c r="G896" t="s">
        <v>454</v>
      </c>
      <c r="H896" t="s">
        <v>66</v>
      </c>
      <c r="I896" t="s">
        <v>6937</v>
      </c>
      <c r="J896" t="s">
        <v>33</v>
      </c>
      <c r="K896" t="s">
        <v>68</v>
      </c>
      <c r="L896" t="s">
        <v>33</v>
      </c>
      <c r="M896" t="s">
        <v>34</v>
      </c>
      <c r="N896" t="s">
        <v>468</v>
      </c>
      <c r="O896" t="s">
        <v>54</v>
      </c>
      <c r="P896" t="s">
        <v>1316</v>
      </c>
      <c r="Q896" t="s">
        <v>6470</v>
      </c>
      <c r="R896" t="s">
        <v>9134</v>
      </c>
      <c r="S896">
        <v>325</v>
      </c>
      <c r="T896">
        <v>6141</v>
      </c>
      <c r="U896" s="2">
        <v>44659.443749999999</v>
      </c>
      <c r="V896" s="36">
        <f t="shared" si="27"/>
        <v>276.31471893491124</v>
      </c>
      <c r="W896" t="s">
        <v>58</v>
      </c>
      <c r="Y896" t="s">
        <v>8254</v>
      </c>
      <c r="Z896">
        <v>169</v>
      </c>
      <c r="AA896">
        <v>6</v>
      </c>
      <c r="AB896" t="s">
        <v>9135</v>
      </c>
      <c r="AD896" t="s">
        <v>9136</v>
      </c>
      <c r="AG896" t="s">
        <v>45</v>
      </c>
      <c r="AH896">
        <v>169</v>
      </c>
      <c r="AI896">
        <v>5</v>
      </c>
      <c r="AK896" t="s">
        <v>9137</v>
      </c>
    </row>
    <row r="897" spans="1:37">
      <c r="A897">
        <v>1</v>
      </c>
      <c r="B897" t="s">
        <v>27</v>
      </c>
      <c r="C897" t="s">
        <v>27</v>
      </c>
      <c r="D897" t="s">
        <v>9130</v>
      </c>
      <c r="E897" s="1">
        <v>44005</v>
      </c>
      <c r="F897" s="35">
        <f t="shared" si="26"/>
        <v>1.8520547945205479</v>
      </c>
      <c r="G897" t="s">
        <v>454</v>
      </c>
      <c r="H897" t="s">
        <v>66</v>
      </c>
      <c r="I897" t="s">
        <v>6937</v>
      </c>
      <c r="J897" t="s">
        <v>33</v>
      </c>
      <c r="K897" t="s">
        <v>68</v>
      </c>
      <c r="L897" t="s">
        <v>33</v>
      </c>
      <c r="M897" t="s">
        <v>34</v>
      </c>
      <c r="N897" t="s">
        <v>468</v>
      </c>
      <c r="O897" t="s">
        <v>76</v>
      </c>
      <c r="P897" t="s">
        <v>7554</v>
      </c>
      <c r="Q897" t="s">
        <v>78</v>
      </c>
      <c r="S897">
        <v>50</v>
      </c>
      <c r="T897">
        <v>613</v>
      </c>
      <c r="U897" s="2">
        <v>44462.404166666667</v>
      </c>
      <c r="V897" s="36">
        <f t="shared" si="27"/>
        <v>27.581977317554241</v>
      </c>
      <c r="W897" t="s">
        <v>58</v>
      </c>
      <c r="Y897" t="s">
        <v>8254</v>
      </c>
      <c r="Z897">
        <v>169</v>
      </c>
      <c r="AA897">
        <v>6</v>
      </c>
      <c r="AB897" t="s">
        <v>9131</v>
      </c>
      <c r="AD897" t="s">
        <v>9131</v>
      </c>
      <c r="AG897" t="s">
        <v>45</v>
      </c>
      <c r="AH897">
        <v>169</v>
      </c>
      <c r="AI897">
        <v>5</v>
      </c>
      <c r="AK897" t="s">
        <v>9132</v>
      </c>
    </row>
    <row r="898" spans="1:37">
      <c r="A898">
        <v>1</v>
      </c>
      <c r="B898" t="s">
        <v>27</v>
      </c>
      <c r="C898" t="s">
        <v>27</v>
      </c>
      <c r="D898" t="s">
        <v>9128</v>
      </c>
      <c r="E898" s="1">
        <v>44005</v>
      </c>
      <c r="F898" s="35">
        <f t="shared" si="26"/>
        <v>1.8520547945205479</v>
      </c>
      <c r="G898" t="s">
        <v>454</v>
      </c>
      <c r="H898" t="s">
        <v>1260</v>
      </c>
      <c r="I898" t="s">
        <v>8899</v>
      </c>
      <c r="J898" t="s">
        <v>169</v>
      </c>
      <c r="K898" t="s">
        <v>431</v>
      </c>
      <c r="L898" t="s">
        <v>169</v>
      </c>
      <c r="M898" t="s">
        <v>2029</v>
      </c>
      <c r="N898" t="s">
        <v>2030</v>
      </c>
      <c r="O898" t="s">
        <v>36</v>
      </c>
      <c r="P898" t="s">
        <v>193</v>
      </c>
      <c r="Q898" t="s">
        <v>194</v>
      </c>
      <c r="S898">
        <v>2134</v>
      </c>
      <c r="T898">
        <v>40091</v>
      </c>
      <c r="U898" s="2">
        <v>44655.583333333336</v>
      </c>
      <c r="V898" s="36">
        <f t="shared" si="27"/>
        <v>1803.8973126232743</v>
      </c>
      <c r="W898" t="s">
        <v>58</v>
      </c>
      <c r="X898" t="s">
        <v>441</v>
      </c>
      <c r="Y898" t="s">
        <v>9003</v>
      </c>
      <c r="Z898">
        <v>163</v>
      </c>
      <c r="AA898">
        <v>5</v>
      </c>
      <c r="AB898" t="s">
        <v>1875</v>
      </c>
      <c r="AD898" t="s">
        <v>1875</v>
      </c>
      <c r="AG898" t="s">
        <v>137</v>
      </c>
      <c r="AH898">
        <v>163</v>
      </c>
      <c r="AI898">
        <v>7</v>
      </c>
      <c r="AK898" t="s">
        <v>9129</v>
      </c>
    </row>
    <row r="899" spans="1:37">
      <c r="A899">
        <v>1</v>
      </c>
      <c r="B899" t="s">
        <v>27</v>
      </c>
      <c r="C899" t="s">
        <v>165</v>
      </c>
      <c r="D899" t="s">
        <v>9125</v>
      </c>
      <c r="E899" s="1">
        <v>44006</v>
      </c>
      <c r="F899" s="35">
        <f t="shared" si="26"/>
        <v>1.8493150684931507</v>
      </c>
      <c r="G899" t="s">
        <v>65</v>
      </c>
      <c r="H899" t="s">
        <v>429</v>
      </c>
      <c r="I899" t="s">
        <v>430</v>
      </c>
      <c r="J899" t="s">
        <v>169</v>
      </c>
      <c r="K899" t="s">
        <v>431</v>
      </c>
      <c r="L899" t="s">
        <v>169</v>
      </c>
      <c r="M899" t="s">
        <v>34</v>
      </c>
      <c r="N899" t="s">
        <v>468</v>
      </c>
      <c r="O899" t="s">
        <v>581</v>
      </c>
      <c r="P899" t="s">
        <v>582</v>
      </c>
      <c r="Q899" t="s">
        <v>1449</v>
      </c>
      <c r="S899">
        <v>2312</v>
      </c>
      <c r="T899">
        <v>42520</v>
      </c>
      <c r="U899" s="2">
        <v>44532</v>
      </c>
      <c r="V899" s="36">
        <f t="shared" si="27"/>
        <v>1916.0246913580245</v>
      </c>
      <c r="W899" t="s">
        <v>58</v>
      </c>
      <c r="Y899" t="s">
        <v>9126</v>
      </c>
      <c r="Z899">
        <v>169</v>
      </c>
      <c r="AA899">
        <v>9</v>
      </c>
      <c r="AD899" t="s">
        <v>585</v>
      </c>
      <c r="AG899" t="s">
        <v>45</v>
      </c>
      <c r="AH899">
        <v>169</v>
      </c>
      <c r="AI899">
        <v>6</v>
      </c>
      <c r="AK899" t="s">
        <v>9127</v>
      </c>
    </row>
    <row r="900" spans="1:37">
      <c r="A900">
        <v>1</v>
      </c>
      <c r="B900" t="s">
        <v>27</v>
      </c>
      <c r="C900" t="s">
        <v>27</v>
      </c>
      <c r="D900" t="s">
        <v>9122</v>
      </c>
      <c r="E900" s="1">
        <v>44006</v>
      </c>
      <c r="F900" s="35">
        <f t="shared" si="26"/>
        <v>1.8493150684931507</v>
      </c>
      <c r="G900" t="s">
        <v>454</v>
      </c>
      <c r="H900" t="s">
        <v>66</v>
      </c>
      <c r="I900" t="s">
        <v>6937</v>
      </c>
      <c r="J900" t="s">
        <v>33</v>
      </c>
      <c r="K900" t="s">
        <v>68</v>
      </c>
      <c r="L900" t="s">
        <v>33</v>
      </c>
      <c r="M900" t="s">
        <v>34</v>
      </c>
      <c r="N900" t="s">
        <v>468</v>
      </c>
      <c r="O900" t="s">
        <v>217</v>
      </c>
      <c r="P900" t="s">
        <v>482</v>
      </c>
      <c r="Q900" t="s">
        <v>1499</v>
      </c>
      <c r="R900" t="s">
        <v>503</v>
      </c>
      <c r="S900">
        <v>1861</v>
      </c>
      <c r="T900">
        <v>35429</v>
      </c>
      <c r="U900" s="2">
        <v>44663.231249999997</v>
      </c>
      <c r="V900" s="36">
        <f t="shared" si="27"/>
        <v>1596.4919753086419</v>
      </c>
      <c r="W900" t="s">
        <v>58</v>
      </c>
      <c r="Y900" t="s">
        <v>8254</v>
      </c>
      <c r="Z900">
        <v>166</v>
      </c>
      <c r="AA900">
        <v>3</v>
      </c>
      <c r="AB900" t="s">
        <v>9123</v>
      </c>
      <c r="AD900" t="s">
        <v>223</v>
      </c>
      <c r="AG900" t="s">
        <v>45</v>
      </c>
      <c r="AH900">
        <v>166</v>
      </c>
      <c r="AI900">
        <v>7</v>
      </c>
      <c r="AK900" t="s">
        <v>9124</v>
      </c>
    </row>
    <row r="901" spans="1:37">
      <c r="A901">
        <v>1</v>
      </c>
      <c r="B901" t="s">
        <v>27</v>
      </c>
      <c r="C901" t="s">
        <v>27</v>
      </c>
      <c r="D901" t="s">
        <v>9118</v>
      </c>
      <c r="E901" s="1">
        <v>43977</v>
      </c>
      <c r="F901" s="35">
        <f t="shared" si="26"/>
        <v>1.9287671232876713</v>
      </c>
      <c r="G901" t="s">
        <v>454</v>
      </c>
      <c r="H901" t="s">
        <v>66</v>
      </c>
      <c r="I901" t="s">
        <v>6937</v>
      </c>
      <c r="J901" t="s">
        <v>33</v>
      </c>
      <c r="K901" t="s">
        <v>68</v>
      </c>
      <c r="L901" t="s">
        <v>33</v>
      </c>
      <c r="M901" t="s">
        <v>34</v>
      </c>
      <c r="N901" t="s">
        <v>468</v>
      </c>
      <c r="O901" t="s">
        <v>54</v>
      </c>
      <c r="P901" t="s">
        <v>156</v>
      </c>
      <c r="Q901" t="s">
        <v>9119</v>
      </c>
      <c r="S901">
        <v>154</v>
      </c>
      <c r="T901">
        <v>2162</v>
      </c>
      <c r="U901" s="2">
        <v>44490.023611111108</v>
      </c>
      <c r="V901" s="36">
        <f t="shared" si="27"/>
        <v>93.410274621212125</v>
      </c>
      <c r="W901" t="s">
        <v>58</v>
      </c>
      <c r="Y901" t="s">
        <v>8254</v>
      </c>
      <c r="Z901">
        <v>166</v>
      </c>
      <c r="AA901">
        <v>3</v>
      </c>
      <c r="AB901" t="s">
        <v>9120</v>
      </c>
      <c r="AD901" t="s">
        <v>9120</v>
      </c>
      <c r="AG901" t="s">
        <v>45</v>
      </c>
      <c r="AH901">
        <v>166</v>
      </c>
      <c r="AI901">
        <v>7</v>
      </c>
      <c r="AK901" t="s">
        <v>9121</v>
      </c>
    </row>
    <row r="902" spans="1:37">
      <c r="A902">
        <v>1</v>
      </c>
      <c r="B902" t="s">
        <v>27</v>
      </c>
      <c r="C902" t="s">
        <v>27</v>
      </c>
      <c r="D902" t="s">
        <v>9116</v>
      </c>
      <c r="E902" s="1">
        <v>43977</v>
      </c>
      <c r="F902" s="35">
        <f t="shared" si="26"/>
        <v>1.9287671232876713</v>
      </c>
      <c r="G902" t="s">
        <v>454</v>
      </c>
      <c r="H902" t="s">
        <v>1260</v>
      </c>
      <c r="I902" t="s">
        <v>8899</v>
      </c>
      <c r="J902" t="s">
        <v>169</v>
      </c>
      <c r="K902" t="s">
        <v>431</v>
      </c>
      <c r="L902" t="s">
        <v>169</v>
      </c>
      <c r="M902" t="s">
        <v>2029</v>
      </c>
      <c r="N902" t="s">
        <v>2030</v>
      </c>
      <c r="O902" t="s">
        <v>36</v>
      </c>
      <c r="P902" t="s">
        <v>193</v>
      </c>
      <c r="Q902" t="s">
        <v>194</v>
      </c>
      <c r="S902">
        <v>3695</v>
      </c>
      <c r="T902">
        <v>68435</v>
      </c>
      <c r="U902" s="2">
        <v>44624.681944444441</v>
      </c>
      <c r="V902" s="36">
        <f t="shared" si="27"/>
        <v>2956.76787405303</v>
      </c>
      <c r="W902" t="s">
        <v>58</v>
      </c>
      <c r="X902" t="s">
        <v>441</v>
      </c>
      <c r="Y902" t="s">
        <v>9003</v>
      </c>
      <c r="Z902">
        <v>163</v>
      </c>
      <c r="AA902">
        <v>5</v>
      </c>
      <c r="AB902" t="s">
        <v>1875</v>
      </c>
      <c r="AD902" t="s">
        <v>1875</v>
      </c>
      <c r="AG902" t="s">
        <v>137</v>
      </c>
      <c r="AH902">
        <v>163</v>
      </c>
      <c r="AI902">
        <v>7</v>
      </c>
      <c r="AK902" t="s">
        <v>9117</v>
      </c>
    </row>
    <row r="903" spans="1:37">
      <c r="A903">
        <v>1</v>
      </c>
      <c r="B903" t="s">
        <v>27</v>
      </c>
      <c r="C903" t="s">
        <v>27</v>
      </c>
      <c r="D903" t="s">
        <v>9114</v>
      </c>
      <c r="E903" s="1">
        <v>43977</v>
      </c>
      <c r="F903" s="35">
        <f t="shared" si="26"/>
        <v>1.9287671232876713</v>
      </c>
      <c r="G903" t="s">
        <v>454</v>
      </c>
      <c r="H903" t="s">
        <v>66</v>
      </c>
      <c r="I903" t="s">
        <v>6937</v>
      </c>
      <c r="J903" t="s">
        <v>33</v>
      </c>
      <c r="K903" t="s">
        <v>68</v>
      </c>
      <c r="L903" t="s">
        <v>33</v>
      </c>
      <c r="M903" t="s">
        <v>34</v>
      </c>
      <c r="N903" t="s">
        <v>468</v>
      </c>
      <c r="O903" t="s">
        <v>54</v>
      </c>
      <c r="P903" t="s">
        <v>1283</v>
      </c>
      <c r="Q903" t="s">
        <v>1284</v>
      </c>
      <c r="S903">
        <v>859</v>
      </c>
      <c r="T903">
        <v>16895</v>
      </c>
      <c r="U903" s="2">
        <v>44659.053472222222</v>
      </c>
      <c r="V903" s="36">
        <f t="shared" si="27"/>
        <v>729.95679450757575</v>
      </c>
      <c r="W903" t="s">
        <v>58</v>
      </c>
      <c r="Y903" t="s">
        <v>8254</v>
      </c>
      <c r="Z903">
        <v>169</v>
      </c>
      <c r="AA903">
        <v>6</v>
      </c>
      <c r="AB903" t="s">
        <v>6973</v>
      </c>
      <c r="AD903" t="s">
        <v>8730</v>
      </c>
      <c r="AG903" t="s">
        <v>45</v>
      </c>
      <c r="AH903">
        <v>169</v>
      </c>
      <c r="AI903">
        <v>5</v>
      </c>
      <c r="AK903" t="s">
        <v>9115</v>
      </c>
    </row>
    <row r="904" spans="1:37">
      <c r="A904">
        <v>1</v>
      </c>
      <c r="B904" t="s">
        <v>27</v>
      </c>
      <c r="C904" t="s">
        <v>27</v>
      </c>
      <c r="D904" t="s">
        <v>9112</v>
      </c>
      <c r="E904" s="1">
        <v>43976</v>
      </c>
      <c r="F904" s="35">
        <f t="shared" si="26"/>
        <v>1.9315068493150684</v>
      </c>
      <c r="G904" t="s">
        <v>454</v>
      </c>
      <c r="H904" t="s">
        <v>66</v>
      </c>
      <c r="I904" t="s">
        <v>501</v>
      </c>
      <c r="J904" t="s">
        <v>33</v>
      </c>
      <c r="K904" t="s">
        <v>68</v>
      </c>
      <c r="L904" t="s">
        <v>33</v>
      </c>
      <c r="M904" t="s">
        <v>2029</v>
      </c>
      <c r="N904" t="s">
        <v>2030</v>
      </c>
      <c r="O904" t="s">
        <v>217</v>
      </c>
      <c r="P904" t="s">
        <v>482</v>
      </c>
      <c r="Q904" t="s">
        <v>1739</v>
      </c>
      <c r="R904" t="s">
        <v>503</v>
      </c>
      <c r="S904">
        <v>1886</v>
      </c>
      <c r="T904">
        <v>34467</v>
      </c>
      <c r="U904" s="2">
        <v>44659.546527777777</v>
      </c>
      <c r="V904" s="36">
        <f t="shared" si="27"/>
        <v>1487.0514184397164</v>
      </c>
      <c r="W904" t="s">
        <v>58</v>
      </c>
      <c r="X904" t="s">
        <v>504</v>
      </c>
      <c r="Y904" t="s">
        <v>6761</v>
      </c>
      <c r="Z904">
        <v>161</v>
      </c>
      <c r="AA904">
        <v>3</v>
      </c>
      <c r="AB904" t="s">
        <v>8097</v>
      </c>
      <c r="AD904" t="s">
        <v>223</v>
      </c>
      <c r="AG904" t="s">
        <v>45</v>
      </c>
      <c r="AH904">
        <v>161</v>
      </c>
      <c r="AI904">
        <v>6</v>
      </c>
      <c r="AK904" t="s">
        <v>9113</v>
      </c>
    </row>
    <row r="905" spans="1:37">
      <c r="A905">
        <v>1</v>
      </c>
      <c r="B905" t="s">
        <v>27</v>
      </c>
      <c r="C905" t="s">
        <v>27</v>
      </c>
      <c r="D905" t="s">
        <v>9108</v>
      </c>
      <c r="E905" s="1">
        <v>43976</v>
      </c>
      <c r="F905" s="35">
        <f t="shared" si="26"/>
        <v>1.9315068493150684</v>
      </c>
      <c r="G905" t="s">
        <v>454</v>
      </c>
      <c r="H905" t="s">
        <v>66</v>
      </c>
      <c r="I905" t="s">
        <v>501</v>
      </c>
      <c r="J905" t="s">
        <v>33</v>
      </c>
      <c r="K905" t="s">
        <v>68</v>
      </c>
      <c r="L905" t="s">
        <v>33</v>
      </c>
      <c r="M905" t="s">
        <v>2029</v>
      </c>
      <c r="N905" t="s">
        <v>2030</v>
      </c>
      <c r="O905" t="s">
        <v>1295</v>
      </c>
      <c r="S905">
        <v>506</v>
      </c>
      <c r="T905">
        <v>10286</v>
      </c>
      <c r="U905" s="2">
        <v>44641.616666666669</v>
      </c>
      <c r="V905" s="36">
        <f t="shared" si="27"/>
        <v>443.78132387706859</v>
      </c>
      <c r="W905" t="s">
        <v>58</v>
      </c>
      <c r="Y905" t="s">
        <v>6761</v>
      </c>
      <c r="Z905">
        <v>161</v>
      </c>
      <c r="AA905">
        <v>3</v>
      </c>
      <c r="AB905" t="s">
        <v>9109</v>
      </c>
      <c r="AD905" t="s">
        <v>9110</v>
      </c>
      <c r="AG905" t="s">
        <v>45</v>
      </c>
      <c r="AH905">
        <v>161</v>
      </c>
      <c r="AI905">
        <v>6</v>
      </c>
      <c r="AK905" t="s">
        <v>9111</v>
      </c>
    </row>
    <row r="906" spans="1:37">
      <c r="A906">
        <v>1</v>
      </c>
      <c r="B906" t="s">
        <v>27</v>
      </c>
      <c r="C906" t="s">
        <v>27</v>
      </c>
      <c r="D906" t="s">
        <v>9105</v>
      </c>
      <c r="E906" s="1">
        <v>43976</v>
      </c>
      <c r="F906" s="35">
        <f t="shared" si="26"/>
        <v>1.9315068493150684</v>
      </c>
      <c r="G906" t="s">
        <v>454</v>
      </c>
      <c r="H906" t="s">
        <v>66</v>
      </c>
      <c r="I906" t="s">
        <v>501</v>
      </c>
      <c r="J906" t="s">
        <v>33</v>
      </c>
      <c r="K906" t="s">
        <v>68</v>
      </c>
      <c r="L906" t="s">
        <v>33</v>
      </c>
      <c r="M906" t="s">
        <v>2029</v>
      </c>
      <c r="N906" t="s">
        <v>2030</v>
      </c>
      <c r="O906" t="s">
        <v>217</v>
      </c>
      <c r="P906" t="s">
        <v>482</v>
      </c>
      <c r="Q906" t="s">
        <v>220</v>
      </c>
      <c r="R906" t="s">
        <v>1808</v>
      </c>
      <c r="S906">
        <v>532</v>
      </c>
      <c r="T906">
        <v>11771</v>
      </c>
      <c r="U906" s="2">
        <v>44657.329861111109</v>
      </c>
      <c r="V906" s="36">
        <f t="shared" si="27"/>
        <v>507.85047281323881</v>
      </c>
      <c r="W906" t="s">
        <v>58</v>
      </c>
      <c r="Y906" t="s">
        <v>6761</v>
      </c>
      <c r="Z906">
        <v>161</v>
      </c>
      <c r="AA906">
        <v>3</v>
      </c>
      <c r="AB906" t="s">
        <v>9106</v>
      </c>
      <c r="AD906" t="s">
        <v>223</v>
      </c>
      <c r="AG906" t="s">
        <v>45</v>
      </c>
      <c r="AH906">
        <v>161</v>
      </c>
      <c r="AI906">
        <v>6</v>
      </c>
      <c r="AK906" t="s">
        <v>9107</v>
      </c>
    </row>
    <row r="907" spans="1:37">
      <c r="A907">
        <v>1</v>
      </c>
      <c r="B907" t="s">
        <v>27</v>
      </c>
      <c r="C907" t="s">
        <v>27</v>
      </c>
      <c r="D907" t="s">
        <v>9102</v>
      </c>
      <c r="E907" s="1">
        <v>43976</v>
      </c>
      <c r="F907" s="35">
        <f t="shared" ref="F907:F970" si="28">(DATE(YEAR($E$3),MONTH($E$3),DAY($E$3))-E907)/365</f>
        <v>1.9315068493150684</v>
      </c>
      <c r="G907" t="s">
        <v>454</v>
      </c>
      <c r="H907" t="s">
        <v>66</v>
      </c>
      <c r="I907" t="s">
        <v>501</v>
      </c>
      <c r="J907" t="s">
        <v>33</v>
      </c>
      <c r="K907" t="s">
        <v>68</v>
      </c>
      <c r="L907" t="s">
        <v>33</v>
      </c>
      <c r="M907" t="s">
        <v>2029</v>
      </c>
      <c r="N907" t="s">
        <v>2030</v>
      </c>
      <c r="O907" t="s">
        <v>217</v>
      </c>
      <c r="P907" t="s">
        <v>482</v>
      </c>
      <c r="Q907" t="s">
        <v>1499</v>
      </c>
      <c r="R907" t="s">
        <v>503</v>
      </c>
      <c r="S907">
        <v>972</v>
      </c>
      <c r="T907">
        <v>21759</v>
      </c>
      <c r="U907" s="2">
        <v>44664.693749999999</v>
      </c>
      <c r="V907" s="36">
        <f t="shared" ref="V907:V970" si="29">T907/(F907*12)</f>
        <v>938.77482269503548</v>
      </c>
      <c r="W907" t="s">
        <v>58</v>
      </c>
      <c r="Y907" t="s">
        <v>6761</v>
      </c>
      <c r="Z907">
        <v>161</v>
      </c>
      <c r="AA907">
        <v>3</v>
      </c>
      <c r="AB907" t="s">
        <v>9103</v>
      </c>
      <c r="AD907" t="s">
        <v>223</v>
      </c>
      <c r="AG907" t="s">
        <v>45</v>
      </c>
      <c r="AH907">
        <v>161</v>
      </c>
      <c r="AI907">
        <v>6</v>
      </c>
      <c r="AK907" t="s">
        <v>9104</v>
      </c>
    </row>
    <row r="908" spans="1:37">
      <c r="A908">
        <v>1</v>
      </c>
      <c r="B908" t="s">
        <v>27</v>
      </c>
      <c r="C908" t="s">
        <v>27</v>
      </c>
      <c r="D908" t="s">
        <v>9097</v>
      </c>
      <c r="E908" s="1">
        <v>43896</v>
      </c>
      <c r="F908" s="35">
        <f t="shared" si="28"/>
        <v>2.1506849315068495</v>
      </c>
      <c r="G908" t="s">
        <v>215</v>
      </c>
      <c r="H908" t="s">
        <v>1260</v>
      </c>
      <c r="I908" t="s">
        <v>8968</v>
      </c>
      <c r="J908" t="s">
        <v>169</v>
      </c>
      <c r="K908" t="s">
        <v>1262</v>
      </c>
      <c r="L908" t="s">
        <v>169</v>
      </c>
      <c r="M908" t="s">
        <v>170</v>
      </c>
      <c r="N908" t="s">
        <v>1924</v>
      </c>
      <c r="O908" t="s">
        <v>5397</v>
      </c>
      <c r="P908" t="s">
        <v>8789</v>
      </c>
      <c r="Q908" t="s">
        <v>9098</v>
      </c>
      <c r="S908">
        <v>430</v>
      </c>
      <c r="T908">
        <v>6926</v>
      </c>
      <c r="U908" s="2">
        <v>44491.427083333336</v>
      </c>
      <c r="V908" s="36">
        <f t="shared" si="29"/>
        <v>268.36411889596599</v>
      </c>
      <c r="Y908" t="s">
        <v>170</v>
      </c>
      <c r="Z908">
        <v>0</v>
      </c>
      <c r="AA908">
        <v>5</v>
      </c>
      <c r="AB908" t="s">
        <v>9099</v>
      </c>
      <c r="AD908" t="s">
        <v>9100</v>
      </c>
      <c r="AG908" t="s">
        <v>45</v>
      </c>
      <c r="AH908">
        <v>0</v>
      </c>
      <c r="AI908">
        <v>1</v>
      </c>
      <c r="AK908" t="s">
        <v>9101</v>
      </c>
    </row>
    <row r="909" spans="1:37">
      <c r="A909">
        <v>1</v>
      </c>
      <c r="B909" t="s">
        <v>27</v>
      </c>
      <c r="C909" t="s">
        <v>27</v>
      </c>
      <c r="D909" t="s">
        <v>9090</v>
      </c>
      <c r="E909" s="1">
        <v>43896</v>
      </c>
      <c r="F909" s="35">
        <f t="shared" si="28"/>
        <v>2.1506849315068495</v>
      </c>
      <c r="G909" t="s">
        <v>215</v>
      </c>
      <c r="H909" t="s">
        <v>1260</v>
      </c>
      <c r="I909" t="s">
        <v>8968</v>
      </c>
      <c r="J909" t="s">
        <v>169</v>
      </c>
      <c r="K909" t="s">
        <v>1262</v>
      </c>
      <c r="L909" t="s">
        <v>169</v>
      </c>
      <c r="M909" t="s">
        <v>170</v>
      </c>
      <c r="N909" t="s">
        <v>1924</v>
      </c>
      <c r="O909" t="s">
        <v>36</v>
      </c>
      <c r="P909" t="s">
        <v>9091</v>
      </c>
      <c r="Q909" t="s">
        <v>9092</v>
      </c>
      <c r="S909">
        <v>0</v>
      </c>
      <c r="T909">
        <v>1</v>
      </c>
      <c r="U909" s="2">
        <v>44000</v>
      </c>
      <c r="V909" s="36">
        <f t="shared" si="29"/>
        <v>3.8747346072186835E-2</v>
      </c>
      <c r="Y909" t="s">
        <v>170</v>
      </c>
      <c r="Z909">
        <v>0</v>
      </c>
      <c r="AA909">
        <v>5</v>
      </c>
      <c r="AB909" t="s">
        <v>9093</v>
      </c>
      <c r="AC909" t="s">
        <v>9094</v>
      </c>
      <c r="AD909" t="s">
        <v>9095</v>
      </c>
      <c r="AE909">
        <v>74329</v>
      </c>
      <c r="AG909" t="s">
        <v>45</v>
      </c>
      <c r="AH909">
        <v>0</v>
      </c>
      <c r="AI909">
        <v>1</v>
      </c>
      <c r="AK909" t="s">
        <v>9096</v>
      </c>
    </row>
    <row r="910" spans="1:37">
      <c r="A910">
        <v>1</v>
      </c>
      <c r="B910" t="s">
        <v>27</v>
      </c>
      <c r="C910" t="s">
        <v>27</v>
      </c>
      <c r="D910" t="s">
        <v>9082</v>
      </c>
      <c r="E910" s="1">
        <v>43892</v>
      </c>
      <c r="F910" s="35">
        <f t="shared" si="28"/>
        <v>2.1616438356164385</v>
      </c>
      <c r="G910" t="s">
        <v>9083</v>
      </c>
      <c r="H910" t="s">
        <v>6562</v>
      </c>
      <c r="I910" t="s">
        <v>9084</v>
      </c>
      <c r="J910" t="s">
        <v>169</v>
      </c>
      <c r="K910" t="s">
        <v>1262</v>
      </c>
      <c r="L910" t="s">
        <v>169</v>
      </c>
      <c r="M910" t="s">
        <v>9085</v>
      </c>
      <c r="N910" t="s">
        <v>2030</v>
      </c>
      <c r="O910" t="s">
        <v>54</v>
      </c>
      <c r="P910" t="s">
        <v>1386</v>
      </c>
      <c r="S910">
        <v>35371</v>
      </c>
      <c r="T910">
        <v>58305</v>
      </c>
      <c r="U910" s="2">
        <v>44638.306944444441</v>
      </c>
      <c r="V910" s="36">
        <f t="shared" si="29"/>
        <v>2247.7107097591884</v>
      </c>
      <c r="W910" t="s">
        <v>2031</v>
      </c>
      <c r="X910" t="s">
        <v>2032</v>
      </c>
      <c r="Y910" t="s">
        <v>9086</v>
      </c>
      <c r="Z910">
        <v>84</v>
      </c>
      <c r="AA910">
        <v>5</v>
      </c>
      <c r="AB910" t="s">
        <v>9087</v>
      </c>
      <c r="AD910" t="s">
        <v>9088</v>
      </c>
      <c r="AG910" t="s">
        <v>137</v>
      </c>
      <c r="AH910">
        <v>84</v>
      </c>
      <c r="AI910">
        <v>3</v>
      </c>
      <c r="AK910" t="s">
        <v>9089</v>
      </c>
    </row>
    <row r="911" spans="1:37">
      <c r="A911">
        <v>1</v>
      </c>
      <c r="B911" t="s">
        <v>27</v>
      </c>
      <c r="C911" t="s">
        <v>27</v>
      </c>
      <c r="D911" t="s">
        <v>9078</v>
      </c>
      <c r="E911" s="1">
        <v>43945</v>
      </c>
      <c r="F911" s="35">
        <f t="shared" si="28"/>
        <v>2.0164383561643837</v>
      </c>
      <c r="G911" t="s">
        <v>9079</v>
      </c>
      <c r="H911" t="s">
        <v>1381</v>
      </c>
      <c r="I911" t="s">
        <v>9080</v>
      </c>
      <c r="J911" t="s">
        <v>86</v>
      </c>
      <c r="K911" t="s">
        <v>1383</v>
      </c>
      <c r="L911" t="s">
        <v>33</v>
      </c>
      <c r="N911" t="s">
        <v>88</v>
      </c>
      <c r="O911" t="s">
        <v>143</v>
      </c>
      <c r="P911" t="s">
        <v>144</v>
      </c>
      <c r="Q911" t="s">
        <v>145</v>
      </c>
      <c r="R911" t="s">
        <v>146</v>
      </c>
      <c r="S911">
        <v>1</v>
      </c>
      <c r="T911">
        <v>14</v>
      </c>
      <c r="U911" s="2">
        <v>44470.19027777778</v>
      </c>
      <c r="V911" s="36">
        <f t="shared" si="29"/>
        <v>0.57857789855072461</v>
      </c>
      <c r="W911" t="s">
        <v>58</v>
      </c>
      <c r="Z911">
        <v>0</v>
      </c>
      <c r="AA911">
        <v>0</v>
      </c>
      <c r="AB911" t="s">
        <v>7058</v>
      </c>
      <c r="AC911">
        <v>68852</v>
      </c>
      <c r="AD911" t="s">
        <v>149</v>
      </c>
      <c r="AE911">
        <v>68864</v>
      </c>
      <c r="AG911" t="s">
        <v>45</v>
      </c>
      <c r="AH911">
        <v>0</v>
      </c>
      <c r="AI911">
        <v>0</v>
      </c>
      <c r="AK911" t="s">
        <v>9081</v>
      </c>
    </row>
    <row r="912" spans="1:37">
      <c r="A912">
        <v>1</v>
      </c>
      <c r="B912" t="s">
        <v>27</v>
      </c>
      <c r="C912" t="s">
        <v>27</v>
      </c>
      <c r="D912" t="s">
        <v>9073</v>
      </c>
      <c r="E912" s="1">
        <v>43887</v>
      </c>
      <c r="F912" s="35">
        <f t="shared" si="28"/>
        <v>2.1753424657534248</v>
      </c>
      <c r="G912" t="s">
        <v>454</v>
      </c>
      <c r="H912" t="s">
        <v>116</v>
      </c>
      <c r="I912" t="s">
        <v>540</v>
      </c>
      <c r="J912" t="s">
        <v>33</v>
      </c>
      <c r="K912" t="s">
        <v>117</v>
      </c>
      <c r="L912" t="s">
        <v>33</v>
      </c>
      <c r="M912" t="s">
        <v>34</v>
      </c>
      <c r="N912" t="s">
        <v>468</v>
      </c>
      <c r="O912" t="s">
        <v>54</v>
      </c>
      <c r="P912" t="s">
        <v>1283</v>
      </c>
      <c r="Q912" t="s">
        <v>1284</v>
      </c>
      <c r="S912">
        <v>144</v>
      </c>
      <c r="T912">
        <v>3068</v>
      </c>
      <c r="U912" s="2">
        <v>44595.277777777781</v>
      </c>
      <c r="V912" s="36">
        <f t="shared" si="29"/>
        <v>117.52938706968932</v>
      </c>
      <c r="W912" t="s">
        <v>58</v>
      </c>
      <c r="Y912" t="s">
        <v>9074</v>
      </c>
      <c r="Z912">
        <v>148</v>
      </c>
      <c r="AA912">
        <v>3</v>
      </c>
      <c r="AB912" t="s">
        <v>9075</v>
      </c>
      <c r="AD912" t="s">
        <v>9076</v>
      </c>
      <c r="AG912" t="s">
        <v>45</v>
      </c>
      <c r="AH912">
        <v>148</v>
      </c>
      <c r="AI912">
        <v>7</v>
      </c>
      <c r="AK912" t="s">
        <v>9077</v>
      </c>
    </row>
    <row r="913" spans="1:37">
      <c r="A913">
        <v>1</v>
      </c>
      <c r="B913" t="s">
        <v>27</v>
      </c>
      <c r="C913" t="s">
        <v>27</v>
      </c>
      <c r="D913" t="s">
        <v>9071</v>
      </c>
      <c r="E913" s="1">
        <v>43893</v>
      </c>
      <c r="F913" s="35">
        <f t="shared" si="28"/>
        <v>2.1589041095890411</v>
      </c>
      <c r="G913" t="s">
        <v>215</v>
      </c>
      <c r="H913" t="s">
        <v>66</v>
      </c>
      <c r="I913" t="s">
        <v>1923</v>
      </c>
      <c r="J913" t="s">
        <v>33</v>
      </c>
      <c r="K913" t="s">
        <v>68</v>
      </c>
      <c r="L913" t="s">
        <v>33</v>
      </c>
      <c r="M913" t="s">
        <v>170</v>
      </c>
      <c r="N913" t="s">
        <v>1924</v>
      </c>
      <c r="O913" t="s">
        <v>217</v>
      </c>
      <c r="P913" t="s">
        <v>482</v>
      </c>
      <c r="Q913" t="s">
        <v>420</v>
      </c>
      <c r="R913" t="s">
        <v>1944</v>
      </c>
      <c r="S913">
        <v>104</v>
      </c>
      <c r="T913">
        <v>2271</v>
      </c>
      <c r="U913" s="2">
        <v>44405.344444444447</v>
      </c>
      <c r="V913" s="36">
        <f t="shared" si="29"/>
        <v>87.660215736040612</v>
      </c>
      <c r="W913" t="s">
        <v>58</v>
      </c>
      <c r="Y913" t="s">
        <v>170</v>
      </c>
      <c r="Z913">
        <v>0</v>
      </c>
      <c r="AA913">
        <v>5</v>
      </c>
      <c r="AB913" t="s">
        <v>9000</v>
      </c>
      <c r="AD913" t="s">
        <v>5643</v>
      </c>
      <c r="AG913" t="s">
        <v>45</v>
      </c>
      <c r="AH913">
        <v>0</v>
      </c>
      <c r="AI913">
        <v>7</v>
      </c>
      <c r="AK913" t="s">
        <v>9072</v>
      </c>
    </row>
    <row r="914" spans="1:37">
      <c r="A914">
        <v>1</v>
      </c>
      <c r="B914" t="s">
        <v>27</v>
      </c>
      <c r="C914" t="s">
        <v>27</v>
      </c>
      <c r="D914" t="s">
        <v>9069</v>
      </c>
      <c r="E914" s="1">
        <v>43943</v>
      </c>
      <c r="F914" s="35">
        <f t="shared" si="28"/>
        <v>2.021917808219178</v>
      </c>
      <c r="G914" t="s">
        <v>174</v>
      </c>
      <c r="H914" t="s">
        <v>128</v>
      </c>
      <c r="I914" t="s">
        <v>8964</v>
      </c>
      <c r="J914" t="s">
        <v>130</v>
      </c>
      <c r="K914" t="s">
        <v>131</v>
      </c>
      <c r="L914" t="s">
        <v>33</v>
      </c>
      <c r="M914" t="s">
        <v>7357</v>
      </c>
      <c r="N914" t="s">
        <v>2030</v>
      </c>
      <c r="O914" t="s">
        <v>143</v>
      </c>
      <c r="P914" t="s">
        <v>144</v>
      </c>
      <c r="Q914" t="s">
        <v>145</v>
      </c>
      <c r="R914" t="s">
        <v>146</v>
      </c>
      <c r="S914">
        <v>43654</v>
      </c>
      <c r="T914">
        <v>41826</v>
      </c>
      <c r="U914" s="2">
        <v>44635.197222222225</v>
      </c>
      <c r="V914" s="36">
        <f t="shared" si="29"/>
        <v>1723.8584010840109</v>
      </c>
      <c r="W914" t="s">
        <v>58</v>
      </c>
      <c r="Z914">
        <v>0</v>
      </c>
      <c r="AA914">
        <v>2</v>
      </c>
      <c r="AB914" t="s">
        <v>9067</v>
      </c>
      <c r="AC914">
        <v>68860</v>
      </c>
      <c r="AD914" t="s">
        <v>149</v>
      </c>
      <c r="AE914">
        <v>68864</v>
      </c>
      <c r="AG914" t="s">
        <v>45</v>
      </c>
      <c r="AH914">
        <v>0</v>
      </c>
      <c r="AI914">
        <v>24</v>
      </c>
      <c r="AK914" t="s">
        <v>9070</v>
      </c>
    </row>
    <row r="915" spans="1:37">
      <c r="A915">
        <v>1</v>
      </c>
      <c r="B915" t="s">
        <v>27</v>
      </c>
      <c r="C915" t="s">
        <v>27</v>
      </c>
      <c r="D915" t="s">
        <v>9066</v>
      </c>
      <c r="E915" s="1">
        <v>43943</v>
      </c>
      <c r="F915" s="35">
        <f t="shared" si="28"/>
        <v>2.021917808219178</v>
      </c>
      <c r="G915" t="s">
        <v>174</v>
      </c>
      <c r="H915" t="s">
        <v>128</v>
      </c>
      <c r="I915" t="s">
        <v>8964</v>
      </c>
      <c r="J915" t="s">
        <v>130</v>
      </c>
      <c r="K915" t="s">
        <v>131</v>
      </c>
      <c r="L915" t="s">
        <v>33</v>
      </c>
      <c r="M915" t="s">
        <v>7357</v>
      </c>
      <c r="N915" t="s">
        <v>2030</v>
      </c>
      <c r="O915" t="s">
        <v>143</v>
      </c>
      <c r="P915" t="s">
        <v>144</v>
      </c>
      <c r="Q915" t="s">
        <v>145</v>
      </c>
      <c r="R915" t="s">
        <v>146</v>
      </c>
      <c r="S915">
        <v>3124</v>
      </c>
      <c r="T915">
        <v>44478</v>
      </c>
      <c r="U915" s="2">
        <v>44663.342361111114</v>
      </c>
      <c r="V915" s="36">
        <f t="shared" si="29"/>
        <v>1833.1605691056911</v>
      </c>
      <c r="W915" t="s">
        <v>58</v>
      </c>
      <c r="Z915">
        <v>0</v>
      </c>
      <c r="AA915">
        <v>2</v>
      </c>
      <c r="AB915" t="s">
        <v>9067</v>
      </c>
      <c r="AC915">
        <v>68860</v>
      </c>
      <c r="AD915" t="s">
        <v>149</v>
      </c>
      <c r="AE915">
        <v>68864</v>
      </c>
      <c r="AG915" t="s">
        <v>45</v>
      </c>
      <c r="AH915">
        <v>0</v>
      </c>
      <c r="AI915">
        <v>24</v>
      </c>
      <c r="AK915" t="s">
        <v>9068</v>
      </c>
    </row>
    <row r="916" spans="1:37">
      <c r="A916">
        <v>1</v>
      </c>
      <c r="B916" t="s">
        <v>27</v>
      </c>
      <c r="C916" t="s">
        <v>27</v>
      </c>
      <c r="D916" t="s">
        <v>9062</v>
      </c>
      <c r="E916" s="1">
        <v>43628</v>
      </c>
      <c r="F916" s="35">
        <f t="shared" si="28"/>
        <v>2.8849315068493149</v>
      </c>
      <c r="G916" t="s">
        <v>8476</v>
      </c>
      <c r="H916" t="s">
        <v>464</v>
      </c>
      <c r="I916" t="s">
        <v>9063</v>
      </c>
      <c r="J916" t="s">
        <v>466</v>
      </c>
      <c r="K916" t="s">
        <v>9064</v>
      </c>
      <c r="L916" t="s">
        <v>53</v>
      </c>
      <c r="M916" t="s">
        <v>7357</v>
      </c>
      <c r="N916" t="s">
        <v>2030</v>
      </c>
      <c r="O916" t="s">
        <v>36</v>
      </c>
      <c r="P916" t="s">
        <v>37</v>
      </c>
      <c r="Q916" t="s">
        <v>469</v>
      </c>
      <c r="R916" t="s">
        <v>470</v>
      </c>
      <c r="S916">
        <v>1222</v>
      </c>
      <c r="T916">
        <v>33927</v>
      </c>
      <c r="U916" s="2">
        <v>44490.3</v>
      </c>
      <c r="V916" s="36">
        <f t="shared" si="29"/>
        <v>980.00593542260208</v>
      </c>
      <c r="W916" t="s">
        <v>58</v>
      </c>
      <c r="Z916">
        <v>0</v>
      </c>
      <c r="AA916">
        <v>2</v>
      </c>
      <c r="AB916" t="s">
        <v>1861</v>
      </c>
      <c r="AC916">
        <v>78486</v>
      </c>
      <c r="AD916" t="s">
        <v>472</v>
      </c>
      <c r="AE916">
        <v>78604</v>
      </c>
      <c r="AG916" t="s">
        <v>45</v>
      </c>
      <c r="AH916">
        <v>0</v>
      </c>
      <c r="AI916">
        <v>34</v>
      </c>
      <c r="AK916" t="s">
        <v>9065</v>
      </c>
    </row>
    <row r="917" spans="1:37">
      <c r="A917">
        <v>1</v>
      </c>
      <c r="B917" t="s">
        <v>27</v>
      </c>
      <c r="C917" t="s">
        <v>27</v>
      </c>
      <c r="D917" t="s">
        <v>9060</v>
      </c>
      <c r="E917" s="1">
        <v>43887</v>
      </c>
      <c r="F917" s="35">
        <f t="shared" si="28"/>
        <v>2.1753424657534248</v>
      </c>
      <c r="G917" t="s">
        <v>65</v>
      </c>
      <c r="H917" t="s">
        <v>1260</v>
      </c>
      <c r="I917" t="s">
        <v>7036</v>
      </c>
      <c r="J917" t="s">
        <v>169</v>
      </c>
      <c r="K917" t="s">
        <v>1262</v>
      </c>
      <c r="L917" t="s">
        <v>169</v>
      </c>
      <c r="M917" t="s">
        <v>2029</v>
      </c>
      <c r="N917" t="s">
        <v>2030</v>
      </c>
      <c r="O917" t="s">
        <v>230</v>
      </c>
      <c r="P917" t="s">
        <v>1263</v>
      </c>
      <c r="Q917" t="s">
        <v>1351</v>
      </c>
      <c r="S917">
        <v>709</v>
      </c>
      <c r="T917">
        <v>15205</v>
      </c>
      <c r="U917" s="2">
        <v>44634.350694444445</v>
      </c>
      <c r="V917" s="36">
        <f t="shared" si="29"/>
        <v>582.47533585222493</v>
      </c>
      <c r="W917" t="s">
        <v>58</v>
      </c>
      <c r="Y917" t="s">
        <v>7006</v>
      </c>
      <c r="Z917">
        <v>96</v>
      </c>
      <c r="AA917">
        <v>5</v>
      </c>
      <c r="AB917" t="s">
        <v>1759</v>
      </c>
      <c r="AD917" t="s">
        <v>1267</v>
      </c>
      <c r="AG917" t="s">
        <v>45</v>
      </c>
      <c r="AH917">
        <v>96</v>
      </c>
      <c r="AI917">
        <v>4</v>
      </c>
      <c r="AK917" t="s">
        <v>9061</v>
      </c>
    </row>
    <row r="918" spans="1:37">
      <c r="A918">
        <v>1</v>
      </c>
      <c r="B918" t="s">
        <v>27</v>
      </c>
      <c r="C918" t="s">
        <v>27</v>
      </c>
      <c r="D918" t="s">
        <v>9058</v>
      </c>
      <c r="E918" s="1">
        <v>43887</v>
      </c>
      <c r="F918" s="35">
        <f t="shared" si="28"/>
        <v>2.1753424657534248</v>
      </c>
      <c r="G918" t="s">
        <v>65</v>
      </c>
      <c r="H918" t="s">
        <v>1260</v>
      </c>
      <c r="I918" t="s">
        <v>7036</v>
      </c>
      <c r="J918" t="s">
        <v>169</v>
      </c>
      <c r="K918" t="s">
        <v>1262</v>
      </c>
      <c r="L918" t="s">
        <v>169</v>
      </c>
      <c r="M918" t="s">
        <v>2029</v>
      </c>
      <c r="N918" t="s">
        <v>2030</v>
      </c>
      <c r="O918" t="s">
        <v>230</v>
      </c>
      <c r="P918" t="s">
        <v>1263</v>
      </c>
      <c r="Q918" t="s">
        <v>1351</v>
      </c>
      <c r="S918">
        <v>5809</v>
      </c>
      <c r="T918">
        <v>14125</v>
      </c>
      <c r="U918" s="2">
        <v>44662.386805555558</v>
      </c>
      <c r="V918" s="36">
        <f t="shared" si="29"/>
        <v>541.10253988245165</v>
      </c>
      <c r="W918" t="s">
        <v>58</v>
      </c>
      <c r="Y918" t="s">
        <v>7006</v>
      </c>
      <c r="Z918">
        <v>96</v>
      </c>
      <c r="AA918">
        <v>5</v>
      </c>
      <c r="AB918" t="s">
        <v>8837</v>
      </c>
      <c r="AD918" t="s">
        <v>1267</v>
      </c>
      <c r="AG918" t="s">
        <v>45</v>
      </c>
      <c r="AH918">
        <v>96</v>
      </c>
      <c r="AI918">
        <v>4</v>
      </c>
      <c r="AK918" t="s">
        <v>9059</v>
      </c>
    </row>
    <row r="919" spans="1:37">
      <c r="A919">
        <v>1</v>
      </c>
      <c r="B919" t="s">
        <v>27</v>
      </c>
      <c r="C919" t="s">
        <v>27</v>
      </c>
      <c r="D919" t="s">
        <v>9056</v>
      </c>
      <c r="E919" s="1">
        <v>43887</v>
      </c>
      <c r="F919" s="35">
        <f t="shared" si="28"/>
        <v>2.1753424657534248</v>
      </c>
      <c r="G919" t="s">
        <v>65</v>
      </c>
      <c r="H919" t="s">
        <v>1260</v>
      </c>
      <c r="I919" t="s">
        <v>7036</v>
      </c>
      <c r="J919" t="s">
        <v>169</v>
      </c>
      <c r="K919" t="s">
        <v>1262</v>
      </c>
      <c r="L919" t="s">
        <v>169</v>
      </c>
      <c r="M919" t="s">
        <v>2029</v>
      </c>
      <c r="N919" t="s">
        <v>2030</v>
      </c>
      <c r="O919" t="s">
        <v>230</v>
      </c>
      <c r="P919" t="s">
        <v>1263</v>
      </c>
      <c r="Q919" t="s">
        <v>1351</v>
      </c>
      <c r="S919">
        <v>449</v>
      </c>
      <c r="T919">
        <v>9909</v>
      </c>
      <c r="U919" s="2">
        <v>44653.657638888886</v>
      </c>
      <c r="V919" s="36">
        <f t="shared" si="29"/>
        <v>379.59540302266998</v>
      </c>
      <c r="W919" t="s">
        <v>58</v>
      </c>
      <c r="Y919" t="s">
        <v>7006</v>
      </c>
      <c r="Z919">
        <v>96</v>
      </c>
      <c r="AA919">
        <v>5</v>
      </c>
      <c r="AB919" t="s">
        <v>8837</v>
      </c>
      <c r="AD919" t="s">
        <v>1267</v>
      </c>
      <c r="AG919" t="s">
        <v>45</v>
      </c>
      <c r="AH919">
        <v>96</v>
      </c>
      <c r="AI919">
        <v>4</v>
      </c>
      <c r="AK919" t="s">
        <v>9057</v>
      </c>
    </row>
    <row r="920" spans="1:37">
      <c r="A920">
        <v>1</v>
      </c>
      <c r="B920" t="s">
        <v>27</v>
      </c>
      <c r="C920" t="s">
        <v>27</v>
      </c>
      <c r="D920" t="s">
        <v>9054</v>
      </c>
      <c r="E920" s="1">
        <v>43846</v>
      </c>
      <c r="F920" s="35">
        <f t="shared" si="28"/>
        <v>2.2876712328767121</v>
      </c>
      <c r="G920" t="s">
        <v>65</v>
      </c>
      <c r="H920" t="s">
        <v>429</v>
      </c>
      <c r="I920" t="s">
        <v>430</v>
      </c>
      <c r="J920" t="s">
        <v>169</v>
      </c>
      <c r="K920" t="s">
        <v>431</v>
      </c>
      <c r="L920" t="s">
        <v>169</v>
      </c>
      <c r="M920" t="s">
        <v>34</v>
      </c>
      <c r="N920" t="s">
        <v>468</v>
      </c>
      <c r="O920" t="s">
        <v>581</v>
      </c>
      <c r="P920" t="s">
        <v>582</v>
      </c>
      <c r="Q920" t="s">
        <v>1743</v>
      </c>
      <c r="S920">
        <v>553</v>
      </c>
      <c r="T920">
        <v>14725</v>
      </c>
      <c r="U920" s="2">
        <v>44664.29583333333</v>
      </c>
      <c r="V920" s="36">
        <f t="shared" si="29"/>
        <v>536.38972055888223</v>
      </c>
      <c r="W920" t="s">
        <v>58</v>
      </c>
      <c r="Y920" t="s">
        <v>7088</v>
      </c>
      <c r="Z920">
        <v>128</v>
      </c>
      <c r="AA920">
        <v>9</v>
      </c>
      <c r="AB920" t="s">
        <v>8498</v>
      </c>
      <c r="AD920" t="s">
        <v>6901</v>
      </c>
      <c r="AG920" t="s">
        <v>45</v>
      </c>
      <c r="AH920">
        <v>128</v>
      </c>
      <c r="AI920">
        <v>6</v>
      </c>
      <c r="AK920" t="s">
        <v>9055</v>
      </c>
    </row>
    <row r="921" spans="1:37">
      <c r="A921">
        <v>1</v>
      </c>
      <c r="B921" t="s">
        <v>27</v>
      </c>
      <c r="C921" t="s">
        <v>27</v>
      </c>
      <c r="D921" t="s">
        <v>9052</v>
      </c>
      <c r="E921" s="1">
        <v>43882</v>
      </c>
      <c r="F921" s="35">
        <f t="shared" si="28"/>
        <v>2.1890410958904107</v>
      </c>
      <c r="G921" t="s">
        <v>65</v>
      </c>
      <c r="H921" t="s">
        <v>1260</v>
      </c>
      <c r="I921" t="s">
        <v>67</v>
      </c>
      <c r="J921" t="s">
        <v>169</v>
      </c>
      <c r="K921" t="s">
        <v>431</v>
      </c>
      <c r="L921" t="s">
        <v>169</v>
      </c>
      <c r="M921" t="s">
        <v>2029</v>
      </c>
      <c r="N921" t="s">
        <v>2030</v>
      </c>
      <c r="O921" t="s">
        <v>36</v>
      </c>
      <c r="P921" t="s">
        <v>1550</v>
      </c>
      <c r="Q921" t="s">
        <v>194</v>
      </c>
      <c r="R921" t="s">
        <v>6645</v>
      </c>
      <c r="S921">
        <v>15456</v>
      </c>
      <c r="T921">
        <v>57667</v>
      </c>
      <c r="U921" s="2">
        <v>44561.302083333336</v>
      </c>
      <c r="V921" s="36">
        <f t="shared" si="29"/>
        <v>2195.29151022111</v>
      </c>
      <c r="W921" t="s">
        <v>58</v>
      </c>
      <c r="X921" t="s">
        <v>441</v>
      </c>
      <c r="Y921" t="s">
        <v>9003</v>
      </c>
      <c r="Z921">
        <v>117</v>
      </c>
      <c r="AA921">
        <v>5</v>
      </c>
      <c r="AB921" t="s">
        <v>1727</v>
      </c>
      <c r="AD921" t="s">
        <v>1728</v>
      </c>
      <c r="AG921" t="s">
        <v>137</v>
      </c>
      <c r="AH921">
        <v>117</v>
      </c>
      <c r="AI921">
        <v>7</v>
      </c>
      <c r="AK921" t="s">
        <v>9053</v>
      </c>
    </row>
    <row r="922" spans="1:37">
      <c r="A922">
        <v>1</v>
      </c>
      <c r="B922" t="s">
        <v>27</v>
      </c>
      <c r="C922" t="s">
        <v>27</v>
      </c>
      <c r="D922" t="s">
        <v>9050</v>
      </c>
      <c r="E922" s="1">
        <v>43882</v>
      </c>
      <c r="F922" s="35">
        <f t="shared" si="28"/>
        <v>2.1890410958904107</v>
      </c>
      <c r="G922" t="s">
        <v>65</v>
      </c>
      <c r="H922" t="s">
        <v>1260</v>
      </c>
      <c r="I922" t="s">
        <v>67</v>
      </c>
      <c r="J922" t="s">
        <v>169</v>
      </c>
      <c r="K922" t="s">
        <v>431</v>
      </c>
      <c r="L922" t="s">
        <v>169</v>
      </c>
      <c r="M922" t="s">
        <v>2029</v>
      </c>
      <c r="N922" t="s">
        <v>2030</v>
      </c>
      <c r="O922" t="s">
        <v>36</v>
      </c>
      <c r="P922" t="s">
        <v>1428</v>
      </c>
      <c r="Q922" t="s">
        <v>194</v>
      </c>
      <c r="S922">
        <v>3494</v>
      </c>
      <c r="T922">
        <v>79031</v>
      </c>
      <c r="U922" s="2">
        <v>44649.474999999999</v>
      </c>
      <c r="V922" s="36">
        <f t="shared" si="29"/>
        <v>3008.5852106800171</v>
      </c>
      <c r="W922" t="s">
        <v>58</v>
      </c>
      <c r="X922" t="s">
        <v>441</v>
      </c>
      <c r="Y922" t="s">
        <v>9003</v>
      </c>
      <c r="Z922">
        <v>117</v>
      </c>
      <c r="AA922">
        <v>5</v>
      </c>
      <c r="AB922" t="s">
        <v>5371</v>
      </c>
      <c r="AD922" t="s">
        <v>5372</v>
      </c>
      <c r="AG922" t="s">
        <v>137</v>
      </c>
      <c r="AH922">
        <v>117</v>
      </c>
      <c r="AI922">
        <v>7</v>
      </c>
      <c r="AK922" t="s">
        <v>9051</v>
      </c>
    </row>
    <row r="923" spans="1:37">
      <c r="A923">
        <v>1</v>
      </c>
      <c r="B923" t="s">
        <v>27</v>
      </c>
      <c r="C923" t="s">
        <v>27</v>
      </c>
      <c r="D923" t="s">
        <v>9048</v>
      </c>
      <c r="E923" s="1">
        <v>43882</v>
      </c>
      <c r="F923" s="35">
        <f t="shared" si="28"/>
        <v>2.1890410958904107</v>
      </c>
      <c r="G923" t="s">
        <v>65</v>
      </c>
      <c r="H923" t="s">
        <v>1260</v>
      </c>
      <c r="I923" t="s">
        <v>67</v>
      </c>
      <c r="J923" t="s">
        <v>169</v>
      </c>
      <c r="K923" t="s">
        <v>431</v>
      </c>
      <c r="L923" t="s">
        <v>169</v>
      </c>
      <c r="M923" t="s">
        <v>2029</v>
      </c>
      <c r="N923" t="s">
        <v>2030</v>
      </c>
      <c r="O923" t="s">
        <v>36</v>
      </c>
      <c r="P923" t="s">
        <v>432</v>
      </c>
      <c r="Q923" t="s">
        <v>194</v>
      </c>
      <c r="S923">
        <v>2634</v>
      </c>
      <c r="T923">
        <v>59744</v>
      </c>
      <c r="U923" s="2">
        <v>44665.4</v>
      </c>
      <c r="V923" s="36">
        <f t="shared" si="29"/>
        <v>2274.3596161869004</v>
      </c>
      <c r="W923" t="s">
        <v>58</v>
      </c>
      <c r="X923" t="s">
        <v>441</v>
      </c>
      <c r="Y923" t="s">
        <v>9003</v>
      </c>
      <c r="Z923">
        <v>117</v>
      </c>
      <c r="AA923">
        <v>5</v>
      </c>
      <c r="AB923" t="s">
        <v>7359</v>
      </c>
      <c r="AD923" t="s">
        <v>7360</v>
      </c>
      <c r="AG923" t="s">
        <v>137</v>
      </c>
      <c r="AH923">
        <v>117</v>
      </c>
      <c r="AI923">
        <v>7</v>
      </c>
      <c r="AK923" t="s">
        <v>9049</v>
      </c>
    </row>
    <row r="924" spans="1:37">
      <c r="A924">
        <v>1</v>
      </c>
      <c r="B924" t="s">
        <v>27</v>
      </c>
      <c r="C924" t="s">
        <v>27</v>
      </c>
      <c r="D924" t="s">
        <v>9045</v>
      </c>
      <c r="E924" s="1">
        <v>43882</v>
      </c>
      <c r="F924" s="35">
        <f t="shared" si="28"/>
        <v>2.1890410958904107</v>
      </c>
      <c r="G924" t="s">
        <v>65</v>
      </c>
      <c r="H924" t="s">
        <v>1260</v>
      </c>
      <c r="I924" t="s">
        <v>67</v>
      </c>
      <c r="J924" t="s">
        <v>169</v>
      </c>
      <c r="K924" t="s">
        <v>431</v>
      </c>
      <c r="L924" t="s">
        <v>169</v>
      </c>
      <c r="M924" t="s">
        <v>2029</v>
      </c>
      <c r="N924" t="s">
        <v>2030</v>
      </c>
      <c r="O924" t="s">
        <v>36</v>
      </c>
      <c r="P924" t="s">
        <v>476</v>
      </c>
      <c r="Q924" t="s">
        <v>194</v>
      </c>
      <c r="R924" t="s">
        <v>6933</v>
      </c>
      <c r="S924">
        <v>2286</v>
      </c>
      <c r="T924">
        <v>43079</v>
      </c>
      <c r="U924" s="2">
        <v>44544.333333333336</v>
      </c>
      <c r="V924" s="36">
        <f t="shared" si="29"/>
        <v>1639.9494159365875</v>
      </c>
      <c r="W924" t="s">
        <v>58</v>
      </c>
      <c r="X924" t="s">
        <v>441</v>
      </c>
      <c r="Y924" t="s">
        <v>9003</v>
      </c>
      <c r="Z924">
        <v>117</v>
      </c>
      <c r="AA924">
        <v>5</v>
      </c>
      <c r="AB924" t="s">
        <v>9046</v>
      </c>
      <c r="AC924" s="3">
        <v>83732</v>
      </c>
      <c r="AD924" t="s">
        <v>478</v>
      </c>
      <c r="AG924" t="s">
        <v>137</v>
      </c>
      <c r="AH924">
        <v>117</v>
      </c>
      <c r="AI924">
        <v>7</v>
      </c>
      <c r="AK924" t="s">
        <v>9047</v>
      </c>
    </row>
    <row r="925" spans="1:37">
      <c r="A925">
        <v>1</v>
      </c>
      <c r="B925" t="s">
        <v>27</v>
      </c>
      <c r="C925" t="s">
        <v>27</v>
      </c>
      <c r="D925" t="s">
        <v>9042</v>
      </c>
      <c r="E925" s="1">
        <v>43882</v>
      </c>
      <c r="F925" s="35">
        <f t="shared" si="28"/>
        <v>2.1890410958904107</v>
      </c>
      <c r="G925" t="s">
        <v>65</v>
      </c>
      <c r="H925" t="s">
        <v>1260</v>
      </c>
      <c r="I925" t="s">
        <v>67</v>
      </c>
      <c r="J925" t="s">
        <v>169</v>
      </c>
      <c r="K925" t="s">
        <v>431</v>
      </c>
      <c r="L925" t="s">
        <v>169</v>
      </c>
      <c r="M925" t="s">
        <v>2029</v>
      </c>
      <c r="N925" t="s">
        <v>2030</v>
      </c>
      <c r="O925" t="s">
        <v>36</v>
      </c>
      <c r="P925" t="s">
        <v>555</v>
      </c>
      <c r="Q925" t="s">
        <v>194</v>
      </c>
      <c r="S925">
        <v>1778</v>
      </c>
      <c r="T925">
        <v>33754</v>
      </c>
      <c r="U925" s="2">
        <v>44634.287499999999</v>
      </c>
      <c r="V925" s="36">
        <f t="shared" si="29"/>
        <v>1284.9614100959534</v>
      </c>
      <c r="W925" t="s">
        <v>58</v>
      </c>
      <c r="X925" t="s">
        <v>441</v>
      </c>
      <c r="Y925" t="s">
        <v>9003</v>
      </c>
      <c r="Z925">
        <v>117</v>
      </c>
      <c r="AA925">
        <v>5</v>
      </c>
      <c r="AB925" t="s">
        <v>9043</v>
      </c>
      <c r="AD925" t="s">
        <v>558</v>
      </c>
      <c r="AG925" t="s">
        <v>137</v>
      </c>
      <c r="AH925">
        <v>117</v>
      </c>
      <c r="AI925">
        <v>7</v>
      </c>
      <c r="AK925" t="s">
        <v>9044</v>
      </c>
    </row>
    <row r="926" spans="1:37">
      <c r="A926">
        <v>1</v>
      </c>
      <c r="B926" t="s">
        <v>27</v>
      </c>
      <c r="C926" t="s">
        <v>27</v>
      </c>
      <c r="D926" t="s">
        <v>9040</v>
      </c>
      <c r="E926" s="1">
        <v>43881</v>
      </c>
      <c r="F926" s="35">
        <f t="shared" si="28"/>
        <v>2.1917808219178081</v>
      </c>
      <c r="G926" t="s">
        <v>174</v>
      </c>
      <c r="H926" t="s">
        <v>128</v>
      </c>
      <c r="I926" t="s">
        <v>8964</v>
      </c>
      <c r="J926" t="s">
        <v>130</v>
      </c>
      <c r="K926" t="s">
        <v>131</v>
      </c>
      <c r="L926" t="s">
        <v>33</v>
      </c>
      <c r="M926" t="s">
        <v>7357</v>
      </c>
      <c r="N926" t="s">
        <v>2030</v>
      </c>
      <c r="O926" t="s">
        <v>143</v>
      </c>
      <c r="P926" t="s">
        <v>144</v>
      </c>
      <c r="Q926" t="s">
        <v>145</v>
      </c>
      <c r="R926" t="s">
        <v>146</v>
      </c>
      <c r="S926">
        <v>50630</v>
      </c>
      <c r="T926">
        <v>25548</v>
      </c>
      <c r="U926" s="2">
        <v>44666.531944444447</v>
      </c>
      <c r="V926" s="36">
        <f t="shared" si="29"/>
        <v>971.35625000000005</v>
      </c>
      <c r="W926" t="s">
        <v>58</v>
      </c>
      <c r="Z926">
        <v>0</v>
      </c>
      <c r="AA926">
        <v>2</v>
      </c>
      <c r="AB926" t="s">
        <v>8036</v>
      </c>
      <c r="AD926" t="s">
        <v>149</v>
      </c>
      <c r="AE926">
        <v>68864</v>
      </c>
      <c r="AG926" t="s">
        <v>45</v>
      </c>
      <c r="AH926">
        <v>0</v>
      </c>
      <c r="AI926">
        <v>24</v>
      </c>
      <c r="AK926" t="s">
        <v>9041</v>
      </c>
    </row>
    <row r="927" spans="1:37">
      <c r="A927">
        <v>1</v>
      </c>
      <c r="B927" t="s">
        <v>27</v>
      </c>
      <c r="C927" t="s">
        <v>27</v>
      </c>
      <c r="D927" t="s">
        <v>9038</v>
      </c>
      <c r="E927" s="1">
        <v>43882</v>
      </c>
      <c r="F927" s="35">
        <f t="shared" si="28"/>
        <v>2.1890410958904107</v>
      </c>
      <c r="G927" t="s">
        <v>65</v>
      </c>
      <c r="H927" t="s">
        <v>1260</v>
      </c>
      <c r="I927" t="s">
        <v>67</v>
      </c>
      <c r="J927" t="s">
        <v>169</v>
      </c>
      <c r="K927" t="s">
        <v>431</v>
      </c>
      <c r="L927" t="s">
        <v>169</v>
      </c>
      <c r="M927" t="s">
        <v>2029</v>
      </c>
      <c r="N927" t="s">
        <v>2030</v>
      </c>
      <c r="O927" t="s">
        <v>36</v>
      </c>
      <c r="P927" t="s">
        <v>1212</v>
      </c>
      <c r="Q927" t="s">
        <v>194</v>
      </c>
      <c r="R927" t="s">
        <v>1607</v>
      </c>
      <c r="S927">
        <v>3866</v>
      </c>
      <c r="T927">
        <v>89619</v>
      </c>
      <c r="U927" s="2">
        <v>44666.353472222225</v>
      </c>
      <c r="V927" s="36">
        <f t="shared" si="29"/>
        <v>3411.6536295369215</v>
      </c>
      <c r="W927" t="s">
        <v>58</v>
      </c>
      <c r="X927" t="s">
        <v>441</v>
      </c>
      <c r="Y927" t="s">
        <v>9003</v>
      </c>
      <c r="Z927">
        <v>117</v>
      </c>
      <c r="AA927">
        <v>5</v>
      </c>
      <c r="AB927" t="s">
        <v>1588</v>
      </c>
      <c r="AD927" t="s">
        <v>7792</v>
      </c>
      <c r="AG927" t="s">
        <v>137</v>
      </c>
      <c r="AH927">
        <v>117</v>
      </c>
      <c r="AI927">
        <v>7</v>
      </c>
      <c r="AK927" t="s">
        <v>9039</v>
      </c>
    </row>
    <row r="928" spans="1:37">
      <c r="A928">
        <v>1</v>
      </c>
      <c r="B928" t="s">
        <v>27</v>
      </c>
      <c r="C928" t="s">
        <v>27</v>
      </c>
      <c r="D928" t="s">
        <v>9036</v>
      </c>
      <c r="E928" s="1">
        <v>43882</v>
      </c>
      <c r="F928" s="35">
        <f t="shared" si="28"/>
        <v>2.1890410958904107</v>
      </c>
      <c r="G928" t="s">
        <v>65</v>
      </c>
      <c r="H928" t="s">
        <v>1260</v>
      </c>
      <c r="I928" t="s">
        <v>67</v>
      </c>
      <c r="J928" t="s">
        <v>169</v>
      </c>
      <c r="K928" t="s">
        <v>431</v>
      </c>
      <c r="L928" t="s">
        <v>169</v>
      </c>
      <c r="M928" t="s">
        <v>2029</v>
      </c>
      <c r="N928" t="s">
        <v>2030</v>
      </c>
      <c r="O928" t="s">
        <v>36</v>
      </c>
      <c r="P928" t="s">
        <v>1550</v>
      </c>
      <c r="Q928" t="s">
        <v>194</v>
      </c>
      <c r="S928">
        <v>1527</v>
      </c>
      <c r="T928">
        <v>34877</v>
      </c>
      <c r="U928" s="2">
        <v>44670.333333333336</v>
      </c>
      <c r="V928" s="36">
        <f t="shared" si="29"/>
        <v>1327.7122444722572</v>
      </c>
      <c r="W928" t="s">
        <v>58</v>
      </c>
      <c r="X928" t="s">
        <v>441</v>
      </c>
      <c r="Y928" t="s">
        <v>9003</v>
      </c>
      <c r="Z928">
        <v>117</v>
      </c>
      <c r="AA928">
        <v>5</v>
      </c>
      <c r="AB928" t="s">
        <v>1727</v>
      </c>
      <c r="AD928" t="s">
        <v>1728</v>
      </c>
      <c r="AG928" t="s">
        <v>137</v>
      </c>
      <c r="AH928">
        <v>117</v>
      </c>
      <c r="AI928">
        <v>7</v>
      </c>
      <c r="AK928" t="s">
        <v>9037</v>
      </c>
    </row>
    <row r="929" spans="1:37">
      <c r="A929">
        <v>1</v>
      </c>
      <c r="B929" t="s">
        <v>27</v>
      </c>
      <c r="C929" t="s">
        <v>27</v>
      </c>
      <c r="D929" t="s">
        <v>9033</v>
      </c>
      <c r="E929" s="1">
        <v>43882</v>
      </c>
      <c r="F929" s="35">
        <f t="shared" si="28"/>
        <v>2.1890410958904107</v>
      </c>
      <c r="G929" t="s">
        <v>65</v>
      </c>
      <c r="H929" t="s">
        <v>1260</v>
      </c>
      <c r="I929" t="s">
        <v>67</v>
      </c>
      <c r="J929" t="s">
        <v>169</v>
      </c>
      <c r="K929" t="s">
        <v>431</v>
      </c>
      <c r="L929" t="s">
        <v>169</v>
      </c>
      <c r="M929" t="s">
        <v>2029</v>
      </c>
      <c r="N929" t="s">
        <v>2030</v>
      </c>
      <c r="O929" t="s">
        <v>36</v>
      </c>
      <c r="P929" t="s">
        <v>555</v>
      </c>
      <c r="Q929" t="s">
        <v>194</v>
      </c>
      <c r="R929" t="s">
        <v>7775</v>
      </c>
      <c r="S929">
        <v>24905</v>
      </c>
      <c r="T929">
        <v>90568</v>
      </c>
      <c r="U929" s="2">
        <v>44621.300694444442</v>
      </c>
      <c r="V929" s="36">
        <f t="shared" si="29"/>
        <v>3447.7805590321236</v>
      </c>
      <c r="W929" t="s">
        <v>58</v>
      </c>
      <c r="X929" t="s">
        <v>441</v>
      </c>
      <c r="Y929" t="s">
        <v>9003</v>
      </c>
      <c r="Z929">
        <v>117</v>
      </c>
      <c r="AA929">
        <v>5</v>
      </c>
      <c r="AB929" t="s">
        <v>9034</v>
      </c>
      <c r="AD929" t="s">
        <v>558</v>
      </c>
      <c r="AG929" t="s">
        <v>137</v>
      </c>
      <c r="AH929">
        <v>117</v>
      </c>
      <c r="AI929">
        <v>7</v>
      </c>
      <c r="AK929" t="s">
        <v>9035</v>
      </c>
    </row>
    <row r="930" spans="1:37">
      <c r="A930">
        <v>1</v>
      </c>
      <c r="B930" t="s">
        <v>27</v>
      </c>
      <c r="C930" t="s">
        <v>27</v>
      </c>
      <c r="D930" t="s">
        <v>9031</v>
      </c>
      <c r="E930" s="1">
        <v>43881</v>
      </c>
      <c r="F930" s="35">
        <f t="shared" si="28"/>
        <v>2.1917808219178081</v>
      </c>
      <c r="G930" t="s">
        <v>454</v>
      </c>
      <c r="H930" t="s">
        <v>116</v>
      </c>
      <c r="I930" t="s">
        <v>540</v>
      </c>
      <c r="J930" t="s">
        <v>33</v>
      </c>
      <c r="K930" t="s">
        <v>117</v>
      </c>
      <c r="L930" t="s">
        <v>33</v>
      </c>
      <c r="M930" t="s">
        <v>34</v>
      </c>
      <c r="N930" t="s">
        <v>468</v>
      </c>
      <c r="O930" t="s">
        <v>36</v>
      </c>
      <c r="P930" t="s">
        <v>37</v>
      </c>
      <c r="Q930" t="s">
        <v>208</v>
      </c>
      <c r="S930">
        <v>4593</v>
      </c>
      <c r="T930">
        <v>19636</v>
      </c>
      <c r="U930" s="2">
        <v>44659.251388888886</v>
      </c>
      <c r="V930" s="36">
        <f t="shared" si="29"/>
        <v>746.57708333333335</v>
      </c>
      <c r="W930" t="s">
        <v>58</v>
      </c>
      <c r="Y930" t="s">
        <v>6822</v>
      </c>
      <c r="Z930">
        <v>153</v>
      </c>
      <c r="AA930">
        <v>3</v>
      </c>
      <c r="AB930" t="s">
        <v>1504</v>
      </c>
      <c r="AD930" t="s">
        <v>472</v>
      </c>
      <c r="AG930" t="s">
        <v>45</v>
      </c>
      <c r="AH930">
        <v>153</v>
      </c>
      <c r="AI930">
        <v>7</v>
      </c>
      <c r="AK930" t="s">
        <v>9032</v>
      </c>
    </row>
    <row r="931" spans="1:37">
      <c r="A931">
        <v>1</v>
      </c>
      <c r="B931" t="s">
        <v>27</v>
      </c>
      <c r="C931" t="s">
        <v>27</v>
      </c>
      <c r="D931" t="s">
        <v>9028</v>
      </c>
      <c r="E931" s="1">
        <v>43882</v>
      </c>
      <c r="F931" s="35">
        <f t="shared" si="28"/>
        <v>2.1890410958904107</v>
      </c>
      <c r="G931" t="s">
        <v>454</v>
      </c>
      <c r="H931" t="s">
        <v>429</v>
      </c>
      <c r="I931" t="s">
        <v>7264</v>
      </c>
      <c r="J931" t="s">
        <v>169</v>
      </c>
      <c r="K931" t="s">
        <v>1262</v>
      </c>
      <c r="L931" t="s">
        <v>169</v>
      </c>
      <c r="M931" t="s">
        <v>2029</v>
      </c>
      <c r="N931" t="s">
        <v>2030</v>
      </c>
      <c r="O931" t="s">
        <v>36</v>
      </c>
      <c r="P931" t="s">
        <v>37</v>
      </c>
      <c r="Q931" t="s">
        <v>38</v>
      </c>
      <c r="R931" t="s">
        <v>6614</v>
      </c>
      <c r="S931">
        <v>1228</v>
      </c>
      <c r="T931">
        <v>31250</v>
      </c>
      <c r="U931" s="2">
        <v>44483.527083333334</v>
      </c>
      <c r="V931" s="36">
        <f t="shared" si="29"/>
        <v>1189.6380892782647</v>
      </c>
      <c r="W931" t="s">
        <v>1582</v>
      </c>
      <c r="Y931" t="s">
        <v>9003</v>
      </c>
      <c r="Z931">
        <v>109</v>
      </c>
      <c r="AA931">
        <v>5</v>
      </c>
      <c r="AB931" t="s">
        <v>9029</v>
      </c>
      <c r="AD931" t="s">
        <v>6702</v>
      </c>
      <c r="AG931" t="s">
        <v>137</v>
      </c>
      <c r="AH931">
        <v>109</v>
      </c>
      <c r="AI931">
        <v>9</v>
      </c>
      <c r="AK931" t="s">
        <v>9030</v>
      </c>
    </row>
    <row r="932" spans="1:37">
      <c r="A932">
        <v>1</v>
      </c>
      <c r="B932" t="s">
        <v>27</v>
      </c>
      <c r="C932" t="s">
        <v>27</v>
      </c>
      <c r="D932" t="s">
        <v>9022</v>
      </c>
      <c r="E932" s="1">
        <v>43882</v>
      </c>
      <c r="F932" s="35">
        <f t="shared" si="28"/>
        <v>2.1890410958904107</v>
      </c>
      <c r="G932" t="s">
        <v>65</v>
      </c>
      <c r="H932" t="s">
        <v>1260</v>
      </c>
      <c r="I932" t="s">
        <v>67</v>
      </c>
      <c r="J932" t="s">
        <v>169</v>
      </c>
      <c r="K932" t="s">
        <v>431</v>
      </c>
      <c r="L932" t="s">
        <v>169</v>
      </c>
      <c r="M932" t="s">
        <v>2029</v>
      </c>
      <c r="N932" t="s">
        <v>2030</v>
      </c>
      <c r="O932" t="s">
        <v>36</v>
      </c>
      <c r="P932" t="s">
        <v>9023</v>
      </c>
      <c r="Q932" t="s">
        <v>9024</v>
      </c>
      <c r="S932">
        <v>49</v>
      </c>
      <c r="T932">
        <v>1033</v>
      </c>
      <c r="U932" s="2">
        <v>44610.387499999997</v>
      </c>
      <c r="V932" s="36">
        <f t="shared" si="29"/>
        <v>39.324676679182318</v>
      </c>
      <c r="W932" t="s">
        <v>58</v>
      </c>
      <c r="Y932" t="s">
        <v>6761</v>
      </c>
      <c r="Z932">
        <v>117</v>
      </c>
      <c r="AA932">
        <v>5</v>
      </c>
      <c r="AB932" t="s">
        <v>9025</v>
      </c>
      <c r="AD932" t="s">
        <v>9026</v>
      </c>
      <c r="AG932" t="s">
        <v>45</v>
      </c>
      <c r="AH932">
        <v>117</v>
      </c>
      <c r="AI932">
        <v>7</v>
      </c>
      <c r="AK932" t="s">
        <v>9027</v>
      </c>
    </row>
    <row r="933" spans="1:37">
      <c r="A933">
        <v>1</v>
      </c>
      <c r="B933" t="s">
        <v>27</v>
      </c>
      <c r="C933" t="s">
        <v>27</v>
      </c>
      <c r="D933" t="s">
        <v>9020</v>
      </c>
      <c r="E933" s="1">
        <v>43882</v>
      </c>
      <c r="F933" s="35">
        <f t="shared" si="28"/>
        <v>2.1890410958904107</v>
      </c>
      <c r="G933" t="s">
        <v>65</v>
      </c>
      <c r="H933" t="s">
        <v>1260</v>
      </c>
      <c r="I933" t="s">
        <v>67</v>
      </c>
      <c r="J933" t="s">
        <v>169</v>
      </c>
      <c r="K933" t="s">
        <v>431</v>
      </c>
      <c r="L933" t="s">
        <v>169</v>
      </c>
      <c r="M933" t="s">
        <v>2029</v>
      </c>
      <c r="N933" t="s">
        <v>2030</v>
      </c>
      <c r="O933" t="s">
        <v>36</v>
      </c>
      <c r="P933" t="s">
        <v>6864</v>
      </c>
      <c r="S933">
        <v>1939</v>
      </c>
      <c r="T933">
        <v>44288</v>
      </c>
      <c r="U933" s="2">
        <v>44664.116666666669</v>
      </c>
      <c r="V933" s="36">
        <f t="shared" si="29"/>
        <v>1685.974134334585</v>
      </c>
      <c r="W933" t="s">
        <v>58</v>
      </c>
      <c r="X933" t="s">
        <v>441</v>
      </c>
      <c r="Y933" t="s">
        <v>9003</v>
      </c>
      <c r="Z933">
        <v>117</v>
      </c>
      <c r="AA933">
        <v>5</v>
      </c>
      <c r="AB933" t="s">
        <v>6865</v>
      </c>
      <c r="AC933" s="3">
        <v>88052</v>
      </c>
      <c r="AD933" t="s">
        <v>6865</v>
      </c>
      <c r="AE933" s="3">
        <v>88052</v>
      </c>
      <c r="AG933" t="s">
        <v>137</v>
      </c>
      <c r="AH933">
        <v>117</v>
      </c>
      <c r="AI933">
        <v>7</v>
      </c>
      <c r="AK933" t="s">
        <v>9021</v>
      </c>
    </row>
    <row r="934" spans="1:37">
      <c r="A934">
        <v>1</v>
      </c>
      <c r="B934" t="s">
        <v>27</v>
      </c>
      <c r="C934" t="s">
        <v>27</v>
      </c>
      <c r="D934" t="s">
        <v>9016</v>
      </c>
      <c r="E934" s="1">
        <v>43882</v>
      </c>
      <c r="F934" s="35">
        <f t="shared" si="28"/>
        <v>2.1890410958904107</v>
      </c>
      <c r="G934" t="s">
        <v>65</v>
      </c>
      <c r="H934" t="s">
        <v>1260</v>
      </c>
      <c r="I934" t="s">
        <v>67</v>
      </c>
      <c r="J934" t="s">
        <v>169</v>
      </c>
      <c r="K934" t="s">
        <v>431</v>
      </c>
      <c r="L934" t="s">
        <v>169</v>
      </c>
      <c r="M934" t="s">
        <v>2029</v>
      </c>
      <c r="N934" t="s">
        <v>2030</v>
      </c>
      <c r="O934" t="s">
        <v>36</v>
      </c>
      <c r="P934" t="s">
        <v>118</v>
      </c>
      <c r="Q934" t="s">
        <v>194</v>
      </c>
      <c r="R934" t="s">
        <v>1688</v>
      </c>
      <c r="S934">
        <v>5753</v>
      </c>
      <c r="T934">
        <v>56292</v>
      </c>
      <c r="U934" s="2">
        <v>44662.964583333334</v>
      </c>
      <c r="V934" s="36">
        <f t="shared" si="29"/>
        <v>2142.9474342928661</v>
      </c>
      <c r="W934" t="s">
        <v>58</v>
      </c>
      <c r="X934" t="s">
        <v>441</v>
      </c>
      <c r="Y934" t="s">
        <v>9003</v>
      </c>
      <c r="Z934">
        <v>117</v>
      </c>
      <c r="AA934">
        <v>5</v>
      </c>
      <c r="AB934" t="s">
        <v>9017</v>
      </c>
      <c r="AC934" s="3">
        <v>62121</v>
      </c>
      <c r="AD934" t="s">
        <v>9018</v>
      </c>
      <c r="AE934" s="3">
        <v>62156</v>
      </c>
      <c r="AG934" t="s">
        <v>137</v>
      </c>
      <c r="AH934">
        <v>117</v>
      </c>
      <c r="AI934">
        <v>7</v>
      </c>
      <c r="AK934" t="s">
        <v>9019</v>
      </c>
    </row>
    <row r="935" spans="1:37">
      <c r="A935">
        <v>1</v>
      </c>
      <c r="B935" t="s">
        <v>27</v>
      </c>
      <c r="C935" t="s">
        <v>27</v>
      </c>
      <c r="D935" t="s">
        <v>9014</v>
      </c>
      <c r="E935" s="1">
        <v>43882</v>
      </c>
      <c r="F935" s="35">
        <f t="shared" si="28"/>
        <v>2.1890410958904107</v>
      </c>
      <c r="G935" t="s">
        <v>65</v>
      </c>
      <c r="H935" t="s">
        <v>1260</v>
      </c>
      <c r="I935" t="s">
        <v>67</v>
      </c>
      <c r="J935" t="s">
        <v>169</v>
      </c>
      <c r="K935" t="s">
        <v>431</v>
      </c>
      <c r="L935" t="s">
        <v>169</v>
      </c>
      <c r="M935" t="s">
        <v>2029</v>
      </c>
      <c r="N935" t="s">
        <v>2030</v>
      </c>
      <c r="O935" t="s">
        <v>36</v>
      </c>
      <c r="P935" t="s">
        <v>494</v>
      </c>
      <c r="Q935" t="s">
        <v>194</v>
      </c>
      <c r="R935" t="s">
        <v>5864</v>
      </c>
      <c r="S935">
        <v>25476</v>
      </c>
      <c r="T935">
        <v>74009</v>
      </c>
      <c r="U935" s="2">
        <v>44677.595138888886</v>
      </c>
      <c r="V935" s="36">
        <f t="shared" si="29"/>
        <v>2817.4056111806426</v>
      </c>
      <c r="W935" t="s">
        <v>58</v>
      </c>
      <c r="X935" t="s">
        <v>441</v>
      </c>
      <c r="Y935" t="s">
        <v>9003</v>
      </c>
      <c r="Z935">
        <v>117</v>
      </c>
      <c r="AA935">
        <v>5</v>
      </c>
      <c r="AB935" t="s">
        <v>2110</v>
      </c>
      <c r="AD935" t="s">
        <v>2083</v>
      </c>
      <c r="AG935" t="s">
        <v>137</v>
      </c>
      <c r="AH935">
        <v>117</v>
      </c>
      <c r="AI935">
        <v>7</v>
      </c>
      <c r="AK935" t="s">
        <v>9015</v>
      </c>
    </row>
    <row r="936" spans="1:37">
      <c r="A936">
        <v>1</v>
      </c>
      <c r="B936" t="s">
        <v>27</v>
      </c>
      <c r="C936" t="s">
        <v>27</v>
      </c>
      <c r="D936" t="s">
        <v>9012</v>
      </c>
      <c r="E936" s="1">
        <v>43882</v>
      </c>
      <c r="F936" s="35">
        <f t="shared" si="28"/>
        <v>2.1890410958904107</v>
      </c>
      <c r="G936" t="s">
        <v>65</v>
      </c>
      <c r="H936" t="s">
        <v>1260</v>
      </c>
      <c r="I936" t="s">
        <v>67</v>
      </c>
      <c r="J936" t="s">
        <v>169</v>
      </c>
      <c r="K936" t="s">
        <v>431</v>
      </c>
      <c r="L936" t="s">
        <v>169</v>
      </c>
      <c r="M936" t="s">
        <v>2029</v>
      </c>
      <c r="N936" t="s">
        <v>2030</v>
      </c>
      <c r="O936" t="s">
        <v>36</v>
      </c>
      <c r="P936" t="s">
        <v>6864</v>
      </c>
      <c r="S936">
        <v>1291</v>
      </c>
      <c r="T936">
        <v>29213</v>
      </c>
      <c r="U936" s="2">
        <v>44664.031944444447</v>
      </c>
      <c r="V936" s="36">
        <f t="shared" si="29"/>
        <v>1112.0927200667502</v>
      </c>
      <c r="W936" t="s">
        <v>58</v>
      </c>
      <c r="X936" t="s">
        <v>441</v>
      </c>
      <c r="Y936" t="s">
        <v>9003</v>
      </c>
      <c r="Z936">
        <v>117</v>
      </c>
      <c r="AA936">
        <v>5</v>
      </c>
      <c r="AB936" t="s">
        <v>6865</v>
      </c>
      <c r="AD936" t="s">
        <v>6865</v>
      </c>
      <c r="AG936" t="s">
        <v>137</v>
      </c>
      <c r="AH936">
        <v>117</v>
      </c>
      <c r="AI936">
        <v>7</v>
      </c>
      <c r="AK936" t="s">
        <v>9013</v>
      </c>
    </row>
    <row r="937" spans="1:37">
      <c r="A937">
        <v>1</v>
      </c>
      <c r="B937" t="s">
        <v>27</v>
      </c>
      <c r="C937" t="s">
        <v>27</v>
      </c>
      <c r="D937" t="s">
        <v>9010</v>
      </c>
      <c r="E937" s="1">
        <v>43882</v>
      </c>
      <c r="F937" s="35">
        <f t="shared" si="28"/>
        <v>2.1890410958904107</v>
      </c>
      <c r="G937" t="s">
        <v>65</v>
      </c>
      <c r="H937" t="s">
        <v>1260</v>
      </c>
      <c r="I937" t="s">
        <v>67</v>
      </c>
      <c r="J937" t="s">
        <v>169</v>
      </c>
      <c r="K937" t="s">
        <v>431</v>
      </c>
      <c r="L937" t="s">
        <v>169</v>
      </c>
      <c r="M937" t="s">
        <v>2029</v>
      </c>
      <c r="N937" t="s">
        <v>2030</v>
      </c>
      <c r="O937" t="s">
        <v>36</v>
      </c>
      <c r="P937" t="s">
        <v>432</v>
      </c>
      <c r="Q937" t="s">
        <v>194</v>
      </c>
      <c r="R937" t="s">
        <v>433</v>
      </c>
      <c r="S937">
        <v>1777</v>
      </c>
      <c r="T937">
        <v>40635</v>
      </c>
      <c r="U937" s="2">
        <v>44665.029861111114</v>
      </c>
      <c r="V937" s="36">
        <f t="shared" si="29"/>
        <v>1546.910200250313</v>
      </c>
      <c r="W937" t="s">
        <v>58</v>
      </c>
      <c r="X937" t="s">
        <v>441</v>
      </c>
      <c r="Y937" t="s">
        <v>9003</v>
      </c>
      <c r="Z937">
        <v>117</v>
      </c>
      <c r="AA937">
        <v>5</v>
      </c>
      <c r="AB937" t="s">
        <v>7359</v>
      </c>
      <c r="AC937" s="3">
        <v>62007</v>
      </c>
      <c r="AD937" t="s">
        <v>7360</v>
      </c>
      <c r="AG937" t="s">
        <v>137</v>
      </c>
      <c r="AH937">
        <v>117</v>
      </c>
      <c r="AI937">
        <v>7</v>
      </c>
      <c r="AK937" t="s">
        <v>9011</v>
      </c>
    </row>
    <row r="938" spans="1:37">
      <c r="A938">
        <v>1</v>
      </c>
      <c r="B938" t="s">
        <v>27</v>
      </c>
      <c r="C938" t="s">
        <v>27</v>
      </c>
      <c r="D938" t="s">
        <v>9007</v>
      </c>
      <c r="E938" s="1">
        <v>43882</v>
      </c>
      <c r="F938" s="35">
        <f t="shared" si="28"/>
        <v>2.1890410958904107</v>
      </c>
      <c r="G938" t="s">
        <v>65</v>
      </c>
      <c r="H938" t="s">
        <v>1260</v>
      </c>
      <c r="I938" t="s">
        <v>67</v>
      </c>
      <c r="J938" t="s">
        <v>169</v>
      </c>
      <c r="K938" t="s">
        <v>431</v>
      </c>
      <c r="L938" t="s">
        <v>169</v>
      </c>
      <c r="M938" t="s">
        <v>2029</v>
      </c>
      <c r="N938" t="s">
        <v>2030</v>
      </c>
      <c r="O938" t="s">
        <v>36</v>
      </c>
      <c r="P938" t="s">
        <v>1535</v>
      </c>
      <c r="Q938" t="s">
        <v>194</v>
      </c>
      <c r="S938">
        <v>1713</v>
      </c>
      <c r="T938">
        <v>38858</v>
      </c>
      <c r="U938" s="2">
        <v>44665.637499999997</v>
      </c>
      <c r="V938" s="36">
        <f t="shared" si="29"/>
        <v>1479.2626199415938</v>
      </c>
      <c r="W938" t="s">
        <v>58</v>
      </c>
      <c r="X938" t="s">
        <v>441</v>
      </c>
      <c r="Y938" t="s">
        <v>9003</v>
      </c>
      <c r="Z938">
        <v>117</v>
      </c>
      <c r="AA938">
        <v>5</v>
      </c>
      <c r="AB938" t="s">
        <v>7809</v>
      </c>
      <c r="AD938" t="s">
        <v>9008</v>
      </c>
      <c r="AG938" t="s">
        <v>137</v>
      </c>
      <c r="AH938">
        <v>117</v>
      </c>
      <c r="AI938">
        <v>7</v>
      </c>
      <c r="AK938" t="s">
        <v>9009</v>
      </c>
    </row>
    <row r="939" spans="1:37">
      <c r="A939">
        <v>1</v>
      </c>
      <c r="B939" t="s">
        <v>27</v>
      </c>
      <c r="C939" t="s">
        <v>27</v>
      </c>
      <c r="D939" t="s">
        <v>9005</v>
      </c>
      <c r="E939" s="1">
        <v>43882</v>
      </c>
      <c r="F939" s="35">
        <f t="shared" si="28"/>
        <v>2.1890410958904107</v>
      </c>
      <c r="G939" t="s">
        <v>65</v>
      </c>
      <c r="H939" t="s">
        <v>1260</v>
      </c>
      <c r="I939" t="s">
        <v>67</v>
      </c>
      <c r="J939" t="s">
        <v>169</v>
      </c>
      <c r="K939" t="s">
        <v>431</v>
      </c>
      <c r="L939" t="s">
        <v>169</v>
      </c>
      <c r="M939" t="s">
        <v>2029</v>
      </c>
      <c r="N939" t="s">
        <v>2030</v>
      </c>
      <c r="O939" t="s">
        <v>36</v>
      </c>
      <c r="P939" t="s">
        <v>476</v>
      </c>
      <c r="Q939" t="s">
        <v>194</v>
      </c>
      <c r="R939" t="s">
        <v>6933</v>
      </c>
      <c r="S939">
        <v>31708</v>
      </c>
      <c r="T939">
        <v>67903</v>
      </c>
      <c r="U939" s="2">
        <v>44651.318749999999</v>
      </c>
      <c r="V939" s="36">
        <f t="shared" si="29"/>
        <v>2584.9598456403842</v>
      </c>
      <c r="W939" t="s">
        <v>58</v>
      </c>
      <c r="X939" t="s">
        <v>441</v>
      </c>
      <c r="Y939" t="s">
        <v>9003</v>
      </c>
      <c r="Z939">
        <v>117</v>
      </c>
      <c r="AA939">
        <v>5</v>
      </c>
      <c r="AB939" t="s">
        <v>5340</v>
      </c>
      <c r="AC939" s="3">
        <v>83732</v>
      </c>
      <c r="AD939" t="s">
        <v>478</v>
      </c>
      <c r="AG939" t="s">
        <v>137</v>
      </c>
      <c r="AH939">
        <v>117</v>
      </c>
      <c r="AI939">
        <v>7</v>
      </c>
      <c r="AK939" t="s">
        <v>9006</v>
      </c>
    </row>
    <row r="940" spans="1:37">
      <c r="A940">
        <v>1</v>
      </c>
      <c r="B940" t="s">
        <v>27</v>
      </c>
      <c r="C940" t="s">
        <v>27</v>
      </c>
      <c r="D940" t="s">
        <v>9002</v>
      </c>
      <c r="E940" s="1">
        <v>43882</v>
      </c>
      <c r="F940" s="35">
        <f t="shared" si="28"/>
        <v>2.1890410958904107</v>
      </c>
      <c r="G940" t="s">
        <v>65</v>
      </c>
      <c r="H940" t="s">
        <v>1260</v>
      </c>
      <c r="I940" t="s">
        <v>67</v>
      </c>
      <c r="J940" t="s">
        <v>169</v>
      </c>
      <c r="K940" t="s">
        <v>431</v>
      </c>
      <c r="L940" t="s">
        <v>169</v>
      </c>
      <c r="M940" t="s">
        <v>2029</v>
      </c>
      <c r="N940" t="s">
        <v>2030</v>
      </c>
      <c r="O940" t="s">
        <v>36</v>
      </c>
      <c r="P940" t="s">
        <v>494</v>
      </c>
      <c r="Q940" t="s">
        <v>194</v>
      </c>
      <c r="R940" t="s">
        <v>5864</v>
      </c>
      <c r="S940">
        <v>4977</v>
      </c>
      <c r="T940">
        <v>63533</v>
      </c>
      <c r="U940" s="2">
        <v>44659.291666666664</v>
      </c>
      <c r="V940" s="36">
        <f t="shared" si="29"/>
        <v>2418.6008552357116</v>
      </c>
      <c r="W940" t="s">
        <v>58</v>
      </c>
      <c r="X940" t="s">
        <v>441</v>
      </c>
      <c r="Y940" t="s">
        <v>9003</v>
      </c>
      <c r="Z940">
        <v>117</v>
      </c>
      <c r="AA940">
        <v>5</v>
      </c>
      <c r="AB940" t="s">
        <v>2110</v>
      </c>
      <c r="AD940" t="s">
        <v>2083</v>
      </c>
      <c r="AG940" t="s">
        <v>137</v>
      </c>
      <c r="AH940">
        <v>117</v>
      </c>
      <c r="AI940">
        <v>7</v>
      </c>
      <c r="AK940" t="s">
        <v>9004</v>
      </c>
    </row>
    <row r="941" spans="1:37">
      <c r="A941">
        <v>1</v>
      </c>
      <c r="B941" t="s">
        <v>27</v>
      </c>
      <c r="C941" t="s">
        <v>27</v>
      </c>
      <c r="D941" t="s">
        <v>8999</v>
      </c>
      <c r="E941" s="1">
        <v>43847</v>
      </c>
      <c r="F941" s="35">
        <f t="shared" si="28"/>
        <v>2.2849315068493152</v>
      </c>
      <c r="G941" t="s">
        <v>215</v>
      </c>
      <c r="H941" t="s">
        <v>66</v>
      </c>
      <c r="I941" t="s">
        <v>1923</v>
      </c>
      <c r="J941" t="s">
        <v>33</v>
      </c>
      <c r="K941" t="s">
        <v>68</v>
      </c>
      <c r="L941" t="s">
        <v>33</v>
      </c>
      <c r="M941" t="s">
        <v>170</v>
      </c>
      <c r="N941" t="s">
        <v>1924</v>
      </c>
      <c r="O941" t="s">
        <v>217</v>
      </c>
      <c r="P941" t="s">
        <v>482</v>
      </c>
      <c r="Q941" t="s">
        <v>420</v>
      </c>
      <c r="R941" t="s">
        <v>1944</v>
      </c>
      <c r="S941">
        <v>128</v>
      </c>
      <c r="T941">
        <v>3247</v>
      </c>
      <c r="U941" s="2">
        <v>44607.339583333334</v>
      </c>
      <c r="V941" s="36">
        <f t="shared" si="29"/>
        <v>118.42076338928855</v>
      </c>
      <c r="W941" t="s">
        <v>58</v>
      </c>
      <c r="Y941" t="s">
        <v>170</v>
      </c>
      <c r="Z941">
        <v>0</v>
      </c>
      <c r="AA941">
        <v>2</v>
      </c>
      <c r="AB941" t="s">
        <v>9000</v>
      </c>
      <c r="AD941" t="s">
        <v>5643</v>
      </c>
      <c r="AG941" t="s">
        <v>45</v>
      </c>
      <c r="AH941">
        <v>0</v>
      </c>
      <c r="AI941">
        <v>7</v>
      </c>
      <c r="AK941" t="s">
        <v>9001</v>
      </c>
    </row>
    <row r="942" spans="1:37">
      <c r="A942">
        <v>1</v>
      </c>
      <c r="B942" t="s">
        <v>27</v>
      </c>
      <c r="C942" t="s">
        <v>27</v>
      </c>
      <c r="D942" t="s">
        <v>8997</v>
      </c>
      <c r="E942" s="1">
        <v>43878</v>
      </c>
      <c r="F942" s="35">
        <f t="shared" si="28"/>
        <v>2.2000000000000002</v>
      </c>
      <c r="G942" t="s">
        <v>65</v>
      </c>
      <c r="H942" t="s">
        <v>1260</v>
      </c>
      <c r="I942" t="s">
        <v>7036</v>
      </c>
      <c r="J942" t="s">
        <v>169</v>
      </c>
      <c r="K942" t="s">
        <v>1262</v>
      </c>
      <c r="L942" t="s">
        <v>169</v>
      </c>
      <c r="M942" t="s">
        <v>2029</v>
      </c>
      <c r="N942" t="s">
        <v>2030</v>
      </c>
      <c r="O942" t="s">
        <v>54</v>
      </c>
      <c r="P942" t="s">
        <v>1316</v>
      </c>
      <c r="Q942" t="s">
        <v>6925</v>
      </c>
      <c r="S942">
        <v>35339</v>
      </c>
      <c r="T942">
        <v>22743</v>
      </c>
      <c r="U942" s="2">
        <v>44631.624305555553</v>
      </c>
      <c r="V942" s="36">
        <f t="shared" si="29"/>
        <v>861.47727272727263</v>
      </c>
      <c r="W942" t="s">
        <v>58</v>
      </c>
      <c r="Y942" t="s">
        <v>7037</v>
      </c>
      <c r="Z942">
        <v>96</v>
      </c>
      <c r="AA942">
        <v>5</v>
      </c>
      <c r="AB942" t="s">
        <v>6845</v>
      </c>
      <c r="AD942" t="s">
        <v>8992</v>
      </c>
      <c r="AG942" t="s">
        <v>45</v>
      </c>
      <c r="AH942">
        <v>96</v>
      </c>
      <c r="AI942">
        <v>4</v>
      </c>
      <c r="AK942" t="s">
        <v>8998</v>
      </c>
    </row>
    <row r="943" spans="1:37">
      <c r="A943">
        <v>1</v>
      </c>
      <c r="B943" t="s">
        <v>27</v>
      </c>
      <c r="C943" t="s">
        <v>27</v>
      </c>
      <c r="D943" t="s">
        <v>8994</v>
      </c>
      <c r="E943" s="1">
        <v>43878</v>
      </c>
      <c r="F943" s="35">
        <f t="shared" si="28"/>
        <v>2.2000000000000002</v>
      </c>
      <c r="G943" t="s">
        <v>65</v>
      </c>
      <c r="H943" t="s">
        <v>1260</v>
      </c>
      <c r="I943" t="s">
        <v>7036</v>
      </c>
      <c r="J943" t="s">
        <v>169</v>
      </c>
      <c r="K943" t="s">
        <v>1262</v>
      </c>
      <c r="L943" t="s">
        <v>169</v>
      </c>
      <c r="M943" t="s">
        <v>2029</v>
      </c>
      <c r="N943" t="s">
        <v>2030</v>
      </c>
      <c r="O943" t="s">
        <v>36</v>
      </c>
      <c r="P943" t="s">
        <v>494</v>
      </c>
      <c r="Q943" t="s">
        <v>194</v>
      </c>
      <c r="R943" t="s">
        <v>5864</v>
      </c>
      <c r="S943">
        <v>763</v>
      </c>
      <c r="T943">
        <v>19246</v>
      </c>
      <c r="U943" s="2">
        <v>44644.652083333334</v>
      </c>
      <c r="V943" s="36">
        <f t="shared" si="29"/>
        <v>729.0151515151515</v>
      </c>
      <c r="W943" t="s">
        <v>58</v>
      </c>
      <c r="Y943" t="s">
        <v>7037</v>
      </c>
      <c r="Z943">
        <v>96</v>
      </c>
      <c r="AA943">
        <v>5</v>
      </c>
      <c r="AB943" t="s">
        <v>8995</v>
      </c>
      <c r="AD943" t="s">
        <v>2083</v>
      </c>
      <c r="AG943" t="s">
        <v>45</v>
      </c>
      <c r="AH943">
        <v>96</v>
      </c>
      <c r="AI943">
        <v>4</v>
      </c>
      <c r="AK943" t="s">
        <v>8996</v>
      </c>
    </row>
    <row r="944" spans="1:37">
      <c r="A944">
        <v>1</v>
      </c>
      <c r="B944" t="s">
        <v>27</v>
      </c>
      <c r="C944" t="s">
        <v>27</v>
      </c>
      <c r="D944" t="s">
        <v>8991</v>
      </c>
      <c r="E944" s="1">
        <v>43878</v>
      </c>
      <c r="F944" s="35">
        <f t="shared" si="28"/>
        <v>2.2000000000000002</v>
      </c>
      <c r="G944" t="s">
        <v>65</v>
      </c>
      <c r="H944" t="s">
        <v>1260</v>
      </c>
      <c r="I944" t="s">
        <v>7036</v>
      </c>
      <c r="J944" t="s">
        <v>169</v>
      </c>
      <c r="K944" t="s">
        <v>1262</v>
      </c>
      <c r="L944" t="s">
        <v>169</v>
      </c>
      <c r="M944" t="s">
        <v>2029</v>
      </c>
      <c r="N944" t="s">
        <v>2030</v>
      </c>
      <c r="O944" t="s">
        <v>54</v>
      </c>
      <c r="P944" t="s">
        <v>1316</v>
      </c>
      <c r="Q944" t="s">
        <v>6925</v>
      </c>
      <c r="S944">
        <v>1186</v>
      </c>
      <c r="T944">
        <v>30967</v>
      </c>
      <c r="U944" s="2">
        <v>44671.379861111112</v>
      </c>
      <c r="V944" s="36">
        <f t="shared" si="29"/>
        <v>1172.9924242424242</v>
      </c>
      <c r="W944" t="s">
        <v>58</v>
      </c>
      <c r="Y944" t="s">
        <v>7037</v>
      </c>
      <c r="Z944">
        <v>96</v>
      </c>
      <c r="AA944">
        <v>5</v>
      </c>
      <c r="AB944" t="s">
        <v>6845</v>
      </c>
      <c r="AD944" t="s">
        <v>8992</v>
      </c>
      <c r="AG944" t="s">
        <v>45</v>
      </c>
      <c r="AH944">
        <v>96</v>
      </c>
      <c r="AI944">
        <v>4</v>
      </c>
      <c r="AK944" t="s">
        <v>8993</v>
      </c>
    </row>
    <row r="945" spans="1:37">
      <c r="A945">
        <v>1</v>
      </c>
      <c r="B945" t="s">
        <v>27</v>
      </c>
      <c r="C945" t="s">
        <v>27</v>
      </c>
      <c r="D945" t="s">
        <v>8989</v>
      </c>
      <c r="E945" s="1">
        <v>43878</v>
      </c>
      <c r="F945" s="35">
        <f t="shared" si="28"/>
        <v>2.2000000000000002</v>
      </c>
      <c r="G945" t="s">
        <v>65</v>
      </c>
      <c r="H945" t="s">
        <v>1260</v>
      </c>
      <c r="I945" t="s">
        <v>7036</v>
      </c>
      <c r="J945" t="s">
        <v>169</v>
      </c>
      <c r="K945" t="s">
        <v>1262</v>
      </c>
      <c r="L945" t="s">
        <v>169</v>
      </c>
      <c r="M945" t="s">
        <v>2029</v>
      </c>
      <c r="N945" t="s">
        <v>2030</v>
      </c>
      <c r="O945" t="s">
        <v>54</v>
      </c>
      <c r="P945" t="s">
        <v>5976</v>
      </c>
      <c r="Q945" t="s">
        <v>1386</v>
      </c>
      <c r="S945">
        <v>1373</v>
      </c>
      <c r="T945">
        <v>33460</v>
      </c>
      <c r="U945" s="2">
        <v>44636.417361111111</v>
      </c>
      <c r="V945" s="36">
        <f t="shared" si="29"/>
        <v>1267.4242424242423</v>
      </c>
      <c r="W945" t="s">
        <v>58</v>
      </c>
      <c r="Y945" t="s">
        <v>7037</v>
      </c>
      <c r="Z945">
        <v>96</v>
      </c>
      <c r="AA945">
        <v>5</v>
      </c>
      <c r="AB945" t="s">
        <v>5977</v>
      </c>
      <c r="AD945" t="s">
        <v>5977</v>
      </c>
      <c r="AG945" t="s">
        <v>45</v>
      </c>
      <c r="AH945">
        <v>96</v>
      </c>
      <c r="AI945">
        <v>4</v>
      </c>
      <c r="AK945" t="s">
        <v>8990</v>
      </c>
    </row>
    <row r="946" spans="1:37">
      <c r="A946">
        <v>1</v>
      </c>
      <c r="B946" t="s">
        <v>27</v>
      </c>
      <c r="C946" t="s">
        <v>27</v>
      </c>
      <c r="D946" t="s">
        <v>8987</v>
      </c>
      <c r="E946" s="1">
        <v>43878</v>
      </c>
      <c r="F946" s="35">
        <f t="shared" si="28"/>
        <v>2.2000000000000002</v>
      </c>
      <c r="G946" t="s">
        <v>65</v>
      </c>
      <c r="H946" t="s">
        <v>1260</v>
      </c>
      <c r="I946" t="s">
        <v>7036</v>
      </c>
      <c r="J946" t="s">
        <v>169</v>
      </c>
      <c r="K946" t="s">
        <v>1262</v>
      </c>
      <c r="L946" t="s">
        <v>169</v>
      </c>
      <c r="M946" t="s">
        <v>2029</v>
      </c>
      <c r="N946" t="s">
        <v>2030</v>
      </c>
      <c r="O946" t="s">
        <v>54</v>
      </c>
      <c r="P946" t="s">
        <v>5976</v>
      </c>
      <c r="Q946" t="s">
        <v>1386</v>
      </c>
      <c r="S946">
        <v>534</v>
      </c>
      <c r="T946">
        <v>13315</v>
      </c>
      <c r="U946" s="2">
        <v>44636.556250000001</v>
      </c>
      <c r="V946" s="36">
        <f t="shared" si="29"/>
        <v>504.35606060606057</v>
      </c>
      <c r="W946" t="s">
        <v>58</v>
      </c>
      <c r="Y946" t="s">
        <v>7037</v>
      </c>
      <c r="Z946">
        <v>96</v>
      </c>
      <c r="AA946">
        <v>5</v>
      </c>
      <c r="AB946" t="s">
        <v>5977</v>
      </c>
      <c r="AD946" t="s">
        <v>5977</v>
      </c>
      <c r="AG946" t="s">
        <v>45</v>
      </c>
      <c r="AH946">
        <v>96</v>
      </c>
      <c r="AI946">
        <v>4</v>
      </c>
      <c r="AK946" t="s">
        <v>8988</v>
      </c>
    </row>
    <row r="947" spans="1:37">
      <c r="A947">
        <v>1</v>
      </c>
      <c r="B947" t="s">
        <v>27</v>
      </c>
      <c r="C947" t="s">
        <v>27</v>
      </c>
      <c r="D947" t="s">
        <v>8985</v>
      </c>
      <c r="E947" s="1">
        <v>43878</v>
      </c>
      <c r="F947" s="35">
        <f t="shared" si="28"/>
        <v>2.2000000000000002</v>
      </c>
      <c r="G947" t="s">
        <v>65</v>
      </c>
      <c r="H947" t="s">
        <v>1260</v>
      </c>
      <c r="I947" t="s">
        <v>7036</v>
      </c>
      <c r="J947" t="s">
        <v>169</v>
      </c>
      <c r="K947" t="s">
        <v>1262</v>
      </c>
      <c r="L947" t="s">
        <v>169</v>
      </c>
      <c r="M947" t="s">
        <v>2029</v>
      </c>
      <c r="N947" t="s">
        <v>2030</v>
      </c>
      <c r="O947" t="s">
        <v>54</v>
      </c>
      <c r="P947" t="s">
        <v>5976</v>
      </c>
      <c r="Q947" t="s">
        <v>1386</v>
      </c>
      <c r="S947">
        <v>876</v>
      </c>
      <c r="T947">
        <v>22696</v>
      </c>
      <c r="U947" s="2">
        <v>44643.352083333331</v>
      </c>
      <c r="V947" s="36">
        <f t="shared" si="29"/>
        <v>859.69696969696963</v>
      </c>
      <c r="W947" t="s">
        <v>58</v>
      </c>
      <c r="Y947" t="s">
        <v>7037</v>
      </c>
      <c r="Z947">
        <v>96</v>
      </c>
      <c r="AA947">
        <v>5</v>
      </c>
      <c r="AB947" t="s">
        <v>5977</v>
      </c>
      <c r="AD947" t="s">
        <v>5977</v>
      </c>
      <c r="AG947" t="s">
        <v>45</v>
      </c>
      <c r="AH947">
        <v>96</v>
      </c>
      <c r="AI947">
        <v>4</v>
      </c>
      <c r="AK947" t="s">
        <v>8986</v>
      </c>
    </row>
    <row r="948" spans="1:37">
      <c r="A948">
        <v>1</v>
      </c>
      <c r="B948" t="s">
        <v>27</v>
      </c>
      <c r="C948" t="s">
        <v>27</v>
      </c>
      <c r="D948" t="s">
        <v>8982</v>
      </c>
      <c r="E948" s="1">
        <v>43846</v>
      </c>
      <c r="F948" s="35">
        <f t="shared" si="28"/>
        <v>2.2876712328767121</v>
      </c>
      <c r="G948" t="s">
        <v>215</v>
      </c>
      <c r="H948" t="s">
        <v>116</v>
      </c>
      <c r="I948" t="s">
        <v>216</v>
      </c>
      <c r="J948" t="s">
        <v>33</v>
      </c>
      <c r="K948" t="s">
        <v>117</v>
      </c>
      <c r="L948" t="s">
        <v>33</v>
      </c>
      <c r="M948" t="s">
        <v>34</v>
      </c>
      <c r="N948" t="s">
        <v>468</v>
      </c>
      <c r="O948" t="s">
        <v>54</v>
      </c>
      <c r="P948" t="s">
        <v>1316</v>
      </c>
      <c r="Q948" t="s">
        <v>1317</v>
      </c>
      <c r="S948">
        <v>510</v>
      </c>
      <c r="T948">
        <v>7740</v>
      </c>
      <c r="U948" s="2">
        <v>44650.384027777778</v>
      </c>
      <c r="V948" s="36">
        <f t="shared" si="29"/>
        <v>281.94610778443115</v>
      </c>
      <c r="W948" t="s">
        <v>58</v>
      </c>
      <c r="Y948" s="4">
        <v>150000000</v>
      </c>
      <c r="Z948">
        <v>270</v>
      </c>
      <c r="AA948">
        <v>3</v>
      </c>
      <c r="AB948" t="s">
        <v>8983</v>
      </c>
      <c r="AC948">
        <v>62747</v>
      </c>
      <c r="AD948" t="s">
        <v>180</v>
      </c>
      <c r="AE948">
        <v>62743</v>
      </c>
      <c r="AG948" t="s">
        <v>45</v>
      </c>
      <c r="AH948">
        <v>270</v>
      </c>
      <c r="AI948">
        <v>10</v>
      </c>
      <c r="AK948" t="s">
        <v>8984</v>
      </c>
    </row>
    <row r="949" spans="1:37">
      <c r="A949">
        <v>1</v>
      </c>
      <c r="B949" t="s">
        <v>27</v>
      </c>
      <c r="C949" t="s">
        <v>27</v>
      </c>
      <c r="D949" t="s">
        <v>8978</v>
      </c>
      <c r="E949" s="1">
        <v>43885</v>
      </c>
      <c r="F949" s="35">
        <f t="shared" si="28"/>
        <v>2.1808219178082191</v>
      </c>
      <c r="G949" t="s">
        <v>174</v>
      </c>
      <c r="H949" t="s">
        <v>7347</v>
      </c>
      <c r="I949" t="s">
        <v>8979</v>
      </c>
      <c r="J949" t="s">
        <v>130</v>
      </c>
      <c r="K949" t="s">
        <v>131</v>
      </c>
      <c r="L949" t="s">
        <v>53</v>
      </c>
      <c r="M949" t="s">
        <v>34</v>
      </c>
      <c r="N949" t="s">
        <v>468</v>
      </c>
      <c r="O949" t="s">
        <v>205</v>
      </c>
      <c r="P949" t="s">
        <v>206</v>
      </c>
      <c r="Q949" t="s">
        <v>402</v>
      </c>
      <c r="R949" t="s">
        <v>207</v>
      </c>
      <c r="S949">
        <v>136</v>
      </c>
      <c r="T949">
        <v>3434</v>
      </c>
      <c r="U949" s="2">
        <v>44651.288194444445</v>
      </c>
      <c r="V949" s="36">
        <f t="shared" si="29"/>
        <v>131.21963986599664</v>
      </c>
      <c r="W949" t="s">
        <v>58</v>
      </c>
      <c r="Z949">
        <v>0</v>
      </c>
      <c r="AA949">
        <v>3</v>
      </c>
      <c r="AD949" t="s">
        <v>8980</v>
      </c>
      <c r="AE949" s="3">
        <v>86440</v>
      </c>
      <c r="AG949" t="s">
        <v>45</v>
      </c>
      <c r="AH949">
        <v>0</v>
      </c>
      <c r="AI949">
        <v>14</v>
      </c>
      <c r="AK949" t="s">
        <v>8981</v>
      </c>
    </row>
    <row r="950" spans="1:37">
      <c r="A950">
        <v>1</v>
      </c>
      <c r="B950" t="s">
        <v>27</v>
      </c>
      <c r="C950" t="s">
        <v>27</v>
      </c>
      <c r="D950" t="s">
        <v>8974</v>
      </c>
      <c r="E950" s="1">
        <v>43809</v>
      </c>
      <c r="F950" s="35">
        <f t="shared" si="28"/>
        <v>2.3890410958904109</v>
      </c>
      <c r="G950" t="s">
        <v>215</v>
      </c>
      <c r="H950" t="s">
        <v>1260</v>
      </c>
      <c r="I950" t="s">
        <v>8968</v>
      </c>
      <c r="J950" t="s">
        <v>169</v>
      </c>
      <c r="K950" t="s">
        <v>1262</v>
      </c>
      <c r="L950" t="s">
        <v>169</v>
      </c>
      <c r="M950" t="s">
        <v>170</v>
      </c>
      <c r="N950" t="s">
        <v>1924</v>
      </c>
      <c r="O950" t="s">
        <v>36</v>
      </c>
      <c r="P950" t="s">
        <v>108</v>
      </c>
      <c r="Q950" t="s">
        <v>194</v>
      </c>
      <c r="S950">
        <v>603</v>
      </c>
      <c r="T950">
        <v>9916</v>
      </c>
      <c r="U950" s="2">
        <v>44490.306944444441</v>
      </c>
      <c r="V950" s="36">
        <f t="shared" si="29"/>
        <v>345.88493883792052</v>
      </c>
      <c r="Y950" t="s">
        <v>170</v>
      </c>
      <c r="Z950">
        <v>0</v>
      </c>
      <c r="AA950">
        <v>5</v>
      </c>
      <c r="AB950" t="s">
        <v>8975</v>
      </c>
      <c r="AD950" t="s">
        <v>8976</v>
      </c>
      <c r="AG950" t="s">
        <v>45</v>
      </c>
      <c r="AH950">
        <v>0</v>
      </c>
      <c r="AI950">
        <v>1</v>
      </c>
      <c r="AK950" t="s">
        <v>8977</v>
      </c>
    </row>
    <row r="951" spans="1:37">
      <c r="A951">
        <v>1</v>
      </c>
      <c r="B951" t="s">
        <v>27</v>
      </c>
      <c r="C951" t="s">
        <v>27</v>
      </c>
      <c r="D951" t="s">
        <v>8972</v>
      </c>
      <c r="E951" s="1">
        <v>43802</v>
      </c>
      <c r="F951" s="35">
        <f t="shared" si="28"/>
        <v>2.408219178082192</v>
      </c>
      <c r="G951" t="s">
        <v>215</v>
      </c>
      <c r="H951" t="s">
        <v>1260</v>
      </c>
      <c r="I951" t="s">
        <v>8968</v>
      </c>
      <c r="J951" t="s">
        <v>169</v>
      </c>
      <c r="K951" t="s">
        <v>1262</v>
      </c>
      <c r="L951" t="s">
        <v>169</v>
      </c>
      <c r="M951" t="s">
        <v>170</v>
      </c>
      <c r="N951" t="s">
        <v>1924</v>
      </c>
      <c r="O951" t="s">
        <v>36</v>
      </c>
      <c r="P951" t="s">
        <v>1360</v>
      </c>
      <c r="Q951" t="s">
        <v>194</v>
      </c>
      <c r="S951">
        <v>336</v>
      </c>
      <c r="T951">
        <v>8854</v>
      </c>
      <c r="U951" s="2">
        <v>44440.436111111114</v>
      </c>
      <c r="V951" s="36">
        <f t="shared" si="29"/>
        <v>306.38130451270376</v>
      </c>
      <c r="Y951" t="s">
        <v>170</v>
      </c>
      <c r="Z951">
        <v>0</v>
      </c>
      <c r="AA951">
        <v>5</v>
      </c>
      <c r="AB951" t="s">
        <v>1417</v>
      </c>
      <c r="AD951" t="s">
        <v>1419</v>
      </c>
      <c r="AG951" t="s">
        <v>45</v>
      </c>
      <c r="AH951">
        <v>0</v>
      </c>
      <c r="AI951">
        <v>1</v>
      </c>
      <c r="AK951" t="s">
        <v>8973</v>
      </c>
    </row>
    <row r="952" spans="1:37">
      <c r="A952">
        <v>1</v>
      </c>
      <c r="B952" t="s">
        <v>27</v>
      </c>
      <c r="C952" t="s">
        <v>27</v>
      </c>
      <c r="D952" t="s">
        <v>8970</v>
      </c>
      <c r="E952" s="1">
        <v>43804</v>
      </c>
      <c r="F952" s="35">
        <f t="shared" si="28"/>
        <v>2.4027397260273973</v>
      </c>
      <c r="G952" t="s">
        <v>215</v>
      </c>
      <c r="H952" t="s">
        <v>1260</v>
      </c>
      <c r="I952" t="s">
        <v>8968</v>
      </c>
      <c r="J952" t="s">
        <v>169</v>
      </c>
      <c r="K952" t="s">
        <v>1262</v>
      </c>
      <c r="L952" t="s">
        <v>169</v>
      </c>
      <c r="M952" t="s">
        <v>170</v>
      </c>
      <c r="N952" t="s">
        <v>1924</v>
      </c>
      <c r="O952" t="s">
        <v>36</v>
      </c>
      <c r="P952" t="s">
        <v>476</v>
      </c>
      <c r="Q952" t="s">
        <v>194</v>
      </c>
      <c r="R952" t="s">
        <v>6933</v>
      </c>
      <c r="S952">
        <v>394</v>
      </c>
      <c r="T952">
        <v>10659</v>
      </c>
      <c r="U952" s="2">
        <v>44620.443055555559</v>
      </c>
      <c r="V952" s="36">
        <f t="shared" si="29"/>
        <v>369.68215507411628</v>
      </c>
      <c r="Y952" t="s">
        <v>170</v>
      </c>
      <c r="Z952">
        <v>0</v>
      </c>
      <c r="AA952">
        <v>5</v>
      </c>
      <c r="AB952" t="s">
        <v>5340</v>
      </c>
      <c r="AD952" t="s">
        <v>478</v>
      </c>
      <c r="AG952" t="s">
        <v>45</v>
      </c>
      <c r="AH952">
        <v>0</v>
      </c>
      <c r="AI952">
        <v>1</v>
      </c>
      <c r="AK952" t="s">
        <v>8971</v>
      </c>
    </row>
    <row r="953" spans="1:37">
      <c r="A953">
        <v>1</v>
      </c>
      <c r="B953" t="s">
        <v>27</v>
      </c>
      <c r="C953" t="s">
        <v>27</v>
      </c>
      <c r="D953" t="s">
        <v>8967</v>
      </c>
      <c r="E953" s="1">
        <v>43804</v>
      </c>
      <c r="F953" s="35">
        <f t="shared" si="28"/>
        <v>2.4027397260273973</v>
      </c>
      <c r="G953" t="s">
        <v>215</v>
      </c>
      <c r="H953" t="s">
        <v>1260</v>
      </c>
      <c r="I953" t="s">
        <v>8968</v>
      </c>
      <c r="J953" t="s">
        <v>169</v>
      </c>
      <c r="K953" t="s">
        <v>1262</v>
      </c>
      <c r="L953" t="s">
        <v>169</v>
      </c>
      <c r="M953" t="s">
        <v>170</v>
      </c>
      <c r="N953" t="s">
        <v>1924</v>
      </c>
      <c r="O953" t="s">
        <v>36</v>
      </c>
      <c r="P953" t="s">
        <v>1428</v>
      </c>
      <c r="Q953" t="s">
        <v>194</v>
      </c>
      <c r="S953">
        <v>2</v>
      </c>
      <c r="T953">
        <v>37</v>
      </c>
      <c r="U953" s="2">
        <v>44029</v>
      </c>
      <c r="V953" s="36">
        <f t="shared" si="29"/>
        <v>1.2832573166096541</v>
      </c>
      <c r="Y953" t="s">
        <v>170</v>
      </c>
      <c r="Z953">
        <v>0</v>
      </c>
      <c r="AA953">
        <v>5</v>
      </c>
      <c r="AB953" t="s">
        <v>5371</v>
      </c>
      <c r="AD953" t="s">
        <v>5372</v>
      </c>
      <c r="AG953" t="s">
        <v>45</v>
      </c>
      <c r="AH953">
        <v>0</v>
      </c>
      <c r="AI953">
        <v>1</v>
      </c>
      <c r="AK953" t="s">
        <v>8969</v>
      </c>
    </row>
    <row r="954" spans="1:37">
      <c r="A954">
        <v>1</v>
      </c>
      <c r="B954" t="s">
        <v>27</v>
      </c>
      <c r="C954" t="s">
        <v>27</v>
      </c>
      <c r="D954" t="s">
        <v>8963</v>
      </c>
      <c r="E954" s="1">
        <v>43817</v>
      </c>
      <c r="F954" s="35">
        <f t="shared" si="28"/>
        <v>2.3671232876712329</v>
      </c>
      <c r="G954" t="s">
        <v>174</v>
      </c>
      <c r="H954" t="s">
        <v>128</v>
      </c>
      <c r="I954" t="s">
        <v>8964</v>
      </c>
      <c r="J954" t="s">
        <v>130</v>
      </c>
      <c r="K954" t="s">
        <v>131</v>
      </c>
      <c r="L954" t="s">
        <v>33</v>
      </c>
      <c r="M954" t="s">
        <v>7357</v>
      </c>
      <c r="N954" t="s">
        <v>2030</v>
      </c>
      <c r="O954" t="s">
        <v>143</v>
      </c>
      <c r="P954" t="s">
        <v>144</v>
      </c>
      <c r="Q954" t="s">
        <v>145</v>
      </c>
      <c r="R954" t="s">
        <v>146</v>
      </c>
      <c r="S954">
        <v>37901</v>
      </c>
      <c r="T954">
        <v>25750</v>
      </c>
      <c r="U954" s="2">
        <v>44574</v>
      </c>
      <c r="V954" s="36">
        <f t="shared" si="29"/>
        <v>906.51523919753083</v>
      </c>
      <c r="W954" t="s">
        <v>58</v>
      </c>
      <c r="Z954">
        <v>0</v>
      </c>
      <c r="AA954">
        <v>2</v>
      </c>
      <c r="AB954" t="s">
        <v>8965</v>
      </c>
      <c r="AC954">
        <v>68860</v>
      </c>
      <c r="AD954" t="s">
        <v>149</v>
      </c>
      <c r="AE954">
        <v>68864</v>
      </c>
      <c r="AG954" t="s">
        <v>45</v>
      </c>
      <c r="AH954">
        <v>0</v>
      </c>
      <c r="AI954">
        <v>19</v>
      </c>
      <c r="AK954" t="s">
        <v>8966</v>
      </c>
    </row>
    <row r="955" spans="1:37">
      <c r="A955">
        <v>1</v>
      </c>
      <c r="B955" t="s">
        <v>27</v>
      </c>
      <c r="C955" t="s">
        <v>27</v>
      </c>
      <c r="D955" t="s">
        <v>8958</v>
      </c>
      <c r="E955" s="1">
        <v>43629</v>
      </c>
      <c r="F955" s="35">
        <f t="shared" si="28"/>
        <v>2.882191780821918</v>
      </c>
      <c r="G955" t="s">
        <v>8476</v>
      </c>
      <c r="H955" t="s">
        <v>128</v>
      </c>
      <c r="I955" t="s">
        <v>8959</v>
      </c>
      <c r="J955" t="s">
        <v>130</v>
      </c>
      <c r="K955" t="s">
        <v>131</v>
      </c>
      <c r="L955" t="s">
        <v>33</v>
      </c>
      <c r="M955" t="s">
        <v>7357</v>
      </c>
      <c r="N955" t="s">
        <v>2030</v>
      </c>
      <c r="O955" t="s">
        <v>143</v>
      </c>
      <c r="P955" t="s">
        <v>144</v>
      </c>
      <c r="Q955" t="s">
        <v>145</v>
      </c>
      <c r="R955" t="s">
        <v>146</v>
      </c>
      <c r="S955">
        <v>8418</v>
      </c>
      <c r="T955">
        <v>34155</v>
      </c>
      <c r="U955" s="2">
        <v>44664.35</v>
      </c>
      <c r="V955" s="36">
        <f t="shared" si="29"/>
        <v>987.52970532319387</v>
      </c>
      <c r="W955" t="s">
        <v>58</v>
      </c>
      <c r="Z955">
        <v>0</v>
      </c>
      <c r="AA955">
        <v>2</v>
      </c>
      <c r="AB955" t="s">
        <v>8960</v>
      </c>
      <c r="AD955" t="s">
        <v>8961</v>
      </c>
      <c r="AG955" t="s">
        <v>45</v>
      </c>
      <c r="AH955">
        <v>0</v>
      </c>
      <c r="AI955">
        <v>25</v>
      </c>
      <c r="AK955" t="s">
        <v>8962</v>
      </c>
    </row>
    <row r="956" spans="1:37">
      <c r="A956">
        <v>1</v>
      </c>
      <c r="B956" t="s">
        <v>27</v>
      </c>
      <c r="C956" t="s">
        <v>27</v>
      </c>
      <c r="D956" t="s">
        <v>8956</v>
      </c>
      <c r="E956" s="1">
        <v>43794</v>
      </c>
      <c r="F956" s="35">
        <f t="shared" si="28"/>
        <v>2.43013698630137</v>
      </c>
      <c r="G956" t="s">
        <v>215</v>
      </c>
      <c r="H956" t="s">
        <v>66</v>
      </c>
      <c r="I956" t="s">
        <v>1923</v>
      </c>
      <c r="J956" t="s">
        <v>33</v>
      </c>
      <c r="K956" t="s">
        <v>68</v>
      </c>
      <c r="L956" t="s">
        <v>33</v>
      </c>
      <c r="M956" t="s">
        <v>170</v>
      </c>
      <c r="N956" t="s">
        <v>1924</v>
      </c>
      <c r="O956" t="s">
        <v>54</v>
      </c>
      <c r="P956" t="s">
        <v>5976</v>
      </c>
      <c r="Q956" t="s">
        <v>1386</v>
      </c>
      <c r="S956">
        <v>959</v>
      </c>
      <c r="T956">
        <v>27035</v>
      </c>
      <c r="U956" s="2">
        <v>44657.336111111108</v>
      </c>
      <c r="V956" s="36">
        <f t="shared" si="29"/>
        <v>927.07393836903418</v>
      </c>
      <c r="W956" t="s">
        <v>58</v>
      </c>
      <c r="Y956" t="s">
        <v>170</v>
      </c>
      <c r="Z956">
        <v>0</v>
      </c>
      <c r="AA956">
        <v>5</v>
      </c>
      <c r="AB956" t="s">
        <v>5977</v>
      </c>
      <c r="AD956" t="s">
        <v>5977</v>
      </c>
      <c r="AG956" t="s">
        <v>45</v>
      </c>
      <c r="AH956">
        <v>0</v>
      </c>
      <c r="AI956">
        <v>7</v>
      </c>
      <c r="AK956" t="s">
        <v>8957</v>
      </c>
    </row>
    <row r="957" spans="1:37">
      <c r="A957">
        <v>1</v>
      </c>
      <c r="B957" t="s">
        <v>27</v>
      </c>
      <c r="C957" t="s">
        <v>27</v>
      </c>
      <c r="D957" t="s">
        <v>8954</v>
      </c>
      <c r="E957" s="1">
        <v>43781</v>
      </c>
      <c r="F957" s="35">
        <f t="shared" si="28"/>
        <v>2.4657534246575343</v>
      </c>
      <c r="G957" t="s">
        <v>454</v>
      </c>
      <c r="H957" t="s">
        <v>66</v>
      </c>
      <c r="I957" t="s">
        <v>6937</v>
      </c>
      <c r="J957" t="s">
        <v>33</v>
      </c>
      <c r="K957" t="s">
        <v>68</v>
      </c>
      <c r="L957" t="s">
        <v>33</v>
      </c>
      <c r="M957" t="s">
        <v>34</v>
      </c>
      <c r="N957" t="s">
        <v>468</v>
      </c>
      <c r="O957" t="s">
        <v>217</v>
      </c>
      <c r="P957" t="s">
        <v>482</v>
      </c>
      <c r="Q957" t="s">
        <v>420</v>
      </c>
      <c r="R957" t="s">
        <v>1598</v>
      </c>
      <c r="S957">
        <v>650</v>
      </c>
      <c r="T957">
        <v>18111</v>
      </c>
      <c r="U957" s="2">
        <v>44643.542361111111</v>
      </c>
      <c r="V957" s="36">
        <f t="shared" si="29"/>
        <v>612.08472222222224</v>
      </c>
      <c r="W957" t="s">
        <v>58</v>
      </c>
      <c r="Y957" t="s">
        <v>7582</v>
      </c>
      <c r="Z957">
        <v>122</v>
      </c>
      <c r="AA957">
        <v>6</v>
      </c>
      <c r="AB957" t="s">
        <v>1599</v>
      </c>
      <c r="AC957" t="s">
        <v>1600</v>
      </c>
      <c r="AD957" t="s">
        <v>223</v>
      </c>
      <c r="AG957" t="s">
        <v>45</v>
      </c>
      <c r="AH957">
        <v>122</v>
      </c>
      <c r="AI957">
        <v>5</v>
      </c>
      <c r="AK957" t="s">
        <v>8955</v>
      </c>
    </row>
    <row r="958" spans="1:37">
      <c r="A958">
        <v>1</v>
      </c>
      <c r="B958" t="s">
        <v>27</v>
      </c>
      <c r="C958" t="s">
        <v>27</v>
      </c>
      <c r="D958" t="s">
        <v>8951</v>
      </c>
      <c r="E958" s="1">
        <v>43776</v>
      </c>
      <c r="F958" s="35">
        <f t="shared" si="28"/>
        <v>2.4794520547945207</v>
      </c>
      <c r="G958" t="s">
        <v>454</v>
      </c>
      <c r="H958" t="s">
        <v>66</v>
      </c>
      <c r="I958" t="s">
        <v>6937</v>
      </c>
      <c r="J958" t="s">
        <v>33</v>
      </c>
      <c r="K958" t="s">
        <v>68</v>
      </c>
      <c r="L958" t="s">
        <v>33</v>
      </c>
      <c r="M958" t="s">
        <v>34</v>
      </c>
      <c r="N958" t="s">
        <v>468</v>
      </c>
      <c r="O958" t="s">
        <v>217</v>
      </c>
      <c r="P958" t="s">
        <v>482</v>
      </c>
      <c r="Q958" t="s">
        <v>1499</v>
      </c>
      <c r="R958" t="s">
        <v>1346</v>
      </c>
      <c r="S958">
        <v>327</v>
      </c>
      <c r="T958">
        <v>9267</v>
      </c>
      <c r="U958" s="2">
        <v>44649.351388888892</v>
      </c>
      <c r="V958" s="36">
        <f t="shared" si="29"/>
        <v>311.45994475138122</v>
      </c>
      <c r="W958" t="s">
        <v>58</v>
      </c>
      <c r="Y958" t="s">
        <v>7582</v>
      </c>
      <c r="Z958">
        <v>138</v>
      </c>
      <c r="AA958">
        <v>6</v>
      </c>
      <c r="AB958" t="s">
        <v>8952</v>
      </c>
      <c r="AD958" t="s">
        <v>223</v>
      </c>
      <c r="AG958" t="s">
        <v>45</v>
      </c>
      <c r="AH958">
        <v>138</v>
      </c>
      <c r="AI958">
        <v>5</v>
      </c>
      <c r="AK958" t="s">
        <v>8953</v>
      </c>
    </row>
    <row r="959" spans="1:37">
      <c r="A959">
        <v>1</v>
      </c>
      <c r="B959" t="s">
        <v>27</v>
      </c>
      <c r="C959" t="s">
        <v>27</v>
      </c>
      <c r="D959" t="s">
        <v>8948</v>
      </c>
      <c r="E959" s="1">
        <v>43776</v>
      </c>
      <c r="F959" s="35">
        <f t="shared" si="28"/>
        <v>2.4794520547945207</v>
      </c>
      <c r="G959" t="s">
        <v>454</v>
      </c>
      <c r="H959" t="s">
        <v>66</v>
      </c>
      <c r="I959" t="s">
        <v>6937</v>
      </c>
      <c r="J959" t="s">
        <v>33</v>
      </c>
      <c r="K959" t="s">
        <v>68</v>
      </c>
      <c r="L959" t="s">
        <v>33</v>
      </c>
      <c r="M959" t="s">
        <v>34</v>
      </c>
      <c r="N959" t="s">
        <v>468</v>
      </c>
      <c r="O959" t="s">
        <v>217</v>
      </c>
      <c r="P959" t="s">
        <v>482</v>
      </c>
      <c r="Q959" t="s">
        <v>1499</v>
      </c>
      <c r="R959" t="s">
        <v>1346</v>
      </c>
      <c r="S959">
        <v>182</v>
      </c>
      <c r="T959">
        <v>5070</v>
      </c>
      <c r="U959" s="2">
        <v>44586.363888888889</v>
      </c>
      <c r="V959" s="36">
        <f t="shared" si="29"/>
        <v>170.40055248618785</v>
      </c>
      <c r="W959" t="s">
        <v>58</v>
      </c>
      <c r="Y959" t="s">
        <v>7582</v>
      </c>
      <c r="Z959">
        <v>138</v>
      </c>
      <c r="AA959">
        <v>6</v>
      </c>
      <c r="AB959" t="s">
        <v>8949</v>
      </c>
      <c r="AD959" t="s">
        <v>223</v>
      </c>
      <c r="AG959" t="s">
        <v>45</v>
      </c>
      <c r="AH959">
        <v>138</v>
      </c>
      <c r="AI959">
        <v>5</v>
      </c>
      <c r="AK959" t="s">
        <v>8950</v>
      </c>
    </row>
    <row r="960" spans="1:37">
      <c r="A960">
        <v>1</v>
      </c>
      <c r="B960" t="s">
        <v>27</v>
      </c>
      <c r="C960" t="s">
        <v>27</v>
      </c>
      <c r="D960" t="s">
        <v>8946</v>
      </c>
      <c r="E960" s="1">
        <v>43776</v>
      </c>
      <c r="F960" s="35">
        <f t="shared" si="28"/>
        <v>2.4794520547945207</v>
      </c>
      <c r="G960" t="s">
        <v>454</v>
      </c>
      <c r="H960" t="s">
        <v>66</v>
      </c>
      <c r="I960" t="s">
        <v>501</v>
      </c>
      <c r="J960" t="s">
        <v>33</v>
      </c>
      <c r="K960" t="s">
        <v>68</v>
      </c>
      <c r="L960" t="s">
        <v>33</v>
      </c>
      <c r="M960" t="s">
        <v>2029</v>
      </c>
      <c r="N960" t="s">
        <v>2030</v>
      </c>
      <c r="O960" t="s">
        <v>36</v>
      </c>
      <c r="P960" t="s">
        <v>37</v>
      </c>
      <c r="Q960" t="s">
        <v>38</v>
      </c>
      <c r="R960" t="s">
        <v>39</v>
      </c>
      <c r="S960">
        <v>3965</v>
      </c>
      <c r="T960">
        <v>3674</v>
      </c>
      <c r="U960" s="2">
        <v>44652.331250000003</v>
      </c>
      <c r="V960" s="36">
        <f t="shared" si="29"/>
        <v>123.48158379373849</v>
      </c>
      <c r="W960" t="s">
        <v>58</v>
      </c>
      <c r="X960" t="s">
        <v>1582</v>
      </c>
      <c r="Y960" t="s">
        <v>6761</v>
      </c>
      <c r="Z960">
        <v>117</v>
      </c>
      <c r="AA960">
        <v>3</v>
      </c>
      <c r="AB960" t="s">
        <v>44</v>
      </c>
      <c r="AD960" t="s">
        <v>39</v>
      </c>
      <c r="AG960" t="s">
        <v>45</v>
      </c>
      <c r="AH960">
        <v>117</v>
      </c>
      <c r="AI960">
        <v>6</v>
      </c>
      <c r="AK960" t="s">
        <v>8947</v>
      </c>
    </row>
    <row r="961" spans="1:37">
      <c r="A961">
        <v>1</v>
      </c>
      <c r="B961" t="s">
        <v>27</v>
      </c>
      <c r="C961" t="s">
        <v>27</v>
      </c>
      <c r="D961" t="s">
        <v>8943</v>
      </c>
      <c r="E961" s="1">
        <v>43776</v>
      </c>
      <c r="F961" s="35">
        <f t="shared" si="28"/>
        <v>2.4794520547945207</v>
      </c>
      <c r="G961" t="s">
        <v>454</v>
      </c>
      <c r="H961" t="s">
        <v>66</v>
      </c>
      <c r="I961" t="s">
        <v>501</v>
      </c>
      <c r="J961" t="s">
        <v>33</v>
      </c>
      <c r="K961" t="s">
        <v>68</v>
      </c>
      <c r="L961" t="s">
        <v>33</v>
      </c>
      <c r="M961" t="s">
        <v>2029</v>
      </c>
      <c r="N961" t="s">
        <v>2030</v>
      </c>
      <c r="O961" t="s">
        <v>217</v>
      </c>
      <c r="P961" t="s">
        <v>482</v>
      </c>
      <c r="Q961" t="s">
        <v>1739</v>
      </c>
      <c r="R961" t="s">
        <v>1346</v>
      </c>
      <c r="S961">
        <v>30538</v>
      </c>
      <c r="T961">
        <v>23390</v>
      </c>
      <c r="U961" s="2">
        <v>44659.5625</v>
      </c>
      <c r="V961" s="36">
        <f t="shared" si="29"/>
        <v>786.12799263351747</v>
      </c>
      <c r="W961" t="s">
        <v>58</v>
      </c>
      <c r="X961" t="s">
        <v>504</v>
      </c>
      <c r="Y961" t="s">
        <v>6761</v>
      </c>
      <c r="Z961">
        <v>117</v>
      </c>
      <c r="AA961">
        <v>3</v>
      </c>
      <c r="AB961" t="s">
        <v>8944</v>
      </c>
      <c r="AD961" t="s">
        <v>223</v>
      </c>
      <c r="AG961" t="s">
        <v>137</v>
      </c>
      <c r="AH961">
        <v>117</v>
      </c>
      <c r="AI961">
        <v>6</v>
      </c>
      <c r="AK961" t="s">
        <v>8945</v>
      </c>
    </row>
    <row r="962" spans="1:37">
      <c r="A962">
        <v>1</v>
      </c>
      <c r="B962" t="s">
        <v>27</v>
      </c>
      <c r="C962" t="s">
        <v>27</v>
      </c>
      <c r="D962" t="s">
        <v>8940</v>
      </c>
      <c r="E962" s="1">
        <v>43776</v>
      </c>
      <c r="F962" s="35">
        <f t="shared" si="28"/>
        <v>2.4794520547945207</v>
      </c>
      <c r="G962" t="s">
        <v>454</v>
      </c>
      <c r="H962" t="s">
        <v>66</v>
      </c>
      <c r="I962" t="s">
        <v>501</v>
      </c>
      <c r="J962" t="s">
        <v>33</v>
      </c>
      <c r="K962" t="s">
        <v>68</v>
      </c>
      <c r="L962" t="s">
        <v>33</v>
      </c>
      <c r="M962" t="s">
        <v>2029</v>
      </c>
      <c r="N962" t="s">
        <v>2030</v>
      </c>
      <c r="O962" t="s">
        <v>230</v>
      </c>
      <c r="P962" t="s">
        <v>231</v>
      </c>
      <c r="Q962" t="s">
        <v>563</v>
      </c>
      <c r="S962">
        <v>3754</v>
      </c>
      <c r="T962">
        <v>65630</v>
      </c>
      <c r="U962" s="2">
        <v>44588.245833333334</v>
      </c>
      <c r="V962" s="36">
        <f t="shared" si="29"/>
        <v>2205.7965009208101</v>
      </c>
      <c r="W962" t="s">
        <v>58</v>
      </c>
      <c r="Y962" t="s">
        <v>6761</v>
      </c>
      <c r="Z962">
        <v>117</v>
      </c>
      <c r="AA962">
        <v>3</v>
      </c>
      <c r="AB962" t="s">
        <v>8941</v>
      </c>
      <c r="AD962" t="s">
        <v>8941</v>
      </c>
      <c r="AG962" t="s">
        <v>45</v>
      </c>
      <c r="AH962">
        <v>117</v>
      </c>
      <c r="AI962">
        <v>6</v>
      </c>
      <c r="AK962" t="s">
        <v>8942</v>
      </c>
    </row>
    <row r="963" spans="1:37">
      <c r="A963">
        <v>1</v>
      </c>
      <c r="B963" t="s">
        <v>27</v>
      </c>
      <c r="C963" t="s">
        <v>27</v>
      </c>
      <c r="D963" t="s">
        <v>8937</v>
      </c>
      <c r="E963" s="1">
        <v>43776</v>
      </c>
      <c r="F963" s="35">
        <f t="shared" si="28"/>
        <v>2.4794520547945207</v>
      </c>
      <c r="G963" t="s">
        <v>454</v>
      </c>
      <c r="H963" t="s">
        <v>66</v>
      </c>
      <c r="I963" t="s">
        <v>6937</v>
      </c>
      <c r="J963" t="s">
        <v>33</v>
      </c>
      <c r="K963" t="s">
        <v>68</v>
      </c>
      <c r="L963" t="s">
        <v>33</v>
      </c>
      <c r="M963" t="s">
        <v>34</v>
      </c>
      <c r="N963" t="s">
        <v>468</v>
      </c>
      <c r="O963" t="s">
        <v>76</v>
      </c>
      <c r="P963" t="s">
        <v>6184</v>
      </c>
      <c r="Q963" t="s">
        <v>78</v>
      </c>
      <c r="S963">
        <v>690</v>
      </c>
      <c r="T963">
        <v>19906</v>
      </c>
      <c r="U963" s="2">
        <v>44659.929166666669</v>
      </c>
      <c r="V963" s="36">
        <f t="shared" si="29"/>
        <v>669.03222836095767</v>
      </c>
      <c r="W963" t="s">
        <v>58</v>
      </c>
      <c r="Y963" t="s">
        <v>7582</v>
      </c>
      <c r="Z963">
        <v>122</v>
      </c>
      <c r="AA963">
        <v>6</v>
      </c>
      <c r="AB963" t="s">
        <v>6185</v>
      </c>
      <c r="AD963" t="s">
        <v>8938</v>
      </c>
      <c r="AG963" t="s">
        <v>137</v>
      </c>
      <c r="AH963">
        <v>122</v>
      </c>
      <c r="AI963">
        <v>5</v>
      </c>
      <c r="AK963" t="s">
        <v>8939</v>
      </c>
    </row>
    <row r="964" spans="1:37">
      <c r="A964">
        <v>1</v>
      </c>
      <c r="B964" t="s">
        <v>27</v>
      </c>
      <c r="C964" t="s">
        <v>27</v>
      </c>
      <c r="D964" t="s">
        <v>8934</v>
      </c>
      <c r="E964" s="1">
        <v>43776</v>
      </c>
      <c r="F964" s="35">
        <f t="shared" si="28"/>
        <v>2.4794520547945207</v>
      </c>
      <c r="G964" t="s">
        <v>454</v>
      </c>
      <c r="H964" t="s">
        <v>66</v>
      </c>
      <c r="I964" t="s">
        <v>6937</v>
      </c>
      <c r="J964" t="s">
        <v>33</v>
      </c>
      <c r="K964" t="s">
        <v>68</v>
      </c>
      <c r="L964" t="s">
        <v>33</v>
      </c>
      <c r="M964" t="s">
        <v>34</v>
      </c>
      <c r="N964" t="s">
        <v>468</v>
      </c>
      <c r="O964" t="s">
        <v>217</v>
      </c>
      <c r="P964" t="s">
        <v>482</v>
      </c>
      <c r="Q964" t="s">
        <v>615</v>
      </c>
      <c r="R964" t="s">
        <v>1772</v>
      </c>
      <c r="S964">
        <v>516</v>
      </c>
      <c r="T964">
        <v>13658</v>
      </c>
      <c r="U964" s="2">
        <v>44634.288194444445</v>
      </c>
      <c r="V964" s="36">
        <f t="shared" si="29"/>
        <v>459.03959484346223</v>
      </c>
      <c r="W964" t="s">
        <v>58</v>
      </c>
      <c r="Y964" t="s">
        <v>7582</v>
      </c>
      <c r="Z964">
        <v>122</v>
      </c>
      <c r="AA964">
        <v>3</v>
      </c>
      <c r="AB964" t="s">
        <v>8935</v>
      </c>
      <c r="AD964" t="s">
        <v>223</v>
      </c>
      <c r="AG964" t="s">
        <v>45</v>
      </c>
      <c r="AH964">
        <v>122</v>
      </c>
      <c r="AI964">
        <v>7</v>
      </c>
      <c r="AK964" t="s">
        <v>8936</v>
      </c>
    </row>
    <row r="965" spans="1:37">
      <c r="A965">
        <v>1</v>
      </c>
      <c r="B965" t="s">
        <v>27</v>
      </c>
      <c r="C965" t="s">
        <v>27</v>
      </c>
      <c r="D965" t="s">
        <v>8931</v>
      </c>
      <c r="E965" s="1">
        <v>43776</v>
      </c>
      <c r="F965" s="35">
        <f t="shared" si="28"/>
        <v>2.4794520547945207</v>
      </c>
      <c r="G965" t="s">
        <v>454</v>
      </c>
      <c r="H965" t="s">
        <v>66</v>
      </c>
      <c r="I965" t="s">
        <v>501</v>
      </c>
      <c r="J965" t="s">
        <v>33</v>
      </c>
      <c r="K965" t="s">
        <v>68</v>
      </c>
      <c r="L965" t="s">
        <v>33</v>
      </c>
      <c r="M965" t="s">
        <v>2029</v>
      </c>
      <c r="N965" t="s">
        <v>2030</v>
      </c>
      <c r="O965" t="s">
        <v>217</v>
      </c>
      <c r="P965" t="s">
        <v>482</v>
      </c>
      <c r="Q965" t="s">
        <v>615</v>
      </c>
      <c r="R965" t="s">
        <v>8932</v>
      </c>
      <c r="S965">
        <v>1119</v>
      </c>
      <c r="T965">
        <v>24490</v>
      </c>
      <c r="U965" s="2">
        <v>44663.493750000001</v>
      </c>
      <c r="V965" s="36">
        <f t="shared" si="29"/>
        <v>823.09852670349903</v>
      </c>
      <c r="W965" t="s">
        <v>58</v>
      </c>
      <c r="X965" t="s">
        <v>504</v>
      </c>
      <c r="Y965" t="s">
        <v>6761</v>
      </c>
      <c r="Z965">
        <v>117</v>
      </c>
      <c r="AA965">
        <v>3</v>
      </c>
      <c r="AB965" t="s">
        <v>8773</v>
      </c>
      <c r="AD965" t="s">
        <v>223</v>
      </c>
      <c r="AG965" t="s">
        <v>137</v>
      </c>
      <c r="AH965">
        <v>117</v>
      </c>
      <c r="AI965">
        <v>6</v>
      </c>
      <c r="AK965" t="s">
        <v>8933</v>
      </c>
    </row>
    <row r="966" spans="1:37">
      <c r="A966">
        <v>1</v>
      </c>
      <c r="B966" t="s">
        <v>27</v>
      </c>
      <c r="C966" t="s">
        <v>27</v>
      </c>
      <c r="D966" t="s">
        <v>8927</v>
      </c>
      <c r="E966" s="1">
        <v>43776</v>
      </c>
      <c r="F966" s="35">
        <f t="shared" si="28"/>
        <v>2.4794520547945207</v>
      </c>
      <c r="G966" t="s">
        <v>454</v>
      </c>
      <c r="H966" t="s">
        <v>66</v>
      </c>
      <c r="I966" t="s">
        <v>6937</v>
      </c>
      <c r="J966" t="s">
        <v>33</v>
      </c>
      <c r="K966" t="s">
        <v>68</v>
      </c>
      <c r="L966" t="s">
        <v>33</v>
      </c>
      <c r="M966" t="s">
        <v>34</v>
      </c>
      <c r="N966" t="s">
        <v>468</v>
      </c>
      <c r="O966" t="s">
        <v>205</v>
      </c>
      <c r="P966" t="s">
        <v>1185</v>
      </c>
      <c r="Q966" t="s">
        <v>8928</v>
      </c>
      <c r="S966">
        <v>271</v>
      </c>
      <c r="T966">
        <v>7427</v>
      </c>
      <c r="U966" s="2">
        <v>44616.323611111111</v>
      </c>
      <c r="V966" s="36">
        <f t="shared" si="29"/>
        <v>249.6183241252302</v>
      </c>
      <c r="W966" t="s">
        <v>58</v>
      </c>
      <c r="Y966" t="s">
        <v>7582</v>
      </c>
      <c r="Z966">
        <v>138</v>
      </c>
      <c r="AA966">
        <v>6</v>
      </c>
      <c r="AB966" t="s">
        <v>8929</v>
      </c>
      <c r="AC966">
        <v>63716</v>
      </c>
      <c r="AD966" t="s">
        <v>8929</v>
      </c>
      <c r="AE966">
        <v>63716</v>
      </c>
      <c r="AG966" t="s">
        <v>45</v>
      </c>
      <c r="AH966">
        <v>138</v>
      </c>
      <c r="AI966">
        <v>5</v>
      </c>
      <c r="AK966" t="s">
        <v>8930</v>
      </c>
    </row>
    <row r="967" spans="1:37">
      <c r="A967">
        <v>1</v>
      </c>
      <c r="B967" t="s">
        <v>27</v>
      </c>
      <c r="C967" t="s">
        <v>27</v>
      </c>
      <c r="D967" t="s">
        <v>8925</v>
      </c>
      <c r="E967" s="1">
        <v>43769</v>
      </c>
      <c r="F967" s="35">
        <f t="shared" si="28"/>
        <v>2.4986301369863013</v>
      </c>
      <c r="G967" t="s">
        <v>454</v>
      </c>
      <c r="H967" t="s">
        <v>1260</v>
      </c>
      <c r="I967" t="s">
        <v>8899</v>
      </c>
      <c r="J967" t="s">
        <v>169</v>
      </c>
      <c r="K967" t="s">
        <v>431</v>
      </c>
      <c r="L967" t="s">
        <v>169</v>
      </c>
      <c r="M967" t="s">
        <v>2029</v>
      </c>
      <c r="N967" t="s">
        <v>2030</v>
      </c>
      <c r="O967" t="s">
        <v>54</v>
      </c>
      <c r="P967" t="s">
        <v>5976</v>
      </c>
      <c r="Q967" t="s">
        <v>1386</v>
      </c>
      <c r="S967">
        <v>1434</v>
      </c>
      <c r="T967">
        <v>42247</v>
      </c>
      <c r="U967" s="2">
        <v>44658.927777777775</v>
      </c>
      <c r="V967" s="36">
        <f t="shared" si="29"/>
        <v>1409.0053910818715</v>
      </c>
      <c r="W967" t="s">
        <v>58</v>
      </c>
      <c r="Y967" t="s">
        <v>6761</v>
      </c>
      <c r="Z967">
        <v>119</v>
      </c>
      <c r="AA967">
        <v>5</v>
      </c>
      <c r="AB967" t="s">
        <v>5977</v>
      </c>
      <c r="AC967">
        <v>69841</v>
      </c>
      <c r="AD967" t="s">
        <v>5977</v>
      </c>
      <c r="AE967">
        <v>69841</v>
      </c>
      <c r="AG967" t="s">
        <v>137</v>
      </c>
      <c r="AH967">
        <v>119</v>
      </c>
      <c r="AI967">
        <v>6</v>
      </c>
      <c r="AK967" t="s">
        <v>8926</v>
      </c>
    </row>
    <row r="968" spans="1:37">
      <c r="A968">
        <v>1</v>
      </c>
      <c r="B968" t="s">
        <v>27</v>
      </c>
      <c r="C968" t="s">
        <v>27</v>
      </c>
      <c r="D968" t="s">
        <v>8921</v>
      </c>
      <c r="E968" s="1">
        <v>43776</v>
      </c>
      <c r="F968" s="35">
        <f t="shared" si="28"/>
        <v>2.4794520547945207</v>
      </c>
      <c r="G968" t="s">
        <v>454</v>
      </c>
      <c r="H968" t="s">
        <v>66</v>
      </c>
      <c r="I968" t="s">
        <v>6937</v>
      </c>
      <c r="J968" t="s">
        <v>33</v>
      </c>
      <c r="K968" t="s">
        <v>68</v>
      </c>
      <c r="L968" t="s">
        <v>33</v>
      </c>
      <c r="M968" t="s">
        <v>34</v>
      </c>
      <c r="N968" t="s">
        <v>468</v>
      </c>
      <c r="O968" t="s">
        <v>76</v>
      </c>
      <c r="P968" t="s">
        <v>6447</v>
      </c>
      <c r="Q968" t="s">
        <v>78</v>
      </c>
      <c r="S968">
        <v>615</v>
      </c>
      <c r="T968">
        <v>17813</v>
      </c>
      <c r="U968" s="2">
        <v>44663.409722222219</v>
      </c>
      <c r="V968" s="36">
        <f t="shared" si="29"/>
        <v>598.68738489871089</v>
      </c>
      <c r="W968" t="s">
        <v>58</v>
      </c>
      <c r="Y968" t="s">
        <v>7582</v>
      </c>
      <c r="Z968">
        <v>122</v>
      </c>
      <c r="AA968">
        <v>6</v>
      </c>
      <c r="AB968" t="s">
        <v>8922</v>
      </c>
      <c r="AD968" t="s">
        <v>8923</v>
      </c>
      <c r="AG968" t="s">
        <v>137</v>
      </c>
      <c r="AH968">
        <v>122</v>
      </c>
      <c r="AI968">
        <v>5</v>
      </c>
      <c r="AK968" t="s">
        <v>8924</v>
      </c>
    </row>
    <row r="969" spans="1:37">
      <c r="A969">
        <v>1</v>
      </c>
      <c r="B969" t="s">
        <v>27</v>
      </c>
      <c r="C969" t="s">
        <v>27</v>
      </c>
      <c r="D969" t="s">
        <v>8919</v>
      </c>
      <c r="E969" s="1">
        <v>43762</v>
      </c>
      <c r="F969" s="35">
        <f t="shared" si="28"/>
        <v>2.5178082191780824</v>
      </c>
      <c r="G969" t="s">
        <v>215</v>
      </c>
      <c r="H969" t="s">
        <v>66</v>
      </c>
      <c r="I969" t="s">
        <v>1923</v>
      </c>
      <c r="J969" t="s">
        <v>33</v>
      </c>
      <c r="K969" t="s">
        <v>68</v>
      </c>
      <c r="L969" t="s">
        <v>33</v>
      </c>
      <c r="M969" t="s">
        <v>170</v>
      </c>
      <c r="N969" t="s">
        <v>1924</v>
      </c>
      <c r="O969" t="s">
        <v>36</v>
      </c>
      <c r="P969" t="s">
        <v>6046</v>
      </c>
      <c r="Q969" t="s">
        <v>194</v>
      </c>
      <c r="S969">
        <v>94</v>
      </c>
      <c r="T969">
        <v>2362</v>
      </c>
      <c r="U969" s="2">
        <v>44365.313194444447</v>
      </c>
      <c r="V969" s="36">
        <f t="shared" si="29"/>
        <v>78.176459920203115</v>
      </c>
      <c r="W969" t="s">
        <v>58</v>
      </c>
      <c r="Y969" t="s">
        <v>170</v>
      </c>
      <c r="Z969">
        <v>0</v>
      </c>
      <c r="AA969">
        <v>5</v>
      </c>
      <c r="AB969" t="s">
        <v>6047</v>
      </c>
      <c r="AD969" t="s">
        <v>6049</v>
      </c>
      <c r="AG969" t="s">
        <v>45</v>
      </c>
      <c r="AH969">
        <v>0</v>
      </c>
      <c r="AI969">
        <v>7</v>
      </c>
      <c r="AK969" t="s">
        <v>8920</v>
      </c>
    </row>
    <row r="970" spans="1:37">
      <c r="A970">
        <v>1</v>
      </c>
      <c r="B970" t="s">
        <v>27</v>
      </c>
      <c r="C970" t="s">
        <v>27</v>
      </c>
      <c r="D970" t="s">
        <v>8917</v>
      </c>
      <c r="E970" s="1">
        <v>43791</v>
      </c>
      <c r="F970" s="35">
        <f t="shared" si="28"/>
        <v>2.4383561643835616</v>
      </c>
      <c r="G970" t="s">
        <v>454</v>
      </c>
      <c r="H970" t="s">
        <v>1260</v>
      </c>
      <c r="I970" t="s">
        <v>8899</v>
      </c>
      <c r="J970" t="s">
        <v>169</v>
      </c>
      <c r="K970" t="s">
        <v>431</v>
      </c>
      <c r="L970" t="s">
        <v>169</v>
      </c>
      <c r="M970" t="s">
        <v>2029</v>
      </c>
      <c r="N970" t="s">
        <v>2030</v>
      </c>
      <c r="O970" t="s">
        <v>581</v>
      </c>
      <c r="P970" t="s">
        <v>582</v>
      </c>
      <c r="Q970" t="s">
        <v>6222</v>
      </c>
      <c r="R970" t="s">
        <v>90</v>
      </c>
      <c r="S970">
        <v>632</v>
      </c>
      <c r="T970">
        <v>17564</v>
      </c>
      <c r="U970" s="2">
        <v>44659.333333333336</v>
      </c>
      <c r="V970" s="36">
        <f t="shared" si="29"/>
        <v>600.2677902621723</v>
      </c>
      <c r="W970" t="s">
        <v>58</v>
      </c>
      <c r="Y970" t="s">
        <v>6761</v>
      </c>
      <c r="Z970">
        <v>119</v>
      </c>
      <c r="AA970">
        <v>5</v>
      </c>
      <c r="AB970" t="s">
        <v>8849</v>
      </c>
      <c r="AD970" t="s">
        <v>604</v>
      </c>
      <c r="AG970" t="s">
        <v>137</v>
      </c>
      <c r="AH970">
        <v>119</v>
      </c>
      <c r="AI970">
        <v>6</v>
      </c>
      <c r="AK970" t="s">
        <v>8918</v>
      </c>
    </row>
    <row r="971" spans="1:37">
      <c r="A971">
        <v>1</v>
      </c>
      <c r="B971" t="s">
        <v>27</v>
      </c>
      <c r="C971" t="s">
        <v>27</v>
      </c>
      <c r="D971" t="s">
        <v>8915</v>
      </c>
      <c r="E971" s="1">
        <v>43788</v>
      </c>
      <c r="F971" s="35">
        <f t="shared" ref="F971:F1034" si="30">(DATE(YEAR($E$3),MONTH($E$3),DAY($E$3))-E971)/365</f>
        <v>2.4465753424657533</v>
      </c>
      <c r="G971" t="s">
        <v>215</v>
      </c>
      <c r="H971" t="s">
        <v>66</v>
      </c>
      <c r="I971" t="s">
        <v>1923</v>
      </c>
      <c r="J971" t="s">
        <v>33</v>
      </c>
      <c r="K971" t="s">
        <v>68</v>
      </c>
      <c r="L971" t="s">
        <v>33</v>
      </c>
      <c r="M971" t="s">
        <v>170</v>
      </c>
      <c r="N971" t="s">
        <v>1924</v>
      </c>
      <c r="O971" t="s">
        <v>54</v>
      </c>
      <c r="P971" t="s">
        <v>5976</v>
      </c>
      <c r="Q971" t="s">
        <v>1386</v>
      </c>
      <c r="S971">
        <v>93</v>
      </c>
      <c r="T971">
        <v>2230</v>
      </c>
      <c r="U971" s="2">
        <v>44523.585416666669</v>
      </c>
      <c r="V971" s="36">
        <f t="shared" ref="V971:V1034" si="31">T971/(F971*12)</f>
        <v>75.956513624486746</v>
      </c>
      <c r="W971" t="s">
        <v>58</v>
      </c>
      <c r="Y971" t="s">
        <v>170</v>
      </c>
      <c r="Z971">
        <v>0</v>
      </c>
      <c r="AA971">
        <v>5</v>
      </c>
      <c r="AB971" t="s">
        <v>5977</v>
      </c>
      <c r="AD971" t="s">
        <v>5977</v>
      </c>
      <c r="AG971" t="s">
        <v>45</v>
      </c>
      <c r="AH971">
        <v>0</v>
      </c>
      <c r="AI971">
        <v>7</v>
      </c>
      <c r="AK971" t="s">
        <v>8916</v>
      </c>
    </row>
    <row r="972" spans="1:37">
      <c r="A972">
        <v>1</v>
      </c>
      <c r="B972" t="s">
        <v>27</v>
      </c>
      <c r="C972" t="s">
        <v>27</v>
      </c>
      <c r="D972" t="s">
        <v>8912</v>
      </c>
      <c r="E972" s="1">
        <v>43761</v>
      </c>
      <c r="F972" s="35">
        <f t="shared" si="30"/>
        <v>2.5205479452054793</v>
      </c>
      <c r="G972" t="s">
        <v>454</v>
      </c>
      <c r="H972" t="s">
        <v>66</v>
      </c>
      <c r="I972" t="s">
        <v>6937</v>
      </c>
      <c r="J972" t="s">
        <v>33</v>
      </c>
      <c r="K972" t="s">
        <v>68</v>
      </c>
      <c r="L972" t="s">
        <v>33</v>
      </c>
      <c r="M972" t="s">
        <v>34</v>
      </c>
      <c r="N972" t="s">
        <v>468</v>
      </c>
      <c r="O972" t="s">
        <v>217</v>
      </c>
      <c r="P972" t="s">
        <v>482</v>
      </c>
      <c r="Q972" t="s">
        <v>420</v>
      </c>
      <c r="R972" t="s">
        <v>503</v>
      </c>
      <c r="S972">
        <v>1041</v>
      </c>
      <c r="T972">
        <v>25209</v>
      </c>
      <c r="U972" s="2">
        <v>44614.365972222222</v>
      </c>
      <c r="V972" s="36">
        <f t="shared" si="31"/>
        <v>833.44972826086951</v>
      </c>
      <c r="W972" t="s">
        <v>58</v>
      </c>
      <c r="Y972" t="s">
        <v>7582</v>
      </c>
      <c r="Z972">
        <v>138</v>
      </c>
      <c r="AA972">
        <v>6</v>
      </c>
      <c r="AB972" t="s">
        <v>8913</v>
      </c>
      <c r="AD972" t="s">
        <v>223</v>
      </c>
      <c r="AG972" t="s">
        <v>45</v>
      </c>
      <c r="AH972">
        <v>138</v>
      </c>
      <c r="AI972">
        <v>5</v>
      </c>
      <c r="AK972" t="s">
        <v>8914</v>
      </c>
    </row>
    <row r="973" spans="1:37">
      <c r="A973">
        <v>1</v>
      </c>
      <c r="B973" t="s">
        <v>27</v>
      </c>
      <c r="C973" t="s">
        <v>27</v>
      </c>
      <c r="D973" t="s">
        <v>8909</v>
      </c>
      <c r="E973" s="1">
        <v>43761</v>
      </c>
      <c r="F973" s="35">
        <f t="shared" si="30"/>
        <v>2.5205479452054793</v>
      </c>
      <c r="G973" t="s">
        <v>454</v>
      </c>
      <c r="H973" t="s">
        <v>116</v>
      </c>
      <c r="I973" t="s">
        <v>540</v>
      </c>
      <c r="J973" t="s">
        <v>33</v>
      </c>
      <c r="K973" t="s">
        <v>117</v>
      </c>
      <c r="L973" t="s">
        <v>33</v>
      </c>
      <c r="M973" t="s">
        <v>34</v>
      </c>
      <c r="N973" t="s">
        <v>468</v>
      </c>
      <c r="O973" t="s">
        <v>217</v>
      </c>
      <c r="P973" t="s">
        <v>482</v>
      </c>
      <c r="Q973" t="s">
        <v>1499</v>
      </c>
      <c r="R973" t="s">
        <v>1346</v>
      </c>
      <c r="S973">
        <v>439</v>
      </c>
      <c r="T973">
        <v>12313</v>
      </c>
      <c r="U973" s="2">
        <v>44636.372916666667</v>
      </c>
      <c r="V973" s="36">
        <f t="shared" si="31"/>
        <v>407.08740942028987</v>
      </c>
      <c r="W973" t="s">
        <v>58</v>
      </c>
      <c r="X973" t="s">
        <v>504</v>
      </c>
      <c r="Y973" t="s">
        <v>6822</v>
      </c>
      <c r="Z973">
        <v>153</v>
      </c>
      <c r="AA973">
        <v>3</v>
      </c>
      <c r="AB973" t="s">
        <v>8910</v>
      </c>
      <c r="AD973" t="s">
        <v>223</v>
      </c>
      <c r="AG973" t="s">
        <v>45</v>
      </c>
      <c r="AH973">
        <v>153</v>
      </c>
      <c r="AI973">
        <v>7</v>
      </c>
      <c r="AK973" t="s">
        <v>8911</v>
      </c>
    </row>
    <row r="974" spans="1:37">
      <c r="A974">
        <v>1</v>
      </c>
      <c r="B974" t="s">
        <v>27</v>
      </c>
      <c r="C974" t="s">
        <v>27</v>
      </c>
      <c r="D974" t="s">
        <v>8907</v>
      </c>
      <c r="E974" s="1">
        <v>43766</v>
      </c>
      <c r="F974" s="35">
        <f t="shared" si="30"/>
        <v>2.506849315068493</v>
      </c>
      <c r="G974" t="s">
        <v>454</v>
      </c>
      <c r="H974" t="s">
        <v>1260</v>
      </c>
      <c r="I974" t="s">
        <v>8899</v>
      </c>
      <c r="J974" t="s">
        <v>169</v>
      </c>
      <c r="K974" t="s">
        <v>431</v>
      </c>
      <c r="L974" t="s">
        <v>169</v>
      </c>
      <c r="M974" t="s">
        <v>2029</v>
      </c>
      <c r="N974" t="s">
        <v>2030</v>
      </c>
      <c r="O974" t="s">
        <v>581</v>
      </c>
      <c r="P974" t="s">
        <v>582</v>
      </c>
      <c r="Q974" t="s">
        <v>1459</v>
      </c>
      <c r="S974">
        <v>874</v>
      </c>
      <c r="T974">
        <v>25724</v>
      </c>
      <c r="U974" s="2">
        <v>44657.67083333333</v>
      </c>
      <c r="V974" s="36">
        <f t="shared" si="31"/>
        <v>855.12386156648461</v>
      </c>
      <c r="W974" t="s">
        <v>58</v>
      </c>
      <c r="Y974" t="s">
        <v>6761</v>
      </c>
      <c r="Z974">
        <v>119</v>
      </c>
      <c r="AA974">
        <v>5</v>
      </c>
      <c r="AB974" t="s">
        <v>8432</v>
      </c>
      <c r="AD974" t="s">
        <v>585</v>
      </c>
      <c r="AG974" t="s">
        <v>137</v>
      </c>
      <c r="AH974">
        <v>119</v>
      </c>
      <c r="AI974">
        <v>6</v>
      </c>
      <c r="AK974" t="s">
        <v>8908</v>
      </c>
    </row>
    <row r="975" spans="1:37">
      <c r="A975">
        <v>1</v>
      </c>
      <c r="B975" t="s">
        <v>27</v>
      </c>
      <c r="C975" t="s">
        <v>27</v>
      </c>
      <c r="D975" t="s">
        <v>8905</v>
      </c>
      <c r="E975" s="1">
        <v>43766</v>
      </c>
      <c r="F975" s="35">
        <f t="shared" si="30"/>
        <v>2.506849315068493</v>
      </c>
      <c r="G975" t="s">
        <v>454</v>
      </c>
      <c r="H975" t="s">
        <v>1260</v>
      </c>
      <c r="I975" t="s">
        <v>8899</v>
      </c>
      <c r="J975" t="s">
        <v>169</v>
      </c>
      <c r="K975" t="s">
        <v>431</v>
      </c>
      <c r="L975" t="s">
        <v>169</v>
      </c>
      <c r="M975" t="s">
        <v>2029</v>
      </c>
      <c r="N975" t="s">
        <v>2030</v>
      </c>
      <c r="O975" t="s">
        <v>581</v>
      </c>
      <c r="P975" t="s">
        <v>582</v>
      </c>
      <c r="Q975" t="s">
        <v>1459</v>
      </c>
      <c r="R975" t="s">
        <v>6723</v>
      </c>
      <c r="S975">
        <v>4390</v>
      </c>
      <c r="T975">
        <v>24714</v>
      </c>
      <c r="U975" s="2">
        <v>44664.806250000001</v>
      </c>
      <c r="V975" s="36">
        <f t="shared" si="31"/>
        <v>821.54918032786895</v>
      </c>
      <c r="W975" t="s">
        <v>58</v>
      </c>
      <c r="Y975" t="s">
        <v>6761</v>
      </c>
      <c r="Z975">
        <v>119</v>
      </c>
      <c r="AA975">
        <v>5</v>
      </c>
      <c r="AB975" t="s">
        <v>8432</v>
      </c>
      <c r="AD975" t="s">
        <v>604</v>
      </c>
      <c r="AG975" t="s">
        <v>137</v>
      </c>
      <c r="AH975">
        <v>119</v>
      </c>
      <c r="AI975">
        <v>6</v>
      </c>
      <c r="AK975" t="s">
        <v>8906</v>
      </c>
    </row>
    <row r="976" spans="1:37">
      <c r="A976">
        <v>1</v>
      </c>
      <c r="B976" t="s">
        <v>27</v>
      </c>
      <c r="C976" t="s">
        <v>27</v>
      </c>
      <c r="D976" t="s">
        <v>8903</v>
      </c>
      <c r="E976" s="1">
        <v>43783</v>
      </c>
      <c r="F976" s="35">
        <f t="shared" si="30"/>
        <v>2.4602739726027396</v>
      </c>
      <c r="G976" t="s">
        <v>215</v>
      </c>
      <c r="H976" t="s">
        <v>66</v>
      </c>
      <c r="I976" t="s">
        <v>1923</v>
      </c>
      <c r="J976" t="s">
        <v>33</v>
      </c>
      <c r="K976" t="s">
        <v>68</v>
      </c>
      <c r="L976" t="s">
        <v>33</v>
      </c>
      <c r="M976" t="s">
        <v>170</v>
      </c>
      <c r="N976" t="s">
        <v>1924</v>
      </c>
      <c r="O976" t="s">
        <v>54</v>
      </c>
      <c r="P976" t="s">
        <v>1316</v>
      </c>
      <c r="S976">
        <v>1492</v>
      </c>
      <c r="T976">
        <v>41980</v>
      </c>
      <c r="U976" s="2">
        <v>44649.373611111114</v>
      </c>
      <c r="V976" s="36">
        <f t="shared" si="31"/>
        <v>1421.9283593170007</v>
      </c>
      <c r="W976" t="s">
        <v>58</v>
      </c>
      <c r="Y976" t="s">
        <v>170</v>
      </c>
      <c r="Z976">
        <v>0</v>
      </c>
      <c r="AA976">
        <v>5</v>
      </c>
      <c r="AB976" t="s">
        <v>6603</v>
      </c>
      <c r="AD976" t="s">
        <v>1523</v>
      </c>
      <c r="AG976" t="s">
        <v>45</v>
      </c>
      <c r="AH976">
        <v>0</v>
      </c>
      <c r="AI976">
        <v>7</v>
      </c>
      <c r="AK976" t="s">
        <v>8904</v>
      </c>
    </row>
    <row r="977" spans="1:37">
      <c r="A977">
        <v>1</v>
      </c>
      <c r="B977" t="s">
        <v>27</v>
      </c>
      <c r="C977" t="s">
        <v>27</v>
      </c>
      <c r="D977" t="s">
        <v>8901</v>
      </c>
      <c r="E977" s="1">
        <v>43777</v>
      </c>
      <c r="F977" s="35">
        <f t="shared" si="30"/>
        <v>2.4767123287671233</v>
      </c>
      <c r="G977" t="s">
        <v>215</v>
      </c>
      <c r="H977" t="s">
        <v>66</v>
      </c>
      <c r="I977" t="s">
        <v>1923</v>
      </c>
      <c r="J977" t="s">
        <v>33</v>
      </c>
      <c r="K977" t="s">
        <v>68</v>
      </c>
      <c r="L977" t="s">
        <v>33</v>
      </c>
      <c r="M977" t="s">
        <v>170</v>
      </c>
      <c r="N977" t="s">
        <v>1924</v>
      </c>
      <c r="O977" t="s">
        <v>54</v>
      </c>
      <c r="P977" t="s">
        <v>1316</v>
      </c>
      <c r="S977">
        <v>393</v>
      </c>
      <c r="T977">
        <v>10426</v>
      </c>
      <c r="U977" s="2">
        <v>44557.379861111112</v>
      </c>
      <c r="V977" s="36">
        <f t="shared" si="31"/>
        <v>350.80106932153387</v>
      </c>
      <c r="W977" t="s">
        <v>58</v>
      </c>
      <c r="Y977" t="s">
        <v>170</v>
      </c>
      <c r="Z977">
        <v>0</v>
      </c>
      <c r="AA977">
        <v>5</v>
      </c>
      <c r="AB977" t="s">
        <v>6603</v>
      </c>
      <c r="AD977" t="s">
        <v>1523</v>
      </c>
      <c r="AG977" t="s">
        <v>45</v>
      </c>
      <c r="AH977">
        <v>0</v>
      </c>
      <c r="AI977">
        <v>7</v>
      </c>
      <c r="AK977" t="s">
        <v>8902</v>
      </c>
    </row>
    <row r="978" spans="1:37">
      <c r="A978">
        <v>1</v>
      </c>
      <c r="B978" t="s">
        <v>27</v>
      </c>
      <c r="C978" t="s">
        <v>27</v>
      </c>
      <c r="D978" t="s">
        <v>8898</v>
      </c>
      <c r="E978" s="1">
        <v>43766</v>
      </c>
      <c r="F978" s="35">
        <f t="shared" si="30"/>
        <v>2.506849315068493</v>
      </c>
      <c r="G978" t="s">
        <v>454</v>
      </c>
      <c r="H978" t="s">
        <v>1260</v>
      </c>
      <c r="I978" t="s">
        <v>8899</v>
      </c>
      <c r="J978" t="s">
        <v>169</v>
      </c>
      <c r="K978" t="s">
        <v>431</v>
      </c>
      <c r="L978" t="s">
        <v>169</v>
      </c>
      <c r="M978" t="s">
        <v>2029</v>
      </c>
      <c r="N978" t="s">
        <v>2030</v>
      </c>
      <c r="O978" t="s">
        <v>581</v>
      </c>
      <c r="P978" t="s">
        <v>582</v>
      </c>
      <c r="Q978" t="s">
        <v>1459</v>
      </c>
      <c r="S978">
        <v>604</v>
      </c>
      <c r="T978">
        <v>17824</v>
      </c>
      <c r="U978" s="2">
        <v>44659.697916666664</v>
      </c>
      <c r="V978" s="36">
        <f t="shared" si="31"/>
        <v>592.51001821493628</v>
      </c>
      <c r="W978" t="s">
        <v>58</v>
      </c>
      <c r="Y978" t="s">
        <v>6761</v>
      </c>
      <c r="Z978">
        <v>119</v>
      </c>
      <c r="AA978">
        <v>5</v>
      </c>
      <c r="AB978" t="s">
        <v>8432</v>
      </c>
      <c r="AD978" t="s">
        <v>585</v>
      </c>
      <c r="AG978" t="s">
        <v>137</v>
      </c>
      <c r="AH978">
        <v>119</v>
      </c>
      <c r="AI978">
        <v>6</v>
      </c>
      <c r="AK978" t="s">
        <v>8900</v>
      </c>
    </row>
    <row r="979" spans="1:37">
      <c r="A979">
        <v>1</v>
      </c>
      <c r="B979" t="s">
        <v>27</v>
      </c>
      <c r="C979" t="s">
        <v>27</v>
      </c>
      <c r="D979" t="s">
        <v>8894</v>
      </c>
      <c r="E979" s="1">
        <v>43795</v>
      </c>
      <c r="F979" s="35">
        <f t="shared" si="30"/>
        <v>2.4273972602739726</v>
      </c>
      <c r="G979" t="s">
        <v>29</v>
      </c>
      <c r="H979" t="s">
        <v>227</v>
      </c>
      <c r="I979" t="s">
        <v>7356</v>
      </c>
      <c r="J979" t="s">
        <v>169</v>
      </c>
      <c r="K979" t="s">
        <v>1262</v>
      </c>
      <c r="L979" t="s">
        <v>33</v>
      </c>
      <c r="M979" t="s">
        <v>2029</v>
      </c>
      <c r="N979" t="s">
        <v>2030</v>
      </c>
      <c r="O979" t="s">
        <v>36</v>
      </c>
      <c r="P979" t="s">
        <v>448</v>
      </c>
      <c r="Q979" t="s">
        <v>194</v>
      </c>
      <c r="S979">
        <v>3280</v>
      </c>
      <c r="T979">
        <v>95589</v>
      </c>
      <c r="U979" s="2">
        <v>44672.308333333334</v>
      </c>
      <c r="V979" s="36">
        <f t="shared" si="31"/>
        <v>3281.6012979683969</v>
      </c>
      <c r="W979" t="s">
        <v>58</v>
      </c>
      <c r="X979" t="s">
        <v>441</v>
      </c>
      <c r="Y979" t="s">
        <v>8895</v>
      </c>
      <c r="Z979">
        <v>138</v>
      </c>
      <c r="AA979">
        <v>5</v>
      </c>
      <c r="AB979" t="s">
        <v>8896</v>
      </c>
      <c r="AD979" t="s">
        <v>450</v>
      </c>
      <c r="AG979" t="s">
        <v>137</v>
      </c>
      <c r="AH979">
        <v>138</v>
      </c>
      <c r="AI979">
        <v>7</v>
      </c>
      <c r="AK979" t="s">
        <v>8897</v>
      </c>
    </row>
    <row r="980" spans="1:37">
      <c r="A980">
        <v>1</v>
      </c>
      <c r="B980" t="s">
        <v>27</v>
      </c>
      <c r="C980" t="s">
        <v>27</v>
      </c>
      <c r="D980" t="s">
        <v>8891</v>
      </c>
      <c r="E980" s="1">
        <v>43731</v>
      </c>
      <c r="F980" s="35">
        <f t="shared" si="30"/>
        <v>2.6027397260273974</v>
      </c>
      <c r="G980" t="s">
        <v>215</v>
      </c>
      <c r="H980" t="s">
        <v>66</v>
      </c>
      <c r="I980" t="s">
        <v>1923</v>
      </c>
      <c r="J980" t="s">
        <v>33</v>
      </c>
      <c r="K980" t="s">
        <v>68</v>
      </c>
      <c r="L980" t="s">
        <v>33</v>
      </c>
      <c r="M980" t="s">
        <v>170</v>
      </c>
      <c r="N980" t="s">
        <v>1924</v>
      </c>
      <c r="O980" t="s">
        <v>36</v>
      </c>
      <c r="P980" t="s">
        <v>8892</v>
      </c>
      <c r="Q980" t="s">
        <v>194</v>
      </c>
      <c r="S980">
        <v>1157</v>
      </c>
      <c r="T980">
        <v>34302</v>
      </c>
      <c r="U980" s="2">
        <v>44651.670138888891</v>
      </c>
      <c r="V980" s="36">
        <f t="shared" si="31"/>
        <v>1098.2657894736842</v>
      </c>
      <c r="W980" t="s">
        <v>58</v>
      </c>
      <c r="Y980" t="s">
        <v>170</v>
      </c>
      <c r="Z980">
        <v>0</v>
      </c>
      <c r="AA980">
        <v>5</v>
      </c>
      <c r="AB980" t="s">
        <v>1875</v>
      </c>
      <c r="AD980" t="s">
        <v>1875</v>
      </c>
      <c r="AG980" t="s">
        <v>45</v>
      </c>
      <c r="AH980">
        <v>0</v>
      </c>
      <c r="AI980">
        <v>7</v>
      </c>
      <c r="AK980" t="s">
        <v>8893</v>
      </c>
    </row>
    <row r="981" spans="1:37">
      <c r="A981">
        <v>1</v>
      </c>
      <c r="B981" t="s">
        <v>27</v>
      </c>
      <c r="C981" t="s">
        <v>27</v>
      </c>
      <c r="D981" t="s">
        <v>8889</v>
      </c>
      <c r="E981" s="1">
        <v>43721</v>
      </c>
      <c r="F981" s="35">
        <f t="shared" si="30"/>
        <v>2.6301369863013697</v>
      </c>
      <c r="G981" t="s">
        <v>215</v>
      </c>
      <c r="H981" t="s">
        <v>66</v>
      </c>
      <c r="I981" t="s">
        <v>1923</v>
      </c>
      <c r="J981" t="s">
        <v>33</v>
      </c>
      <c r="K981" t="s">
        <v>68</v>
      </c>
      <c r="L981" t="s">
        <v>33</v>
      </c>
      <c r="M981" t="s">
        <v>170</v>
      </c>
      <c r="N981" t="s">
        <v>1924</v>
      </c>
      <c r="O981" t="s">
        <v>217</v>
      </c>
      <c r="P981" t="s">
        <v>482</v>
      </c>
      <c r="Q981" t="s">
        <v>502</v>
      </c>
      <c r="R981" t="s">
        <v>503</v>
      </c>
      <c r="S981">
        <v>448</v>
      </c>
      <c r="T981">
        <v>13073</v>
      </c>
      <c r="U981" s="2">
        <v>44657.430555555555</v>
      </c>
      <c r="V981" s="36">
        <f t="shared" si="31"/>
        <v>414.20529513888891</v>
      </c>
      <c r="W981" t="s">
        <v>58</v>
      </c>
      <c r="Y981" t="s">
        <v>170</v>
      </c>
      <c r="Z981">
        <v>0</v>
      </c>
      <c r="AA981">
        <v>2</v>
      </c>
      <c r="AB981" t="s">
        <v>5856</v>
      </c>
      <c r="AD981" t="s">
        <v>223</v>
      </c>
      <c r="AG981" t="s">
        <v>45</v>
      </c>
      <c r="AH981">
        <v>0</v>
      </c>
      <c r="AI981">
        <v>7</v>
      </c>
      <c r="AK981" t="s">
        <v>8890</v>
      </c>
    </row>
    <row r="982" spans="1:37">
      <c r="A982">
        <v>1</v>
      </c>
      <c r="B982" t="s">
        <v>27</v>
      </c>
      <c r="C982" t="s">
        <v>27</v>
      </c>
      <c r="D982" t="s">
        <v>8886</v>
      </c>
      <c r="E982" s="1">
        <v>43564</v>
      </c>
      <c r="F982" s="35">
        <f t="shared" si="30"/>
        <v>3.0602739726027397</v>
      </c>
      <c r="G982" t="s">
        <v>215</v>
      </c>
      <c r="H982" t="s">
        <v>1260</v>
      </c>
      <c r="I982" t="s">
        <v>5818</v>
      </c>
      <c r="J982" t="s">
        <v>169</v>
      </c>
      <c r="K982" t="s">
        <v>1262</v>
      </c>
      <c r="L982" t="s">
        <v>169</v>
      </c>
      <c r="M982" t="s">
        <v>170</v>
      </c>
      <c r="N982" t="s">
        <v>1924</v>
      </c>
      <c r="O982" t="s">
        <v>8533</v>
      </c>
      <c r="P982" t="s">
        <v>8534</v>
      </c>
      <c r="Q982" t="s">
        <v>8535</v>
      </c>
      <c r="S982">
        <v>300</v>
      </c>
      <c r="T982">
        <v>9890</v>
      </c>
      <c r="U982" s="2">
        <v>44432.390277777777</v>
      </c>
      <c r="V982" s="36">
        <f t="shared" si="31"/>
        <v>269.31139958221428</v>
      </c>
      <c r="Y982" t="s">
        <v>170</v>
      </c>
      <c r="Z982">
        <v>0</v>
      </c>
      <c r="AA982">
        <v>5</v>
      </c>
      <c r="AB982" t="s">
        <v>8536</v>
      </c>
      <c r="AC982">
        <v>61658</v>
      </c>
      <c r="AD982" t="s">
        <v>8887</v>
      </c>
      <c r="AE982">
        <v>61658</v>
      </c>
      <c r="AG982" t="s">
        <v>45</v>
      </c>
      <c r="AH982">
        <v>0</v>
      </c>
      <c r="AI982">
        <v>1</v>
      </c>
      <c r="AK982" t="s">
        <v>8888</v>
      </c>
    </row>
    <row r="983" spans="1:37">
      <c r="A983">
        <v>1</v>
      </c>
      <c r="B983" t="s">
        <v>27</v>
      </c>
      <c r="C983" t="s">
        <v>27</v>
      </c>
      <c r="D983" t="s">
        <v>8883</v>
      </c>
      <c r="E983" s="1">
        <v>43748</v>
      </c>
      <c r="F983" s="35">
        <f t="shared" si="30"/>
        <v>2.5561643835616437</v>
      </c>
      <c r="G983" t="s">
        <v>65</v>
      </c>
      <c r="H983" t="s">
        <v>1260</v>
      </c>
      <c r="I983" t="s">
        <v>67</v>
      </c>
      <c r="J983" t="s">
        <v>169</v>
      </c>
      <c r="K983" t="s">
        <v>431</v>
      </c>
      <c r="L983" t="s">
        <v>169</v>
      </c>
      <c r="M983" t="s">
        <v>2029</v>
      </c>
      <c r="N983" t="s">
        <v>2030</v>
      </c>
      <c r="O983" t="s">
        <v>581</v>
      </c>
      <c r="P983" t="s">
        <v>582</v>
      </c>
      <c r="Q983" t="s">
        <v>1459</v>
      </c>
      <c r="S983">
        <v>593</v>
      </c>
      <c r="T983">
        <v>17428</v>
      </c>
      <c r="U983" s="2">
        <v>44655.986111111109</v>
      </c>
      <c r="V983" s="36">
        <f t="shared" si="31"/>
        <v>568.16898892461597</v>
      </c>
      <c r="W983" t="s">
        <v>1582</v>
      </c>
      <c r="Y983" t="s">
        <v>6761</v>
      </c>
      <c r="Z983">
        <v>119</v>
      </c>
      <c r="AA983">
        <v>5</v>
      </c>
      <c r="AB983" t="s">
        <v>8884</v>
      </c>
      <c r="AD983" t="s">
        <v>585</v>
      </c>
      <c r="AE983">
        <v>64851</v>
      </c>
      <c r="AG983" t="s">
        <v>45</v>
      </c>
      <c r="AH983">
        <v>119</v>
      </c>
      <c r="AI983">
        <v>6</v>
      </c>
      <c r="AK983" t="s">
        <v>8885</v>
      </c>
    </row>
    <row r="984" spans="1:37">
      <c r="A984">
        <v>1</v>
      </c>
      <c r="B984" t="s">
        <v>27</v>
      </c>
      <c r="C984" t="s">
        <v>27</v>
      </c>
      <c r="D984" t="s">
        <v>8881</v>
      </c>
      <c r="E984" s="1">
        <v>43748</v>
      </c>
      <c r="F984" s="35">
        <f t="shared" si="30"/>
        <v>2.5561643835616437</v>
      </c>
      <c r="G984" t="s">
        <v>65</v>
      </c>
      <c r="H984" t="s">
        <v>1260</v>
      </c>
      <c r="I984" t="s">
        <v>67</v>
      </c>
      <c r="J984" t="s">
        <v>169</v>
      </c>
      <c r="K984" t="s">
        <v>431</v>
      </c>
      <c r="L984" t="s">
        <v>169</v>
      </c>
      <c r="M984" t="s">
        <v>2029</v>
      </c>
      <c r="N984" t="s">
        <v>2030</v>
      </c>
      <c r="O984" t="s">
        <v>581</v>
      </c>
      <c r="P984" t="s">
        <v>582</v>
      </c>
      <c r="Q984" t="s">
        <v>1743</v>
      </c>
      <c r="S984">
        <v>960</v>
      </c>
      <c r="T984">
        <v>28152</v>
      </c>
      <c r="U984" s="2">
        <v>44671.317361111112</v>
      </c>
      <c r="V984" s="36">
        <f t="shared" si="31"/>
        <v>917.78135048231513</v>
      </c>
      <c r="W984" t="s">
        <v>58</v>
      </c>
      <c r="Y984" t="s">
        <v>6761</v>
      </c>
      <c r="Z984">
        <v>119</v>
      </c>
      <c r="AA984">
        <v>5</v>
      </c>
      <c r="AB984" t="s">
        <v>8498</v>
      </c>
      <c r="AD984" t="s">
        <v>604</v>
      </c>
      <c r="AG984" t="s">
        <v>137</v>
      </c>
      <c r="AH984">
        <v>119</v>
      </c>
      <c r="AI984">
        <v>6</v>
      </c>
      <c r="AK984" t="s">
        <v>8882</v>
      </c>
    </row>
    <row r="985" spans="1:37">
      <c r="A985">
        <v>1</v>
      </c>
      <c r="B985" t="s">
        <v>27</v>
      </c>
      <c r="C985" t="s">
        <v>27</v>
      </c>
      <c r="D985" t="s">
        <v>8878</v>
      </c>
      <c r="E985" s="1">
        <v>43748</v>
      </c>
      <c r="F985" s="35">
        <f t="shared" si="30"/>
        <v>2.5561643835616437</v>
      </c>
      <c r="G985" t="s">
        <v>65</v>
      </c>
      <c r="H985" t="s">
        <v>1260</v>
      </c>
      <c r="I985" t="s">
        <v>67</v>
      </c>
      <c r="J985" t="s">
        <v>169</v>
      </c>
      <c r="K985" t="s">
        <v>431</v>
      </c>
      <c r="L985" t="s">
        <v>169</v>
      </c>
      <c r="M985" t="s">
        <v>2029</v>
      </c>
      <c r="N985" t="s">
        <v>2030</v>
      </c>
      <c r="O985" t="s">
        <v>54</v>
      </c>
      <c r="P985" t="s">
        <v>1694</v>
      </c>
      <c r="S985">
        <v>1248</v>
      </c>
      <c r="T985">
        <v>37087</v>
      </c>
      <c r="U985" s="2">
        <v>44665.490277777775</v>
      </c>
      <c r="V985" s="36">
        <f t="shared" si="31"/>
        <v>1209.0706502322259</v>
      </c>
      <c r="W985" t="s">
        <v>58</v>
      </c>
      <c r="Y985" t="s">
        <v>6761</v>
      </c>
      <c r="Z985">
        <v>119</v>
      </c>
      <c r="AA985">
        <v>5</v>
      </c>
      <c r="AB985" t="s">
        <v>1696</v>
      </c>
      <c r="AC985">
        <v>89026</v>
      </c>
      <c r="AD985" t="s">
        <v>8879</v>
      </c>
      <c r="AG985" t="s">
        <v>45</v>
      </c>
      <c r="AH985">
        <v>119</v>
      </c>
      <c r="AI985">
        <v>6</v>
      </c>
      <c r="AK985" t="s">
        <v>8880</v>
      </c>
    </row>
    <row r="986" spans="1:37">
      <c r="A986">
        <v>1</v>
      </c>
      <c r="B986" t="s">
        <v>27</v>
      </c>
      <c r="C986" t="s">
        <v>27</v>
      </c>
      <c r="D986" t="s">
        <v>8876</v>
      </c>
      <c r="E986" s="1">
        <v>43748</v>
      </c>
      <c r="F986" s="35">
        <f t="shared" si="30"/>
        <v>2.5561643835616437</v>
      </c>
      <c r="G986" t="s">
        <v>65</v>
      </c>
      <c r="H986" t="s">
        <v>1260</v>
      </c>
      <c r="I986" t="s">
        <v>67</v>
      </c>
      <c r="J986" t="s">
        <v>169</v>
      </c>
      <c r="K986" t="s">
        <v>431</v>
      </c>
      <c r="L986" t="s">
        <v>169</v>
      </c>
      <c r="M986" t="s">
        <v>2029</v>
      </c>
      <c r="N986" t="s">
        <v>2030</v>
      </c>
      <c r="O986" t="s">
        <v>36</v>
      </c>
      <c r="P986" t="s">
        <v>37</v>
      </c>
      <c r="Q986" t="s">
        <v>38</v>
      </c>
      <c r="R986" t="s">
        <v>8826</v>
      </c>
      <c r="S986">
        <v>15668</v>
      </c>
      <c r="T986">
        <v>17114</v>
      </c>
      <c r="U986" s="2">
        <v>44593.007638888892</v>
      </c>
      <c r="V986" s="36">
        <f t="shared" si="31"/>
        <v>557.93229724901755</v>
      </c>
      <c r="W986" t="s">
        <v>1582</v>
      </c>
      <c r="Y986" t="s">
        <v>6761</v>
      </c>
      <c r="Z986">
        <v>119</v>
      </c>
      <c r="AA986">
        <v>5</v>
      </c>
      <c r="AB986" t="s">
        <v>510</v>
      </c>
      <c r="AC986">
        <v>68855</v>
      </c>
      <c r="AD986" t="s">
        <v>44</v>
      </c>
      <c r="AE986">
        <v>68881</v>
      </c>
      <c r="AG986" t="s">
        <v>45</v>
      </c>
      <c r="AH986">
        <v>119</v>
      </c>
      <c r="AI986">
        <v>6</v>
      </c>
      <c r="AK986" t="s">
        <v>8877</v>
      </c>
    </row>
    <row r="987" spans="1:37">
      <c r="A987">
        <v>1</v>
      </c>
      <c r="B987" t="s">
        <v>27</v>
      </c>
      <c r="C987" t="s">
        <v>27</v>
      </c>
      <c r="D987" t="s">
        <v>8874</v>
      </c>
      <c r="E987" s="1">
        <v>43748</v>
      </c>
      <c r="F987" s="35">
        <f t="shared" si="30"/>
        <v>2.5561643835616437</v>
      </c>
      <c r="G987" t="s">
        <v>65</v>
      </c>
      <c r="H987" t="s">
        <v>1260</v>
      </c>
      <c r="I987" t="s">
        <v>67</v>
      </c>
      <c r="J987" t="s">
        <v>169</v>
      </c>
      <c r="K987" t="s">
        <v>431</v>
      </c>
      <c r="L987" t="s">
        <v>169</v>
      </c>
      <c r="M987" t="s">
        <v>2029</v>
      </c>
      <c r="N987" t="s">
        <v>2030</v>
      </c>
      <c r="O987" t="s">
        <v>36</v>
      </c>
      <c r="P987" t="s">
        <v>37</v>
      </c>
      <c r="Q987" t="s">
        <v>38</v>
      </c>
      <c r="R987" t="s">
        <v>39</v>
      </c>
      <c r="S987">
        <v>2128</v>
      </c>
      <c r="T987">
        <v>61021</v>
      </c>
      <c r="U987" s="2">
        <v>44634.392361111109</v>
      </c>
      <c r="V987" s="36">
        <f t="shared" si="31"/>
        <v>1989.3412826009289</v>
      </c>
      <c r="W987" t="s">
        <v>1582</v>
      </c>
      <c r="Y987" t="s">
        <v>6761</v>
      </c>
      <c r="Z987">
        <v>119</v>
      </c>
      <c r="AA987">
        <v>5</v>
      </c>
      <c r="AB987" t="s">
        <v>510</v>
      </c>
      <c r="AC987">
        <v>68855</v>
      </c>
      <c r="AD987" t="s">
        <v>44</v>
      </c>
      <c r="AE987">
        <v>68881</v>
      </c>
      <c r="AG987" t="s">
        <v>45</v>
      </c>
      <c r="AH987">
        <v>119</v>
      </c>
      <c r="AI987">
        <v>6</v>
      </c>
      <c r="AK987" t="s">
        <v>8875</v>
      </c>
    </row>
    <row r="988" spans="1:37">
      <c r="A988">
        <v>1</v>
      </c>
      <c r="B988" t="s">
        <v>27</v>
      </c>
      <c r="C988" t="s">
        <v>27</v>
      </c>
      <c r="D988" t="s">
        <v>8872</v>
      </c>
      <c r="E988" s="1">
        <v>43748</v>
      </c>
      <c r="F988" s="35">
        <f t="shared" si="30"/>
        <v>2.5561643835616437</v>
      </c>
      <c r="G988" t="s">
        <v>65</v>
      </c>
      <c r="H988" t="s">
        <v>1260</v>
      </c>
      <c r="I988" t="s">
        <v>67</v>
      </c>
      <c r="J988" t="s">
        <v>169</v>
      </c>
      <c r="K988" t="s">
        <v>431</v>
      </c>
      <c r="L988" t="s">
        <v>169</v>
      </c>
      <c r="M988" t="s">
        <v>2029</v>
      </c>
      <c r="N988" t="s">
        <v>2030</v>
      </c>
      <c r="O988" t="s">
        <v>36</v>
      </c>
      <c r="P988" t="s">
        <v>1386</v>
      </c>
      <c r="Q988" t="s">
        <v>6261</v>
      </c>
      <c r="S988">
        <v>3080</v>
      </c>
      <c r="T988">
        <v>24364</v>
      </c>
      <c r="U988" s="2">
        <v>44476.431250000001</v>
      </c>
      <c r="V988" s="36">
        <f t="shared" si="31"/>
        <v>794.28903179707049</v>
      </c>
      <c r="W988" t="s">
        <v>1582</v>
      </c>
      <c r="Y988" t="s">
        <v>6761</v>
      </c>
      <c r="Z988">
        <v>119</v>
      </c>
      <c r="AA988">
        <v>5</v>
      </c>
      <c r="AB988" t="s">
        <v>510</v>
      </c>
      <c r="AC988">
        <v>68855</v>
      </c>
      <c r="AD988" t="s">
        <v>44</v>
      </c>
      <c r="AE988">
        <v>68881</v>
      </c>
      <c r="AG988" t="s">
        <v>45</v>
      </c>
      <c r="AH988">
        <v>119</v>
      </c>
      <c r="AI988">
        <v>6</v>
      </c>
      <c r="AK988" t="s">
        <v>8873</v>
      </c>
    </row>
    <row r="989" spans="1:37">
      <c r="A989">
        <v>1</v>
      </c>
      <c r="B989" t="s">
        <v>27</v>
      </c>
      <c r="C989" t="s">
        <v>27</v>
      </c>
      <c r="D989" t="s">
        <v>8869</v>
      </c>
      <c r="E989" s="1">
        <v>43759</v>
      </c>
      <c r="F989" s="35">
        <f t="shared" si="30"/>
        <v>2.526027397260274</v>
      </c>
      <c r="G989" t="s">
        <v>215</v>
      </c>
      <c r="H989" t="s">
        <v>66</v>
      </c>
      <c r="I989" t="s">
        <v>1923</v>
      </c>
      <c r="J989" t="s">
        <v>33</v>
      </c>
      <c r="K989" t="s">
        <v>68</v>
      </c>
      <c r="L989" t="s">
        <v>33</v>
      </c>
      <c r="M989" t="s">
        <v>170</v>
      </c>
      <c r="N989" t="s">
        <v>1924</v>
      </c>
      <c r="O989" t="s">
        <v>54</v>
      </c>
      <c r="P989" t="s">
        <v>1316</v>
      </c>
      <c r="S989">
        <v>580</v>
      </c>
      <c r="T989">
        <v>10000</v>
      </c>
      <c r="U989" s="2">
        <v>44322.486805555556</v>
      </c>
      <c r="V989" s="36">
        <f t="shared" si="31"/>
        <v>329.89877078814169</v>
      </c>
      <c r="W989" t="s">
        <v>58</v>
      </c>
      <c r="Y989" t="s">
        <v>170</v>
      </c>
      <c r="Z989">
        <v>0</v>
      </c>
      <c r="AA989">
        <v>5</v>
      </c>
      <c r="AB989" t="s">
        <v>8870</v>
      </c>
      <c r="AD989" t="s">
        <v>1523</v>
      </c>
      <c r="AG989" t="s">
        <v>45</v>
      </c>
      <c r="AH989">
        <v>0</v>
      </c>
      <c r="AI989">
        <v>7</v>
      </c>
      <c r="AK989" t="s">
        <v>8871</v>
      </c>
    </row>
    <row r="990" spans="1:37">
      <c r="A990">
        <v>1</v>
      </c>
      <c r="B990" t="s">
        <v>27</v>
      </c>
      <c r="C990" t="s">
        <v>27</v>
      </c>
      <c r="D990" t="s">
        <v>8865</v>
      </c>
      <c r="E990" s="1">
        <v>43742</v>
      </c>
      <c r="F990" s="35">
        <f t="shared" si="30"/>
        <v>2.5726027397260274</v>
      </c>
      <c r="G990" t="s">
        <v>454</v>
      </c>
      <c r="H990" t="s">
        <v>66</v>
      </c>
      <c r="I990" t="s">
        <v>6937</v>
      </c>
      <c r="J990" t="s">
        <v>33</v>
      </c>
      <c r="K990" t="s">
        <v>68</v>
      </c>
      <c r="L990" t="s">
        <v>33</v>
      </c>
      <c r="M990" t="s">
        <v>34</v>
      </c>
      <c r="N990" t="s">
        <v>468</v>
      </c>
      <c r="O990" t="s">
        <v>54</v>
      </c>
      <c r="P990" t="s">
        <v>156</v>
      </c>
      <c r="Q990" t="s">
        <v>6060</v>
      </c>
      <c r="R990" t="s">
        <v>8866</v>
      </c>
      <c r="S990">
        <v>353</v>
      </c>
      <c r="T990">
        <v>9876</v>
      </c>
      <c r="U990" s="2">
        <v>44602.597222222219</v>
      </c>
      <c r="V990" s="36">
        <f t="shared" si="31"/>
        <v>319.90947816826412</v>
      </c>
      <c r="W990" t="s">
        <v>58</v>
      </c>
      <c r="Y990" t="s">
        <v>7582</v>
      </c>
      <c r="Z990">
        <v>138</v>
      </c>
      <c r="AA990">
        <v>3</v>
      </c>
      <c r="AB990" t="s">
        <v>8867</v>
      </c>
      <c r="AD990" t="s">
        <v>8867</v>
      </c>
      <c r="AG990" t="s">
        <v>45</v>
      </c>
      <c r="AH990">
        <v>138</v>
      </c>
      <c r="AI990">
        <v>7</v>
      </c>
      <c r="AK990" t="s">
        <v>8868</v>
      </c>
    </row>
    <row r="991" spans="1:37">
      <c r="A991">
        <v>1</v>
      </c>
      <c r="B991" t="s">
        <v>27</v>
      </c>
      <c r="C991" t="s">
        <v>27</v>
      </c>
      <c r="D991" t="s">
        <v>8863</v>
      </c>
      <c r="E991" s="1">
        <v>43742</v>
      </c>
      <c r="F991" s="35">
        <f t="shared" si="30"/>
        <v>2.5726027397260274</v>
      </c>
      <c r="G991" t="s">
        <v>65</v>
      </c>
      <c r="H991" t="s">
        <v>1260</v>
      </c>
      <c r="I991" t="s">
        <v>67</v>
      </c>
      <c r="J991" t="s">
        <v>169</v>
      </c>
      <c r="K991" t="s">
        <v>431</v>
      </c>
      <c r="L991" t="s">
        <v>169</v>
      </c>
      <c r="M991" t="s">
        <v>2029</v>
      </c>
      <c r="N991" t="s">
        <v>2030</v>
      </c>
      <c r="O991" t="s">
        <v>581</v>
      </c>
      <c r="P991" t="s">
        <v>582</v>
      </c>
      <c r="Q991" t="s">
        <v>6655</v>
      </c>
      <c r="R991" t="s">
        <v>1428</v>
      </c>
      <c r="S991">
        <v>748</v>
      </c>
      <c r="T991">
        <v>22773</v>
      </c>
      <c r="U991" s="2">
        <v>44661.74722222222</v>
      </c>
      <c r="V991" s="36">
        <f t="shared" si="31"/>
        <v>737.67705005324819</v>
      </c>
      <c r="W991" t="s">
        <v>58</v>
      </c>
      <c r="Y991" t="s">
        <v>6761</v>
      </c>
      <c r="Z991">
        <v>119</v>
      </c>
      <c r="AA991">
        <v>5</v>
      </c>
      <c r="AB991" t="s">
        <v>6774</v>
      </c>
      <c r="AD991" t="s">
        <v>604</v>
      </c>
      <c r="AE991">
        <v>64851</v>
      </c>
      <c r="AG991" t="s">
        <v>137</v>
      </c>
      <c r="AH991">
        <v>119</v>
      </c>
      <c r="AI991">
        <v>6</v>
      </c>
      <c r="AK991" t="s">
        <v>8864</v>
      </c>
    </row>
    <row r="992" spans="1:37">
      <c r="A992">
        <v>1</v>
      </c>
      <c r="B992" t="s">
        <v>27</v>
      </c>
      <c r="C992" t="s">
        <v>27</v>
      </c>
      <c r="D992" t="s">
        <v>8861</v>
      </c>
      <c r="E992" s="1">
        <v>43742</v>
      </c>
      <c r="F992" s="35">
        <f t="shared" si="30"/>
        <v>2.5726027397260274</v>
      </c>
      <c r="G992" t="s">
        <v>65</v>
      </c>
      <c r="H992" t="s">
        <v>1260</v>
      </c>
      <c r="I992" t="s">
        <v>67</v>
      </c>
      <c r="J992" t="s">
        <v>169</v>
      </c>
      <c r="K992" t="s">
        <v>431</v>
      </c>
      <c r="L992" t="s">
        <v>169</v>
      </c>
      <c r="M992" t="s">
        <v>2029</v>
      </c>
      <c r="N992" t="s">
        <v>2030</v>
      </c>
      <c r="O992" t="s">
        <v>581</v>
      </c>
      <c r="P992" t="s">
        <v>582</v>
      </c>
      <c r="Q992" t="s">
        <v>1743</v>
      </c>
      <c r="S992">
        <v>2747</v>
      </c>
      <c r="T992">
        <v>21350</v>
      </c>
      <c r="U992" s="2">
        <v>44585.379861111112</v>
      </c>
      <c r="V992" s="36">
        <f t="shared" si="31"/>
        <v>691.58235711750092</v>
      </c>
      <c r="W992" t="s">
        <v>1582</v>
      </c>
      <c r="Y992" t="s">
        <v>6761</v>
      </c>
      <c r="Z992">
        <v>119</v>
      </c>
      <c r="AA992">
        <v>5</v>
      </c>
      <c r="AB992" t="s">
        <v>8498</v>
      </c>
      <c r="AD992" t="s">
        <v>585</v>
      </c>
      <c r="AE992">
        <v>64851</v>
      </c>
      <c r="AG992" t="s">
        <v>45</v>
      </c>
      <c r="AH992">
        <v>119</v>
      </c>
      <c r="AI992">
        <v>6</v>
      </c>
      <c r="AK992" t="s">
        <v>8862</v>
      </c>
    </row>
    <row r="993" spans="1:37">
      <c r="A993">
        <v>1</v>
      </c>
      <c r="B993" t="s">
        <v>27</v>
      </c>
      <c r="C993" t="s">
        <v>27</v>
      </c>
      <c r="D993" t="s">
        <v>8859</v>
      </c>
      <c r="E993" s="1">
        <v>43742</v>
      </c>
      <c r="F993" s="35">
        <f t="shared" si="30"/>
        <v>2.5726027397260274</v>
      </c>
      <c r="G993" t="s">
        <v>454</v>
      </c>
      <c r="H993" t="s">
        <v>66</v>
      </c>
      <c r="I993" t="s">
        <v>6937</v>
      </c>
      <c r="J993" t="s">
        <v>33</v>
      </c>
      <c r="K993" t="s">
        <v>68</v>
      </c>
      <c r="L993" t="s">
        <v>33</v>
      </c>
      <c r="M993" t="s">
        <v>34</v>
      </c>
      <c r="N993" t="s">
        <v>468</v>
      </c>
      <c r="O993" t="s">
        <v>36</v>
      </c>
      <c r="P993" t="s">
        <v>37</v>
      </c>
      <c r="Q993" t="s">
        <v>185</v>
      </c>
      <c r="R993" t="s">
        <v>186</v>
      </c>
      <c r="S993">
        <v>3614</v>
      </c>
      <c r="T993">
        <v>59736</v>
      </c>
      <c r="U993" s="2">
        <v>44607.370138888888</v>
      </c>
      <c r="V993" s="36">
        <f t="shared" si="31"/>
        <v>1935.0053248136317</v>
      </c>
      <c r="W993" t="s">
        <v>58</v>
      </c>
      <c r="Y993" t="s">
        <v>7582</v>
      </c>
      <c r="Z993">
        <v>138</v>
      </c>
      <c r="AA993">
        <v>6</v>
      </c>
      <c r="AB993" t="s">
        <v>187</v>
      </c>
      <c r="AC993">
        <v>69483</v>
      </c>
      <c r="AD993" t="s">
        <v>189</v>
      </c>
      <c r="AE993">
        <v>87341</v>
      </c>
      <c r="AG993" t="s">
        <v>45</v>
      </c>
      <c r="AH993">
        <v>138</v>
      </c>
      <c r="AI993">
        <v>5</v>
      </c>
      <c r="AK993" t="s">
        <v>8860</v>
      </c>
    </row>
    <row r="994" spans="1:37">
      <c r="A994">
        <v>1</v>
      </c>
      <c r="B994" t="s">
        <v>27</v>
      </c>
      <c r="C994" t="s">
        <v>27</v>
      </c>
      <c r="D994" t="s">
        <v>8855</v>
      </c>
      <c r="E994" s="1">
        <v>43742</v>
      </c>
      <c r="F994" s="35">
        <f t="shared" si="30"/>
        <v>2.5726027397260274</v>
      </c>
      <c r="G994" t="s">
        <v>454</v>
      </c>
      <c r="H994" t="s">
        <v>66</v>
      </c>
      <c r="I994" t="s">
        <v>6937</v>
      </c>
      <c r="J994" t="s">
        <v>33</v>
      </c>
      <c r="K994" t="s">
        <v>68</v>
      </c>
      <c r="L994" t="s">
        <v>33</v>
      </c>
      <c r="M994" t="s">
        <v>34</v>
      </c>
      <c r="N994" t="s">
        <v>468</v>
      </c>
      <c r="O994" t="s">
        <v>76</v>
      </c>
      <c r="P994" t="s">
        <v>8856</v>
      </c>
      <c r="S994">
        <v>294</v>
      </c>
      <c r="T994">
        <v>8809</v>
      </c>
      <c r="U994" s="2">
        <v>44662.470833333333</v>
      </c>
      <c r="V994" s="36">
        <f t="shared" si="31"/>
        <v>285.3465566205183</v>
      </c>
      <c r="W994" t="s">
        <v>58</v>
      </c>
      <c r="Y994" t="s">
        <v>7582</v>
      </c>
      <c r="Z994">
        <v>138</v>
      </c>
      <c r="AA994">
        <v>3</v>
      </c>
      <c r="AB994" t="s">
        <v>8857</v>
      </c>
      <c r="AC994">
        <v>61307</v>
      </c>
      <c r="AD994" t="s">
        <v>8857</v>
      </c>
      <c r="AE994">
        <v>61307</v>
      </c>
      <c r="AG994" t="s">
        <v>45</v>
      </c>
      <c r="AH994">
        <v>138</v>
      </c>
      <c r="AI994">
        <v>7</v>
      </c>
      <c r="AK994" t="s">
        <v>8858</v>
      </c>
    </row>
    <row r="995" spans="1:37">
      <c r="A995">
        <v>1</v>
      </c>
      <c r="B995" t="s">
        <v>27</v>
      </c>
      <c r="C995" t="s">
        <v>27</v>
      </c>
      <c r="D995" t="s">
        <v>8853</v>
      </c>
      <c r="E995" s="1">
        <v>43742</v>
      </c>
      <c r="F995" s="35">
        <f t="shared" si="30"/>
        <v>2.5726027397260274</v>
      </c>
      <c r="G995" t="s">
        <v>65</v>
      </c>
      <c r="H995" t="s">
        <v>1260</v>
      </c>
      <c r="I995" t="s">
        <v>67</v>
      </c>
      <c r="J995" t="s">
        <v>169</v>
      </c>
      <c r="K995" t="s">
        <v>431</v>
      </c>
      <c r="L995" t="s">
        <v>169</v>
      </c>
      <c r="M995" t="s">
        <v>2029</v>
      </c>
      <c r="N995" t="s">
        <v>2030</v>
      </c>
      <c r="O995" t="s">
        <v>581</v>
      </c>
      <c r="P995" t="s">
        <v>582</v>
      </c>
      <c r="Q995" t="s">
        <v>5604</v>
      </c>
      <c r="S995">
        <v>1238</v>
      </c>
      <c r="T995">
        <v>37548</v>
      </c>
      <c r="U995" s="2">
        <v>44665.563194444447</v>
      </c>
      <c r="V995" s="36">
        <f t="shared" si="31"/>
        <v>1216.2779552715656</v>
      </c>
      <c r="W995" t="s">
        <v>58</v>
      </c>
      <c r="Y995" t="s">
        <v>6761</v>
      </c>
      <c r="Z995">
        <v>119</v>
      </c>
      <c r="AA995">
        <v>5</v>
      </c>
      <c r="AB995" t="s">
        <v>7032</v>
      </c>
      <c r="AC995">
        <v>63658</v>
      </c>
      <c r="AD995" t="s">
        <v>585</v>
      </c>
      <c r="AG995" t="s">
        <v>137</v>
      </c>
      <c r="AH995">
        <v>119</v>
      </c>
      <c r="AI995">
        <v>6</v>
      </c>
      <c r="AK995" t="s">
        <v>8854</v>
      </c>
    </row>
    <row r="996" spans="1:37">
      <c r="A996">
        <v>1</v>
      </c>
      <c r="B996" t="s">
        <v>27</v>
      </c>
      <c r="C996" t="s">
        <v>27</v>
      </c>
      <c r="D996" t="s">
        <v>8851</v>
      </c>
      <c r="E996" s="1">
        <v>43742</v>
      </c>
      <c r="F996" s="35">
        <f t="shared" si="30"/>
        <v>2.5726027397260274</v>
      </c>
      <c r="G996" t="s">
        <v>65</v>
      </c>
      <c r="H996" t="s">
        <v>1260</v>
      </c>
      <c r="I996" t="s">
        <v>67</v>
      </c>
      <c r="J996" t="s">
        <v>169</v>
      </c>
      <c r="K996" t="s">
        <v>431</v>
      </c>
      <c r="L996" t="s">
        <v>169</v>
      </c>
      <c r="M996" t="s">
        <v>2029</v>
      </c>
      <c r="N996" t="s">
        <v>2030</v>
      </c>
      <c r="O996" t="s">
        <v>581</v>
      </c>
      <c r="P996" t="s">
        <v>582</v>
      </c>
      <c r="Q996" t="s">
        <v>6655</v>
      </c>
      <c r="S996">
        <v>750</v>
      </c>
      <c r="T996">
        <v>22318</v>
      </c>
      <c r="U996" s="2">
        <v>44648.364583333336</v>
      </c>
      <c r="V996" s="36">
        <f t="shared" si="31"/>
        <v>722.9384096556621</v>
      </c>
      <c r="W996" t="s">
        <v>58</v>
      </c>
      <c r="Y996" t="s">
        <v>6761</v>
      </c>
      <c r="Z996">
        <v>119</v>
      </c>
      <c r="AA996">
        <v>5</v>
      </c>
      <c r="AB996" t="s">
        <v>7909</v>
      </c>
      <c r="AC996">
        <v>81214</v>
      </c>
      <c r="AD996" t="s">
        <v>604</v>
      </c>
      <c r="AE996">
        <v>64851</v>
      </c>
      <c r="AG996" t="s">
        <v>137</v>
      </c>
      <c r="AH996">
        <v>119</v>
      </c>
      <c r="AI996">
        <v>6</v>
      </c>
      <c r="AK996" t="s">
        <v>8852</v>
      </c>
    </row>
    <row r="997" spans="1:37">
      <c r="A997">
        <v>1</v>
      </c>
      <c r="B997" t="s">
        <v>27</v>
      </c>
      <c r="C997" t="s">
        <v>27</v>
      </c>
      <c r="D997" t="s">
        <v>8848</v>
      </c>
      <c r="E997" s="1">
        <v>43742</v>
      </c>
      <c r="F997" s="35">
        <f t="shared" si="30"/>
        <v>2.5726027397260274</v>
      </c>
      <c r="G997" t="s">
        <v>65</v>
      </c>
      <c r="H997" t="s">
        <v>1260</v>
      </c>
      <c r="I997" t="s">
        <v>67</v>
      </c>
      <c r="J997" t="s">
        <v>169</v>
      </c>
      <c r="K997" t="s">
        <v>431</v>
      </c>
      <c r="L997" t="s">
        <v>169</v>
      </c>
      <c r="M997" t="s">
        <v>2029</v>
      </c>
      <c r="N997" t="s">
        <v>2030</v>
      </c>
      <c r="O997" t="s">
        <v>581</v>
      </c>
      <c r="P997" t="s">
        <v>582</v>
      </c>
      <c r="Q997" t="s">
        <v>6222</v>
      </c>
      <c r="S997">
        <v>982</v>
      </c>
      <c r="T997">
        <v>30041</v>
      </c>
      <c r="U997" s="2">
        <v>44673.388888888891</v>
      </c>
      <c r="V997" s="36">
        <f t="shared" si="31"/>
        <v>973.10658501952435</v>
      </c>
      <c r="W997" t="s">
        <v>58</v>
      </c>
      <c r="Y997" t="s">
        <v>6761</v>
      </c>
      <c r="Z997">
        <v>119</v>
      </c>
      <c r="AA997">
        <v>5</v>
      </c>
      <c r="AB997" t="s">
        <v>8849</v>
      </c>
      <c r="AC997">
        <v>81214</v>
      </c>
      <c r="AD997" t="s">
        <v>585</v>
      </c>
      <c r="AG997" t="s">
        <v>137</v>
      </c>
      <c r="AH997">
        <v>119</v>
      </c>
      <c r="AI997">
        <v>6</v>
      </c>
      <c r="AK997" t="s">
        <v>8850</v>
      </c>
    </row>
    <row r="998" spans="1:37">
      <c r="A998">
        <v>1</v>
      </c>
      <c r="B998" t="s">
        <v>27</v>
      </c>
      <c r="C998" t="s">
        <v>27</v>
      </c>
      <c r="D998" t="s">
        <v>8846</v>
      </c>
      <c r="E998" s="1">
        <v>43742</v>
      </c>
      <c r="F998" s="35">
        <f t="shared" si="30"/>
        <v>2.5726027397260274</v>
      </c>
      <c r="G998" t="s">
        <v>454</v>
      </c>
      <c r="H998" t="s">
        <v>66</v>
      </c>
      <c r="I998" t="s">
        <v>6937</v>
      </c>
      <c r="J998" t="s">
        <v>33</v>
      </c>
      <c r="K998" t="s">
        <v>68</v>
      </c>
      <c r="L998" t="s">
        <v>33</v>
      </c>
      <c r="M998" t="s">
        <v>34</v>
      </c>
      <c r="N998" t="s">
        <v>468</v>
      </c>
      <c r="O998" t="s">
        <v>217</v>
      </c>
      <c r="P998" t="s">
        <v>482</v>
      </c>
      <c r="Q998" t="s">
        <v>1739</v>
      </c>
      <c r="R998" t="s">
        <v>1772</v>
      </c>
      <c r="S998">
        <v>904</v>
      </c>
      <c r="T998">
        <v>22313</v>
      </c>
      <c r="U998" s="2">
        <v>44503.333333333336</v>
      </c>
      <c r="V998" s="36">
        <f t="shared" si="31"/>
        <v>722.77644657436997</v>
      </c>
      <c r="W998" t="s">
        <v>58</v>
      </c>
      <c r="Y998" t="s">
        <v>7582</v>
      </c>
      <c r="Z998">
        <v>138</v>
      </c>
      <c r="AA998">
        <v>3</v>
      </c>
      <c r="AB998" t="s">
        <v>1773</v>
      </c>
      <c r="AD998" t="s">
        <v>223</v>
      </c>
      <c r="AG998" t="s">
        <v>45</v>
      </c>
      <c r="AH998">
        <v>138</v>
      </c>
      <c r="AI998">
        <v>7</v>
      </c>
      <c r="AK998" t="s">
        <v>8847</v>
      </c>
    </row>
    <row r="999" spans="1:37">
      <c r="A999">
        <v>1</v>
      </c>
      <c r="B999" t="s">
        <v>27</v>
      </c>
      <c r="C999" t="s">
        <v>27</v>
      </c>
      <c r="D999" t="s">
        <v>8844</v>
      </c>
      <c r="E999" s="1">
        <v>43742</v>
      </c>
      <c r="F999" s="35">
        <f t="shared" si="30"/>
        <v>2.5726027397260274</v>
      </c>
      <c r="G999" t="s">
        <v>65</v>
      </c>
      <c r="H999" t="s">
        <v>1260</v>
      </c>
      <c r="I999" t="s">
        <v>67</v>
      </c>
      <c r="J999" t="s">
        <v>169</v>
      </c>
      <c r="K999" t="s">
        <v>431</v>
      </c>
      <c r="L999" t="s">
        <v>169</v>
      </c>
      <c r="M999" t="s">
        <v>2029</v>
      </c>
      <c r="N999" t="s">
        <v>2030</v>
      </c>
      <c r="O999" t="s">
        <v>581</v>
      </c>
      <c r="P999" t="s">
        <v>582</v>
      </c>
      <c r="Q999" t="s">
        <v>1743</v>
      </c>
      <c r="S999">
        <v>1507</v>
      </c>
      <c r="T999">
        <v>9900</v>
      </c>
      <c r="U999" s="2">
        <v>44651.753472222219</v>
      </c>
      <c r="V999" s="36">
        <f t="shared" si="31"/>
        <v>320.68690095846648</v>
      </c>
      <c r="W999" t="s">
        <v>58</v>
      </c>
      <c r="Y999" t="s">
        <v>6761</v>
      </c>
      <c r="Z999">
        <v>119</v>
      </c>
      <c r="AA999">
        <v>5</v>
      </c>
      <c r="AB999" t="s">
        <v>8498</v>
      </c>
      <c r="AC999">
        <v>81214</v>
      </c>
      <c r="AD999" t="s">
        <v>585</v>
      </c>
      <c r="AG999" t="s">
        <v>137</v>
      </c>
      <c r="AH999">
        <v>119</v>
      </c>
      <c r="AI999">
        <v>6</v>
      </c>
      <c r="AK999" t="s">
        <v>8845</v>
      </c>
    </row>
    <row r="1000" spans="1:37">
      <c r="A1000">
        <v>1</v>
      </c>
      <c r="B1000" t="s">
        <v>27</v>
      </c>
      <c r="C1000" t="s">
        <v>27</v>
      </c>
      <c r="D1000" t="s">
        <v>8842</v>
      </c>
      <c r="E1000" s="1">
        <v>43742</v>
      </c>
      <c r="F1000" s="35">
        <f t="shared" si="30"/>
        <v>2.5726027397260274</v>
      </c>
      <c r="G1000" t="s">
        <v>454</v>
      </c>
      <c r="H1000" t="s">
        <v>66</v>
      </c>
      <c r="I1000" t="s">
        <v>6937</v>
      </c>
      <c r="J1000" t="s">
        <v>33</v>
      </c>
      <c r="K1000" t="s">
        <v>68</v>
      </c>
      <c r="L1000" t="s">
        <v>33</v>
      </c>
      <c r="M1000" t="s">
        <v>34</v>
      </c>
      <c r="N1000" t="s">
        <v>468</v>
      </c>
      <c r="O1000" t="s">
        <v>217</v>
      </c>
      <c r="P1000" t="s">
        <v>482</v>
      </c>
      <c r="Q1000" t="s">
        <v>502</v>
      </c>
      <c r="R1000" t="s">
        <v>550</v>
      </c>
      <c r="S1000">
        <v>23739</v>
      </c>
      <c r="T1000">
        <v>21436</v>
      </c>
      <c r="U1000" s="2">
        <v>44649.302083333336</v>
      </c>
      <c r="V1000" s="36">
        <f t="shared" si="31"/>
        <v>694.36812211572601</v>
      </c>
      <c r="W1000" t="s">
        <v>58</v>
      </c>
      <c r="Y1000" t="s">
        <v>7582</v>
      </c>
      <c r="Z1000">
        <v>138</v>
      </c>
      <c r="AA1000">
        <v>6</v>
      </c>
      <c r="AB1000" t="s">
        <v>7427</v>
      </c>
      <c r="AD1000" t="s">
        <v>223</v>
      </c>
      <c r="AG1000" t="s">
        <v>45</v>
      </c>
      <c r="AH1000">
        <v>138</v>
      </c>
      <c r="AI1000">
        <v>5</v>
      </c>
      <c r="AK1000" t="s">
        <v>8843</v>
      </c>
    </row>
    <row r="1001" spans="1:37">
      <c r="A1001">
        <v>1</v>
      </c>
      <c r="B1001" t="s">
        <v>27</v>
      </c>
      <c r="C1001" t="s">
        <v>27</v>
      </c>
      <c r="D1001" t="s">
        <v>8839</v>
      </c>
      <c r="E1001" s="1">
        <v>43742</v>
      </c>
      <c r="F1001" s="35">
        <f t="shared" si="30"/>
        <v>2.5726027397260274</v>
      </c>
      <c r="G1001" t="s">
        <v>454</v>
      </c>
      <c r="H1001" t="s">
        <v>66</v>
      </c>
      <c r="I1001" t="s">
        <v>6937</v>
      </c>
      <c r="J1001" t="s">
        <v>33</v>
      </c>
      <c r="K1001" t="s">
        <v>68</v>
      </c>
      <c r="L1001" t="s">
        <v>33</v>
      </c>
      <c r="M1001" t="s">
        <v>34</v>
      </c>
      <c r="N1001" t="s">
        <v>468</v>
      </c>
      <c r="O1001" t="s">
        <v>217</v>
      </c>
      <c r="P1001" t="s">
        <v>482</v>
      </c>
      <c r="Q1001" t="s">
        <v>1499</v>
      </c>
      <c r="R1001" t="s">
        <v>1346</v>
      </c>
      <c r="S1001">
        <v>277</v>
      </c>
      <c r="T1001">
        <v>8123</v>
      </c>
      <c r="U1001" s="2">
        <v>44642.62777777778</v>
      </c>
      <c r="V1001" s="36">
        <f t="shared" si="31"/>
        <v>263.12522186723464</v>
      </c>
      <c r="W1001" t="s">
        <v>58</v>
      </c>
      <c r="Y1001" t="s">
        <v>7582</v>
      </c>
      <c r="Z1001">
        <v>138</v>
      </c>
      <c r="AA1001">
        <v>3</v>
      </c>
      <c r="AB1001" t="s">
        <v>8840</v>
      </c>
      <c r="AD1001" t="s">
        <v>223</v>
      </c>
      <c r="AE1001">
        <v>61720</v>
      </c>
      <c r="AG1001" t="s">
        <v>45</v>
      </c>
      <c r="AH1001">
        <v>138</v>
      </c>
      <c r="AI1001">
        <v>7</v>
      </c>
      <c r="AK1001" t="s">
        <v>8841</v>
      </c>
    </row>
    <row r="1002" spans="1:37">
      <c r="A1002">
        <v>1</v>
      </c>
      <c r="B1002" t="s">
        <v>27</v>
      </c>
      <c r="C1002" t="s">
        <v>27</v>
      </c>
      <c r="D1002" t="s">
        <v>8836</v>
      </c>
      <c r="E1002" s="1">
        <v>43746</v>
      </c>
      <c r="F1002" s="35">
        <f t="shared" si="30"/>
        <v>2.5616438356164384</v>
      </c>
      <c r="G1002" t="s">
        <v>65</v>
      </c>
      <c r="H1002" t="s">
        <v>1260</v>
      </c>
      <c r="I1002" t="s">
        <v>7036</v>
      </c>
      <c r="J1002" t="s">
        <v>169</v>
      </c>
      <c r="K1002" t="s">
        <v>1262</v>
      </c>
      <c r="L1002" t="s">
        <v>169</v>
      </c>
      <c r="M1002" t="s">
        <v>2029</v>
      </c>
      <c r="N1002" t="s">
        <v>2030</v>
      </c>
      <c r="O1002" t="s">
        <v>230</v>
      </c>
      <c r="P1002" t="s">
        <v>1263</v>
      </c>
      <c r="Q1002" t="s">
        <v>1351</v>
      </c>
      <c r="S1002">
        <v>700</v>
      </c>
      <c r="T1002">
        <v>16020</v>
      </c>
      <c r="U1002" s="2">
        <v>44652.82916666667</v>
      </c>
      <c r="V1002" s="36">
        <f t="shared" si="31"/>
        <v>521.14973262032083</v>
      </c>
      <c r="W1002" t="s">
        <v>58</v>
      </c>
      <c r="Y1002" t="s">
        <v>7037</v>
      </c>
      <c r="Z1002">
        <v>96</v>
      </c>
      <c r="AA1002">
        <v>5</v>
      </c>
      <c r="AB1002" t="s">
        <v>8837</v>
      </c>
      <c r="AD1002" t="s">
        <v>1267</v>
      </c>
      <c r="AG1002" t="s">
        <v>45</v>
      </c>
      <c r="AH1002">
        <v>96</v>
      </c>
      <c r="AI1002">
        <v>4</v>
      </c>
      <c r="AK1002" t="s">
        <v>8838</v>
      </c>
    </row>
    <row r="1003" spans="1:37">
      <c r="A1003">
        <v>1</v>
      </c>
      <c r="B1003" t="s">
        <v>27</v>
      </c>
      <c r="C1003" t="s">
        <v>27</v>
      </c>
      <c r="D1003" t="s">
        <v>8834</v>
      </c>
      <c r="E1003" s="1">
        <v>43742</v>
      </c>
      <c r="F1003" s="35">
        <f t="shared" si="30"/>
        <v>2.5726027397260274</v>
      </c>
      <c r="G1003" t="s">
        <v>65</v>
      </c>
      <c r="H1003" t="s">
        <v>1260</v>
      </c>
      <c r="I1003" t="s">
        <v>67</v>
      </c>
      <c r="J1003" t="s">
        <v>169</v>
      </c>
      <c r="K1003" t="s">
        <v>431</v>
      </c>
      <c r="L1003" t="s">
        <v>169</v>
      </c>
      <c r="M1003" t="s">
        <v>2029</v>
      </c>
      <c r="N1003" t="s">
        <v>2030</v>
      </c>
      <c r="O1003" t="s">
        <v>581</v>
      </c>
      <c r="P1003" t="s">
        <v>582</v>
      </c>
      <c r="Q1003" t="s">
        <v>6222</v>
      </c>
      <c r="S1003">
        <v>621</v>
      </c>
      <c r="T1003">
        <v>18867</v>
      </c>
      <c r="U1003" s="2">
        <v>44660.009722222225</v>
      </c>
      <c r="V1003" s="36">
        <f t="shared" si="31"/>
        <v>611.15149094781691</v>
      </c>
      <c r="W1003" t="s">
        <v>58</v>
      </c>
      <c r="Y1003" t="s">
        <v>6761</v>
      </c>
      <c r="Z1003">
        <v>119</v>
      </c>
      <c r="AA1003">
        <v>5</v>
      </c>
      <c r="AB1003" t="s">
        <v>8832</v>
      </c>
      <c r="AD1003" t="s">
        <v>585</v>
      </c>
      <c r="AG1003" t="s">
        <v>137</v>
      </c>
      <c r="AH1003">
        <v>119</v>
      </c>
      <c r="AI1003">
        <v>6</v>
      </c>
      <c r="AK1003" t="s">
        <v>8835</v>
      </c>
    </row>
    <row r="1004" spans="1:37">
      <c r="A1004">
        <v>1</v>
      </c>
      <c r="B1004" t="s">
        <v>27</v>
      </c>
      <c r="C1004" t="s">
        <v>27</v>
      </c>
      <c r="D1004" t="s">
        <v>8831</v>
      </c>
      <c r="E1004" s="1">
        <v>43746</v>
      </c>
      <c r="F1004" s="35">
        <f t="shared" si="30"/>
        <v>2.5616438356164384</v>
      </c>
      <c r="G1004" t="s">
        <v>65</v>
      </c>
      <c r="H1004" t="s">
        <v>1260</v>
      </c>
      <c r="I1004" t="s">
        <v>67</v>
      </c>
      <c r="J1004" t="s">
        <v>169</v>
      </c>
      <c r="K1004" t="s">
        <v>431</v>
      </c>
      <c r="L1004" t="s">
        <v>169</v>
      </c>
      <c r="M1004" t="s">
        <v>2029</v>
      </c>
      <c r="N1004" t="s">
        <v>2030</v>
      </c>
      <c r="O1004" t="s">
        <v>581</v>
      </c>
      <c r="P1004" t="s">
        <v>582</v>
      </c>
      <c r="Q1004" t="s">
        <v>6222</v>
      </c>
      <c r="R1004" t="s">
        <v>7287</v>
      </c>
      <c r="S1004">
        <v>828</v>
      </c>
      <c r="T1004">
        <v>22588</v>
      </c>
      <c r="U1004" s="2">
        <v>44663.581250000003</v>
      </c>
      <c r="V1004" s="36">
        <f t="shared" si="31"/>
        <v>734.81461675579317</v>
      </c>
      <c r="W1004" t="s">
        <v>58</v>
      </c>
      <c r="Y1004" t="s">
        <v>6761</v>
      </c>
      <c r="Z1004">
        <v>119</v>
      </c>
      <c r="AA1004">
        <v>5</v>
      </c>
      <c r="AB1004" t="s">
        <v>8832</v>
      </c>
      <c r="AD1004" t="s">
        <v>604</v>
      </c>
      <c r="AG1004" t="s">
        <v>137</v>
      </c>
      <c r="AH1004">
        <v>119</v>
      </c>
      <c r="AI1004">
        <v>6</v>
      </c>
      <c r="AK1004" t="s">
        <v>8833</v>
      </c>
    </row>
    <row r="1005" spans="1:37">
      <c r="A1005">
        <v>1</v>
      </c>
      <c r="B1005" t="s">
        <v>27</v>
      </c>
      <c r="C1005" t="s">
        <v>27</v>
      </c>
      <c r="D1005" t="s">
        <v>8829</v>
      </c>
      <c r="E1005" s="1">
        <v>43746</v>
      </c>
      <c r="F1005" s="35">
        <f t="shared" si="30"/>
        <v>2.5616438356164384</v>
      </c>
      <c r="G1005" t="s">
        <v>65</v>
      </c>
      <c r="H1005" t="s">
        <v>1260</v>
      </c>
      <c r="I1005" t="s">
        <v>7036</v>
      </c>
      <c r="J1005" t="s">
        <v>169</v>
      </c>
      <c r="K1005" t="s">
        <v>1262</v>
      </c>
      <c r="L1005" t="s">
        <v>169</v>
      </c>
      <c r="M1005" t="s">
        <v>2029</v>
      </c>
      <c r="N1005" t="s">
        <v>2030</v>
      </c>
      <c r="O1005" t="s">
        <v>54</v>
      </c>
      <c r="P1005" t="s">
        <v>156</v>
      </c>
      <c r="Q1005" t="s">
        <v>157</v>
      </c>
      <c r="R1005" t="s">
        <v>158</v>
      </c>
      <c r="S1005">
        <v>75</v>
      </c>
      <c r="T1005">
        <v>2240</v>
      </c>
      <c r="U1005" s="2">
        <v>44624.438194444447</v>
      </c>
      <c r="V1005" s="36">
        <f t="shared" si="31"/>
        <v>72.869875222816404</v>
      </c>
      <c r="W1005" t="s">
        <v>58</v>
      </c>
      <c r="Y1005" t="s">
        <v>7037</v>
      </c>
      <c r="Z1005">
        <v>96</v>
      </c>
      <c r="AA1005">
        <v>5</v>
      </c>
      <c r="AB1005" t="s">
        <v>527</v>
      </c>
      <c r="AD1005" t="s">
        <v>1707</v>
      </c>
      <c r="AG1005" t="s">
        <v>45</v>
      </c>
      <c r="AH1005">
        <v>96</v>
      </c>
      <c r="AI1005">
        <v>4</v>
      </c>
      <c r="AK1005" t="s">
        <v>8830</v>
      </c>
    </row>
    <row r="1006" spans="1:37">
      <c r="A1006">
        <v>1</v>
      </c>
      <c r="B1006" t="s">
        <v>27</v>
      </c>
      <c r="C1006" t="s">
        <v>27</v>
      </c>
      <c r="D1006" t="s">
        <v>8825</v>
      </c>
      <c r="E1006" s="1">
        <v>43746</v>
      </c>
      <c r="F1006" s="35">
        <f t="shared" si="30"/>
        <v>2.5616438356164384</v>
      </c>
      <c r="G1006" t="s">
        <v>65</v>
      </c>
      <c r="H1006" t="s">
        <v>1260</v>
      </c>
      <c r="I1006" t="s">
        <v>67</v>
      </c>
      <c r="J1006" t="s">
        <v>169</v>
      </c>
      <c r="K1006" t="s">
        <v>431</v>
      </c>
      <c r="L1006" t="s">
        <v>169</v>
      </c>
      <c r="M1006" t="s">
        <v>2029</v>
      </c>
      <c r="N1006" t="s">
        <v>2030</v>
      </c>
      <c r="O1006" t="s">
        <v>36</v>
      </c>
      <c r="P1006" t="s">
        <v>37</v>
      </c>
      <c r="Q1006" t="s">
        <v>38</v>
      </c>
      <c r="R1006" t="s">
        <v>8826</v>
      </c>
      <c r="S1006">
        <v>390</v>
      </c>
      <c r="T1006">
        <v>11298</v>
      </c>
      <c r="U1006" s="2">
        <v>44663.47152777778</v>
      </c>
      <c r="V1006" s="36">
        <f t="shared" si="31"/>
        <v>367.53743315508024</v>
      </c>
      <c r="W1006" t="s">
        <v>1582</v>
      </c>
      <c r="Y1006" t="s">
        <v>6761</v>
      </c>
      <c r="Z1006">
        <v>119</v>
      </c>
      <c r="AA1006">
        <v>5</v>
      </c>
      <c r="AB1006" t="s">
        <v>8827</v>
      </c>
      <c r="AC1006">
        <v>68855</v>
      </c>
      <c r="AD1006" t="s">
        <v>44</v>
      </c>
      <c r="AE1006">
        <v>68881</v>
      </c>
      <c r="AG1006" t="s">
        <v>45</v>
      </c>
      <c r="AH1006">
        <v>119</v>
      </c>
      <c r="AI1006">
        <v>6</v>
      </c>
      <c r="AK1006" t="s">
        <v>8828</v>
      </c>
    </row>
    <row r="1007" spans="1:37">
      <c r="A1007">
        <v>1</v>
      </c>
      <c r="B1007" t="s">
        <v>27</v>
      </c>
      <c r="C1007" t="s">
        <v>27</v>
      </c>
      <c r="D1007" t="s">
        <v>8821</v>
      </c>
      <c r="E1007" s="1">
        <v>43690</v>
      </c>
      <c r="F1007" s="35">
        <f t="shared" si="30"/>
        <v>2.7150684931506848</v>
      </c>
      <c r="G1007" t="s">
        <v>215</v>
      </c>
      <c r="H1007" t="s">
        <v>66</v>
      </c>
      <c r="I1007" t="s">
        <v>1923</v>
      </c>
      <c r="J1007" t="s">
        <v>33</v>
      </c>
      <c r="K1007" t="s">
        <v>68</v>
      </c>
      <c r="L1007" t="s">
        <v>33</v>
      </c>
      <c r="M1007" t="s">
        <v>170</v>
      </c>
      <c r="N1007" t="s">
        <v>1924</v>
      </c>
      <c r="O1007" t="s">
        <v>205</v>
      </c>
      <c r="P1007" t="s">
        <v>1394</v>
      </c>
      <c r="Q1007" t="s">
        <v>8822</v>
      </c>
      <c r="S1007">
        <v>179</v>
      </c>
      <c r="T1007">
        <v>4551</v>
      </c>
      <c r="U1007" s="2">
        <v>44463.590277777781</v>
      </c>
      <c r="V1007" s="36">
        <f t="shared" si="31"/>
        <v>139.68340060544907</v>
      </c>
      <c r="W1007" t="s">
        <v>58</v>
      </c>
      <c r="Y1007" t="s">
        <v>170</v>
      </c>
      <c r="Z1007">
        <v>0</v>
      </c>
      <c r="AA1007">
        <v>5</v>
      </c>
      <c r="AB1007" t="s">
        <v>8823</v>
      </c>
      <c r="AD1007" t="s">
        <v>8823</v>
      </c>
      <c r="AG1007" t="s">
        <v>45</v>
      </c>
      <c r="AH1007">
        <v>0</v>
      </c>
      <c r="AI1007">
        <v>7</v>
      </c>
      <c r="AK1007" t="s">
        <v>8824</v>
      </c>
    </row>
    <row r="1008" spans="1:37">
      <c r="A1008">
        <v>1</v>
      </c>
      <c r="B1008" t="s">
        <v>27</v>
      </c>
      <c r="C1008" t="s">
        <v>27</v>
      </c>
      <c r="D1008" t="s">
        <v>8818</v>
      </c>
      <c r="E1008" s="1">
        <v>43675</v>
      </c>
      <c r="F1008" s="35">
        <f t="shared" si="30"/>
        <v>2.7561643835616438</v>
      </c>
      <c r="G1008" t="s">
        <v>454</v>
      </c>
      <c r="H1008" t="s">
        <v>116</v>
      </c>
      <c r="I1008" t="s">
        <v>540</v>
      </c>
      <c r="J1008" t="s">
        <v>33</v>
      </c>
      <c r="K1008" t="s">
        <v>117</v>
      </c>
      <c r="L1008" t="s">
        <v>33</v>
      </c>
      <c r="M1008" t="s">
        <v>34</v>
      </c>
      <c r="N1008" t="s">
        <v>468</v>
      </c>
      <c r="O1008" t="s">
        <v>36</v>
      </c>
      <c r="P1008" t="s">
        <v>37</v>
      </c>
      <c r="Q1008" t="s">
        <v>208</v>
      </c>
      <c r="S1008">
        <v>2722</v>
      </c>
      <c r="T1008">
        <v>85778</v>
      </c>
      <c r="U1008" s="2">
        <v>44663.557638888888</v>
      </c>
      <c r="V1008" s="36">
        <f t="shared" si="31"/>
        <v>2593.5197150430745</v>
      </c>
      <c r="W1008" t="s">
        <v>58</v>
      </c>
      <c r="X1008" t="s">
        <v>504</v>
      </c>
      <c r="Y1008" t="s">
        <v>6822</v>
      </c>
      <c r="Z1008">
        <v>163</v>
      </c>
      <c r="AA1008">
        <v>3</v>
      </c>
      <c r="AB1008" t="s">
        <v>1504</v>
      </c>
      <c r="AC1008">
        <v>62140</v>
      </c>
      <c r="AD1008" t="s">
        <v>472</v>
      </c>
      <c r="AE1008">
        <v>87248</v>
      </c>
      <c r="AG1008" t="s">
        <v>137</v>
      </c>
      <c r="AH1008">
        <v>163</v>
      </c>
      <c r="AI1008">
        <v>7</v>
      </c>
      <c r="AJ1008" t="s">
        <v>8819</v>
      </c>
      <c r="AK1008" t="s">
        <v>8820</v>
      </c>
    </row>
    <row r="1009" spans="1:37">
      <c r="A1009">
        <v>1</v>
      </c>
      <c r="B1009" t="s">
        <v>27</v>
      </c>
      <c r="C1009" t="s">
        <v>27</v>
      </c>
      <c r="D1009" t="s">
        <v>8814</v>
      </c>
      <c r="E1009" s="1">
        <v>43675</v>
      </c>
      <c r="F1009" s="35">
        <f t="shared" si="30"/>
        <v>2.7561643835616438</v>
      </c>
      <c r="G1009" t="s">
        <v>454</v>
      </c>
      <c r="H1009" t="s">
        <v>116</v>
      </c>
      <c r="I1009" t="s">
        <v>540</v>
      </c>
      <c r="J1009" t="s">
        <v>33</v>
      </c>
      <c r="K1009" t="s">
        <v>117</v>
      </c>
      <c r="L1009" t="s">
        <v>33</v>
      </c>
      <c r="M1009" t="s">
        <v>34</v>
      </c>
      <c r="N1009" t="s">
        <v>468</v>
      </c>
      <c r="O1009" t="s">
        <v>36</v>
      </c>
      <c r="P1009" t="s">
        <v>37</v>
      </c>
      <c r="Q1009" t="s">
        <v>208</v>
      </c>
      <c r="S1009">
        <v>980</v>
      </c>
      <c r="T1009">
        <v>29970</v>
      </c>
      <c r="U1009" s="2">
        <v>44655.240277777775</v>
      </c>
      <c r="V1009" s="36">
        <f t="shared" si="31"/>
        <v>906.15059642147105</v>
      </c>
      <c r="W1009" t="s">
        <v>58</v>
      </c>
      <c r="Y1009" t="s">
        <v>6822</v>
      </c>
      <c r="Z1009">
        <v>163</v>
      </c>
      <c r="AA1009">
        <v>3</v>
      </c>
      <c r="AB1009" t="s">
        <v>8815</v>
      </c>
      <c r="AD1009" t="s">
        <v>472</v>
      </c>
      <c r="AG1009" t="s">
        <v>45</v>
      </c>
      <c r="AH1009">
        <v>163</v>
      </c>
      <c r="AI1009">
        <v>7</v>
      </c>
      <c r="AJ1009" t="s">
        <v>8816</v>
      </c>
      <c r="AK1009" t="s">
        <v>8817</v>
      </c>
    </row>
    <row r="1010" spans="1:37">
      <c r="A1010">
        <v>1</v>
      </c>
      <c r="B1010" t="s">
        <v>27</v>
      </c>
      <c r="C1010" t="s">
        <v>27</v>
      </c>
      <c r="D1010" t="s">
        <v>8811</v>
      </c>
      <c r="E1010" s="1">
        <v>43675</v>
      </c>
      <c r="F1010" s="35">
        <f t="shared" si="30"/>
        <v>2.7561643835616438</v>
      </c>
      <c r="G1010" t="s">
        <v>454</v>
      </c>
      <c r="H1010" t="s">
        <v>116</v>
      </c>
      <c r="I1010" t="s">
        <v>540</v>
      </c>
      <c r="J1010" t="s">
        <v>33</v>
      </c>
      <c r="K1010" t="s">
        <v>117</v>
      </c>
      <c r="L1010" t="s">
        <v>33</v>
      </c>
      <c r="M1010" t="s">
        <v>34</v>
      </c>
      <c r="N1010" t="s">
        <v>468</v>
      </c>
      <c r="O1010" t="s">
        <v>36</v>
      </c>
      <c r="P1010" t="s">
        <v>37</v>
      </c>
      <c r="Q1010" t="s">
        <v>208</v>
      </c>
      <c r="S1010">
        <v>493</v>
      </c>
      <c r="T1010">
        <v>15555</v>
      </c>
      <c r="U1010" s="2">
        <v>44665.354166666664</v>
      </c>
      <c r="V1010" s="36">
        <f t="shared" si="31"/>
        <v>470.30939363817095</v>
      </c>
      <c r="W1010" t="s">
        <v>58</v>
      </c>
      <c r="Y1010" t="s">
        <v>6822</v>
      </c>
      <c r="Z1010">
        <v>163</v>
      </c>
      <c r="AA1010">
        <v>3</v>
      </c>
      <c r="AB1010" t="s">
        <v>1504</v>
      </c>
      <c r="AC1010">
        <v>87270</v>
      </c>
      <c r="AD1010" t="s">
        <v>472</v>
      </c>
      <c r="AE1010">
        <v>87248</v>
      </c>
      <c r="AG1010" t="s">
        <v>45</v>
      </c>
      <c r="AH1010">
        <v>163</v>
      </c>
      <c r="AI1010">
        <v>7</v>
      </c>
      <c r="AJ1010" t="s">
        <v>8812</v>
      </c>
      <c r="AK1010" t="s">
        <v>8813</v>
      </c>
    </row>
    <row r="1011" spans="1:37">
      <c r="A1011">
        <v>1</v>
      </c>
      <c r="B1011" t="s">
        <v>27</v>
      </c>
      <c r="C1011" t="s">
        <v>27</v>
      </c>
      <c r="D1011" t="s">
        <v>8807</v>
      </c>
      <c r="E1011" s="1">
        <v>43668</v>
      </c>
      <c r="F1011" s="35">
        <f t="shared" si="30"/>
        <v>2.7753424657534245</v>
      </c>
      <c r="G1011" t="s">
        <v>215</v>
      </c>
      <c r="H1011" t="s">
        <v>66</v>
      </c>
      <c r="I1011" t="s">
        <v>1923</v>
      </c>
      <c r="J1011" t="s">
        <v>33</v>
      </c>
      <c r="K1011" t="s">
        <v>68</v>
      </c>
      <c r="L1011" t="s">
        <v>33</v>
      </c>
      <c r="M1011" t="s">
        <v>170</v>
      </c>
      <c r="N1011" t="s">
        <v>1924</v>
      </c>
      <c r="O1011" t="s">
        <v>217</v>
      </c>
      <c r="P1011" t="s">
        <v>482</v>
      </c>
      <c r="Q1011" t="s">
        <v>483</v>
      </c>
      <c r="R1011" t="s">
        <v>484</v>
      </c>
      <c r="S1011">
        <v>684</v>
      </c>
      <c r="T1011">
        <v>21409</v>
      </c>
      <c r="U1011" s="2">
        <v>44614.366666666669</v>
      </c>
      <c r="V1011" s="36">
        <f t="shared" si="31"/>
        <v>642.83358012504129</v>
      </c>
      <c r="W1011" t="s">
        <v>58</v>
      </c>
      <c r="Y1011" t="s">
        <v>170</v>
      </c>
      <c r="Z1011">
        <v>0</v>
      </c>
      <c r="AA1011">
        <v>2</v>
      </c>
      <c r="AB1011" t="s">
        <v>8808</v>
      </c>
      <c r="AD1011" t="s">
        <v>223</v>
      </c>
      <c r="AG1011" t="s">
        <v>45</v>
      </c>
      <c r="AH1011">
        <v>0</v>
      </c>
      <c r="AI1011">
        <v>7</v>
      </c>
      <c r="AJ1011" t="s">
        <v>8809</v>
      </c>
      <c r="AK1011" t="s">
        <v>8810</v>
      </c>
    </row>
    <row r="1012" spans="1:37">
      <c r="A1012">
        <v>1</v>
      </c>
      <c r="B1012" t="s">
        <v>27</v>
      </c>
      <c r="C1012" t="s">
        <v>27</v>
      </c>
      <c r="D1012" t="s">
        <v>8804</v>
      </c>
      <c r="E1012" s="1">
        <v>43711</v>
      </c>
      <c r="F1012" s="35">
        <f t="shared" si="30"/>
        <v>2.6575342465753424</v>
      </c>
      <c r="G1012" t="s">
        <v>65</v>
      </c>
      <c r="H1012" t="s">
        <v>1260</v>
      </c>
      <c r="I1012" t="s">
        <v>7036</v>
      </c>
      <c r="J1012" t="s">
        <v>169</v>
      </c>
      <c r="K1012" t="s">
        <v>1262</v>
      </c>
      <c r="L1012" t="s">
        <v>169</v>
      </c>
      <c r="M1012" t="s">
        <v>2029</v>
      </c>
      <c r="N1012" t="s">
        <v>2030</v>
      </c>
      <c r="O1012" t="s">
        <v>54</v>
      </c>
      <c r="P1012" t="s">
        <v>5976</v>
      </c>
      <c r="Q1012" t="s">
        <v>1386</v>
      </c>
      <c r="S1012">
        <v>2216</v>
      </c>
      <c r="T1012">
        <v>69532</v>
      </c>
      <c r="U1012" s="2">
        <v>44665.318055555559</v>
      </c>
      <c r="V1012" s="36">
        <f t="shared" si="31"/>
        <v>2180.3419243986255</v>
      </c>
      <c r="W1012" t="s">
        <v>58</v>
      </c>
      <c r="Y1012" t="s">
        <v>7037</v>
      </c>
      <c r="Z1012">
        <v>105</v>
      </c>
      <c r="AA1012">
        <v>5</v>
      </c>
      <c r="AB1012" t="s">
        <v>5977</v>
      </c>
      <c r="AC1012">
        <v>69841</v>
      </c>
      <c r="AD1012" t="s">
        <v>5977</v>
      </c>
      <c r="AE1012">
        <v>69841</v>
      </c>
      <c r="AG1012" t="s">
        <v>45</v>
      </c>
      <c r="AH1012">
        <v>105</v>
      </c>
      <c r="AI1012">
        <v>4</v>
      </c>
      <c r="AJ1012" t="s">
        <v>8805</v>
      </c>
      <c r="AK1012" t="s">
        <v>8806</v>
      </c>
    </row>
    <row r="1013" spans="1:37">
      <c r="A1013">
        <v>1</v>
      </c>
      <c r="B1013" t="s">
        <v>27</v>
      </c>
      <c r="C1013" t="s">
        <v>27</v>
      </c>
      <c r="D1013" t="s">
        <v>8801</v>
      </c>
      <c r="E1013" s="1">
        <v>43711</v>
      </c>
      <c r="F1013" s="35">
        <f t="shared" si="30"/>
        <v>2.6575342465753424</v>
      </c>
      <c r="G1013" t="s">
        <v>65</v>
      </c>
      <c r="H1013" t="s">
        <v>1260</v>
      </c>
      <c r="I1013" t="s">
        <v>7036</v>
      </c>
      <c r="J1013" t="s">
        <v>169</v>
      </c>
      <c r="K1013" t="s">
        <v>1262</v>
      </c>
      <c r="L1013" t="s">
        <v>169</v>
      </c>
      <c r="M1013" t="s">
        <v>2029</v>
      </c>
      <c r="N1013" t="s">
        <v>2030</v>
      </c>
      <c r="O1013" t="s">
        <v>98</v>
      </c>
      <c r="P1013" t="s">
        <v>6073</v>
      </c>
      <c r="S1013">
        <v>484</v>
      </c>
      <c r="T1013">
        <v>12483</v>
      </c>
      <c r="U1013" s="2">
        <v>44474.663888888892</v>
      </c>
      <c r="V1013" s="36">
        <f t="shared" si="31"/>
        <v>391.43427835051546</v>
      </c>
      <c r="W1013" t="s">
        <v>58</v>
      </c>
      <c r="Y1013" t="s">
        <v>7037</v>
      </c>
      <c r="Z1013">
        <v>105</v>
      </c>
      <c r="AA1013">
        <v>5</v>
      </c>
      <c r="AB1013" t="s">
        <v>6074</v>
      </c>
      <c r="AD1013" t="s">
        <v>6075</v>
      </c>
      <c r="AE1013" s="3">
        <v>61463</v>
      </c>
      <c r="AG1013" t="s">
        <v>45</v>
      </c>
      <c r="AH1013">
        <v>105</v>
      </c>
      <c r="AI1013">
        <v>4</v>
      </c>
      <c r="AJ1013" t="s">
        <v>8802</v>
      </c>
      <c r="AK1013" t="s">
        <v>8803</v>
      </c>
    </row>
    <row r="1014" spans="1:37">
      <c r="A1014">
        <v>1</v>
      </c>
      <c r="B1014" t="s">
        <v>27</v>
      </c>
      <c r="C1014" t="s">
        <v>27</v>
      </c>
      <c r="D1014" t="s">
        <v>8798</v>
      </c>
      <c r="E1014" s="1">
        <v>43675</v>
      </c>
      <c r="F1014" s="35">
        <f t="shared" si="30"/>
        <v>2.7561643835616438</v>
      </c>
      <c r="G1014" t="s">
        <v>454</v>
      </c>
      <c r="H1014" t="s">
        <v>116</v>
      </c>
      <c r="I1014" t="s">
        <v>540</v>
      </c>
      <c r="J1014" t="s">
        <v>33</v>
      </c>
      <c r="K1014" t="s">
        <v>117</v>
      </c>
      <c r="L1014" t="s">
        <v>33</v>
      </c>
      <c r="M1014" t="s">
        <v>34</v>
      </c>
      <c r="N1014" t="s">
        <v>468</v>
      </c>
      <c r="O1014" t="s">
        <v>36</v>
      </c>
      <c r="P1014" t="s">
        <v>37</v>
      </c>
      <c r="Q1014" t="s">
        <v>208</v>
      </c>
      <c r="S1014">
        <v>519</v>
      </c>
      <c r="T1014">
        <v>16206</v>
      </c>
      <c r="U1014" s="2">
        <v>44655.463194444441</v>
      </c>
      <c r="V1014" s="36">
        <f t="shared" si="31"/>
        <v>489.99254473161028</v>
      </c>
      <c r="W1014" t="s">
        <v>58</v>
      </c>
      <c r="Y1014" t="s">
        <v>6822</v>
      </c>
      <c r="Z1014">
        <v>163</v>
      </c>
      <c r="AA1014">
        <v>3</v>
      </c>
      <c r="AB1014" t="s">
        <v>1504</v>
      </c>
      <c r="AC1014">
        <v>62140</v>
      </c>
      <c r="AD1014" t="s">
        <v>472</v>
      </c>
      <c r="AE1014">
        <v>87248</v>
      </c>
      <c r="AG1014" t="s">
        <v>45</v>
      </c>
      <c r="AH1014">
        <v>163</v>
      </c>
      <c r="AI1014">
        <v>7</v>
      </c>
      <c r="AJ1014" t="s">
        <v>8799</v>
      </c>
      <c r="AK1014" t="s">
        <v>8800</v>
      </c>
    </row>
    <row r="1015" spans="1:37">
      <c r="A1015">
        <v>1</v>
      </c>
      <c r="B1015" t="s">
        <v>27</v>
      </c>
      <c r="C1015" t="s">
        <v>27</v>
      </c>
      <c r="D1015" t="s">
        <v>8795</v>
      </c>
      <c r="E1015" s="1">
        <v>43711</v>
      </c>
      <c r="F1015" s="35">
        <f t="shared" si="30"/>
        <v>2.6575342465753424</v>
      </c>
      <c r="G1015" t="s">
        <v>65</v>
      </c>
      <c r="H1015" t="s">
        <v>1260</v>
      </c>
      <c r="I1015" t="s">
        <v>7036</v>
      </c>
      <c r="J1015" t="s">
        <v>169</v>
      </c>
      <c r="K1015" t="s">
        <v>1262</v>
      </c>
      <c r="L1015" t="s">
        <v>169</v>
      </c>
      <c r="M1015" t="s">
        <v>2029</v>
      </c>
      <c r="N1015" t="s">
        <v>2030</v>
      </c>
      <c r="O1015" t="s">
        <v>54</v>
      </c>
      <c r="P1015" t="s">
        <v>5976</v>
      </c>
      <c r="Q1015" t="s">
        <v>1386</v>
      </c>
      <c r="S1015">
        <v>1426</v>
      </c>
      <c r="T1015">
        <v>44631</v>
      </c>
      <c r="U1015" s="2">
        <v>44662.718055555553</v>
      </c>
      <c r="V1015" s="36">
        <f t="shared" si="31"/>
        <v>1399.5115979381444</v>
      </c>
      <c r="W1015" t="s">
        <v>58</v>
      </c>
      <c r="Y1015" t="s">
        <v>7037</v>
      </c>
      <c r="Z1015">
        <v>96</v>
      </c>
      <c r="AA1015">
        <v>5</v>
      </c>
      <c r="AB1015" t="s">
        <v>5977</v>
      </c>
      <c r="AC1015">
        <v>69841</v>
      </c>
      <c r="AD1015" t="s">
        <v>5977</v>
      </c>
      <c r="AE1015">
        <v>69841</v>
      </c>
      <c r="AG1015" t="s">
        <v>45</v>
      </c>
      <c r="AH1015">
        <v>96</v>
      </c>
      <c r="AI1015">
        <v>4</v>
      </c>
      <c r="AJ1015" t="s">
        <v>8796</v>
      </c>
      <c r="AK1015" t="s">
        <v>8797</v>
      </c>
    </row>
    <row r="1016" spans="1:37">
      <c r="A1016">
        <v>1</v>
      </c>
      <c r="B1016" t="s">
        <v>27</v>
      </c>
      <c r="C1016" t="s">
        <v>27</v>
      </c>
      <c r="D1016" t="s">
        <v>8788</v>
      </c>
      <c r="E1016" s="1">
        <v>43711</v>
      </c>
      <c r="F1016" s="35">
        <f t="shared" si="30"/>
        <v>2.6575342465753424</v>
      </c>
      <c r="G1016" t="s">
        <v>65</v>
      </c>
      <c r="H1016" t="s">
        <v>1260</v>
      </c>
      <c r="I1016" t="s">
        <v>7036</v>
      </c>
      <c r="J1016" t="s">
        <v>169</v>
      </c>
      <c r="K1016" t="s">
        <v>1262</v>
      </c>
      <c r="L1016" t="s">
        <v>169</v>
      </c>
      <c r="M1016" t="s">
        <v>2029</v>
      </c>
      <c r="N1016" t="s">
        <v>2030</v>
      </c>
      <c r="O1016" t="s">
        <v>5397</v>
      </c>
      <c r="P1016" t="s">
        <v>8789</v>
      </c>
      <c r="Q1016" t="s">
        <v>8790</v>
      </c>
      <c r="S1016">
        <v>561</v>
      </c>
      <c r="T1016">
        <v>17591</v>
      </c>
      <c r="U1016" s="2">
        <v>44665.443749999999</v>
      </c>
      <c r="V1016" s="36">
        <f t="shared" si="31"/>
        <v>551.60781786941584</v>
      </c>
      <c r="W1016" t="s">
        <v>58</v>
      </c>
      <c r="Y1016" t="s">
        <v>7037</v>
      </c>
      <c r="Z1016">
        <v>105</v>
      </c>
      <c r="AA1016">
        <v>5</v>
      </c>
      <c r="AB1016" t="s">
        <v>8791</v>
      </c>
      <c r="AC1016">
        <v>66725</v>
      </c>
      <c r="AD1016" t="s">
        <v>8792</v>
      </c>
      <c r="AG1016" t="s">
        <v>45</v>
      </c>
      <c r="AH1016">
        <v>105</v>
      </c>
      <c r="AI1016">
        <v>4</v>
      </c>
      <c r="AJ1016" t="s">
        <v>8793</v>
      </c>
      <c r="AK1016" t="s">
        <v>8794</v>
      </c>
    </row>
    <row r="1017" spans="1:37">
      <c r="A1017">
        <v>1</v>
      </c>
      <c r="B1017" t="s">
        <v>27</v>
      </c>
      <c r="C1017" t="s">
        <v>27</v>
      </c>
      <c r="D1017" t="s">
        <v>8784</v>
      </c>
      <c r="E1017" s="1">
        <v>43711</v>
      </c>
      <c r="F1017" s="35">
        <f t="shared" si="30"/>
        <v>2.6575342465753424</v>
      </c>
      <c r="G1017" t="s">
        <v>65</v>
      </c>
      <c r="H1017" t="s">
        <v>1260</v>
      </c>
      <c r="I1017" t="s">
        <v>7036</v>
      </c>
      <c r="J1017" t="s">
        <v>169</v>
      </c>
      <c r="K1017" t="s">
        <v>1262</v>
      </c>
      <c r="L1017" t="s">
        <v>169</v>
      </c>
      <c r="M1017" t="s">
        <v>2029</v>
      </c>
      <c r="N1017" t="s">
        <v>2030</v>
      </c>
      <c r="O1017" t="s">
        <v>230</v>
      </c>
      <c r="P1017" t="s">
        <v>1263</v>
      </c>
      <c r="Q1017" t="s">
        <v>1351</v>
      </c>
      <c r="S1017">
        <v>1025</v>
      </c>
      <c r="T1017">
        <v>31238</v>
      </c>
      <c r="U1017" s="2">
        <v>44638.505555555559</v>
      </c>
      <c r="V1017" s="36">
        <f t="shared" si="31"/>
        <v>979.5420962199313</v>
      </c>
      <c r="W1017" t="s">
        <v>58</v>
      </c>
      <c r="Y1017" t="s">
        <v>7037</v>
      </c>
      <c r="Z1017">
        <v>105</v>
      </c>
      <c r="AA1017">
        <v>5</v>
      </c>
      <c r="AB1017" t="s">
        <v>8785</v>
      </c>
      <c r="AD1017" t="s">
        <v>1267</v>
      </c>
      <c r="AG1017" t="s">
        <v>45</v>
      </c>
      <c r="AH1017">
        <v>105</v>
      </c>
      <c r="AI1017">
        <v>4</v>
      </c>
      <c r="AJ1017" t="s">
        <v>8786</v>
      </c>
      <c r="AK1017" t="s">
        <v>8787</v>
      </c>
    </row>
    <row r="1018" spans="1:37">
      <c r="A1018">
        <v>1</v>
      </c>
      <c r="B1018" t="s">
        <v>27</v>
      </c>
      <c r="C1018" t="s">
        <v>27</v>
      </c>
      <c r="D1018" t="s">
        <v>8781</v>
      </c>
      <c r="E1018" s="1">
        <v>43675</v>
      </c>
      <c r="F1018" s="35">
        <f t="shared" si="30"/>
        <v>2.7561643835616438</v>
      </c>
      <c r="G1018" t="s">
        <v>454</v>
      </c>
      <c r="H1018" t="s">
        <v>116</v>
      </c>
      <c r="I1018" t="s">
        <v>540</v>
      </c>
      <c r="J1018" t="s">
        <v>33</v>
      </c>
      <c r="K1018" t="s">
        <v>117</v>
      </c>
      <c r="L1018" t="s">
        <v>33</v>
      </c>
      <c r="M1018" t="s">
        <v>34</v>
      </c>
      <c r="N1018" t="s">
        <v>468</v>
      </c>
      <c r="O1018" t="s">
        <v>217</v>
      </c>
      <c r="P1018" t="s">
        <v>482</v>
      </c>
      <c r="Q1018" t="s">
        <v>1499</v>
      </c>
      <c r="R1018" t="s">
        <v>1346</v>
      </c>
      <c r="S1018">
        <v>237</v>
      </c>
      <c r="T1018">
        <v>7452</v>
      </c>
      <c r="U1018" s="2">
        <v>44665.370833333334</v>
      </c>
      <c r="V1018" s="36">
        <f t="shared" si="31"/>
        <v>225.31312127236578</v>
      </c>
      <c r="W1018" t="s">
        <v>58</v>
      </c>
      <c r="Y1018" t="s">
        <v>6822</v>
      </c>
      <c r="Z1018">
        <v>163</v>
      </c>
      <c r="AA1018">
        <v>3</v>
      </c>
      <c r="AB1018" t="s">
        <v>6586</v>
      </c>
      <c r="AD1018" t="s">
        <v>223</v>
      </c>
      <c r="AG1018" t="s">
        <v>45</v>
      </c>
      <c r="AH1018">
        <v>163</v>
      </c>
      <c r="AI1018">
        <v>7</v>
      </c>
      <c r="AJ1018" t="s">
        <v>8782</v>
      </c>
      <c r="AK1018" t="s">
        <v>8783</v>
      </c>
    </row>
    <row r="1019" spans="1:37">
      <c r="A1019">
        <v>1</v>
      </c>
      <c r="B1019" t="s">
        <v>27</v>
      </c>
      <c r="C1019" t="s">
        <v>27</v>
      </c>
      <c r="D1019" t="s">
        <v>8778</v>
      </c>
      <c r="E1019" s="1">
        <v>43675</v>
      </c>
      <c r="F1019" s="35">
        <f t="shared" si="30"/>
        <v>2.7561643835616438</v>
      </c>
      <c r="G1019" t="s">
        <v>454</v>
      </c>
      <c r="H1019" t="s">
        <v>116</v>
      </c>
      <c r="I1019" t="s">
        <v>540</v>
      </c>
      <c r="J1019" t="s">
        <v>33</v>
      </c>
      <c r="K1019" t="s">
        <v>117</v>
      </c>
      <c r="L1019" t="s">
        <v>33</v>
      </c>
      <c r="M1019" t="s">
        <v>34</v>
      </c>
      <c r="N1019" t="s">
        <v>468</v>
      </c>
      <c r="O1019" t="s">
        <v>217</v>
      </c>
      <c r="P1019" t="s">
        <v>482</v>
      </c>
      <c r="Q1019" t="s">
        <v>1499</v>
      </c>
      <c r="R1019" t="s">
        <v>1346</v>
      </c>
      <c r="S1019">
        <v>594</v>
      </c>
      <c r="T1019">
        <v>18394</v>
      </c>
      <c r="U1019" s="2">
        <v>44652.592361111114</v>
      </c>
      <c r="V1019" s="36">
        <f t="shared" si="31"/>
        <v>556.14728296885346</v>
      </c>
      <c r="W1019" t="s">
        <v>58</v>
      </c>
      <c r="Y1019" t="s">
        <v>6822</v>
      </c>
      <c r="Z1019">
        <v>163</v>
      </c>
      <c r="AA1019">
        <v>3</v>
      </c>
      <c r="AB1019" t="s">
        <v>6331</v>
      </c>
      <c r="AD1019" t="s">
        <v>223</v>
      </c>
      <c r="AG1019" t="s">
        <v>137</v>
      </c>
      <c r="AH1019">
        <v>163</v>
      </c>
      <c r="AI1019">
        <v>7</v>
      </c>
      <c r="AJ1019" t="s">
        <v>8779</v>
      </c>
      <c r="AK1019" t="s">
        <v>8780</v>
      </c>
    </row>
    <row r="1020" spans="1:37">
      <c r="A1020">
        <v>1</v>
      </c>
      <c r="B1020" t="s">
        <v>27</v>
      </c>
      <c r="C1020" t="s">
        <v>27</v>
      </c>
      <c r="D1020" t="s">
        <v>8776</v>
      </c>
      <c r="E1020" s="1">
        <v>43675</v>
      </c>
      <c r="F1020" s="35">
        <f t="shared" si="30"/>
        <v>2.7561643835616438</v>
      </c>
      <c r="G1020" t="s">
        <v>215</v>
      </c>
      <c r="H1020" t="s">
        <v>66</v>
      </c>
      <c r="I1020" t="s">
        <v>1923</v>
      </c>
      <c r="J1020" t="s">
        <v>33</v>
      </c>
      <c r="K1020" t="s">
        <v>68</v>
      </c>
      <c r="L1020" t="s">
        <v>33</v>
      </c>
      <c r="M1020" t="s">
        <v>170</v>
      </c>
      <c r="N1020" t="s">
        <v>1924</v>
      </c>
      <c r="O1020" t="s">
        <v>98</v>
      </c>
      <c r="P1020" t="s">
        <v>6978</v>
      </c>
      <c r="S1020">
        <v>315</v>
      </c>
      <c r="T1020">
        <v>9965</v>
      </c>
      <c r="U1020" s="2">
        <v>44504.353472222225</v>
      </c>
      <c r="V1020" s="36">
        <f t="shared" si="31"/>
        <v>301.29431742876073</v>
      </c>
      <c r="W1020" t="s">
        <v>58</v>
      </c>
      <c r="Y1020" t="s">
        <v>170</v>
      </c>
      <c r="Z1020">
        <v>0</v>
      </c>
      <c r="AA1020">
        <v>2</v>
      </c>
      <c r="AD1020" t="s">
        <v>6979</v>
      </c>
      <c r="AG1020" t="s">
        <v>45</v>
      </c>
      <c r="AH1020">
        <v>0</v>
      </c>
      <c r="AI1020">
        <v>7</v>
      </c>
      <c r="AK1020" t="s">
        <v>8777</v>
      </c>
    </row>
    <row r="1021" spans="1:37">
      <c r="A1021">
        <v>1</v>
      </c>
      <c r="B1021" t="s">
        <v>27</v>
      </c>
      <c r="C1021" t="s">
        <v>27</v>
      </c>
      <c r="D1021" t="s">
        <v>8772</v>
      </c>
      <c r="E1021" s="1">
        <v>43677</v>
      </c>
      <c r="F1021" s="35">
        <f t="shared" si="30"/>
        <v>2.7506849315068491</v>
      </c>
      <c r="G1021" t="s">
        <v>454</v>
      </c>
      <c r="H1021" t="s">
        <v>66</v>
      </c>
      <c r="I1021" t="s">
        <v>501</v>
      </c>
      <c r="J1021" t="s">
        <v>33</v>
      </c>
      <c r="K1021" t="s">
        <v>68</v>
      </c>
      <c r="L1021" t="s">
        <v>33</v>
      </c>
      <c r="M1021" t="s">
        <v>34</v>
      </c>
      <c r="N1021" t="s">
        <v>468</v>
      </c>
      <c r="O1021" t="s">
        <v>217</v>
      </c>
      <c r="P1021" t="s">
        <v>482</v>
      </c>
      <c r="Q1021" t="s">
        <v>615</v>
      </c>
      <c r="R1021" t="s">
        <v>1772</v>
      </c>
      <c r="S1021">
        <v>8286</v>
      </c>
      <c r="T1021">
        <v>31891</v>
      </c>
      <c r="U1021" s="2">
        <v>44663.224999999999</v>
      </c>
      <c r="V1021" s="36">
        <f t="shared" si="31"/>
        <v>966.15330345285543</v>
      </c>
      <c r="W1021" t="s">
        <v>58</v>
      </c>
      <c r="Y1021" t="s">
        <v>7088</v>
      </c>
      <c r="Z1021">
        <v>109</v>
      </c>
      <c r="AA1021">
        <v>3</v>
      </c>
      <c r="AB1021" t="s">
        <v>8773</v>
      </c>
      <c r="AD1021" t="s">
        <v>223</v>
      </c>
      <c r="AG1021" t="s">
        <v>45</v>
      </c>
      <c r="AH1021">
        <v>109</v>
      </c>
      <c r="AI1021">
        <v>5</v>
      </c>
      <c r="AJ1021" t="s">
        <v>8774</v>
      </c>
      <c r="AK1021" t="s">
        <v>8775</v>
      </c>
    </row>
    <row r="1022" spans="1:37">
      <c r="A1022">
        <v>1</v>
      </c>
      <c r="B1022" t="s">
        <v>27</v>
      </c>
      <c r="C1022" t="s">
        <v>27</v>
      </c>
      <c r="D1022" t="s">
        <v>8770</v>
      </c>
      <c r="E1022" s="1">
        <v>43677</v>
      </c>
      <c r="F1022" s="35">
        <f t="shared" si="30"/>
        <v>2.7506849315068491</v>
      </c>
      <c r="G1022" t="s">
        <v>215</v>
      </c>
      <c r="H1022" t="s">
        <v>66</v>
      </c>
      <c r="I1022" t="s">
        <v>1923</v>
      </c>
      <c r="J1022" t="s">
        <v>33</v>
      </c>
      <c r="K1022" t="s">
        <v>68</v>
      </c>
      <c r="L1022" t="s">
        <v>33</v>
      </c>
      <c r="M1022" t="s">
        <v>170</v>
      </c>
      <c r="N1022" t="s">
        <v>1924</v>
      </c>
      <c r="O1022" t="s">
        <v>54</v>
      </c>
      <c r="P1022" t="s">
        <v>1316</v>
      </c>
      <c r="S1022">
        <v>1731</v>
      </c>
      <c r="T1022">
        <v>52705</v>
      </c>
      <c r="U1022" s="2">
        <v>44602.439583333333</v>
      </c>
      <c r="V1022" s="36">
        <f t="shared" si="31"/>
        <v>1596.7235225763616</v>
      </c>
      <c r="W1022" t="s">
        <v>58</v>
      </c>
      <c r="Y1022" t="s">
        <v>170</v>
      </c>
      <c r="Z1022">
        <v>0</v>
      </c>
      <c r="AA1022">
        <v>2</v>
      </c>
      <c r="AB1022" t="s">
        <v>8724</v>
      </c>
      <c r="AC1022">
        <v>73371</v>
      </c>
      <c r="AD1022" t="s">
        <v>180</v>
      </c>
      <c r="AE1022">
        <v>62743</v>
      </c>
      <c r="AG1022" t="s">
        <v>45</v>
      </c>
      <c r="AH1022">
        <v>0</v>
      </c>
      <c r="AI1022">
        <v>7</v>
      </c>
      <c r="AK1022" t="s">
        <v>8771</v>
      </c>
    </row>
    <row r="1023" spans="1:37">
      <c r="A1023">
        <v>1</v>
      </c>
      <c r="B1023" t="s">
        <v>27</v>
      </c>
      <c r="C1023" t="s">
        <v>27</v>
      </c>
      <c r="D1023" t="s">
        <v>8768</v>
      </c>
      <c r="E1023" s="1">
        <v>43677</v>
      </c>
      <c r="F1023" s="35">
        <f t="shared" si="30"/>
        <v>2.7506849315068491</v>
      </c>
      <c r="G1023" t="s">
        <v>215</v>
      </c>
      <c r="H1023" t="s">
        <v>66</v>
      </c>
      <c r="I1023" t="s">
        <v>8748</v>
      </c>
      <c r="J1023" t="s">
        <v>33</v>
      </c>
      <c r="K1023" t="s">
        <v>68</v>
      </c>
      <c r="L1023" t="s">
        <v>33</v>
      </c>
      <c r="M1023" t="s">
        <v>2029</v>
      </c>
      <c r="N1023" t="s">
        <v>2030</v>
      </c>
      <c r="O1023" t="s">
        <v>36</v>
      </c>
      <c r="P1023" t="s">
        <v>37</v>
      </c>
      <c r="Q1023" t="s">
        <v>38</v>
      </c>
      <c r="R1023" t="s">
        <v>39</v>
      </c>
      <c r="S1023">
        <v>585</v>
      </c>
      <c r="T1023">
        <v>17474</v>
      </c>
      <c r="U1023" s="2">
        <v>44648.629166666666</v>
      </c>
      <c r="V1023" s="36">
        <f t="shared" si="31"/>
        <v>529.38330013280222</v>
      </c>
      <c r="W1023" t="s">
        <v>58</v>
      </c>
      <c r="Y1023" t="s">
        <v>8749</v>
      </c>
      <c r="Z1023">
        <v>140</v>
      </c>
      <c r="AA1023">
        <v>2</v>
      </c>
      <c r="AB1023" t="s">
        <v>510</v>
      </c>
      <c r="AC1023">
        <v>68855</v>
      </c>
      <c r="AD1023" t="s">
        <v>44</v>
      </c>
      <c r="AE1023">
        <v>68881</v>
      </c>
      <c r="AG1023" t="s">
        <v>45</v>
      </c>
      <c r="AH1023">
        <v>140</v>
      </c>
      <c r="AI1023">
        <v>7</v>
      </c>
      <c r="AK1023" t="s">
        <v>8769</v>
      </c>
    </row>
    <row r="1024" spans="1:37">
      <c r="A1024">
        <v>1</v>
      </c>
      <c r="B1024" t="s">
        <v>27</v>
      </c>
      <c r="C1024" t="s">
        <v>27</v>
      </c>
      <c r="D1024" t="s">
        <v>8766</v>
      </c>
      <c r="E1024" s="1">
        <v>43669</v>
      </c>
      <c r="F1024" s="35">
        <f t="shared" si="30"/>
        <v>2.7726027397260276</v>
      </c>
      <c r="G1024" t="s">
        <v>215</v>
      </c>
      <c r="H1024" t="s">
        <v>1260</v>
      </c>
      <c r="I1024" t="s">
        <v>5818</v>
      </c>
      <c r="J1024" t="s">
        <v>169</v>
      </c>
      <c r="K1024" t="s">
        <v>1262</v>
      </c>
      <c r="L1024" t="s">
        <v>169</v>
      </c>
      <c r="M1024" t="s">
        <v>170</v>
      </c>
      <c r="N1024" t="s">
        <v>1924</v>
      </c>
      <c r="O1024" t="s">
        <v>36</v>
      </c>
      <c r="P1024" t="s">
        <v>1963</v>
      </c>
      <c r="Q1024" t="s">
        <v>194</v>
      </c>
      <c r="R1024" t="s">
        <v>6788</v>
      </c>
      <c r="S1024">
        <v>587</v>
      </c>
      <c r="T1024">
        <v>17312</v>
      </c>
      <c r="U1024" s="2">
        <v>44334.333333333336</v>
      </c>
      <c r="V1024" s="36">
        <f t="shared" si="31"/>
        <v>520.32938076416326</v>
      </c>
      <c r="Y1024" t="s">
        <v>170</v>
      </c>
      <c r="Z1024">
        <v>0</v>
      </c>
      <c r="AA1024">
        <v>5</v>
      </c>
      <c r="AB1024" t="s">
        <v>2119</v>
      </c>
      <c r="AC1024">
        <v>89816</v>
      </c>
      <c r="AD1024" t="s">
        <v>2120</v>
      </c>
      <c r="AE1024">
        <v>89722</v>
      </c>
      <c r="AG1024" t="s">
        <v>45</v>
      </c>
      <c r="AH1024">
        <v>0</v>
      </c>
      <c r="AI1024">
        <v>1</v>
      </c>
      <c r="AK1024" t="s">
        <v>8767</v>
      </c>
    </row>
    <row r="1025" spans="1:37">
      <c r="A1025">
        <v>1</v>
      </c>
      <c r="B1025" t="s">
        <v>27</v>
      </c>
      <c r="C1025" t="s">
        <v>27</v>
      </c>
      <c r="D1025" t="s">
        <v>8762</v>
      </c>
      <c r="E1025" s="1">
        <v>43677</v>
      </c>
      <c r="F1025" s="35">
        <f t="shared" si="30"/>
        <v>2.7506849315068491</v>
      </c>
      <c r="G1025" t="s">
        <v>454</v>
      </c>
      <c r="H1025" t="s">
        <v>66</v>
      </c>
      <c r="I1025" t="s">
        <v>501</v>
      </c>
      <c r="J1025" t="s">
        <v>33</v>
      </c>
      <c r="K1025" t="s">
        <v>68</v>
      </c>
      <c r="L1025" t="s">
        <v>33</v>
      </c>
      <c r="M1025" t="s">
        <v>34</v>
      </c>
      <c r="N1025" t="s">
        <v>468</v>
      </c>
      <c r="O1025" t="s">
        <v>217</v>
      </c>
      <c r="P1025" t="s">
        <v>218</v>
      </c>
      <c r="Q1025" t="s">
        <v>219</v>
      </c>
      <c r="R1025" t="s">
        <v>5570</v>
      </c>
      <c r="S1025">
        <v>3280</v>
      </c>
      <c r="T1025">
        <v>87012</v>
      </c>
      <c r="U1025" s="2">
        <v>44665.602083333331</v>
      </c>
      <c r="V1025" s="36">
        <f t="shared" si="31"/>
        <v>2636.0707171314748</v>
      </c>
      <c r="W1025" t="s">
        <v>58</v>
      </c>
      <c r="X1025" t="s">
        <v>504</v>
      </c>
      <c r="Y1025" t="s">
        <v>7088</v>
      </c>
      <c r="Z1025">
        <v>107</v>
      </c>
      <c r="AA1025">
        <v>3</v>
      </c>
      <c r="AB1025" t="s">
        <v>8763</v>
      </c>
      <c r="AD1025" t="s">
        <v>223</v>
      </c>
      <c r="AG1025" t="s">
        <v>137</v>
      </c>
      <c r="AH1025">
        <v>107</v>
      </c>
      <c r="AI1025">
        <v>5</v>
      </c>
      <c r="AJ1025" t="s">
        <v>8764</v>
      </c>
      <c r="AK1025" t="s">
        <v>8765</v>
      </c>
    </row>
    <row r="1026" spans="1:37">
      <c r="A1026">
        <v>1</v>
      </c>
      <c r="B1026" t="s">
        <v>27</v>
      </c>
      <c r="C1026" t="s">
        <v>27</v>
      </c>
      <c r="D1026" t="s">
        <v>8760</v>
      </c>
      <c r="E1026" s="1">
        <v>43677</v>
      </c>
      <c r="F1026" s="35">
        <f t="shared" si="30"/>
        <v>2.7506849315068491</v>
      </c>
      <c r="G1026" t="s">
        <v>215</v>
      </c>
      <c r="H1026" t="s">
        <v>66</v>
      </c>
      <c r="I1026" t="s">
        <v>8748</v>
      </c>
      <c r="J1026" t="s">
        <v>33</v>
      </c>
      <c r="K1026" t="s">
        <v>68</v>
      </c>
      <c r="L1026" t="s">
        <v>33</v>
      </c>
      <c r="M1026" t="s">
        <v>2029</v>
      </c>
      <c r="N1026" t="s">
        <v>2030</v>
      </c>
      <c r="O1026" t="s">
        <v>230</v>
      </c>
      <c r="P1026" t="s">
        <v>231</v>
      </c>
      <c r="Q1026" t="s">
        <v>563</v>
      </c>
      <c r="S1026">
        <v>923</v>
      </c>
      <c r="T1026">
        <v>27870</v>
      </c>
      <c r="U1026" s="2">
        <v>44657.655555555553</v>
      </c>
      <c r="V1026" s="36">
        <f t="shared" si="31"/>
        <v>844.33515936254992</v>
      </c>
      <c r="W1026" t="s">
        <v>58</v>
      </c>
      <c r="Y1026" t="s">
        <v>8749</v>
      </c>
      <c r="Z1026">
        <v>140</v>
      </c>
      <c r="AA1026">
        <v>2</v>
      </c>
      <c r="AD1026" t="s">
        <v>234</v>
      </c>
      <c r="AG1026" t="s">
        <v>45</v>
      </c>
      <c r="AH1026">
        <v>140</v>
      </c>
      <c r="AI1026">
        <v>7</v>
      </c>
      <c r="AK1026" t="s">
        <v>8761</v>
      </c>
    </row>
    <row r="1027" spans="1:37">
      <c r="A1027">
        <v>1</v>
      </c>
      <c r="B1027" t="s">
        <v>27</v>
      </c>
      <c r="C1027" t="s">
        <v>27</v>
      </c>
      <c r="D1027" t="s">
        <v>8757</v>
      </c>
      <c r="E1027" s="1">
        <v>43677</v>
      </c>
      <c r="F1027" s="35">
        <f t="shared" si="30"/>
        <v>2.7506849315068491</v>
      </c>
      <c r="G1027" t="s">
        <v>454</v>
      </c>
      <c r="H1027" t="s">
        <v>66</v>
      </c>
      <c r="I1027" t="s">
        <v>501</v>
      </c>
      <c r="J1027" t="s">
        <v>33</v>
      </c>
      <c r="K1027" t="s">
        <v>68</v>
      </c>
      <c r="L1027" t="s">
        <v>33</v>
      </c>
      <c r="M1027" t="s">
        <v>34</v>
      </c>
      <c r="N1027" t="s">
        <v>468</v>
      </c>
      <c r="O1027" t="s">
        <v>217</v>
      </c>
      <c r="P1027" t="s">
        <v>482</v>
      </c>
      <c r="Q1027" t="s">
        <v>615</v>
      </c>
      <c r="R1027" t="s">
        <v>1772</v>
      </c>
      <c r="S1027">
        <v>10508</v>
      </c>
      <c r="T1027">
        <v>23781</v>
      </c>
      <c r="U1027" s="2">
        <v>44663.499305555553</v>
      </c>
      <c r="V1027" s="36">
        <f t="shared" si="31"/>
        <v>720.45692231075714</v>
      </c>
      <c r="W1027" t="s">
        <v>58</v>
      </c>
      <c r="Y1027" t="s">
        <v>7088</v>
      </c>
      <c r="Z1027">
        <v>109</v>
      </c>
      <c r="AA1027">
        <v>3</v>
      </c>
      <c r="AB1027" t="s">
        <v>1773</v>
      </c>
      <c r="AD1027" t="s">
        <v>223</v>
      </c>
      <c r="AG1027" t="s">
        <v>45</v>
      </c>
      <c r="AH1027">
        <v>109</v>
      </c>
      <c r="AI1027">
        <v>5</v>
      </c>
      <c r="AJ1027" t="s">
        <v>8758</v>
      </c>
      <c r="AK1027" t="s">
        <v>8759</v>
      </c>
    </row>
    <row r="1028" spans="1:37">
      <c r="A1028">
        <v>1</v>
      </c>
      <c r="B1028" t="s">
        <v>27</v>
      </c>
      <c r="C1028" t="s">
        <v>27</v>
      </c>
      <c r="D1028" t="s">
        <v>8753</v>
      </c>
      <c r="E1028" s="1">
        <v>43677</v>
      </c>
      <c r="F1028" s="35">
        <f t="shared" si="30"/>
        <v>2.7506849315068491</v>
      </c>
      <c r="G1028" t="s">
        <v>454</v>
      </c>
      <c r="H1028" t="s">
        <v>66</v>
      </c>
      <c r="I1028" t="s">
        <v>501</v>
      </c>
      <c r="J1028" t="s">
        <v>33</v>
      </c>
      <c r="K1028" t="s">
        <v>68</v>
      </c>
      <c r="L1028" t="s">
        <v>33</v>
      </c>
      <c r="M1028" t="s">
        <v>34</v>
      </c>
      <c r="N1028" t="s">
        <v>468</v>
      </c>
      <c r="O1028" t="s">
        <v>217</v>
      </c>
      <c r="P1028" t="s">
        <v>218</v>
      </c>
      <c r="Q1028" t="s">
        <v>219</v>
      </c>
      <c r="R1028" t="s">
        <v>5570</v>
      </c>
      <c r="S1028">
        <v>1846</v>
      </c>
      <c r="T1028">
        <v>44935</v>
      </c>
      <c r="U1028" s="2">
        <v>44644.272222222222</v>
      </c>
      <c r="V1028" s="36">
        <f t="shared" si="31"/>
        <v>1361.3276062417001</v>
      </c>
      <c r="W1028" t="s">
        <v>58</v>
      </c>
      <c r="X1028" t="s">
        <v>504</v>
      </c>
      <c r="Y1028" t="s">
        <v>7088</v>
      </c>
      <c r="Z1028">
        <v>107</v>
      </c>
      <c r="AA1028">
        <v>3</v>
      </c>
      <c r="AB1028" t="s">
        <v>8754</v>
      </c>
      <c r="AD1028" t="s">
        <v>223</v>
      </c>
      <c r="AG1028" t="s">
        <v>137</v>
      </c>
      <c r="AH1028">
        <v>107</v>
      </c>
      <c r="AI1028">
        <v>5</v>
      </c>
      <c r="AJ1028" t="s">
        <v>8755</v>
      </c>
      <c r="AK1028" t="s">
        <v>8756</v>
      </c>
    </row>
    <row r="1029" spans="1:37">
      <c r="A1029">
        <v>1</v>
      </c>
      <c r="B1029" t="s">
        <v>27</v>
      </c>
      <c r="C1029" t="s">
        <v>27</v>
      </c>
      <c r="D1029" t="s">
        <v>8751</v>
      </c>
      <c r="E1029" s="1">
        <v>43683</v>
      </c>
      <c r="F1029" s="35">
        <f t="shared" si="30"/>
        <v>2.7342465753424658</v>
      </c>
      <c r="G1029" t="s">
        <v>215</v>
      </c>
      <c r="H1029" t="s">
        <v>66</v>
      </c>
      <c r="I1029" t="s">
        <v>8748</v>
      </c>
      <c r="J1029" t="s">
        <v>33</v>
      </c>
      <c r="K1029" t="s">
        <v>68</v>
      </c>
      <c r="L1029" t="s">
        <v>33</v>
      </c>
      <c r="M1029" t="s">
        <v>2029</v>
      </c>
      <c r="N1029" t="s">
        <v>2030</v>
      </c>
      <c r="O1029" t="s">
        <v>36</v>
      </c>
      <c r="P1029" t="s">
        <v>1550</v>
      </c>
      <c r="Q1029" t="s">
        <v>194</v>
      </c>
      <c r="R1029" t="s">
        <v>6645</v>
      </c>
      <c r="S1029">
        <v>588</v>
      </c>
      <c r="T1029">
        <v>7928</v>
      </c>
      <c r="U1029" s="2">
        <v>44660.520138888889</v>
      </c>
      <c r="V1029" s="36">
        <f t="shared" si="31"/>
        <v>241.62658650634603</v>
      </c>
      <c r="W1029" t="s">
        <v>58</v>
      </c>
      <c r="Y1029" t="s">
        <v>8749</v>
      </c>
      <c r="Z1029">
        <v>140</v>
      </c>
      <c r="AA1029">
        <v>2</v>
      </c>
      <c r="AB1029" t="s">
        <v>1727</v>
      </c>
      <c r="AD1029" t="s">
        <v>1728</v>
      </c>
      <c r="AG1029" t="s">
        <v>45</v>
      </c>
      <c r="AH1029">
        <v>140</v>
      </c>
      <c r="AI1029">
        <v>7</v>
      </c>
      <c r="AK1029" t="s">
        <v>8752</v>
      </c>
    </row>
    <row r="1030" spans="1:37">
      <c r="A1030">
        <v>1</v>
      </c>
      <c r="B1030" t="s">
        <v>27</v>
      </c>
      <c r="C1030" t="s">
        <v>27</v>
      </c>
      <c r="D1030" t="s">
        <v>8747</v>
      </c>
      <c r="E1030" s="1">
        <v>43679</v>
      </c>
      <c r="F1030" s="35">
        <f t="shared" si="30"/>
        <v>2.7452054794520548</v>
      </c>
      <c r="G1030" t="s">
        <v>215</v>
      </c>
      <c r="H1030" t="s">
        <v>66</v>
      </c>
      <c r="I1030" t="s">
        <v>8748</v>
      </c>
      <c r="J1030" t="s">
        <v>33</v>
      </c>
      <c r="K1030" t="s">
        <v>68</v>
      </c>
      <c r="L1030" t="s">
        <v>33</v>
      </c>
      <c r="M1030" t="s">
        <v>2029</v>
      </c>
      <c r="N1030" t="s">
        <v>2030</v>
      </c>
      <c r="O1030" t="s">
        <v>230</v>
      </c>
      <c r="P1030" t="s">
        <v>231</v>
      </c>
      <c r="Q1030" t="s">
        <v>563</v>
      </c>
      <c r="S1030">
        <v>1317</v>
      </c>
      <c r="T1030">
        <v>40158</v>
      </c>
      <c r="U1030" s="2">
        <v>44676.500694444447</v>
      </c>
      <c r="V1030" s="36">
        <f t="shared" si="31"/>
        <v>1219.0344311377246</v>
      </c>
      <c r="W1030" t="s">
        <v>58</v>
      </c>
      <c r="Y1030" t="s">
        <v>8749</v>
      </c>
      <c r="Z1030">
        <v>140</v>
      </c>
      <c r="AA1030">
        <v>2</v>
      </c>
      <c r="AD1030" t="s">
        <v>234</v>
      </c>
      <c r="AG1030" t="s">
        <v>45</v>
      </c>
      <c r="AH1030">
        <v>140</v>
      </c>
      <c r="AI1030">
        <v>7</v>
      </c>
      <c r="AK1030" t="s">
        <v>8750</v>
      </c>
    </row>
    <row r="1031" spans="1:37">
      <c r="A1031">
        <v>1</v>
      </c>
      <c r="B1031" t="s">
        <v>27</v>
      </c>
      <c r="C1031" t="s">
        <v>27</v>
      </c>
      <c r="D1031" t="s">
        <v>8742</v>
      </c>
      <c r="E1031" s="1">
        <v>43411</v>
      </c>
      <c r="F1031" s="35">
        <f t="shared" si="30"/>
        <v>3.4794520547945207</v>
      </c>
      <c r="G1031" t="s">
        <v>454</v>
      </c>
      <c r="H1031" t="s">
        <v>66</v>
      </c>
      <c r="I1031" t="s">
        <v>6937</v>
      </c>
      <c r="J1031" t="s">
        <v>33</v>
      </c>
      <c r="K1031" t="s">
        <v>68</v>
      </c>
      <c r="L1031" t="s">
        <v>33</v>
      </c>
      <c r="M1031" t="s">
        <v>34</v>
      </c>
      <c r="N1031" t="s">
        <v>468</v>
      </c>
      <c r="O1031" t="s">
        <v>5397</v>
      </c>
      <c r="P1031" t="s">
        <v>7785</v>
      </c>
      <c r="Q1031" t="s">
        <v>7786</v>
      </c>
      <c r="S1031">
        <v>3325</v>
      </c>
      <c r="T1031">
        <v>11971</v>
      </c>
      <c r="U1031" s="2">
        <v>44519.197916666664</v>
      </c>
      <c r="V1031" s="36">
        <f t="shared" si="31"/>
        <v>286.70702099737531</v>
      </c>
      <c r="W1031" t="s">
        <v>58</v>
      </c>
      <c r="Y1031" t="s">
        <v>7582</v>
      </c>
      <c r="Z1031">
        <v>137</v>
      </c>
      <c r="AA1031">
        <v>6</v>
      </c>
      <c r="AB1031" t="s">
        <v>8743</v>
      </c>
      <c r="AC1031" t="s">
        <v>8744</v>
      </c>
      <c r="AD1031" t="s">
        <v>7788</v>
      </c>
      <c r="AE1031" s="3">
        <v>78539</v>
      </c>
      <c r="AG1031" t="s">
        <v>45</v>
      </c>
      <c r="AH1031">
        <v>137</v>
      </c>
      <c r="AI1031">
        <v>5</v>
      </c>
      <c r="AJ1031" t="s">
        <v>8745</v>
      </c>
      <c r="AK1031" t="s">
        <v>8746</v>
      </c>
    </row>
    <row r="1032" spans="1:37">
      <c r="A1032">
        <v>1</v>
      </c>
      <c r="B1032" t="s">
        <v>27</v>
      </c>
      <c r="C1032" t="s">
        <v>27</v>
      </c>
      <c r="D1032" t="s">
        <v>8739</v>
      </c>
      <c r="E1032" s="1">
        <v>43663</v>
      </c>
      <c r="F1032" s="35">
        <f t="shared" si="30"/>
        <v>2.7890410958904108</v>
      </c>
      <c r="G1032" t="s">
        <v>454</v>
      </c>
      <c r="H1032" t="s">
        <v>66</v>
      </c>
      <c r="I1032" t="s">
        <v>501</v>
      </c>
      <c r="J1032" t="s">
        <v>33</v>
      </c>
      <c r="K1032" t="s">
        <v>68</v>
      </c>
      <c r="L1032" t="s">
        <v>33</v>
      </c>
      <c r="M1032" t="s">
        <v>34</v>
      </c>
      <c r="N1032" t="s">
        <v>468</v>
      </c>
      <c r="O1032" t="s">
        <v>54</v>
      </c>
      <c r="P1032" t="s">
        <v>1283</v>
      </c>
      <c r="Q1032" t="s">
        <v>1284</v>
      </c>
      <c r="S1032">
        <v>741</v>
      </c>
      <c r="T1032">
        <v>24298</v>
      </c>
      <c r="U1032" s="2">
        <v>44663.05972222222</v>
      </c>
      <c r="V1032" s="36">
        <f t="shared" si="31"/>
        <v>725.99623444662745</v>
      </c>
      <c r="W1032" t="s">
        <v>58</v>
      </c>
      <c r="Y1032" t="s">
        <v>7088</v>
      </c>
      <c r="Z1032">
        <v>119</v>
      </c>
      <c r="AA1032">
        <v>3</v>
      </c>
      <c r="AB1032" t="s">
        <v>6973</v>
      </c>
      <c r="AD1032" t="s">
        <v>8730</v>
      </c>
      <c r="AE1032">
        <v>80904</v>
      </c>
      <c r="AG1032" t="s">
        <v>45</v>
      </c>
      <c r="AH1032">
        <v>119</v>
      </c>
      <c r="AI1032">
        <v>5</v>
      </c>
      <c r="AJ1032" t="s">
        <v>8740</v>
      </c>
      <c r="AK1032" t="s">
        <v>8741</v>
      </c>
    </row>
    <row r="1033" spans="1:37">
      <c r="A1033">
        <v>1</v>
      </c>
      <c r="B1033" t="s">
        <v>27</v>
      </c>
      <c r="C1033" t="s">
        <v>27</v>
      </c>
      <c r="D1033" t="s">
        <v>8736</v>
      </c>
      <c r="E1033" s="1">
        <v>43663</v>
      </c>
      <c r="F1033" s="35">
        <f t="shared" si="30"/>
        <v>2.7890410958904108</v>
      </c>
      <c r="G1033" t="s">
        <v>454</v>
      </c>
      <c r="H1033" t="s">
        <v>66</v>
      </c>
      <c r="I1033" t="s">
        <v>501</v>
      </c>
      <c r="J1033" t="s">
        <v>33</v>
      </c>
      <c r="K1033" t="s">
        <v>68</v>
      </c>
      <c r="L1033" t="s">
        <v>33</v>
      </c>
      <c r="M1033" t="s">
        <v>34</v>
      </c>
      <c r="N1033" t="s">
        <v>468</v>
      </c>
      <c r="O1033" t="s">
        <v>54</v>
      </c>
      <c r="P1033" t="s">
        <v>1283</v>
      </c>
      <c r="Q1033" t="s">
        <v>1284</v>
      </c>
      <c r="S1033">
        <v>706</v>
      </c>
      <c r="T1033">
        <v>23007</v>
      </c>
      <c r="U1033" s="2">
        <v>44656.204861111109</v>
      </c>
      <c r="V1033" s="36">
        <f t="shared" si="31"/>
        <v>687.42264243614943</v>
      </c>
      <c r="W1033" t="s">
        <v>58</v>
      </c>
      <c r="Y1033" t="s">
        <v>7088</v>
      </c>
      <c r="Z1033">
        <v>119</v>
      </c>
      <c r="AA1033">
        <v>3</v>
      </c>
      <c r="AB1033" t="s">
        <v>6973</v>
      </c>
      <c r="AD1033" t="s">
        <v>8730</v>
      </c>
      <c r="AE1033">
        <v>80904</v>
      </c>
      <c r="AG1033" t="s">
        <v>45</v>
      </c>
      <c r="AH1033">
        <v>119</v>
      </c>
      <c r="AI1033">
        <v>5</v>
      </c>
      <c r="AJ1033" t="s">
        <v>8737</v>
      </c>
      <c r="AK1033" t="s">
        <v>8738</v>
      </c>
    </row>
    <row r="1034" spans="1:37">
      <c r="A1034">
        <v>1</v>
      </c>
      <c r="B1034" t="s">
        <v>27</v>
      </c>
      <c r="C1034" t="s">
        <v>27</v>
      </c>
      <c r="D1034" t="s">
        <v>8733</v>
      </c>
      <c r="E1034" s="1">
        <v>43663</v>
      </c>
      <c r="F1034" s="35">
        <f t="shared" si="30"/>
        <v>2.7890410958904108</v>
      </c>
      <c r="G1034" t="s">
        <v>454</v>
      </c>
      <c r="H1034" t="s">
        <v>66</v>
      </c>
      <c r="I1034" t="s">
        <v>501</v>
      </c>
      <c r="J1034" t="s">
        <v>33</v>
      </c>
      <c r="K1034" t="s">
        <v>68</v>
      </c>
      <c r="L1034" t="s">
        <v>33</v>
      </c>
      <c r="M1034" t="s">
        <v>34</v>
      </c>
      <c r="N1034" t="s">
        <v>468</v>
      </c>
      <c r="O1034" t="s">
        <v>54</v>
      </c>
      <c r="P1034" t="s">
        <v>1283</v>
      </c>
      <c r="Q1034" t="s">
        <v>1284</v>
      </c>
      <c r="S1034">
        <v>1054</v>
      </c>
      <c r="T1034">
        <v>33990</v>
      </c>
      <c r="U1034" s="2">
        <v>44396.395138888889</v>
      </c>
      <c r="V1034" s="36">
        <f t="shared" si="31"/>
        <v>1015.5820235756386</v>
      </c>
      <c r="W1034" t="s">
        <v>58</v>
      </c>
      <c r="Y1034" t="s">
        <v>7088</v>
      </c>
      <c r="Z1034">
        <v>119</v>
      </c>
      <c r="AA1034">
        <v>3</v>
      </c>
      <c r="AB1034" t="s">
        <v>6973</v>
      </c>
      <c r="AD1034" t="s">
        <v>8730</v>
      </c>
      <c r="AE1034">
        <v>80904</v>
      </c>
      <c r="AG1034" t="s">
        <v>45</v>
      </c>
      <c r="AH1034">
        <v>119</v>
      </c>
      <c r="AI1034">
        <v>5</v>
      </c>
      <c r="AJ1034" t="s">
        <v>8734</v>
      </c>
      <c r="AK1034" t="s">
        <v>8735</v>
      </c>
    </row>
    <row r="1035" spans="1:37">
      <c r="A1035">
        <v>1</v>
      </c>
      <c r="B1035" t="s">
        <v>27</v>
      </c>
      <c r="C1035" t="s">
        <v>27</v>
      </c>
      <c r="D1035" t="s">
        <v>8729</v>
      </c>
      <c r="E1035" s="1">
        <v>43663</v>
      </c>
      <c r="F1035" s="35">
        <f t="shared" ref="F1035:F1098" si="32">(DATE(YEAR($E$3),MONTH($E$3),DAY($E$3))-E1035)/365</f>
        <v>2.7890410958904108</v>
      </c>
      <c r="G1035" t="s">
        <v>454</v>
      </c>
      <c r="H1035" t="s">
        <v>66</v>
      </c>
      <c r="I1035" t="s">
        <v>501</v>
      </c>
      <c r="J1035" t="s">
        <v>33</v>
      </c>
      <c r="K1035" t="s">
        <v>68</v>
      </c>
      <c r="L1035" t="s">
        <v>33</v>
      </c>
      <c r="M1035" t="s">
        <v>34</v>
      </c>
      <c r="N1035" t="s">
        <v>468</v>
      </c>
      <c r="O1035" t="s">
        <v>54</v>
      </c>
      <c r="P1035" t="s">
        <v>1283</v>
      </c>
      <c r="Q1035" t="s">
        <v>1284</v>
      </c>
      <c r="S1035">
        <v>499</v>
      </c>
      <c r="T1035">
        <v>16154</v>
      </c>
      <c r="U1035" s="2">
        <v>44650.192361111112</v>
      </c>
      <c r="V1035" s="36">
        <f t="shared" ref="V1035:V1098" si="33">T1035/(F1035*12)</f>
        <v>482.66290111329408</v>
      </c>
      <c r="W1035" t="s">
        <v>58</v>
      </c>
      <c r="Y1035" t="s">
        <v>7088</v>
      </c>
      <c r="Z1035">
        <v>119</v>
      </c>
      <c r="AA1035">
        <v>3</v>
      </c>
      <c r="AB1035" t="s">
        <v>6973</v>
      </c>
      <c r="AD1035" t="s">
        <v>8730</v>
      </c>
      <c r="AE1035">
        <v>80904</v>
      </c>
      <c r="AG1035" t="s">
        <v>45</v>
      </c>
      <c r="AH1035">
        <v>119</v>
      </c>
      <c r="AI1035">
        <v>5</v>
      </c>
      <c r="AJ1035" t="s">
        <v>8731</v>
      </c>
      <c r="AK1035" t="s">
        <v>8732</v>
      </c>
    </row>
    <row r="1036" spans="1:37">
      <c r="A1036">
        <v>1</v>
      </c>
      <c r="B1036" t="s">
        <v>27</v>
      </c>
      <c r="C1036" t="s">
        <v>27</v>
      </c>
      <c r="D1036" t="s">
        <v>8726</v>
      </c>
      <c r="E1036" s="1">
        <v>43636</v>
      </c>
      <c r="F1036" s="35">
        <f t="shared" si="32"/>
        <v>2.8630136986301369</v>
      </c>
      <c r="G1036" t="s">
        <v>215</v>
      </c>
      <c r="H1036" t="s">
        <v>1260</v>
      </c>
      <c r="I1036" t="s">
        <v>5818</v>
      </c>
      <c r="J1036" t="s">
        <v>169</v>
      </c>
      <c r="K1036" t="s">
        <v>1262</v>
      </c>
      <c r="L1036" t="s">
        <v>169</v>
      </c>
      <c r="M1036" t="s">
        <v>170</v>
      </c>
      <c r="N1036" t="s">
        <v>1924</v>
      </c>
      <c r="O1036" t="s">
        <v>36</v>
      </c>
      <c r="P1036" t="s">
        <v>1428</v>
      </c>
      <c r="Q1036" t="s">
        <v>194</v>
      </c>
      <c r="R1036" t="s">
        <v>8727</v>
      </c>
      <c r="S1036">
        <v>331</v>
      </c>
      <c r="T1036">
        <v>18711</v>
      </c>
      <c r="U1036" s="2">
        <v>44677.336111111108</v>
      </c>
      <c r="V1036" s="36">
        <f t="shared" si="33"/>
        <v>544.61842105263167</v>
      </c>
      <c r="Y1036" t="s">
        <v>170</v>
      </c>
      <c r="Z1036">
        <v>0</v>
      </c>
      <c r="AA1036">
        <v>5</v>
      </c>
      <c r="AB1036" t="s">
        <v>5371</v>
      </c>
      <c r="AD1036" t="s">
        <v>5372</v>
      </c>
      <c r="AG1036" t="s">
        <v>45</v>
      </c>
      <c r="AH1036">
        <v>0</v>
      </c>
      <c r="AI1036">
        <v>1</v>
      </c>
      <c r="AK1036" t="s">
        <v>8728</v>
      </c>
    </row>
    <row r="1037" spans="1:37">
      <c r="A1037">
        <v>1</v>
      </c>
      <c r="B1037" t="s">
        <v>27</v>
      </c>
      <c r="C1037" t="s">
        <v>27</v>
      </c>
      <c r="D1037" t="s">
        <v>8723</v>
      </c>
      <c r="E1037" s="1">
        <v>43658</v>
      </c>
      <c r="F1037" s="35">
        <f t="shared" si="32"/>
        <v>2.8027397260273972</v>
      </c>
      <c r="G1037" t="s">
        <v>215</v>
      </c>
      <c r="H1037" t="s">
        <v>66</v>
      </c>
      <c r="I1037" t="s">
        <v>1923</v>
      </c>
      <c r="J1037" t="s">
        <v>33</v>
      </c>
      <c r="K1037" t="s">
        <v>68</v>
      </c>
      <c r="L1037" t="s">
        <v>33</v>
      </c>
      <c r="M1037" t="s">
        <v>170</v>
      </c>
      <c r="N1037" t="s">
        <v>1924</v>
      </c>
      <c r="O1037" t="s">
        <v>54</v>
      </c>
      <c r="P1037" t="s">
        <v>1316</v>
      </c>
      <c r="S1037">
        <v>1513</v>
      </c>
      <c r="T1037">
        <v>48030</v>
      </c>
      <c r="U1037" s="2">
        <v>44641.465277777781</v>
      </c>
      <c r="V1037" s="36">
        <f t="shared" si="33"/>
        <v>1428.0669599217986</v>
      </c>
      <c r="W1037" t="s">
        <v>58</v>
      </c>
      <c r="Y1037" t="s">
        <v>170</v>
      </c>
      <c r="Z1037">
        <v>0</v>
      </c>
      <c r="AA1037">
        <v>2</v>
      </c>
      <c r="AB1037" t="s">
        <v>8724</v>
      </c>
      <c r="AC1037">
        <v>73371</v>
      </c>
      <c r="AD1037" t="s">
        <v>180</v>
      </c>
      <c r="AE1037">
        <v>62743</v>
      </c>
      <c r="AG1037" t="s">
        <v>45</v>
      </c>
      <c r="AH1037">
        <v>0</v>
      </c>
      <c r="AI1037">
        <v>7</v>
      </c>
      <c r="AK1037" t="s">
        <v>8725</v>
      </c>
    </row>
    <row r="1038" spans="1:37">
      <c r="A1038">
        <v>1</v>
      </c>
      <c r="B1038" t="s">
        <v>27</v>
      </c>
      <c r="C1038" t="s">
        <v>27</v>
      </c>
      <c r="D1038" t="s">
        <v>8720</v>
      </c>
      <c r="E1038" s="1">
        <v>43158</v>
      </c>
      <c r="F1038" s="35">
        <f t="shared" si="32"/>
        <v>4.1726027397260275</v>
      </c>
      <c r="G1038" t="s">
        <v>454</v>
      </c>
      <c r="H1038" t="s">
        <v>66</v>
      </c>
      <c r="I1038" t="s">
        <v>501</v>
      </c>
      <c r="J1038" t="s">
        <v>33</v>
      </c>
      <c r="K1038" t="s">
        <v>68</v>
      </c>
      <c r="L1038" t="s">
        <v>33</v>
      </c>
      <c r="M1038" t="s">
        <v>34</v>
      </c>
      <c r="N1038" t="s">
        <v>468</v>
      </c>
      <c r="O1038" t="s">
        <v>54</v>
      </c>
      <c r="P1038" t="s">
        <v>5345</v>
      </c>
      <c r="S1038">
        <v>1395</v>
      </c>
      <c r="T1038">
        <v>35603</v>
      </c>
      <c r="U1038" s="2">
        <v>44648.368750000001</v>
      </c>
      <c r="V1038" s="36">
        <f t="shared" si="33"/>
        <v>711.04700153206386</v>
      </c>
      <c r="W1038" t="s">
        <v>58</v>
      </c>
      <c r="Y1038" t="s">
        <v>6400</v>
      </c>
      <c r="Z1038">
        <v>113</v>
      </c>
      <c r="AA1038">
        <v>5</v>
      </c>
      <c r="AD1038" t="s">
        <v>6005</v>
      </c>
      <c r="AE1038" t="s">
        <v>5915</v>
      </c>
      <c r="AG1038" t="s">
        <v>45</v>
      </c>
      <c r="AH1038">
        <v>113</v>
      </c>
      <c r="AI1038">
        <v>5</v>
      </c>
      <c r="AJ1038" t="s">
        <v>8721</v>
      </c>
      <c r="AK1038" t="s">
        <v>8722</v>
      </c>
    </row>
    <row r="1039" spans="1:37">
      <c r="A1039">
        <v>1</v>
      </c>
      <c r="B1039" t="s">
        <v>27</v>
      </c>
      <c r="C1039" t="s">
        <v>27</v>
      </c>
      <c r="D1039" t="s">
        <v>8717</v>
      </c>
      <c r="E1039" s="1">
        <v>43657</v>
      </c>
      <c r="F1039" s="35">
        <f t="shared" si="32"/>
        <v>2.8054794520547945</v>
      </c>
      <c r="G1039" t="s">
        <v>215</v>
      </c>
      <c r="H1039" t="s">
        <v>66</v>
      </c>
      <c r="I1039" t="s">
        <v>1923</v>
      </c>
      <c r="J1039" t="s">
        <v>33</v>
      </c>
      <c r="K1039" t="s">
        <v>68</v>
      </c>
      <c r="L1039" t="s">
        <v>33</v>
      </c>
      <c r="M1039" t="s">
        <v>170</v>
      </c>
      <c r="N1039" t="s">
        <v>1924</v>
      </c>
      <c r="O1039" t="s">
        <v>217</v>
      </c>
      <c r="P1039" t="s">
        <v>482</v>
      </c>
      <c r="Q1039" t="s">
        <v>420</v>
      </c>
      <c r="R1039" t="s">
        <v>1944</v>
      </c>
      <c r="S1039">
        <v>562</v>
      </c>
      <c r="T1039">
        <v>17581</v>
      </c>
      <c r="U1039" s="2">
        <v>44614.344444444447</v>
      </c>
      <c r="V1039" s="36">
        <f t="shared" si="33"/>
        <v>522.22208658854163</v>
      </c>
      <c r="W1039" t="s">
        <v>58</v>
      </c>
      <c r="Y1039" t="s">
        <v>170</v>
      </c>
      <c r="Z1039">
        <v>0</v>
      </c>
      <c r="AA1039">
        <v>2</v>
      </c>
      <c r="AB1039" t="s">
        <v>1599</v>
      </c>
      <c r="AC1039" t="s">
        <v>1600</v>
      </c>
      <c r="AD1039" t="s">
        <v>223</v>
      </c>
      <c r="AG1039" t="s">
        <v>45</v>
      </c>
      <c r="AH1039">
        <v>0</v>
      </c>
      <c r="AI1039">
        <v>7</v>
      </c>
      <c r="AJ1039" t="s">
        <v>8718</v>
      </c>
      <c r="AK1039" t="s">
        <v>8719</v>
      </c>
    </row>
    <row r="1040" spans="1:37">
      <c r="A1040">
        <v>1</v>
      </c>
      <c r="B1040" t="s">
        <v>27</v>
      </c>
      <c r="C1040" t="s">
        <v>27</v>
      </c>
      <c r="D1040" t="s">
        <v>8715</v>
      </c>
      <c r="E1040" s="1">
        <v>43655</v>
      </c>
      <c r="F1040" s="35">
        <f t="shared" si="32"/>
        <v>2.8109589041095893</v>
      </c>
      <c r="G1040" t="s">
        <v>215</v>
      </c>
      <c r="H1040" t="s">
        <v>66</v>
      </c>
      <c r="I1040" t="s">
        <v>1923</v>
      </c>
      <c r="J1040" t="s">
        <v>33</v>
      </c>
      <c r="K1040" t="s">
        <v>68</v>
      </c>
      <c r="L1040" t="s">
        <v>33</v>
      </c>
      <c r="M1040" t="s">
        <v>170</v>
      </c>
      <c r="N1040" t="s">
        <v>1924</v>
      </c>
      <c r="O1040" t="s">
        <v>217</v>
      </c>
      <c r="P1040" t="s">
        <v>482</v>
      </c>
      <c r="Q1040" t="s">
        <v>420</v>
      </c>
      <c r="R1040" t="s">
        <v>8675</v>
      </c>
      <c r="S1040">
        <v>249</v>
      </c>
      <c r="T1040">
        <v>6162</v>
      </c>
      <c r="U1040" s="2">
        <v>44222.320138888892</v>
      </c>
      <c r="V1040" s="36">
        <f t="shared" si="33"/>
        <v>182.67787524366472</v>
      </c>
      <c r="W1040" t="s">
        <v>58</v>
      </c>
      <c r="Y1040" t="s">
        <v>170</v>
      </c>
      <c r="Z1040">
        <v>0</v>
      </c>
      <c r="AA1040">
        <v>2</v>
      </c>
      <c r="AB1040" t="s">
        <v>1599</v>
      </c>
      <c r="AC1040" t="s">
        <v>1600</v>
      </c>
      <c r="AD1040" t="s">
        <v>223</v>
      </c>
      <c r="AG1040" t="s">
        <v>45</v>
      </c>
      <c r="AH1040">
        <v>0</v>
      </c>
      <c r="AI1040">
        <v>7</v>
      </c>
      <c r="AK1040" t="s">
        <v>8716</v>
      </c>
    </row>
    <row r="1041" spans="1:37">
      <c r="A1041">
        <v>1</v>
      </c>
      <c r="B1041" t="s">
        <v>27</v>
      </c>
      <c r="C1041" t="s">
        <v>27</v>
      </c>
      <c r="D1041" t="s">
        <v>8711</v>
      </c>
      <c r="E1041" s="1">
        <v>43655</v>
      </c>
      <c r="F1041" s="35">
        <f t="shared" si="32"/>
        <v>2.8109589041095893</v>
      </c>
      <c r="G1041" t="s">
        <v>141</v>
      </c>
      <c r="H1041" t="s">
        <v>7347</v>
      </c>
      <c r="I1041" t="s">
        <v>8712</v>
      </c>
      <c r="J1041" t="s">
        <v>130</v>
      </c>
      <c r="K1041" t="s">
        <v>131</v>
      </c>
      <c r="L1041" t="s">
        <v>33</v>
      </c>
      <c r="M1041" t="s">
        <v>7357</v>
      </c>
      <c r="N1041" t="s">
        <v>2030</v>
      </c>
      <c r="O1041" t="s">
        <v>143</v>
      </c>
      <c r="P1041" t="s">
        <v>144</v>
      </c>
      <c r="Q1041" t="s">
        <v>145</v>
      </c>
      <c r="R1041" t="s">
        <v>146</v>
      </c>
      <c r="S1041">
        <v>4761</v>
      </c>
      <c r="T1041">
        <v>158472</v>
      </c>
      <c r="U1041" s="2">
        <v>44656.188194444447</v>
      </c>
      <c r="V1041" s="36">
        <f t="shared" si="33"/>
        <v>4698.0409356725149</v>
      </c>
      <c r="W1041" t="s">
        <v>58</v>
      </c>
      <c r="Z1041">
        <v>0</v>
      </c>
      <c r="AA1041">
        <v>2</v>
      </c>
      <c r="AB1041" t="s">
        <v>8713</v>
      </c>
      <c r="AC1041">
        <v>68860</v>
      </c>
      <c r="AD1041" t="s">
        <v>7349</v>
      </c>
      <c r="AE1041">
        <v>68864</v>
      </c>
      <c r="AG1041" t="s">
        <v>45</v>
      </c>
      <c r="AH1041">
        <v>0</v>
      </c>
      <c r="AI1041">
        <v>21</v>
      </c>
      <c r="AK1041" t="s">
        <v>8714</v>
      </c>
    </row>
    <row r="1042" spans="1:37">
      <c r="A1042">
        <v>1</v>
      </c>
      <c r="B1042" t="s">
        <v>27</v>
      </c>
      <c r="C1042" t="s">
        <v>27</v>
      </c>
      <c r="D1042" t="s">
        <v>8709</v>
      </c>
      <c r="E1042" s="1">
        <v>43655</v>
      </c>
      <c r="F1042" s="35">
        <f t="shared" si="32"/>
        <v>2.8109589041095893</v>
      </c>
      <c r="G1042" t="s">
        <v>215</v>
      </c>
      <c r="H1042" t="s">
        <v>66</v>
      </c>
      <c r="I1042" t="s">
        <v>1923</v>
      </c>
      <c r="J1042" t="s">
        <v>33</v>
      </c>
      <c r="K1042" t="s">
        <v>68</v>
      </c>
      <c r="L1042" t="s">
        <v>33</v>
      </c>
      <c r="M1042" t="s">
        <v>170</v>
      </c>
      <c r="N1042" t="s">
        <v>1924</v>
      </c>
      <c r="O1042" t="s">
        <v>143</v>
      </c>
      <c r="P1042" t="s">
        <v>144</v>
      </c>
      <c r="Q1042" t="s">
        <v>145</v>
      </c>
      <c r="R1042" t="s">
        <v>146</v>
      </c>
      <c r="S1042">
        <v>967</v>
      </c>
      <c r="T1042">
        <v>29195</v>
      </c>
      <c r="U1042" s="2">
        <v>44594.410416666666</v>
      </c>
      <c r="V1042" s="36">
        <f t="shared" si="33"/>
        <v>865.51128979857049</v>
      </c>
      <c r="W1042" t="s">
        <v>58</v>
      </c>
      <c r="Y1042" t="s">
        <v>170</v>
      </c>
      <c r="Z1042">
        <v>0</v>
      </c>
      <c r="AA1042">
        <v>2</v>
      </c>
      <c r="AB1042" t="s">
        <v>8036</v>
      </c>
      <c r="AD1042" t="s">
        <v>7349</v>
      </c>
      <c r="AG1042" t="s">
        <v>45</v>
      </c>
      <c r="AH1042">
        <v>0</v>
      </c>
      <c r="AI1042">
        <v>7</v>
      </c>
      <c r="AK1042" t="s">
        <v>8710</v>
      </c>
    </row>
    <row r="1043" spans="1:37">
      <c r="A1043">
        <v>1</v>
      </c>
      <c r="B1043" t="s">
        <v>27</v>
      </c>
      <c r="C1043" t="s">
        <v>27</v>
      </c>
      <c r="D1043" t="s">
        <v>8707</v>
      </c>
      <c r="E1043" s="1">
        <v>43650</v>
      </c>
      <c r="F1043" s="35">
        <f t="shared" si="32"/>
        <v>2.8246575342465752</v>
      </c>
      <c r="G1043" t="s">
        <v>215</v>
      </c>
      <c r="H1043" t="s">
        <v>66</v>
      </c>
      <c r="I1043" t="s">
        <v>1923</v>
      </c>
      <c r="J1043" t="s">
        <v>33</v>
      </c>
      <c r="K1043" t="s">
        <v>68</v>
      </c>
      <c r="L1043" t="s">
        <v>33</v>
      </c>
      <c r="M1043" t="s">
        <v>170</v>
      </c>
      <c r="N1043" t="s">
        <v>1924</v>
      </c>
      <c r="O1043" t="s">
        <v>217</v>
      </c>
      <c r="P1043" t="s">
        <v>218</v>
      </c>
      <c r="Q1043" t="s">
        <v>6964</v>
      </c>
      <c r="R1043" t="s">
        <v>484</v>
      </c>
      <c r="S1043">
        <v>206</v>
      </c>
      <c r="T1043">
        <v>6468</v>
      </c>
      <c r="U1043" s="2">
        <v>44454.57916666667</v>
      </c>
      <c r="V1043" s="36">
        <f t="shared" si="33"/>
        <v>190.81959262851603</v>
      </c>
      <c r="W1043" t="s">
        <v>58</v>
      </c>
      <c r="Y1043" t="s">
        <v>170</v>
      </c>
      <c r="Z1043">
        <v>0</v>
      </c>
      <c r="AA1043">
        <v>2</v>
      </c>
      <c r="AB1043" t="s">
        <v>6965</v>
      </c>
      <c r="AD1043" t="s">
        <v>223</v>
      </c>
      <c r="AG1043" t="s">
        <v>45</v>
      </c>
      <c r="AH1043">
        <v>0</v>
      </c>
      <c r="AI1043">
        <v>7</v>
      </c>
      <c r="AK1043" t="s">
        <v>8708</v>
      </c>
    </row>
    <row r="1044" spans="1:37">
      <c r="A1044">
        <v>1</v>
      </c>
      <c r="B1044" t="s">
        <v>27</v>
      </c>
      <c r="C1044" t="s">
        <v>27</v>
      </c>
      <c r="D1044" t="s">
        <v>8704</v>
      </c>
      <c r="E1044" s="1">
        <v>43662</v>
      </c>
      <c r="F1044" s="35">
        <f t="shared" si="32"/>
        <v>2.7917808219178082</v>
      </c>
      <c r="G1044" t="s">
        <v>215</v>
      </c>
      <c r="H1044" t="s">
        <v>66</v>
      </c>
      <c r="I1044" t="s">
        <v>1923</v>
      </c>
      <c r="J1044" t="s">
        <v>33</v>
      </c>
      <c r="K1044" t="s">
        <v>68</v>
      </c>
      <c r="L1044" t="s">
        <v>33</v>
      </c>
      <c r="M1044" t="s">
        <v>170</v>
      </c>
      <c r="N1044" t="s">
        <v>1924</v>
      </c>
      <c r="O1044" t="s">
        <v>217</v>
      </c>
      <c r="P1044" t="s">
        <v>482</v>
      </c>
      <c r="Q1044" t="s">
        <v>483</v>
      </c>
      <c r="R1044" t="s">
        <v>484</v>
      </c>
      <c r="S1044">
        <v>426</v>
      </c>
      <c r="T1044">
        <v>13149</v>
      </c>
      <c r="U1044" s="2">
        <v>44448.425694444442</v>
      </c>
      <c r="V1044" s="36">
        <f t="shared" si="33"/>
        <v>392.4914131501472</v>
      </c>
      <c r="W1044" t="s">
        <v>58</v>
      </c>
      <c r="Y1044" t="s">
        <v>170</v>
      </c>
      <c r="Z1044">
        <v>0</v>
      </c>
      <c r="AA1044">
        <v>2</v>
      </c>
      <c r="AB1044" t="s">
        <v>486</v>
      </c>
      <c r="AD1044" t="s">
        <v>223</v>
      </c>
      <c r="AG1044" t="s">
        <v>45</v>
      </c>
      <c r="AH1044">
        <v>0</v>
      </c>
      <c r="AI1044">
        <v>7</v>
      </c>
      <c r="AJ1044" t="s">
        <v>8705</v>
      </c>
      <c r="AK1044" t="s">
        <v>8706</v>
      </c>
    </row>
    <row r="1045" spans="1:37">
      <c r="A1045">
        <v>1</v>
      </c>
      <c r="B1045" t="s">
        <v>27</v>
      </c>
      <c r="C1045" t="s">
        <v>27</v>
      </c>
      <c r="D1045" t="s">
        <v>8701</v>
      </c>
      <c r="E1045" s="1">
        <v>43662</v>
      </c>
      <c r="F1045" s="35">
        <f t="shared" si="32"/>
        <v>2.7917808219178082</v>
      </c>
      <c r="G1045" t="s">
        <v>215</v>
      </c>
      <c r="H1045" t="s">
        <v>66</v>
      </c>
      <c r="I1045" t="s">
        <v>1923</v>
      </c>
      <c r="J1045" t="s">
        <v>33</v>
      </c>
      <c r="K1045" t="s">
        <v>68</v>
      </c>
      <c r="L1045" t="s">
        <v>33</v>
      </c>
      <c r="M1045" t="s">
        <v>170</v>
      </c>
      <c r="N1045" t="s">
        <v>1924</v>
      </c>
      <c r="O1045" t="s">
        <v>217</v>
      </c>
      <c r="P1045" t="s">
        <v>482</v>
      </c>
      <c r="Q1045" t="s">
        <v>420</v>
      </c>
      <c r="R1045" t="s">
        <v>8675</v>
      </c>
      <c r="S1045">
        <v>2050</v>
      </c>
      <c r="T1045">
        <v>3784</v>
      </c>
      <c r="U1045" s="2">
        <v>44238.319444444445</v>
      </c>
      <c r="V1045" s="36">
        <f t="shared" si="33"/>
        <v>112.95060516846581</v>
      </c>
      <c r="W1045" t="s">
        <v>58</v>
      </c>
      <c r="Y1045" t="s">
        <v>170</v>
      </c>
      <c r="Z1045">
        <v>0</v>
      </c>
      <c r="AA1045">
        <v>2</v>
      </c>
      <c r="AB1045" t="s">
        <v>1599</v>
      </c>
      <c r="AC1045" t="s">
        <v>1600</v>
      </c>
      <c r="AD1045" t="s">
        <v>223</v>
      </c>
      <c r="AG1045" t="s">
        <v>45</v>
      </c>
      <c r="AH1045">
        <v>0</v>
      </c>
      <c r="AI1045">
        <v>7</v>
      </c>
      <c r="AJ1045" t="s">
        <v>8702</v>
      </c>
      <c r="AK1045" t="s">
        <v>8703</v>
      </c>
    </row>
    <row r="1046" spans="1:37">
      <c r="A1046">
        <v>1</v>
      </c>
      <c r="B1046" t="s">
        <v>27</v>
      </c>
      <c r="C1046" t="s">
        <v>27</v>
      </c>
      <c r="D1046" t="s">
        <v>8698</v>
      </c>
      <c r="E1046" s="1">
        <v>43644</v>
      </c>
      <c r="F1046" s="35">
        <f t="shared" si="32"/>
        <v>2.8410958904109589</v>
      </c>
      <c r="G1046" t="s">
        <v>454</v>
      </c>
      <c r="H1046" t="s">
        <v>429</v>
      </c>
      <c r="I1046" t="s">
        <v>7331</v>
      </c>
      <c r="J1046" t="s">
        <v>169</v>
      </c>
      <c r="K1046" t="s">
        <v>1262</v>
      </c>
      <c r="L1046" t="s">
        <v>169</v>
      </c>
      <c r="M1046" t="s">
        <v>2029</v>
      </c>
      <c r="N1046" t="s">
        <v>2030</v>
      </c>
      <c r="O1046" t="s">
        <v>36</v>
      </c>
      <c r="P1046" t="s">
        <v>37</v>
      </c>
      <c r="Q1046" t="s">
        <v>38</v>
      </c>
      <c r="R1046" t="s">
        <v>6614</v>
      </c>
      <c r="S1046">
        <v>1394</v>
      </c>
      <c r="T1046">
        <v>47001</v>
      </c>
      <c r="U1046" s="2">
        <v>44666.34652777778</v>
      </c>
      <c r="V1046" s="36">
        <f t="shared" si="33"/>
        <v>1378.6053519768564</v>
      </c>
      <c r="W1046" t="s">
        <v>1582</v>
      </c>
      <c r="Y1046" t="s">
        <v>8403</v>
      </c>
      <c r="Z1046">
        <v>118</v>
      </c>
      <c r="AA1046">
        <v>7</v>
      </c>
      <c r="AD1046" t="s">
        <v>44</v>
      </c>
      <c r="AG1046" t="s">
        <v>137</v>
      </c>
      <c r="AH1046">
        <v>118</v>
      </c>
      <c r="AI1046">
        <v>7</v>
      </c>
      <c r="AJ1046" t="s">
        <v>8699</v>
      </c>
      <c r="AK1046" t="s">
        <v>8700</v>
      </c>
    </row>
    <row r="1047" spans="1:37">
      <c r="A1047">
        <v>1</v>
      </c>
      <c r="B1047" t="s">
        <v>27</v>
      </c>
      <c r="C1047" t="s">
        <v>27</v>
      </c>
      <c r="D1047" t="s">
        <v>8695</v>
      </c>
      <c r="E1047" s="1">
        <v>43662</v>
      </c>
      <c r="F1047" s="35">
        <f t="shared" si="32"/>
        <v>2.7917808219178082</v>
      </c>
      <c r="G1047" t="s">
        <v>215</v>
      </c>
      <c r="H1047" t="s">
        <v>66</v>
      </c>
      <c r="I1047" t="s">
        <v>1923</v>
      </c>
      <c r="J1047" t="s">
        <v>33</v>
      </c>
      <c r="K1047" t="s">
        <v>68</v>
      </c>
      <c r="L1047" t="s">
        <v>33</v>
      </c>
      <c r="M1047" t="s">
        <v>170</v>
      </c>
      <c r="N1047" t="s">
        <v>1924</v>
      </c>
      <c r="O1047" t="s">
        <v>217</v>
      </c>
      <c r="P1047" t="s">
        <v>482</v>
      </c>
      <c r="Q1047" t="s">
        <v>420</v>
      </c>
      <c r="R1047" t="s">
        <v>5647</v>
      </c>
      <c r="S1047">
        <v>158</v>
      </c>
      <c r="T1047">
        <v>4990</v>
      </c>
      <c r="U1047" s="2">
        <v>44622.386111111111</v>
      </c>
      <c r="V1047" s="36">
        <f t="shared" si="33"/>
        <v>148.94913313706246</v>
      </c>
      <c r="W1047" t="s">
        <v>58</v>
      </c>
      <c r="Y1047" t="s">
        <v>170</v>
      </c>
      <c r="Z1047">
        <v>0</v>
      </c>
      <c r="AA1047">
        <v>2</v>
      </c>
      <c r="AB1047" t="s">
        <v>1652</v>
      </c>
      <c r="AC1047" t="s">
        <v>1600</v>
      </c>
      <c r="AD1047" t="s">
        <v>223</v>
      </c>
      <c r="AG1047" t="s">
        <v>45</v>
      </c>
      <c r="AH1047">
        <v>0</v>
      </c>
      <c r="AI1047">
        <v>7</v>
      </c>
      <c r="AJ1047" t="s">
        <v>8696</v>
      </c>
      <c r="AK1047" t="s">
        <v>8697</v>
      </c>
    </row>
    <row r="1048" spans="1:37">
      <c r="A1048">
        <v>1</v>
      </c>
      <c r="B1048" t="s">
        <v>27</v>
      </c>
      <c r="C1048" t="s">
        <v>27</v>
      </c>
      <c r="D1048" t="s">
        <v>8692</v>
      </c>
      <c r="E1048" s="1">
        <v>43662</v>
      </c>
      <c r="F1048" s="35">
        <f t="shared" si="32"/>
        <v>2.7917808219178082</v>
      </c>
      <c r="G1048" t="s">
        <v>215</v>
      </c>
      <c r="H1048" t="s">
        <v>66</v>
      </c>
      <c r="I1048" t="s">
        <v>1923</v>
      </c>
      <c r="J1048" t="s">
        <v>33</v>
      </c>
      <c r="K1048" t="s">
        <v>68</v>
      </c>
      <c r="L1048" t="s">
        <v>33</v>
      </c>
      <c r="M1048" t="s">
        <v>170</v>
      </c>
      <c r="N1048" t="s">
        <v>1924</v>
      </c>
      <c r="O1048" t="s">
        <v>217</v>
      </c>
      <c r="P1048" t="s">
        <v>482</v>
      </c>
      <c r="Q1048" t="s">
        <v>420</v>
      </c>
      <c r="R1048" t="s">
        <v>8675</v>
      </c>
      <c r="S1048">
        <v>530</v>
      </c>
      <c r="T1048">
        <v>16580</v>
      </c>
      <c r="U1048" s="2">
        <v>44613.67291666667</v>
      </c>
      <c r="V1048" s="36">
        <f t="shared" si="33"/>
        <v>494.90513575400718</v>
      </c>
      <c r="W1048" t="s">
        <v>58</v>
      </c>
      <c r="Y1048" t="s">
        <v>170</v>
      </c>
      <c r="Z1048">
        <v>0</v>
      </c>
      <c r="AA1048">
        <v>2</v>
      </c>
      <c r="AB1048" t="s">
        <v>1652</v>
      </c>
      <c r="AC1048" t="s">
        <v>1600</v>
      </c>
      <c r="AD1048" t="s">
        <v>223</v>
      </c>
      <c r="AG1048" t="s">
        <v>45</v>
      </c>
      <c r="AH1048">
        <v>0</v>
      </c>
      <c r="AI1048">
        <v>7</v>
      </c>
      <c r="AJ1048" t="s">
        <v>8693</v>
      </c>
      <c r="AK1048" t="s">
        <v>8694</v>
      </c>
    </row>
    <row r="1049" spans="1:37">
      <c r="A1049">
        <v>1</v>
      </c>
      <c r="B1049" t="s">
        <v>27</v>
      </c>
      <c r="C1049" t="s">
        <v>27</v>
      </c>
      <c r="D1049" t="s">
        <v>8690</v>
      </c>
      <c r="E1049" s="1">
        <v>43662</v>
      </c>
      <c r="F1049" s="35">
        <f t="shared" si="32"/>
        <v>2.7917808219178082</v>
      </c>
      <c r="G1049" t="s">
        <v>215</v>
      </c>
      <c r="H1049" t="s">
        <v>66</v>
      </c>
      <c r="I1049" t="s">
        <v>1923</v>
      </c>
      <c r="J1049" t="s">
        <v>33</v>
      </c>
      <c r="K1049" t="s">
        <v>68</v>
      </c>
      <c r="L1049" t="s">
        <v>33</v>
      </c>
      <c r="M1049" t="s">
        <v>170</v>
      </c>
      <c r="N1049" t="s">
        <v>1924</v>
      </c>
      <c r="O1049" t="s">
        <v>217</v>
      </c>
      <c r="P1049" t="s">
        <v>482</v>
      </c>
      <c r="Q1049" t="s">
        <v>420</v>
      </c>
      <c r="R1049" t="s">
        <v>8675</v>
      </c>
      <c r="S1049">
        <v>297</v>
      </c>
      <c r="T1049">
        <v>6764</v>
      </c>
      <c r="U1049" s="2">
        <v>44221.30972222222</v>
      </c>
      <c r="V1049" s="36">
        <f t="shared" si="33"/>
        <v>201.90219169120053</v>
      </c>
      <c r="W1049" t="s">
        <v>58</v>
      </c>
      <c r="Y1049" t="s">
        <v>170</v>
      </c>
      <c r="Z1049">
        <v>0</v>
      </c>
      <c r="AA1049">
        <v>2</v>
      </c>
      <c r="AB1049" t="s">
        <v>1652</v>
      </c>
      <c r="AC1049" t="s">
        <v>1600</v>
      </c>
      <c r="AD1049" t="s">
        <v>223</v>
      </c>
      <c r="AG1049" t="s">
        <v>45</v>
      </c>
      <c r="AH1049">
        <v>0</v>
      </c>
      <c r="AI1049">
        <v>7</v>
      </c>
      <c r="AK1049" t="s">
        <v>8691</v>
      </c>
    </row>
    <row r="1050" spans="1:37">
      <c r="A1050">
        <v>1</v>
      </c>
      <c r="B1050" t="s">
        <v>27</v>
      </c>
      <c r="C1050" t="s">
        <v>27</v>
      </c>
      <c r="D1050" t="s">
        <v>8687</v>
      </c>
      <c r="E1050" s="1">
        <v>43662</v>
      </c>
      <c r="F1050" s="35">
        <f t="shared" si="32"/>
        <v>2.7917808219178082</v>
      </c>
      <c r="G1050" t="s">
        <v>215</v>
      </c>
      <c r="H1050" t="s">
        <v>1260</v>
      </c>
      <c r="I1050" t="s">
        <v>5818</v>
      </c>
      <c r="J1050" t="s">
        <v>169</v>
      </c>
      <c r="K1050" t="s">
        <v>1262</v>
      </c>
      <c r="L1050" t="s">
        <v>169</v>
      </c>
      <c r="M1050" t="s">
        <v>170</v>
      </c>
      <c r="N1050" t="s">
        <v>1924</v>
      </c>
      <c r="O1050" t="s">
        <v>36</v>
      </c>
      <c r="P1050" t="s">
        <v>432</v>
      </c>
      <c r="Q1050" t="s">
        <v>194</v>
      </c>
      <c r="R1050" t="s">
        <v>8688</v>
      </c>
      <c r="S1050">
        <v>722</v>
      </c>
      <c r="T1050">
        <v>23763</v>
      </c>
      <c r="U1050" s="2">
        <v>44676.447222222225</v>
      </c>
      <c r="V1050" s="36">
        <f t="shared" si="33"/>
        <v>709.31427870461232</v>
      </c>
      <c r="Y1050" t="s">
        <v>170</v>
      </c>
      <c r="Z1050">
        <v>0</v>
      </c>
      <c r="AA1050">
        <v>5</v>
      </c>
      <c r="AB1050" t="s">
        <v>7359</v>
      </c>
      <c r="AD1050" t="s">
        <v>7360</v>
      </c>
      <c r="AG1050" t="s">
        <v>45</v>
      </c>
      <c r="AH1050">
        <v>0</v>
      </c>
      <c r="AI1050">
        <v>1</v>
      </c>
      <c r="AK1050" t="s">
        <v>8689</v>
      </c>
    </row>
    <row r="1051" spans="1:37">
      <c r="A1051">
        <v>1</v>
      </c>
      <c r="B1051" t="s">
        <v>27</v>
      </c>
      <c r="C1051" t="s">
        <v>27</v>
      </c>
      <c r="D1051" t="s">
        <v>8683</v>
      </c>
      <c r="E1051" s="1">
        <v>43649</v>
      </c>
      <c r="F1051" s="35">
        <f t="shared" si="32"/>
        <v>2.8273972602739725</v>
      </c>
      <c r="G1051" t="s">
        <v>215</v>
      </c>
      <c r="H1051" t="s">
        <v>116</v>
      </c>
      <c r="I1051" t="s">
        <v>216</v>
      </c>
      <c r="J1051" t="s">
        <v>33</v>
      </c>
      <c r="K1051" t="s">
        <v>117</v>
      </c>
      <c r="L1051" t="s">
        <v>33</v>
      </c>
      <c r="M1051" t="s">
        <v>34</v>
      </c>
      <c r="N1051" t="s">
        <v>468</v>
      </c>
      <c r="O1051" t="s">
        <v>54</v>
      </c>
      <c r="P1051" t="s">
        <v>1316</v>
      </c>
      <c r="Q1051" t="s">
        <v>1453</v>
      </c>
      <c r="R1051" t="s">
        <v>8684</v>
      </c>
      <c r="S1051">
        <v>3197</v>
      </c>
      <c r="T1051">
        <v>19552</v>
      </c>
      <c r="U1051" s="2">
        <v>44676.4</v>
      </c>
      <c r="V1051" s="36">
        <f t="shared" si="33"/>
        <v>576.26614987080109</v>
      </c>
      <c r="W1051" t="s">
        <v>58</v>
      </c>
      <c r="Y1051" t="s">
        <v>221</v>
      </c>
      <c r="Z1051">
        <v>261</v>
      </c>
      <c r="AA1051">
        <v>3</v>
      </c>
      <c r="AB1051" t="s">
        <v>8685</v>
      </c>
      <c r="AD1051" t="s">
        <v>180</v>
      </c>
      <c r="AG1051" t="s">
        <v>45</v>
      </c>
      <c r="AH1051">
        <v>261</v>
      </c>
      <c r="AI1051">
        <v>10</v>
      </c>
      <c r="AK1051" t="s">
        <v>8686</v>
      </c>
    </row>
    <row r="1052" spans="1:37">
      <c r="A1052">
        <v>1</v>
      </c>
      <c r="B1052" t="s">
        <v>27</v>
      </c>
      <c r="C1052" t="s">
        <v>27</v>
      </c>
      <c r="D1052" t="s">
        <v>8681</v>
      </c>
      <c r="E1052" s="1">
        <v>43662</v>
      </c>
      <c r="F1052" s="35">
        <f t="shared" si="32"/>
        <v>2.7917808219178082</v>
      </c>
      <c r="G1052" t="s">
        <v>215</v>
      </c>
      <c r="H1052" t="s">
        <v>66</v>
      </c>
      <c r="I1052" t="s">
        <v>1923</v>
      </c>
      <c r="J1052" t="s">
        <v>33</v>
      </c>
      <c r="K1052" t="s">
        <v>68</v>
      </c>
      <c r="L1052" t="s">
        <v>33</v>
      </c>
      <c r="M1052" t="s">
        <v>170</v>
      </c>
      <c r="N1052" t="s">
        <v>1924</v>
      </c>
      <c r="O1052" t="s">
        <v>217</v>
      </c>
      <c r="P1052" t="s">
        <v>482</v>
      </c>
      <c r="Q1052" t="s">
        <v>420</v>
      </c>
      <c r="R1052" t="s">
        <v>8675</v>
      </c>
      <c r="S1052">
        <v>384</v>
      </c>
      <c r="T1052">
        <v>10372</v>
      </c>
      <c r="U1052" s="2">
        <v>44572.447916666664</v>
      </c>
      <c r="V1052" s="36">
        <f t="shared" si="33"/>
        <v>309.59928034020282</v>
      </c>
      <c r="W1052" t="s">
        <v>58</v>
      </c>
      <c r="Y1052" t="s">
        <v>170</v>
      </c>
      <c r="Z1052">
        <v>0</v>
      </c>
      <c r="AA1052">
        <v>2</v>
      </c>
      <c r="AB1052" t="s">
        <v>1599</v>
      </c>
      <c r="AC1052" t="s">
        <v>1600</v>
      </c>
      <c r="AD1052" t="s">
        <v>223</v>
      </c>
      <c r="AG1052" t="s">
        <v>45</v>
      </c>
      <c r="AH1052">
        <v>0</v>
      </c>
      <c r="AI1052">
        <v>7</v>
      </c>
      <c r="AK1052" t="s">
        <v>8682</v>
      </c>
    </row>
    <row r="1053" spans="1:37">
      <c r="A1053">
        <v>1</v>
      </c>
      <c r="B1053" t="s">
        <v>27</v>
      </c>
      <c r="C1053" t="s">
        <v>27</v>
      </c>
      <c r="D1053" t="s">
        <v>8679</v>
      </c>
      <c r="E1053" s="1">
        <v>43650</v>
      </c>
      <c r="F1053" s="35">
        <f t="shared" si="32"/>
        <v>2.8246575342465752</v>
      </c>
      <c r="G1053" t="s">
        <v>215</v>
      </c>
      <c r="H1053" t="s">
        <v>66</v>
      </c>
      <c r="I1053" t="s">
        <v>1923</v>
      </c>
      <c r="J1053" t="s">
        <v>33</v>
      </c>
      <c r="K1053" t="s">
        <v>68</v>
      </c>
      <c r="L1053" t="s">
        <v>33</v>
      </c>
      <c r="M1053" t="s">
        <v>170</v>
      </c>
      <c r="N1053" t="s">
        <v>1924</v>
      </c>
      <c r="O1053" t="s">
        <v>217</v>
      </c>
      <c r="P1053" t="s">
        <v>482</v>
      </c>
      <c r="Q1053" t="s">
        <v>420</v>
      </c>
      <c r="R1053" t="s">
        <v>8675</v>
      </c>
      <c r="S1053">
        <v>27</v>
      </c>
      <c r="T1053">
        <v>616</v>
      </c>
      <c r="U1053" s="2">
        <v>43794.320138888892</v>
      </c>
      <c r="V1053" s="36">
        <f t="shared" si="33"/>
        <v>18.173294536049145</v>
      </c>
      <c r="W1053" t="s">
        <v>58</v>
      </c>
      <c r="Y1053" t="s">
        <v>170</v>
      </c>
      <c r="Z1053">
        <v>0</v>
      </c>
      <c r="AA1053">
        <v>2</v>
      </c>
      <c r="AB1053" t="s">
        <v>1652</v>
      </c>
      <c r="AC1053" t="s">
        <v>1600</v>
      </c>
      <c r="AD1053" t="s">
        <v>223</v>
      </c>
      <c r="AG1053" t="s">
        <v>45</v>
      </c>
      <c r="AH1053">
        <v>0</v>
      </c>
      <c r="AI1053">
        <v>7</v>
      </c>
      <c r="AK1053" t="s">
        <v>8680</v>
      </c>
    </row>
    <row r="1054" spans="1:37">
      <c r="A1054">
        <v>1</v>
      </c>
      <c r="B1054" t="s">
        <v>27</v>
      </c>
      <c r="C1054" t="s">
        <v>27</v>
      </c>
      <c r="D1054" t="s">
        <v>8677</v>
      </c>
      <c r="E1054" s="1">
        <v>43650</v>
      </c>
      <c r="F1054" s="35">
        <f t="shared" si="32"/>
        <v>2.8246575342465752</v>
      </c>
      <c r="G1054" t="s">
        <v>215</v>
      </c>
      <c r="H1054" t="s">
        <v>66</v>
      </c>
      <c r="I1054" t="s">
        <v>1923</v>
      </c>
      <c r="J1054" t="s">
        <v>33</v>
      </c>
      <c r="K1054" t="s">
        <v>68</v>
      </c>
      <c r="L1054" t="s">
        <v>33</v>
      </c>
      <c r="M1054" t="s">
        <v>170</v>
      </c>
      <c r="N1054" t="s">
        <v>1924</v>
      </c>
      <c r="O1054" t="s">
        <v>217</v>
      </c>
      <c r="P1054" t="s">
        <v>482</v>
      </c>
      <c r="Q1054" t="s">
        <v>420</v>
      </c>
      <c r="R1054" t="s">
        <v>6284</v>
      </c>
      <c r="S1054">
        <v>303</v>
      </c>
      <c r="T1054">
        <v>5229</v>
      </c>
      <c r="U1054" s="2">
        <v>44203.520138888889</v>
      </c>
      <c r="V1054" s="36">
        <f t="shared" si="33"/>
        <v>154.26648884578083</v>
      </c>
      <c r="W1054" t="s">
        <v>58</v>
      </c>
      <c r="Y1054" t="s">
        <v>170</v>
      </c>
      <c r="Z1054">
        <v>0</v>
      </c>
      <c r="AA1054">
        <v>2</v>
      </c>
      <c r="AB1054" t="s">
        <v>1599</v>
      </c>
      <c r="AC1054" t="s">
        <v>1600</v>
      </c>
      <c r="AD1054" t="s">
        <v>223</v>
      </c>
      <c r="AG1054" t="s">
        <v>45</v>
      </c>
      <c r="AH1054">
        <v>0</v>
      </c>
      <c r="AI1054">
        <v>7</v>
      </c>
      <c r="AK1054" t="s">
        <v>8678</v>
      </c>
    </row>
    <row r="1055" spans="1:37">
      <c r="A1055">
        <v>1</v>
      </c>
      <c r="B1055" t="s">
        <v>27</v>
      </c>
      <c r="C1055" t="s">
        <v>27</v>
      </c>
      <c r="D1055" t="s">
        <v>8674</v>
      </c>
      <c r="E1055" s="1">
        <v>43650</v>
      </c>
      <c r="F1055" s="35">
        <f t="shared" si="32"/>
        <v>2.8246575342465752</v>
      </c>
      <c r="G1055" t="s">
        <v>215</v>
      </c>
      <c r="H1055" t="s">
        <v>66</v>
      </c>
      <c r="I1055" t="s">
        <v>1923</v>
      </c>
      <c r="J1055" t="s">
        <v>33</v>
      </c>
      <c r="K1055" t="s">
        <v>68</v>
      </c>
      <c r="L1055" t="s">
        <v>33</v>
      </c>
      <c r="M1055" t="s">
        <v>170</v>
      </c>
      <c r="N1055" t="s">
        <v>1924</v>
      </c>
      <c r="O1055" t="s">
        <v>217</v>
      </c>
      <c r="P1055" t="s">
        <v>482</v>
      </c>
      <c r="Q1055" t="s">
        <v>420</v>
      </c>
      <c r="R1055" t="s">
        <v>8675</v>
      </c>
      <c r="S1055">
        <v>477</v>
      </c>
      <c r="T1055">
        <v>13196</v>
      </c>
      <c r="U1055" s="2">
        <v>44516.412499999999</v>
      </c>
      <c r="V1055" s="36">
        <f t="shared" si="33"/>
        <v>389.30973165211776</v>
      </c>
      <c r="W1055" t="s">
        <v>58</v>
      </c>
      <c r="Y1055" t="s">
        <v>170</v>
      </c>
      <c r="Z1055">
        <v>0</v>
      </c>
      <c r="AA1055">
        <v>2</v>
      </c>
      <c r="AB1055" t="s">
        <v>1599</v>
      </c>
      <c r="AC1055" t="s">
        <v>1600</v>
      </c>
      <c r="AD1055" t="s">
        <v>223</v>
      </c>
      <c r="AG1055" t="s">
        <v>45</v>
      </c>
      <c r="AH1055">
        <v>0</v>
      </c>
      <c r="AI1055">
        <v>7</v>
      </c>
      <c r="AK1055" t="s">
        <v>8676</v>
      </c>
    </row>
    <row r="1056" spans="1:37">
      <c r="A1056">
        <v>1</v>
      </c>
      <c r="B1056" t="s">
        <v>27</v>
      </c>
      <c r="C1056" t="s">
        <v>27</v>
      </c>
      <c r="D1056" t="s">
        <v>8671</v>
      </c>
      <c r="E1056" s="1">
        <v>43650</v>
      </c>
      <c r="F1056" s="35">
        <f t="shared" si="32"/>
        <v>2.8246575342465752</v>
      </c>
      <c r="G1056" t="s">
        <v>215</v>
      </c>
      <c r="H1056" t="s">
        <v>66</v>
      </c>
      <c r="I1056" t="s">
        <v>1923</v>
      </c>
      <c r="J1056" t="s">
        <v>33</v>
      </c>
      <c r="K1056" t="s">
        <v>68</v>
      </c>
      <c r="L1056" t="s">
        <v>33</v>
      </c>
      <c r="M1056" t="s">
        <v>170</v>
      </c>
      <c r="N1056" t="s">
        <v>1924</v>
      </c>
      <c r="O1056" t="s">
        <v>54</v>
      </c>
      <c r="P1056" t="s">
        <v>1316</v>
      </c>
      <c r="Q1056" t="s">
        <v>8101</v>
      </c>
      <c r="S1056">
        <v>1033</v>
      </c>
      <c r="T1056">
        <v>34019</v>
      </c>
      <c r="U1056" s="2">
        <v>44677.387499999997</v>
      </c>
      <c r="V1056" s="36">
        <f t="shared" si="33"/>
        <v>1003.631991593922</v>
      </c>
      <c r="W1056" t="s">
        <v>58</v>
      </c>
      <c r="Y1056" t="s">
        <v>170</v>
      </c>
      <c r="Z1056">
        <v>0</v>
      </c>
      <c r="AA1056">
        <v>2</v>
      </c>
      <c r="AB1056" t="s">
        <v>8672</v>
      </c>
      <c r="AC1056">
        <v>62729</v>
      </c>
      <c r="AD1056" t="s">
        <v>180</v>
      </c>
      <c r="AE1056">
        <v>62743</v>
      </c>
      <c r="AG1056" t="s">
        <v>45</v>
      </c>
      <c r="AH1056">
        <v>0</v>
      </c>
      <c r="AI1056">
        <v>7</v>
      </c>
      <c r="AK1056" t="s">
        <v>8673</v>
      </c>
    </row>
    <row r="1057" spans="1:37">
      <c r="A1057">
        <v>1</v>
      </c>
      <c r="B1057" t="s">
        <v>27</v>
      </c>
      <c r="C1057" t="s">
        <v>27</v>
      </c>
      <c r="D1057" t="s">
        <v>8668</v>
      </c>
      <c r="E1057" s="1">
        <v>43635</v>
      </c>
      <c r="F1057" s="35">
        <f t="shared" si="32"/>
        <v>2.8657534246575342</v>
      </c>
      <c r="G1057" t="s">
        <v>454</v>
      </c>
      <c r="H1057" t="s">
        <v>116</v>
      </c>
      <c r="I1057" t="s">
        <v>540</v>
      </c>
      <c r="J1057" t="s">
        <v>33</v>
      </c>
      <c r="K1057" t="s">
        <v>117</v>
      </c>
      <c r="L1057" t="s">
        <v>33</v>
      </c>
      <c r="M1057" t="s">
        <v>34</v>
      </c>
      <c r="N1057" t="s">
        <v>468</v>
      </c>
      <c r="O1057" t="s">
        <v>217</v>
      </c>
      <c r="P1057" t="s">
        <v>482</v>
      </c>
      <c r="Q1057" t="s">
        <v>1499</v>
      </c>
      <c r="R1057" t="s">
        <v>484</v>
      </c>
      <c r="S1057">
        <v>830</v>
      </c>
      <c r="T1057">
        <v>27559</v>
      </c>
      <c r="U1057" s="2">
        <v>44666.478472222225</v>
      </c>
      <c r="V1057" s="36">
        <f t="shared" si="33"/>
        <v>801.38902166985338</v>
      </c>
      <c r="W1057" t="s">
        <v>58</v>
      </c>
      <c r="X1057" t="s">
        <v>504</v>
      </c>
      <c r="Y1057" t="s">
        <v>6822</v>
      </c>
      <c r="Z1057">
        <v>163</v>
      </c>
      <c r="AA1057">
        <v>3</v>
      </c>
      <c r="AB1057" t="s">
        <v>486</v>
      </c>
      <c r="AD1057" t="s">
        <v>223</v>
      </c>
      <c r="AG1057" t="s">
        <v>137</v>
      </c>
      <c r="AH1057">
        <v>163</v>
      </c>
      <c r="AI1057">
        <v>7</v>
      </c>
      <c r="AJ1057" t="s">
        <v>8669</v>
      </c>
      <c r="AK1057" t="s">
        <v>8670</v>
      </c>
    </row>
    <row r="1058" spans="1:37">
      <c r="A1058">
        <v>1</v>
      </c>
      <c r="B1058" t="s">
        <v>27</v>
      </c>
      <c r="C1058" t="s">
        <v>27</v>
      </c>
      <c r="D1058" t="s">
        <v>8665</v>
      </c>
      <c r="E1058" s="1">
        <v>43656</v>
      </c>
      <c r="F1058" s="35">
        <f t="shared" si="32"/>
        <v>2.8082191780821919</v>
      </c>
      <c r="G1058" t="s">
        <v>65</v>
      </c>
      <c r="H1058" t="s">
        <v>429</v>
      </c>
      <c r="I1058" t="s">
        <v>430</v>
      </c>
      <c r="J1058" t="s">
        <v>169</v>
      </c>
      <c r="K1058" t="s">
        <v>431</v>
      </c>
      <c r="L1058" t="s">
        <v>169</v>
      </c>
      <c r="M1058" t="s">
        <v>34</v>
      </c>
      <c r="N1058" t="s">
        <v>468</v>
      </c>
      <c r="O1058" t="s">
        <v>36</v>
      </c>
      <c r="P1058" t="s">
        <v>1963</v>
      </c>
      <c r="Q1058" t="s">
        <v>194</v>
      </c>
      <c r="R1058" t="s">
        <v>6788</v>
      </c>
      <c r="S1058">
        <v>159</v>
      </c>
      <c r="T1058">
        <v>5200</v>
      </c>
      <c r="U1058" s="2">
        <v>44655.905555555553</v>
      </c>
      <c r="V1058" s="36">
        <f t="shared" si="33"/>
        <v>154.3089430894309</v>
      </c>
      <c r="W1058" t="s">
        <v>58</v>
      </c>
      <c r="Y1058" t="s">
        <v>7088</v>
      </c>
      <c r="Z1058">
        <v>128</v>
      </c>
      <c r="AA1058">
        <v>9</v>
      </c>
      <c r="AB1058" t="s">
        <v>2119</v>
      </c>
      <c r="AD1058" t="s">
        <v>2120</v>
      </c>
      <c r="AE1058" t="s">
        <v>8378</v>
      </c>
      <c r="AG1058" t="s">
        <v>45</v>
      </c>
      <c r="AH1058">
        <v>128</v>
      </c>
      <c r="AI1058">
        <v>6</v>
      </c>
      <c r="AJ1058" t="s">
        <v>8666</v>
      </c>
      <c r="AK1058" t="s">
        <v>8667</v>
      </c>
    </row>
    <row r="1059" spans="1:37">
      <c r="A1059">
        <v>1</v>
      </c>
      <c r="B1059" t="s">
        <v>27</v>
      </c>
      <c r="C1059" t="s">
        <v>27</v>
      </c>
      <c r="D1059" t="s">
        <v>8662</v>
      </c>
      <c r="E1059" s="1">
        <v>43635</v>
      </c>
      <c r="F1059" s="35">
        <f t="shared" si="32"/>
        <v>2.8657534246575342</v>
      </c>
      <c r="G1059" t="s">
        <v>454</v>
      </c>
      <c r="H1059" t="s">
        <v>116</v>
      </c>
      <c r="I1059" t="s">
        <v>540</v>
      </c>
      <c r="J1059" t="s">
        <v>33</v>
      </c>
      <c r="K1059" t="s">
        <v>117</v>
      </c>
      <c r="L1059" t="s">
        <v>33</v>
      </c>
      <c r="M1059" t="s">
        <v>34</v>
      </c>
      <c r="N1059" t="s">
        <v>468</v>
      </c>
      <c r="O1059" t="s">
        <v>217</v>
      </c>
      <c r="P1059" t="s">
        <v>482</v>
      </c>
      <c r="Q1059" t="s">
        <v>1499</v>
      </c>
      <c r="R1059" t="s">
        <v>484</v>
      </c>
      <c r="S1059">
        <v>1334</v>
      </c>
      <c r="T1059">
        <v>44289</v>
      </c>
      <c r="U1059" s="2">
        <v>44665.98333333333</v>
      </c>
      <c r="V1059" s="36">
        <f t="shared" si="33"/>
        <v>1287.8812141491396</v>
      </c>
      <c r="W1059" t="s">
        <v>58</v>
      </c>
      <c r="X1059" t="s">
        <v>504</v>
      </c>
      <c r="Y1059" t="s">
        <v>6822</v>
      </c>
      <c r="Z1059">
        <v>163</v>
      </c>
      <c r="AA1059">
        <v>3</v>
      </c>
      <c r="AB1059" t="s">
        <v>486</v>
      </c>
      <c r="AD1059" t="s">
        <v>223</v>
      </c>
      <c r="AG1059" t="s">
        <v>137</v>
      </c>
      <c r="AH1059">
        <v>163</v>
      </c>
      <c r="AI1059">
        <v>7</v>
      </c>
      <c r="AJ1059" t="s">
        <v>8663</v>
      </c>
      <c r="AK1059" t="s">
        <v>8664</v>
      </c>
    </row>
    <row r="1060" spans="1:37">
      <c r="A1060">
        <v>1</v>
      </c>
      <c r="B1060" t="s">
        <v>27</v>
      </c>
      <c r="C1060" t="s">
        <v>27</v>
      </c>
      <c r="D1060" t="s">
        <v>8659</v>
      </c>
      <c r="E1060" s="1">
        <v>43656</v>
      </c>
      <c r="F1060" s="35">
        <f t="shared" si="32"/>
        <v>2.8082191780821919</v>
      </c>
      <c r="G1060" t="s">
        <v>65</v>
      </c>
      <c r="H1060" t="s">
        <v>429</v>
      </c>
      <c r="I1060" t="s">
        <v>430</v>
      </c>
      <c r="J1060" t="s">
        <v>169</v>
      </c>
      <c r="K1060" t="s">
        <v>431</v>
      </c>
      <c r="L1060" t="s">
        <v>169</v>
      </c>
      <c r="M1060" t="s">
        <v>34</v>
      </c>
      <c r="N1060" t="s">
        <v>468</v>
      </c>
      <c r="O1060" t="s">
        <v>581</v>
      </c>
      <c r="P1060" t="s">
        <v>582</v>
      </c>
      <c r="Q1060" t="s">
        <v>1449</v>
      </c>
      <c r="S1060">
        <v>2569</v>
      </c>
      <c r="T1060">
        <v>84082</v>
      </c>
      <c r="U1060" s="2">
        <v>44532</v>
      </c>
      <c r="V1060" s="36">
        <f t="shared" si="33"/>
        <v>2495.1162601626015</v>
      </c>
      <c r="W1060" t="s">
        <v>58</v>
      </c>
      <c r="Y1060" t="s">
        <v>7088</v>
      </c>
      <c r="Z1060">
        <v>128</v>
      </c>
      <c r="AA1060">
        <v>9</v>
      </c>
      <c r="AD1060" t="s">
        <v>6901</v>
      </c>
      <c r="AG1060" t="s">
        <v>45</v>
      </c>
      <c r="AH1060">
        <v>128</v>
      </c>
      <c r="AI1060">
        <v>6</v>
      </c>
      <c r="AJ1060" t="s">
        <v>8660</v>
      </c>
      <c r="AK1060" t="s">
        <v>8661</v>
      </c>
    </row>
    <row r="1061" spans="1:37">
      <c r="A1061">
        <v>1</v>
      </c>
      <c r="B1061" t="s">
        <v>27</v>
      </c>
      <c r="C1061" t="s">
        <v>27</v>
      </c>
      <c r="D1061" t="s">
        <v>8656</v>
      </c>
      <c r="E1061" s="1">
        <v>43656</v>
      </c>
      <c r="F1061" s="35">
        <f t="shared" si="32"/>
        <v>2.8082191780821919</v>
      </c>
      <c r="G1061" t="s">
        <v>65</v>
      </c>
      <c r="H1061" t="s">
        <v>429</v>
      </c>
      <c r="I1061" t="s">
        <v>430</v>
      </c>
      <c r="J1061" t="s">
        <v>169</v>
      </c>
      <c r="K1061" t="s">
        <v>431</v>
      </c>
      <c r="L1061" t="s">
        <v>169</v>
      </c>
      <c r="M1061" t="s">
        <v>34</v>
      </c>
      <c r="N1061" t="s">
        <v>468</v>
      </c>
      <c r="O1061" t="s">
        <v>36</v>
      </c>
      <c r="P1061" t="s">
        <v>476</v>
      </c>
      <c r="Q1061" t="s">
        <v>194</v>
      </c>
      <c r="S1061">
        <v>691</v>
      </c>
      <c r="T1061">
        <v>12192</v>
      </c>
      <c r="U1061" s="2">
        <v>44634.556250000001</v>
      </c>
      <c r="V1061" s="36">
        <f t="shared" si="33"/>
        <v>361.79512195121947</v>
      </c>
      <c r="W1061" t="s">
        <v>58</v>
      </c>
      <c r="Y1061" t="s">
        <v>7088</v>
      </c>
      <c r="Z1061">
        <v>128</v>
      </c>
      <c r="AA1061">
        <v>9</v>
      </c>
      <c r="AB1061" t="s">
        <v>477</v>
      </c>
      <c r="AD1061" t="s">
        <v>478</v>
      </c>
      <c r="AG1061" t="s">
        <v>45</v>
      </c>
      <c r="AH1061">
        <v>128</v>
      </c>
      <c r="AI1061">
        <v>6</v>
      </c>
      <c r="AJ1061" t="s">
        <v>8657</v>
      </c>
      <c r="AK1061" t="s">
        <v>8658</v>
      </c>
    </row>
    <row r="1062" spans="1:37">
      <c r="A1062">
        <v>1</v>
      </c>
      <c r="B1062" t="s">
        <v>27</v>
      </c>
      <c r="C1062" t="s">
        <v>27</v>
      </c>
      <c r="D1062" t="s">
        <v>8654</v>
      </c>
      <c r="E1062" s="1">
        <v>43607</v>
      </c>
      <c r="F1062" s="35">
        <f t="shared" si="32"/>
        <v>2.9424657534246577</v>
      </c>
      <c r="G1062" t="s">
        <v>141</v>
      </c>
      <c r="H1062" t="s">
        <v>116</v>
      </c>
      <c r="I1062" t="s">
        <v>534</v>
      </c>
      <c r="J1062" t="s">
        <v>33</v>
      </c>
      <c r="K1062" t="s">
        <v>117</v>
      </c>
      <c r="L1062" t="s">
        <v>33</v>
      </c>
      <c r="M1062" t="s">
        <v>7357</v>
      </c>
      <c r="N1062" t="s">
        <v>2030</v>
      </c>
      <c r="O1062" t="s">
        <v>36</v>
      </c>
      <c r="P1062" t="s">
        <v>37</v>
      </c>
      <c r="Q1062" t="s">
        <v>185</v>
      </c>
      <c r="R1062" t="s">
        <v>186</v>
      </c>
      <c r="S1062">
        <v>3206</v>
      </c>
      <c r="T1062">
        <v>7420</v>
      </c>
      <c r="U1062" s="2">
        <v>44651.690972222219</v>
      </c>
      <c r="V1062" s="36">
        <f t="shared" si="33"/>
        <v>210.14121663563006</v>
      </c>
      <c r="Y1062" t="s">
        <v>5267</v>
      </c>
      <c r="Z1062">
        <v>0</v>
      </c>
      <c r="AA1062">
        <v>3</v>
      </c>
      <c r="AB1062" t="s">
        <v>187</v>
      </c>
      <c r="AD1062" t="s">
        <v>189</v>
      </c>
      <c r="AG1062" t="s">
        <v>45</v>
      </c>
      <c r="AH1062">
        <v>0</v>
      </c>
      <c r="AI1062">
        <v>8</v>
      </c>
      <c r="AK1062" t="s">
        <v>8655</v>
      </c>
    </row>
    <row r="1063" spans="1:37">
      <c r="A1063">
        <v>1</v>
      </c>
      <c r="B1063" t="s">
        <v>27</v>
      </c>
      <c r="C1063" t="s">
        <v>27</v>
      </c>
      <c r="D1063" t="s">
        <v>8648</v>
      </c>
      <c r="E1063" s="1">
        <v>43613</v>
      </c>
      <c r="F1063" s="35">
        <f t="shared" si="32"/>
        <v>2.9260273972602739</v>
      </c>
      <c r="G1063" t="s">
        <v>215</v>
      </c>
      <c r="H1063" t="s">
        <v>66</v>
      </c>
      <c r="I1063" t="s">
        <v>1923</v>
      </c>
      <c r="J1063" t="s">
        <v>33</v>
      </c>
      <c r="K1063" t="s">
        <v>68</v>
      </c>
      <c r="L1063" t="s">
        <v>33</v>
      </c>
      <c r="M1063" t="s">
        <v>170</v>
      </c>
      <c r="N1063" t="s">
        <v>1924</v>
      </c>
      <c r="O1063" t="s">
        <v>54</v>
      </c>
      <c r="P1063" t="s">
        <v>1316</v>
      </c>
      <c r="Q1063" t="s">
        <v>6470</v>
      </c>
      <c r="R1063" t="s">
        <v>8649</v>
      </c>
      <c r="S1063">
        <v>525</v>
      </c>
      <c r="T1063">
        <v>14110</v>
      </c>
      <c r="U1063" s="2">
        <v>44495</v>
      </c>
      <c r="V1063" s="36">
        <f t="shared" si="33"/>
        <v>401.85315230961299</v>
      </c>
      <c r="W1063" t="s">
        <v>58</v>
      </c>
      <c r="Y1063" t="s">
        <v>170</v>
      </c>
      <c r="Z1063">
        <v>0</v>
      </c>
      <c r="AA1063">
        <v>2</v>
      </c>
      <c r="AB1063" t="s">
        <v>8650</v>
      </c>
      <c r="AC1063" t="s">
        <v>8651</v>
      </c>
      <c r="AD1063" t="s">
        <v>8652</v>
      </c>
      <c r="AE1063">
        <v>62743</v>
      </c>
      <c r="AG1063" t="s">
        <v>45</v>
      </c>
      <c r="AH1063">
        <v>0</v>
      </c>
      <c r="AI1063">
        <v>7</v>
      </c>
      <c r="AK1063" t="s">
        <v>8653</v>
      </c>
    </row>
    <row r="1064" spans="1:37">
      <c r="A1064">
        <v>1</v>
      </c>
      <c r="B1064" t="s">
        <v>27</v>
      </c>
      <c r="C1064" t="s">
        <v>27</v>
      </c>
      <c r="D1064" t="s">
        <v>8645</v>
      </c>
      <c r="E1064" s="1">
        <v>43616</v>
      </c>
      <c r="F1064" s="35">
        <f t="shared" si="32"/>
        <v>2.9178082191780823</v>
      </c>
      <c r="G1064" t="s">
        <v>215</v>
      </c>
      <c r="H1064" t="s">
        <v>1260</v>
      </c>
      <c r="I1064" t="s">
        <v>5818</v>
      </c>
      <c r="J1064" t="s">
        <v>169</v>
      </c>
      <c r="K1064" t="s">
        <v>1262</v>
      </c>
      <c r="L1064" t="s">
        <v>169</v>
      </c>
      <c r="M1064" t="s">
        <v>170</v>
      </c>
      <c r="N1064" t="s">
        <v>1924</v>
      </c>
      <c r="O1064" t="s">
        <v>1295</v>
      </c>
      <c r="P1064" t="s">
        <v>6503</v>
      </c>
      <c r="S1064">
        <v>171</v>
      </c>
      <c r="T1064">
        <v>5353</v>
      </c>
      <c r="U1064" s="2">
        <v>44078</v>
      </c>
      <c r="V1064" s="36">
        <f t="shared" si="33"/>
        <v>152.88302034428796</v>
      </c>
      <c r="W1064" t="s">
        <v>58</v>
      </c>
      <c r="Y1064" t="s">
        <v>170</v>
      </c>
      <c r="Z1064">
        <v>0</v>
      </c>
      <c r="AA1064">
        <v>5</v>
      </c>
      <c r="AB1064" t="s">
        <v>8646</v>
      </c>
      <c r="AD1064" t="s">
        <v>7038</v>
      </c>
      <c r="AG1064" t="s">
        <v>45</v>
      </c>
      <c r="AH1064">
        <v>0</v>
      </c>
      <c r="AI1064">
        <v>1</v>
      </c>
      <c r="AK1064" t="s">
        <v>8647</v>
      </c>
    </row>
    <row r="1065" spans="1:37">
      <c r="A1065">
        <v>1</v>
      </c>
      <c r="B1065" t="s">
        <v>27</v>
      </c>
      <c r="C1065" t="s">
        <v>27</v>
      </c>
      <c r="D1065" t="s">
        <v>8640</v>
      </c>
      <c r="E1065" s="1">
        <v>43621</v>
      </c>
      <c r="F1065" s="35">
        <f t="shared" si="32"/>
        <v>2.904109589041096</v>
      </c>
      <c r="G1065" t="s">
        <v>65</v>
      </c>
      <c r="H1065" t="s">
        <v>1260</v>
      </c>
      <c r="I1065" t="s">
        <v>7036</v>
      </c>
      <c r="J1065" t="s">
        <v>169</v>
      </c>
      <c r="K1065" t="s">
        <v>1262</v>
      </c>
      <c r="L1065" t="s">
        <v>169</v>
      </c>
      <c r="M1065" t="s">
        <v>2029</v>
      </c>
      <c r="N1065" t="s">
        <v>2030</v>
      </c>
      <c r="O1065" t="s">
        <v>581</v>
      </c>
      <c r="P1065" t="s">
        <v>1386</v>
      </c>
      <c r="Q1065" t="s">
        <v>8641</v>
      </c>
      <c r="S1065">
        <v>614</v>
      </c>
      <c r="T1065">
        <v>20806</v>
      </c>
      <c r="U1065" s="2">
        <v>44657.36041666667</v>
      </c>
      <c r="V1065" s="36">
        <f t="shared" si="33"/>
        <v>597.02751572327031</v>
      </c>
      <c r="W1065" t="s">
        <v>58</v>
      </c>
      <c r="Y1065" t="s">
        <v>8642</v>
      </c>
      <c r="Z1065">
        <v>105</v>
      </c>
      <c r="AA1065">
        <v>5</v>
      </c>
      <c r="AB1065" t="s">
        <v>8498</v>
      </c>
      <c r="AD1065" t="s">
        <v>604</v>
      </c>
      <c r="AG1065" t="s">
        <v>45</v>
      </c>
      <c r="AH1065">
        <v>105</v>
      </c>
      <c r="AI1065">
        <v>4</v>
      </c>
      <c r="AJ1065" t="s">
        <v>8643</v>
      </c>
      <c r="AK1065" t="s">
        <v>8644</v>
      </c>
    </row>
    <row r="1066" spans="1:37">
      <c r="A1066">
        <v>1</v>
      </c>
      <c r="B1066" t="s">
        <v>27</v>
      </c>
      <c r="C1066" t="s">
        <v>27</v>
      </c>
      <c r="D1066" t="s">
        <v>8637</v>
      </c>
      <c r="E1066" s="1">
        <v>43599</v>
      </c>
      <c r="F1066" s="35">
        <f t="shared" si="32"/>
        <v>2.9643835616438357</v>
      </c>
      <c r="G1066" t="s">
        <v>454</v>
      </c>
      <c r="H1066" t="s">
        <v>116</v>
      </c>
      <c r="I1066" t="s">
        <v>540</v>
      </c>
      <c r="J1066" t="s">
        <v>33</v>
      </c>
      <c r="K1066" t="s">
        <v>117</v>
      </c>
      <c r="L1066" t="s">
        <v>33</v>
      </c>
      <c r="M1066" t="s">
        <v>34</v>
      </c>
      <c r="N1066" t="s">
        <v>468</v>
      </c>
      <c r="O1066" t="s">
        <v>36</v>
      </c>
      <c r="P1066" t="s">
        <v>37</v>
      </c>
      <c r="Q1066" t="s">
        <v>208</v>
      </c>
      <c r="S1066">
        <v>768</v>
      </c>
      <c r="T1066">
        <v>25158</v>
      </c>
      <c r="U1066" s="2">
        <v>44652.570138888892</v>
      </c>
      <c r="V1066" s="36">
        <f t="shared" si="33"/>
        <v>707.2296672828096</v>
      </c>
      <c r="W1066" t="s">
        <v>58</v>
      </c>
      <c r="Y1066" t="s">
        <v>6822</v>
      </c>
      <c r="Z1066">
        <v>163</v>
      </c>
      <c r="AA1066">
        <v>3</v>
      </c>
      <c r="AB1066" t="s">
        <v>1573</v>
      </c>
      <c r="AC1066">
        <v>62140</v>
      </c>
      <c r="AD1066" t="s">
        <v>472</v>
      </c>
      <c r="AE1066">
        <v>87248</v>
      </c>
      <c r="AG1066" t="s">
        <v>45</v>
      </c>
      <c r="AH1066">
        <v>163</v>
      </c>
      <c r="AI1066">
        <v>7</v>
      </c>
      <c r="AJ1066" t="s">
        <v>8638</v>
      </c>
      <c r="AK1066" t="s">
        <v>8639</v>
      </c>
    </row>
    <row r="1067" spans="1:37">
      <c r="A1067">
        <v>1</v>
      </c>
      <c r="B1067" t="s">
        <v>27</v>
      </c>
      <c r="C1067" t="s">
        <v>27</v>
      </c>
      <c r="D1067" t="s">
        <v>8633</v>
      </c>
      <c r="E1067" s="1">
        <v>43599</v>
      </c>
      <c r="F1067" s="35">
        <f t="shared" si="32"/>
        <v>2.9643835616438357</v>
      </c>
      <c r="G1067" t="s">
        <v>454</v>
      </c>
      <c r="H1067" t="s">
        <v>66</v>
      </c>
      <c r="I1067" t="s">
        <v>501</v>
      </c>
      <c r="J1067" t="s">
        <v>33</v>
      </c>
      <c r="K1067" t="s">
        <v>68</v>
      </c>
      <c r="L1067" t="s">
        <v>33</v>
      </c>
      <c r="M1067" t="s">
        <v>34</v>
      </c>
      <c r="N1067" t="s">
        <v>468</v>
      </c>
      <c r="O1067" t="s">
        <v>217</v>
      </c>
      <c r="P1067" t="s">
        <v>482</v>
      </c>
      <c r="Q1067" t="s">
        <v>502</v>
      </c>
      <c r="R1067" t="s">
        <v>550</v>
      </c>
      <c r="S1067">
        <v>681</v>
      </c>
      <c r="T1067">
        <v>23783</v>
      </c>
      <c r="U1067" s="2">
        <v>44656.244444444441</v>
      </c>
      <c r="V1067" s="36">
        <f t="shared" si="33"/>
        <v>668.57632470733211</v>
      </c>
      <c r="W1067" t="s">
        <v>58</v>
      </c>
      <c r="X1067" t="s">
        <v>504</v>
      </c>
      <c r="Y1067" t="s">
        <v>7088</v>
      </c>
      <c r="Z1067">
        <v>111</v>
      </c>
      <c r="AA1067">
        <v>3</v>
      </c>
      <c r="AB1067" t="s">
        <v>8634</v>
      </c>
      <c r="AD1067" t="s">
        <v>223</v>
      </c>
      <c r="AG1067" t="s">
        <v>137</v>
      </c>
      <c r="AH1067">
        <v>111</v>
      </c>
      <c r="AI1067">
        <v>5</v>
      </c>
      <c r="AJ1067" t="s">
        <v>8635</v>
      </c>
      <c r="AK1067" t="s">
        <v>8636</v>
      </c>
    </row>
    <row r="1068" spans="1:37">
      <c r="A1068">
        <v>1</v>
      </c>
      <c r="B1068" t="s">
        <v>27</v>
      </c>
      <c r="C1068" t="s">
        <v>27</v>
      </c>
      <c r="D1068" t="s">
        <v>8630</v>
      </c>
      <c r="E1068" s="1">
        <v>43599</v>
      </c>
      <c r="F1068" s="35">
        <f t="shared" si="32"/>
        <v>2.9643835616438357</v>
      </c>
      <c r="G1068" t="s">
        <v>454</v>
      </c>
      <c r="H1068" t="s">
        <v>116</v>
      </c>
      <c r="I1068" t="s">
        <v>540</v>
      </c>
      <c r="J1068" t="s">
        <v>33</v>
      </c>
      <c r="K1068" t="s">
        <v>117</v>
      </c>
      <c r="L1068" t="s">
        <v>33</v>
      </c>
      <c r="M1068" t="s">
        <v>34</v>
      </c>
      <c r="N1068" t="s">
        <v>468</v>
      </c>
      <c r="O1068" t="s">
        <v>54</v>
      </c>
      <c r="P1068" t="s">
        <v>156</v>
      </c>
      <c r="Q1068" t="s">
        <v>238</v>
      </c>
      <c r="S1068">
        <v>2190</v>
      </c>
      <c r="T1068">
        <v>17890</v>
      </c>
      <c r="U1068" s="2">
        <v>44558.15625</v>
      </c>
      <c r="V1068" s="36">
        <f t="shared" si="33"/>
        <v>502.91512630930373</v>
      </c>
      <c r="W1068" t="s">
        <v>58</v>
      </c>
      <c r="Y1068" t="s">
        <v>6822</v>
      </c>
      <c r="Z1068">
        <v>163</v>
      </c>
      <c r="AA1068">
        <v>3</v>
      </c>
      <c r="AB1068" t="s">
        <v>1301</v>
      </c>
      <c r="AD1068" t="s">
        <v>242</v>
      </c>
      <c r="AG1068" t="s">
        <v>45</v>
      </c>
      <c r="AH1068">
        <v>163</v>
      </c>
      <c r="AI1068">
        <v>7</v>
      </c>
      <c r="AJ1068" t="s">
        <v>8631</v>
      </c>
      <c r="AK1068" t="s">
        <v>8632</v>
      </c>
    </row>
    <row r="1069" spans="1:37">
      <c r="A1069">
        <v>1</v>
      </c>
      <c r="B1069" t="s">
        <v>27</v>
      </c>
      <c r="C1069" t="s">
        <v>27</v>
      </c>
      <c r="D1069" t="s">
        <v>8627</v>
      </c>
      <c r="E1069" s="1">
        <v>43599</v>
      </c>
      <c r="F1069" s="35">
        <f t="shared" si="32"/>
        <v>2.9643835616438357</v>
      </c>
      <c r="G1069" t="s">
        <v>215</v>
      </c>
      <c r="H1069" t="s">
        <v>1260</v>
      </c>
      <c r="I1069" t="s">
        <v>5818</v>
      </c>
      <c r="J1069" t="s">
        <v>169</v>
      </c>
      <c r="K1069" t="s">
        <v>1262</v>
      </c>
      <c r="L1069" t="s">
        <v>169</v>
      </c>
      <c r="M1069" t="s">
        <v>170</v>
      </c>
      <c r="N1069" t="s">
        <v>1924</v>
      </c>
      <c r="O1069" t="s">
        <v>217</v>
      </c>
      <c r="P1069" t="s">
        <v>218</v>
      </c>
      <c r="Q1069" t="s">
        <v>6964</v>
      </c>
      <c r="R1069" t="s">
        <v>484</v>
      </c>
      <c r="S1069">
        <v>611</v>
      </c>
      <c r="T1069">
        <v>20021</v>
      </c>
      <c r="U1069" s="2">
        <v>44452.36041666667</v>
      </c>
      <c r="V1069" s="36">
        <f t="shared" si="33"/>
        <v>562.8207794208256</v>
      </c>
      <c r="Y1069" t="s">
        <v>170</v>
      </c>
      <c r="Z1069">
        <v>0</v>
      </c>
      <c r="AA1069">
        <v>5</v>
      </c>
      <c r="AB1069" t="s">
        <v>6965</v>
      </c>
      <c r="AD1069" t="s">
        <v>223</v>
      </c>
      <c r="AG1069" t="s">
        <v>45</v>
      </c>
      <c r="AH1069">
        <v>0</v>
      </c>
      <c r="AI1069">
        <v>1</v>
      </c>
      <c r="AJ1069" t="s">
        <v>8628</v>
      </c>
      <c r="AK1069" t="s">
        <v>8629</v>
      </c>
    </row>
    <row r="1070" spans="1:37">
      <c r="A1070">
        <v>1</v>
      </c>
      <c r="B1070" t="s">
        <v>27</v>
      </c>
      <c r="C1070" t="s">
        <v>27</v>
      </c>
      <c r="D1070" t="s">
        <v>8623</v>
      </c>
      <c r="E1070" s="1">
        <v>43599</v>
      </c>
      <c r="F1070" s="35">
        <f t="shared" si="32"/>
        <v>2.9643835616438357</v>
      </c>
      <c r="G1070" t="s">
        <v>454</v>
      </c>
      <c r="H1070" t="s">
        <v>66</v>
      </c>
      <c r="I1070" t="s">
        <v>501</v>
      </c>
      <c r="J1070" t="s">
        <v>33</v>
      </c>
      <c r="K1070" t="s">
        <v>68</v>
      </c>
      <c r="L1070" t="s">
        <v>33</v>
      </c>
      <c r="M1070" t="s">
        <v>34</v>
      </c>
      <c r="N1070" t="s">
        <v>468</v>
      </c>
      <c r="O1070" t="s">
        <v>217</v>
      </c>
      <c r="P1070" t="s">
        <v>482</v>
      </c>
      <c r="Q1070" t="s">
        <v>502</v>
      </c>
      <c r="R1070" t="s">
        <v>550</v>
      </c>
      <c r="S1070">
        <v>2644</v>
      </c>
      <c r="T1070">
        <v>33613</v>
      </c>
      <c r="U1070" s="2">
        <v>44545.52847222222</v>
      </c>
      <c r="V1070" s="36">
        <f t="shared" si="33"/>
        <v>944.91258471965489</v>
      </c>
      <c r="W1070" t="s">
        <v>58</v>
      </c>
      <c r="X1070" t="s">
        <v>504</v>
      </c>
      <c r="Y1070" t="s">
        <v>7088</v>
      </c>
      <c r="Z1070">
        <v>111</v>
      </c>
      <c r="AA1070">
        <v>3</v>
      </c>
      <c r="AB1070" t="s">
        <v>8624</v>
      </c>
      <c r="AD1070" t="s">
        <v>223</v>
      </c>
      <c r="AG1070" t="s">
        <v>137</v>
      </c>
      <c r="AH1070">
        <v>111</v>
      </c>
      <c r="AI1070">
        <v>5</v>
      </c>
      <c r="AJ1070" t="s">
        <v>8625</v>
      </c>
      <c r="AK1070" t="s">
        <v>8626</v>
      </c>
    </row>
    <row r="1071" spans="1:37">
      <c r="A1071">
        <v>1</v>
      </c>
      <c r="B1071" t="s">
        <v>27</v>
      </c>
      <c r="C1071" t="s">
        <v>27</v>
      </c>
      <c r="D1071" t="s">
        <v>8619</v>
      </c>
      <c r="E1071" s="1">
        <v>43599</v>
      </c>
      <c r="F1071" s="35">
        <f t="shared" si="32"/>
        <v>2.9643835616438357</v>
      </c>
      <c r="G1071" t="s">
        <v>454</v>
      </c>
      <c r="H1071" t="s">
        <v>66</v>
      </c>
      <c r="I1071" t="s">
        <v>501</v>
      </c>
      <c r="J1071" t="s">
        <v>33</v>
      </c>
      <c r="K1071" t="s">
        <v>68</v>
      </c>
      <c r="L1071" t="s">
        <v>33</v>
      </c>
      <c r="M1071" t="s">
        <v>34</v>
      </c>
      <c r="N1071" t="s">
        <v>468</v>
      </c>
      <c r="O1071" t="s">
        <v>217</v>
      </c>
      <c r="P1071" t="s">
        <v>482</v>
      </c>
      <c r="Q1071" t="s">
        <v>502</v>
      </c>
      <c r="R1071" t="s">
        <v>550</v>
      </c>
      <c r="S1071">
        <v>325</v>
      </c>
      <c r="T1071">
        <v>11064</v>
      </c>
      <c r="U1071" s="2">
        <v>44629.331944444442</v>
      </c>
      <c r="V1071" s="36">
        <f t="shared" si="33"/>
        <v>311.02587800369685</v>
      </c>
      <c r="W1071" t="s">
        <v>58</v>
      </c>
      <c r="X1071" t="s">
        <v>504</v>
      </c>
      <c r="Y1071" t="s">
        <v>7088</v>
      </c>
      <c r="Z1071">
        <v>111</v>
      </c>
      <c r="AA1071">
        <v>3</v>
      </c>
      <c r="AB1071" t="s">
        <v>8620</v>
      </c>
      <c r="AD1071" t="s">
        <v>223</v>
      </c>
      <c r="AG1071" t="s">
        <v>137</v>
      </c>
      <c r="AH1071">
        <v>111</v>
      </c>
      <c r="AI1071">
        <v>5</v>
      </c>
      <c r="AJ1071" t="s">
        <v>8621</v>
      </c>
      <c r="AK1071" t="s">
        <v>8622</v>
      </c>
    </row>
    <row r="1072" spans="1:37">
      <c r="A1072">
        <v>1</v>
      </c>
      <c r="B1072" t="s">
        <v>27</v>
      </c>
      <c r="C1072" t="s">
        <v>27</v>
      </c>
      <c r="D1072" t="s">
        <v>8615</v>
      </c>
      <c r="E1072" s="1">
        <v>43579</v>
      </c>
      <c r="F1072" s="35">
        <f t="shared" si="32"/>
        <v>3.0191780821917806</v>
      </c>
      <c r="G1072" t="s">
        <v>454</v>
      </c>
      <c r="H1072" t="s">
        <v>66</v>
      </c>
      <c r="I1072" t="s">
        <v>501</v>
      </c>
      <c r="J1072" t="s">
        <v>33</v>
      </c>
      <c r="K1072" t="s">
        <v>68</v>
      </c>
      <c r="L1072" t="s">
        <v>33</v>
      </c>
      <c r="M1072" t="s">
        <v>34</v>
      </c>
      <c r="N1072" t="s">
        <v>468</v>
      </c>
      <c r="O1072" t="s">
        <v>217</v>
      </c>
      <c r="P1072" t="s">
        <v>482</v>
      </c>
      <c r="Q1072" t="s">
        <v>420</v>
      </c>
      <c r="R1072" t="s">
        <v>1535</v>
      </c>
      <c r="S1072">
        <v>3816</v>
      </c>
      <c r="T1072">
        <v>22666</v>
      </c>
      <c r="U1072" s="2">
        <v>44652.625694444447</v>
      </c>
      <c r="V1072" s="36">
        <f t="shared" si="33"/>
        <v>625.61176648517846</v>
      </c>
      <c r="W1072" t="s">
        <v>58</v>
      </c>
      <c r="X1072" t="s">
        <v>504</v>
      </c>
      <c r="Y1072" t="s">
        <v>7088</v>
      </c>
      <c r="Z1072">
        <v>111</v>
      </c>
      <c r="AA1072">
        <v>3</v>
      </c>
      <c r="AB1072" t="s">
        <v>8616</v>
      </c>
      <c r="AD1072" t="s">
        <v>5643</v>
      </c>
      <c r="AG1072" t="s">
        <v>137</v>
      </c>
      <c r="AH1072">
        <v>111</v>
      </c>
      <c r="AI1072">
        <v>5</v>
      </c>
      <c r="AJ1072" t="s">
        <v>8617</v>
      </c>
      <c r="AK1072" t="s">
        <v>8618</v>
      </c>
    </row>
    <row r="1073" spans="1:37">
      <c r="A1073">
        <v>1</v>
      </c>
      <c r="B1073" t="s">
        <v>27</v>
      </c>
      <c r="C1073" t="s">
        <v>27</v>
      </c>
      <c r="D1073" t="s">
        <v>8611</v>
      </c>
      <c r="E1073" s="1">
        <v>43579</v>
      </c>
      <c r="F1073" s="35">
        <f t="shared" si="32"/>
        <v>3.0191780821917806</v>
      </c>
      <c r="G1073" t="s">
        <v>454</v>
      </c>
      <c r="H1073" t="s">
        <v>66</v>
      </c>
      <c r="I1073" t="s">
        <v>501</v>
      </c>
      <c r="J1073" t="s">
        <v>33</v>
      </c>
      <c r="K1073" t="s">
        <v>68</v>
      </c>
      <c r="L1073" t="s">
        <v>33</v>
      </c>
      <c r="M1073" t="s">
        <v>34</v>
      </c>
      <c r="N1073" t="s">
        <v>468</v>
      </c>
      <c r="O1073" t="s">
        <v>217</v>
      </c>
      <c r="P1073" t="s">
        <v>218</v>
      </c>
      <c r="Q1073" t="s">
        <v>219</v>
      </c>
      <c r="R1073" t="s">
        <v>5570</v>
      </c>
      <c r="S1073">
        <v>13753</v>
      </c>
      <c r="T1073">
        <v>50300</v>
      </c>
      <c r="U1073" s="2">
        <v>44649.904166666667</v>
      </c>
      <c r="V1073" s="36">
        <f t="shared" si="33"/>
        <v>1388.3469449485785</v>
      </c>
      <c r="W1073" t="s">
        <v>58</v>
      </c>
      <c r="X1073" t="s">
        <v>504</v>
      </c>
      <c r="Y1073" t="s">
        <v>7088</v>
      </c>
      <c r="Z1073">
        <v>111</v>
      </c>
      <c r="AA1073">
        <v>3</v>
      </c>
      <c r="AB1073" t="s">
        <v>8612</v>
      </c>
      <c r="AD1073" t="s">
        <v>223</v>
      </c>
      <c r="AG1073" t="s">
        <v>137</v>
      </c>
      <c r="AH1073">
        <v>111</v>
      </c>
      <c r="AI1073">
        <v>5</v>
      </c>
      <c r="AJ1073" t="s">
        <v>8613</v>
      </c>
      <c r="AK1073" t="s">
        <v>8614</v>
      </c>
    </row>
    <row r="1074" spans="1:37">
      <c r="A1074">
        <v>1</v>
      </c>
      <c r="B1074" t="s">
        <v>27</v>
      </c>
      <c r="C1074" t="s">
        <v>27</v>
      </c>
      <c r="D1074" t="s">
        <v>8607</v>
      </c>
      <c r="E1074" s="1">
        <v>43579</v>
      </c>
      <c r="F1074" s="35">
        <f t="shared" si="32"/>
        <v>3.0191780821917806</v>
      </c>
      <c r="G1074" t="s">
        <v>454</v>
      </c>
      <c r="H1074" t="s">
        <v>66</v>
      </c>
      <c r="I1074" t="s">
        <v>501</v>
      </c>
      <c r="J1074" t="s">
        <v>33</v>
      </c>
      <c r="K1074" t="s">
        <v>68</v>
      </c>
      <c r="L1074" t="s">
        <v>33</v>
      </c>
      <c r="M1074" t="s">
        <v>34</v>
      </c>
      <c r="N1074" t="s">
        <v>468</v>
      </c>
      <c r="O1074" t="s">
        <v>217</v>
      </c>
      <c r="P1074" t="s">
        <v>482</v>
      </c>
      <c r="Q1074" t="s">
        <v>1499</v>
      </c>
      <c r="R1074" t="s">
        <v>1346</v>
      </c>
      <c r="S1074">
        <v>1560</v>
      </c>
      <c r="T1074">
        <v>54965</v>
      </c>
      <c r="U1074" s="2">
        <v>44655.238888888889</v>
      </c>
      <c r="V1074" s="36">
        <f t="shared" si="33"/>
        <v>1517.1071536600123</v>
      </c>
      <c r="W1074" t="s">
        <v>58</v>
      </c>
      <c r="X1074" t="s">
        <v>504</v>
      </c>
      <c r="Y1074" t="s">
        <v>7088</v>
      </c>
      <c r="Z1074">
        <v>111</v>
      </c>
      <c r="AA1074">
        <v>3</v>
      </c>
      <c r="AB1074" t="s">
        <v>8608</v>
      </c>
      <c r="AD1074" t="s">
        <v>223</v>
      </c>
      <c r="AG1074" t="s">
        <v>137</v>
      </c>
      <c r="AH1074">
        <v>111</v>
      </c>
      <c r="AI1074">
        <v>5</v>
      </c>
      <c r="AJ1074" t="s">
        <v>8609</v>
      </c>
      <c r="AK1074" t="s">
        <v>8610</v>
      </c>
    </row>
    <row r="1075" spans="1:37">
      <c r="A1075">
        <v>1</v>
      </c>
      <c r="B1075" t="s">
        <v>27</v>
      </c>
      <c r="C1075" t="s">
        <v>27</v>
      </c>
      <c r="D1075" t="s">
        <v>8603</v>
      </c>
      <c r="E1075" s="1">
        <v>43579</v>
      </c>
      <c r="F1075" s="35">
        <f t="shared" si="32"/>
        <v>3.0191780821917806</v>
      </c>
      <c r="G1075" t="s">
        <v>454</v>
      </c>
      <c r="H1075" t="s">
        <v>66</v>
      </c>
      <c r="I1075" t="s">
        <v>501</v>
      </c>
      <c r="J1075" t="s">
        <v>33</v>
      </c>
      <c r="K1075" t="s">
        <v>68</v>
      </c>
      <c r="L1075" t="s">
        <v>33</v>
      </c>
      <c r="M1075" t="s">
        <v>34</v>
      </c>
      <c r="N1075" t="s">
        <v>468</v>
      </c>
      <c r="O1075" t="s">
        <v>217</v>
      </c>
      <c r="P1075" t="s">
        <v>482</v>
      </c>
      <c r="Q1075" t="s">
        <v>220</v>
      </c>
      <c r="R1075" t="s">
        <v>550</v>
      </c>
      <c r="S1075">
        <v>3147</v>
      </c>
      <c r="T1075">
        <v>29469</v>
      </c>
      <c r="U1075" s="2">
        <v>44657.129861111112</v>
      </c>
      <c r="V1075" s="36">
        <f t="shared" si="33"/>
        <v>813.38362068965523</v>
      </c>
      <c r="W1075" t="s">
        <v>58</v>
      </c>
      <c r="X1075" t="s">
        <v>504</v>
      </c>
      <c r="Y1075" t="s">
        <v>7088</v>
      </c>
      <c r="Z1075">
        <v>111</v>
      </c>
      <c r="AA1075">
        <v>3</v>
      </c>
      <c r="AB1075" t="s">
        <v>8604</v>
      </c>
      <c r="AD1075" t="s">
        <v>223</v>
      </c>
      <c r="AG1075" t="s">
        <v>137</v>
      </c>
      <c r="AH1075">
        <v>111</v>
      </c>
      <c r="AI1075">
        <v>5</v>
      </c>
      <c r="AJ1075" t="s">
        <v>8605</v>
      </c>
      <c r="AK1075" t="s">
        <v>8606</v>
      </c>
    </row>
    <row r="1076" spans="1:37">
      <c r="A1076">
        <v>1</v>
      </c>
      <c r="B1076" t="s">
        <v>27</v>
      </c>
      <c r="C1076" t="s">
        <v>27</v>
      </c>
      <c r="D1076" t="s">
        <v>8600</v>
      </c>
      <c r="E1076" s="1">
        <v>43579</v>
      </c>
      <c r="F1076" s="35">
        <f t="shared" si="32"/>
        <v>3.0191780821917806</v>
      </c>
      <c r="G1076" t="s">
        <v>454</v>
      </c>
      <c r="H1076" t="s">
        <v>66</v>
      </c>
      <c r="I1076" t="s">
        <v>6937</v>
      </c>
      <c r="J1076" t="s">
        <v>33</v>
      </c>
      <c r="K1076" t="s">
        <v>68</v>
      </c>
      <c r="L1076" t="s">
        <v>33</v>
      </c>
      <c r="M1076" t="s">
        <v>34</v>
      </c>
      <c r="N1076" t="s">
        <v>468</v>
      </c>
      <c r="O1076" t="s">
        <v>54</v>
      </c>
      <c r="P1076" t="s">
        <v>156</v>
      </c>
      <c r="Q1076" t="s">
        <v>157</v>
      </c>
      <c r="R1076" t="s">
        <v>1300</v>
      </c>
      <c r="S1076">
        <v>6868</v>
      </c>
      <c r="T1076">
        <v>22461</v>
      </c>
      <c r="U1076" s="2">
        <v>44622.059027777781</v>
      </c>
      <c r="V1076" s="36">
        <f t="shared" si="33"/>
        <v>619.95349364791298</v>
      </c>
      <c r="W1076" t="s">
        <v>58</v>
      </c>
      <c r="Y1076" t="s">
        <v>7582</v>
      </c>
      <c r="Z1076">
        <v>137</v>
      </c>
      <c r="AA1076">
        <v>6</v>
      </c>
      <c r="AB1076" t="s">
        <v>1301</v>
      </c>
      <c r="AD1076" t="s">
        <v>1303</v>
      </c>
      <c r="AG1076" t="s">
        <v>45</v>
      </c>
      <c r="AH1076">
        <v>137</v>
      </c>
      <c r="AI1076">
        <v>5</v>
      </c>
      <c r="AJ1076" t="s">
        <v>8601</v>
      </c>
      <c r="AK1076" t="s">
        <v>8602</v>
      </c>
    </row>
    <row r="1077" spans="1:37">
      <c r="A1077">
        <v>1</v>
      </c>
      <c r="B1077" t="s">
        <v>27</v>
      </c>
      <c r="C1077" t="s">
        <v>27</v>
      </c>
      <c r="D1077" t="s">
        <v>8598</v>
      </c>
      <c r="E1077" s="1">
        <v>43581</v>
      </c>
      <c r="F1077" s="35">
        <f t="shared" si="32"/>
        <v>3.0136986301369864</v>
      </c>
      <c r="G1077" t="s">
        <v>215</v>
      </c>
      <c r="H1077" t="s">
        <v>66</v>
      </c>
      <c r="I1077" t="s">
        <v>1923</v>
      </c>
      <c r="J1077" t="s">
        <v>33</v>
      </c>
      <c r="K1077" t="s">
        <v>68</v>
      </c>
      <c r="L1077" t="s">
        <v>33</v>
      </c>
      <c r="M1077" t="s">
        <v>170</v>
      </c>
      <c r="N1077" t="s">
        <v>1924</v>
      </c>
      <c r="O1077" t="s">
        <v>36</v>
      </c>
      <c r="P1077" t="s">
        <v>494</v>
      </c>
      <c r="Q1077" t="s">
        <v>194</v>
      </c>
      <c r="R1077" t="s">
        <v>495</v>
      </c>
      <c r="S1077">
        <v>196</v>
      </c>
      <c r="T1077">
        <v>5754</v>
      </c>
      <c r="U1077" s="2">
        <v>44529.368055555555</v>
      </c>
      <c r="V1077" s="36">
        <f t="shared" si="33"/>
        <v>159.10681818181817</v>
      </c>
      <c r="W1077" t="s">
        <v>58</v>
      </c>
      <c r="Y1077" t="s">
        <v>170</v>
      </c>
      <c r="Z1077">
        <v>0</v>
      </c>
      <c r="AA1077">
        <v>5</v>
      </c>
      <c r="AB1077" t="s">
        <v>496</v>
      </c>
      <c r="AD1077" t="s">
        <v>497</v>
      </c>
      <c r="AE1077" t="s">
        <v>8378</v>
      </c>
      <c r="AG1077" t="s">
        <v>45</v>
      </c>
      <c r="AH1077">
        <v>0</v>
      </c>
      <c r="AI1077">
        <v>7</v>
      </c>
      <c r="AJ1077" t="s">
        <v>8578</v>
      </c>
      <c r="AK1077" t="s">
        <v>8599</v>
      </c>
    </row>
    <row r="1078" spans="1:37">
      <c r="A1078">
        <v>1</v>
      </c>
      <c r="B1078" t="s">
        <v>27</v>
      </c>
      <c r="C1078" t="s">
        <v>27</v>
      </c>
      <c r="D1078" t="s">
        <v>8595</v>
      </c>
      <c r="E1078" s="1">
        <v>43581</v>
      </c>
      <c r="F1078" s="35">
        <f t="shared" si="32"/>
        <v>3.0136986301369864</v>
      </c>
      <c r="G1078" t="s">
        <v>215</v>
      </c>
      <c r="H1078" t="s">
        <v>66</v>
      </c>
      <c r="I1078" t="s">
        <v>1923</v>
      </c>
      <c r="J1078" t="s">
        <v>33</v>
      </c>
      <c r="K1078" t="s">
        <v>68</v>
      </c>
      <c r="L1078" t="s">
        <v>33</v>
      </c>
      <c r="M1078" t="s">
        <v>170</v>
      </c>
      <c r="N1078" t="s">
        <v>1924</v>
      </c>
      <c r="O1078" t="s">
        <v>36</v>
      </c>
      <c r="P1078" t="s">
        <v>476</v>
      </c>
      <c r="Q1078" t="s">
        <v>194</v>
      </c>
      <c r="S1078">
        <v>195</v>
      </c>
      <c r="T1078">
        <v>5793</v>
      </c>
      <c r="U1078" s="2">
        <v>44406.29791666667</v>
      </c>
      <c r="V1078" s="36">
        <f t="shared" si="33"/>
        <v>160.18522727272727</v>
      </c>
      <c r="W1078" t="s">
        <v>58</v>
      </c>
      <c r="Y1078" t="s">
        <v>170</v>
      </c>
      <c r="Z1078">
        <v>0</v>
      </c>
      <c r="AA1078">
        <v>5</v>
      </c>
      <c r="AB1078" t="s">
        <v>477</v>
      </c>
      <c r="AD1078" t="s">
        <v>478</v>
      </c>
      <c r="AG1078" t="s">
        <v>45</v>
      </c>
      <c r="AH1078">
        <v>0</v>
      </c>
      <c r="AI1078">
        <v>7</v>
      </c>
      <c r="AJ1078" t="s">
        <v>8596</v>
      </c>
      <c r="AK1078" t="s">
        <v>8597</v>
      </c>
    </row>
    <row r="1079" spans="1:37">
      <c r="A1079">
        <v>1</v>
      </c>
      <c r="B1079" t="s">
        <v>27</v>
      </c>
      <c r="C1079" t="s">
        <v>27</v>
      </c>
      <c r="D1079" t="s">
        <v>8592</v>
      </c>
      <c r="E1079" s="1">
        <v>43581</v>
      </c>
      <c r="F1079" s="35">
        <f t="shared" si="32"/>
        <v>3.0136986301369864</v>
      </c>
      <c r="G1079" t="s">
        <v>215</v>
      </c>
      <c r="H1079" t="s">
        <v>66</v>
      </c>
      <c r="I1079" t="s">
        <v>1923</v>
      </c>
      <c r="J1079" t="s">
        <v>33</v>
      </c>
      <c r="K1079" t="s">
        <v>68</v>
      </c>
      <c r="L1079" t="s">
        <v>33</v>
      </c>
      <c r="M1079" t="s">
        <v>170</v>
      </c>
      <c r="N1079" t="s">
        <v>1924</v>
      </c>
      <c r="O1079" t="s">
        <v>36</v>
      </c>
      <c r="P1079" t="s">
        <v>37</v>
      </c>
      <c r="Q1079" t="s">
        <v>38</v>
      </c>
      <c r="R1079" t="s">
        <v>39</v>
      </c>
      <c r="S1079">
        <v>189</v>
      </c>
      <c r="T1079">
        <v>6396</v>
      </c>
      <c r="U1079" s="2">
        <v>44655.686111111114</v>
      </c>
      <c r="V1079" s="36">
        <f t="shared" si="33"/>
        <v>176.8590909090909</v>
      </c>
      <c r="W1079" t="s">
        <v>58</v>
      </c>
      <c r="X1079" t="s">
        <v>1582</v>
      </c>
      <c r="Y1079" t="s">
        <v>170</v>
      </c>
      <c r="Z1079">
        <v>0</v>
      </c>
      <c r="AA1079">
        <v>5</v>
      </c>
      <c r="AB1079" t="s">
        <v>510</v>
      </c>
      <c r="AC1079">
        <v>68855</v>
      </c>
      <c r="AD1079" t="s">
        <v>44</v>
      </c>
      <c r="AE1079">
        <v>68881</v>
      </c>
      <c r="AG1079" t="s">
        <v>45</v>
      </c>
      <c r="AH1079">
        <v>0</v>
      </c>
      <c r="AI1079">
        <v>7</v>
      </c>
      <c r="AJ1079" t="s">
        <v>8593</v>
      </c>
      <c r="AK1079" t="s">
        <v>8594</v>
      </c>
    </row>
    <row r="1080" spans="1:37">
      <c r="A1080">
        <v>1</v>
      </c>
      <c r="B1080" t="s">
        <v>27</v>
      </c>
      <c r="C1080" t="s">
        <v>27</v>
      </c>
      <c r="D1080" t="s">
        <v>8589</v>
      </c>
      <c r="E1080" s="1">
        <v>43557</v>
      </c>
      <c r="F1080" s="35">
        <f t="shared" si="32"/>
        <v>3.0794520547945203</v>
      </c>
      <c r="G1080" t="s">
        <v>215</v>
      </c>
      <c r="H1080" t="s">
        <v>1260</v>
      </c>
      <c r="I1080" t="s">
        <v>5818</v>
      </c>
      <c r="J1080" t="s">
        <v>169</v>
      </c>
      <c r="K1080" t="s">
        <v>1262</v>
      </c>
      <c r="L1080" t="s">
        <v>169</v>
      </c>
      <c r="M1080" t="s">
        <v>170</v>
      </c>
      <c r="N1080" t="s">
        <v>1924</v>
      </c>
      <c r="O1080" t="s">
        <v>36</v>
      </c>
      <c r="P1080" t="s">
        <v>1428</v>
      </c>
      <c r="Q1080" t="s">
        <v>194</v>
      </c>
      <c r="S1080">
        <v>504</v>
      </c>
      <c r="T1080">
        <v>16132</v>
      </c>
      <c r="U1080" s="2">
        <v>44417.54583333333</v>
      </c>
      <c r="V1080" s="36">
        <f t="shared" si="33"/>
        <v>436.54952550415192</v>
      </c>
      <c r="Y1080" t="s">
        <v>170</v>
      </c>
      <c r="Z1080">
        <v>0</v>
      </c>
      <c r="AA1080">
        <v>5</v>
      </c>
      <c r="AB1080" t="s">
        <v>1430</v>
      </c>
      <c r="AD1080" t="s">
        <v>1431</v>
      </c>
      <c r="AG1080" t="s">
        <v>45</v>
      </c>
      <c r="AH1080">
        <v>0</v>
      </c>
      <c r="AI1080">
        <v>1</v>
      </c>
      <c r="AJ1080" t="s">
        <v>8590</v>
      </c>
      <c r="AK1080" t="s">
        <v>8591</v>
      </c>
    </row>
    <row r="1081" spans="1:37">
      <c r="A1081">
        <v>1</v>
      </c>
      <c r="B1081" t="s">
        <v>27</v>
      </c>
      <c r="C1081" t="s">
        <v>27</v>
      </c>
      <c r="D1081" t="s">
        <v>8586</v>
      </c>
      <c r="E1081" s="1">
        <v>43581</v>
      </c>
      <c r="F1081" s="35">
        <f t="shared" si="32"/>
        <v>3.0136986301369864</v>
      </c>
      <c r="G1081" t="s">
        <v>215</v>
      </c>
      <c r="H1081" t="s">
        <v>66</v>
      </c>
      <c r="I1081" t="s">
        <v>1923</v>
      </c>
      <c r="J1081" t="s">
        <v>33</v>
      </c>
      <c r="K1081" t="s">
        <v>68</v>
      </c>
      <c r="L1081" t="s">
        <v>33</v>
      </c>
      <c r="M1081" t="s">
        <v>170</v>
      </c>
      <c r="N1081" t="s">
        <v>1924</v>
      </c>
      <c r="O1081" t="s">
        <v>36</v>
      </c>
      <c r="P1081" t="s">
        <v>37</v>
      </c>
      <c r="Q1081" t="s">
        <v>38</v>
      </c>
      <c r="R1081" t="s">
        <v>39</v>
      </c>
      <c r="S1081">
        <v>217</v>
      </c>
      <c r="T1081">
        <v>6237</v>
      </c>
      <c r="U1081" s="2">
        <v>44263.030555555553</v>
      </c>
      <c r="V1081" s="36">
        <f t="shared" si="33"/>
        <v>172.46249999999998</v>
      </c>
      <c r="W1081" t="s">
        <v>58</v>
      </c>
      <c r="X1081" t="s">
        <v>1582</v>
      </c>
      <c r="Y1081" t="s">
        <v>170</v>
      </c>
      <c r="Z1081">
        <v>0</v>
      </c>
      <c r="AA1081">
        <v>5</v>
      </c>
      <c r="AB1081" t="s">
        <v>510</v>
      </c>
      <c r="AC1081">
        <v>68855</v>
      </c>
      <c r="AD1081" t="s">
        <v>44</v>
      </c>
      <c r="AE1081">
        <v>68881</v>
      </c>
      <c r="AG1081" t="s">
        <v>137</v>
      </c>
      <c r="AH1081">
        <v>0</v>
      </c>
      <c r="AI1081">
        <v>7</v>
      </c>
      <c r="AJ1081" t="s">
        <v>8587</v>
      </c>
      <c r="AK1081" t="s">
        <v>8588</v>
      </c>
    </row>
    <row r="1082" spans="1:37">
      <c r="A1082">
        <v>1</v>
      </c>
      <c r="B1082" t="s">
        <v>27</v>
      </c>
      <c r="C1082" t="s">
        <v>27</v>
      </c>
      <c r="D1082" t="s">
        <v>8583</v>
      </c>
      <c r="E1082" s="1">
        <v>43581</v>
      </c>
      <c r="F1082" s="35">
        <f t="shared" si="32"/>
        <v>3.0136986301369864</v>
      </c>
      <c r="G1082" t="s">
        <v>215</v>
      </c>
      <c r="H1082" t="s">
        <v>66</v>
      </c>
      <c r="I1082" t="s">
        <v>1923</v>
      </c>
      <c r="J1082" t="s">
        <v>33</v>
      </c>
      <c r="K1082" t="s">
        <v>68</v>
      </c>
      <c r="L1082" t="s">
        <v>33</v>
      </c>
      <c r="M1082" t="s">
        <v>170</v>
      </c>
      <c r="N1082" t="s">
        <v>1924</v>
      </c>
      <c r="O1082" t="s">
        <v>36</v>
      </c>
      <c r="P1082" t="s">
        <v>37</v>
      </c>
      <c r="Q1082" t="s">
        <v>38</v>
      </c>
      <c r="R1082" t="s">
        <v>39</v>
      </c>
      <c r="S1082">
        <v>415</v>
      </c>
      <c r="T1082">
        <v>13537</v>
      </c>
      <c r="U1082" s="2">
        <v>43964.259027777778</v>
      </c>
      <c r="V1082" s="36">
        <f t="shared" si="33"/>
        <v>374.3185606060606</v>
      </c>
      <c r="W1082" t="s">
        <v>58</v>
      </c>
      <c r="X1082" t="s">
        <v>1582</v>
      </c>
      <c r="Y1082" t="s">
        <v>170</v>
      </c>
      <c r="Z1082">
        <v>0</v>
      </c>
      <c r="AA1082">
        <v>5</v>
      </c>
      <c r="AB1082" t="s">
        <v>510</v>
      </c>
      <c r="AC1082">
        <v>68855</v>
      </c>
      <c r="AD1082" t="s">
        <v>44</v>
      </c>
      <c r="AE1082">
        <v>68881</v>
      </c>
      <c r="AG1082" t="s">
        <v>45</v>
      </c>
      <c r="AH1082">
        <v>0</v>
      </c>
      <c r="AI1082">
        <v>7</v>
      </c>
      <c r="AJ1082" t="s">
        <v>8584</v>
      </c>
      <c r="AK1082" t="s">
        <v>8585</v>
      </c>
    </row>
    <row r="1083" spans="1:37">
      <c r="A1083">
        <v>1</v>
      </c>
      <c r="B1083" t="s">
        <v>27</v>
      </c>
      <c r="C1083" t="s">
        <v>27</v>
      </c>
      <c r="D1083" t="s">
        <v>8580</v>
      </c>
      <c r="E1083" s="1">
        <v>43581</v>
      </c>
      <c r="F1083" s="35">
        <f t="shared" si="32"/>
        <v>3.0136986301369864</v>
      </c>
      <c r="G1083" t="s">
        <v>215</v>
      </c>
      <c r="H1083" t="s">
        <v>66</v>
      </c>
      <c r="I1083" t="s">
        <v>1923</v>
      </c>
      <c r="J1083" t="s">
        <v>33</v>
      </c>
      <c r="K1083" t="s">
        <v>68</v>
      </c>
      <c r="L1083" t="s">
        <v>33</v>
      </c>
      <c r="M1083" t="s">
        <v>170</v>
      </c>
      <c r="N1083" t="s">
        <v>1924</v>
      </c>
      <c r="O1083" t="s">
        <v>36</v>
      </c>
      <c r="P1083" t="s">
        <v>1669</v>
      </c>
      <c r="Q1083" t="s">
        <v>194</v>
      </c>
      <c r="S1083">
        <v>196</v>
      </c>
      <c r="T1083">
        <v>6693</v>
      </c>
      <c r="U1083" s="2">
        <v>44340.366666666669</v>
      </c>
      <c r="V1083" s="36">
        <f t="shared" si="33"/>
        <v>185.0715909090909</v>
      </c>
      <c r="W1083" t="s">
        <v>58</v>
      </c>
      <c r="Y1083" t="s">
        <v>170</v>
      </c>
      <c r="Z1083">
        <v>0</v>
      </c>
      <c r="AA1083">
        <v>5</v>
      </c>
      <c r="AB1083" t="s">
        <v>11427</v>
      </c>
      <c r="AD1083" t="s">
        <v>444</v>
      </c>
      <c r="AG1083" t="s">
        <v>45</v>
      </c>
      <c r="AH1083">
        <v>0</v>
      </c>
      <c r="AI1083">
        <v>7</v>
      </c>
      <c r="AJ1083" t="s">
        <v>8581</v>
      </c>
      <c r="AK1083" t="s">
        <v>8582</v>
      </c>
    </row>
    <row r="1084" spans="1:37">
      <c r="A1084">
        <v>1</v>
      </c>
      <c r="B1084" t="s">
        <v>27</v>
      </c>
      <c r="C1084" t="s">
        <v>27</v>
      </c>
      <c r="D1084" t="s">
        <v>8577</v>
      </c>
      <c r="E1084" s="1">
        <v>43581</v>
      </c>
      <c r="F1084" s="35">
        <f t="shared" si="32"/>
        <v>3.0136986301369864</v>
      </c>
      <c r="G1084" t="s">
        <v>215</v>
      </c>
      <c r="H1084" t="s">
        <v>66</v>
      </c>
      <c r="I1084" t="s">
        <v>1923</v>
      </c>
      <c r="J1084" t="s">
        <v>33</v>
      </c>
      <c r="K1084" t="s">
        <v>68</v>
      </c>
      <c r="L1084" t="s">
        <v>33</v>
      </c>
      <c r="M1084" t="s">
        <v>170</v>
      </c>
      <c r="N1084" t="s">
        <v>1924</v>
      </c>
      <c r="O1084" t="s">
        <v>36</v>
      </c>
      <c r="P1084" t="s">
        <v>1428</v>
      </c>
      <c r="Q1084" t="s">
        <v>194</v>
      </c>
      <c r="S1084">
        <v>226</v>
      </c>
      <c r="T1084">
        <v>6723</v>
      </c>
      <c r="U1084" s="2">
        <v>44530.297222222223</v>
      </c>
      <c r="V1084" s="36">
        <f t="shared" si="33"/>
        <v>185.90113636363634</v>
      </c>
      <c r="W1084" t="s">
        <v>58</v>
      </c>
      <c r="Y1084" t="s">
        <v>170</v>
      </c>
      <c r="Z1084">
        <v>0</v>
      </c>
      <c r="AA1084">
        <v>5</v>
      </c>
      <c r="AB1084" t="s">
        <v>1430</v>
      </c>
      <c r="AD1084" t="s">
        <v>1431</v>
      </c>
      <c r="AG1084" t="s">
        <v>45</v>
      </c>
      <c r="AH1084">
        <v>0</v>
      </c>
      <c r="AI1084">
        <v>7</v>
      </c>
      <c r="AJ1084" t="s">
        <v>8578</v>
      </c>
      <c r="AK1084" t="s">
        <v>8579</v>
      </c>
    </row>
    <row r="1085" spans="1:37">
      <c r="A1085">
        <v>1</v>
      </c>
      <c r="B1085" t="s">
        <v>27</v>
      </c>
      <c r="C1085" t="s">
        <v>27</v>
      </c>
      <c r="D1085" t="s">
        <v>8574</v>
      </c>
      <c r="E1085" s="1">
        <v>43572</v>
      </c>
      <c r="F1085" s="35">
        <f t="shared" si="32"/>
        <v>3.0383561643835617</v>
      </c>
      <c r="G1085" t="s">
        <v>8575</v>
      </c>
      <c r="H1085" t="s">
        <v>1381</v>
      </c>
      <c r="J1085" t="s">
        <v>86</v>
      </c>
      <c r="K1085" t="s">
        <v>1383</v>
      </c>
      <c r="L1085" t="s">
        <v>33</v>
      </c>
      <c r="N1085" t="s">
        <v>88</v>
      </c>
      <c r="O1085" t="s">
        <v>36</v>
      </c>
      <c r="P1085" t="s">
        <v>37</v>
      </c>
      <c r="Q1085" t="s">
        <v>469</v>
      </c>
      <c r="R1085" t="s">
        <v>470</v>
      </c>
      <c r="S1085">
        <v>0</v>
      </c>
      <c r="T1085">
        <v>16</v>
      </c>
      <c r="U1085" s="2">
        <v>44510.166666666664</v>
      </c>
      <c r="V1085" s="36">
        <f t="shared" si="33"/>
        <v>0.43883378418996088</v>
      </c>
      <c r="W1085" t="s">
        <v>58</v>
      </c>
      <c r="Z1085">
        <v>0</v>
      </c>
      <c r="AA1085">
        <v>0</v>
      </c>
      <c r="AB1085" t="s">
        <v>1861</v>
      </c>
      <c r="AC1085">
        <v>78486</v>
      </c>
      <c r="AD1085" t="s">
        <v>472</v>
      </c>
      <c r="AE1085">
        <v>78604</v>
      </c>
      <c r="AG1085" t="s">
        <v>45</v>
      </c>
      <c r="AH1085">
        <v>0</v>
      </c>
      <c r="AI1085">
        <v>0</v>
      </c>
      <c r="AK1085" t="s">
        <v>8576</v>
      </c>
    </row>
    <row r="1086" spans="1:37">
      <c r="A1086">
        <v>1</v>
      </c>
      <c r="B1086" t="s">
        <v>27</v>
      </c>
      <c r="C1086" t="s">
        <v>27</v>
      </c>
      <c r="D1086" t="s">
        <v>8571</v>
      </c>
      <c r="E1086" s="1">
        <v>43559</v>
      </c>
      <c r="F1086" s="35">
        <f t="shared" si="32"/>
        <v>3.0739726027397261</v>
      </c>
      <c r="G1086" t="s">
        <v>454</v>
      </c>
      <c r="H1086" t="s">
        <v>1260</v>
      </c>
      <c r="I1086" t="s">
        <v>5811</v>
      </c>
      <c r="J1086" t="s">
        <v>169</v>
      </c>
      <c r="K1086" t="s">
        <v>431</v>
      </c>
      <c r="L1086" t="s">
        <v>169</v>
      </c>
      <c r="M1086" t="s">
        <v>2029</v>
      </c>
      <c r="N1086" t="s">
        <v>2030</v>
      </c>
      <c r="O1086" t="s">
        <v>76</v>
      </c>
      <c r="P1086" t="s">
        <v>6574</v>
      </c>
      <c r="Q1086" t="s">
        <v>78</v>
      </c>
      <c r="S1086">
        <v>487</v>
      </c>
      <c r="T1086">
        <v>9522</v>
      </c>
      <c r="U1086" s="2">
        <v>44600.463888888888</v>
      </c>
      <c r="V1086" s="36">
        <f t="shared" si="33"/>
        <v>258.13502673796791</v>
      </c>
      <c r="W1086" t="s">
        <v>58</v>
      </c>
      <c r="Y1086" t="s">
        <v>7006</v>
      </c>
      <c r="Z1086">
        <v>112</v>
      </c>
      <c r="AA1086">
        <v>5</v>
      </c>
      <c r="AB1086" t="s">
        <v>6575</v>
      </c>
      <c r="AD1086" t="s">
        <v>6576</v>
      </c>
      <c r="AG1086" t="s">
        <v>45</v>
      </c>
      <c r="AH1086">
        <v>112</v>
      </c>
      <c r="AI1086">
        <v>4</v>
      </c>
      <c r="AJ1086" t="s">
        <v>8572</v>
      </c>
      <c r="AK1086" t="s">
        <v>8573</v>
      </c>
    </row>
    <row r="1087" spans="1:37">
      <c r="A1087">
        <v>1</v>
      </c>
      <c r="B1087" t="s">
        <v>27</v>
      </c>
      <c r="C1087" t="s">
        <v>27</v>
      </c>
      <c r="D1087" t="s">
        <v>8568</v>
      </c>
      <c r="E1087" s="1">
        <v>43565</v>
      </c>
      <c r="F1087" s="35">
        <f t="shared" si="32"/>
        <v>3.0575342465753423</v>
      </c>
      <c r="G1087" t="s">
        <v>454</v>
      </c>
      <c r="H1087" t="s">
        <v>66</v>
      </c>
      <c r="I1087" t="s">
        <v>6937</v>
      </c>
      <c r="J1087" t="s">
        <v>33</v>
      </c>
      <c r="K1087" t="s">
        <v>68</v>
      </c>
      <c r="L1087" t="s">
        <v>33</v>
      </c>
      <c r="M1087" t="s">
        <v>34</v>
      </c>
      <c r="N1087" t="s">
        <v>468</v>
      </c>
      <c r="O1087" t="s">
        <v>76</v>
      </c>
      <c r="P1087" t="s">
        <v>7858</v>
      </c>
      <c r="Q1087" t="s">
        <v>78</v>
      </c>
      <c r="S1087">
        <v>563</v>
      </c>
      <c r="T1087">
        <v>13000</v>
      </c>
      <c r="U1087" s="2">
        <v>44659.138194444444</v>
      </c>
      <c r="V1087" s="36">
        <f t="shared" si="33"/>
        <v>354.31600955794505</v>
      </c>
      <c r="W1087" t="s">
        <v>58</v>
      </c>
      <c r="Y1087" t="s">
        <v>7582</v>
      </c>
      <c r="Z1087">
        <v>137</v>
      </c>
      <c r="AA1087">
        <v>6</v>
      </c>
      <c r="AB1087" t="s">
        <v>8565</v>
      </c>
      <c r="AC1087">
        <v>77215</v>
      </c>
      <c r="AD1087" t="s">
        <v>7860</v>
      </c>
      <c r="AE1087">
        <v>73168</v>
      </c>
      <c r="AG1087" t="s">
        <v>137</v>
      </c>
      <c r="AH1087">
        <v>137</v>
      </c>
      <c r="AI1087">
        <v>5</v>
      </c>
      <c r="AJ1087" t="s">
        <v>8569</v>
      </c>
      <c r="AK1087" t="s">
        <v>8570</v>
      </c>
    </row>
    <row r="1088" spans="1:37">
      <c r="A1088">
        <v>1</v>
      </c>
      <c r="B1088" t="s">
        <v>27</v>
      </c>
      <c r="C1088" t="s">
        <v>27</v>
      </c>
      <c r="D1088" t="s">
        <v>8564</v>
      </c>
      <c r="E1088" s="1">
        <v>43565</v>
      </c>
      <c r="F1088" s="35">
        <f t="shared" si="32"/>
        <v>3.0575342465753423</v>
      </c>
      <c r="G1088" t="s">
        <v>454</v>
      </c>
      <c r="H1088" t="s">
        <v>66</v>
      </c>
      <c r="I1088" t="s">
        <v>6937</v>
      </c>
      <c r="J1088" t="s">
        <v>33</v>
      </c>
      <c r="K1088" t="s">
        <v>68</v>
      </c>
      <c r="L1088" t="s">
        <v>33</v>
      </c>
      <c r="M1088" t="s">
        <v>34</v>
      </c>
      <c r="N1088" t="s">
        <v>468</v>
      </c>
      <c r="O1088" t="s">
        <v>76</v>
      </c>
      <c r="P1088" t="s">
        <v>7858</v>
      </c>
      <c r="Q1088" t="s">
        <v>78</v>
      </c>
      <c r="S1088">
        <v>540</v>
      </c>
      <c r="T1088">
        <v>18300</v>
      </c>
      <c r="U1088" s="2">
        <v>44658.127083333333</v>
      </c>
      <c r="V1088" s="36">
        <f t="shared" si="33"/>
        <v>498.76792114695343</v>
      </c>
      <c r="W1088" t="s">
        <v>58</v>
      </c>
      <c r="Y1088" t="s">
        <v>7582</v>
      </c>
      <c r="Z1088">
        <v>137</v>
      </c>
      <c r="AA1088">
        <v>6</v>
      </c>
      <c r="AB1088" t="s">
        <v>8565</v>
      </c>
      <c r="AC1088">
        <v>77215</v>
      </c>
      <c r="AD1088" t="s">
        <v>7860</v>
      </c>
      <c r="AE1088">
        <v>73168</v>
      </c>
      <c r="AG1088" t="s">
        <v>137</v>
      </c>
      <c r="AH1088">
        <v>137</v>
      </c>
      <c r="AI1088">
        <v>5</v>
      </c>
      <c r="AJ1088" t="s">
        <v>8566</v>
      </c>
      <c r="AK1088" t="s">
        <v>8567</v>
      </c>
    </row>
    <row r="1089" spans="1:37">
      <c r="A1089">
        <v>1</v>
      </c>
      <c r="B1089" t="s">
        <v>27</v>
      </c>
      <c r="C1089" t="s">
        <v>27</v>
      </c>
      <c r="D1089" t="s">
        <v>8559</v>
      </c>
      <c r="E1089" s="1">
        <v>43565</v>
      </c>
      <c r="F1089" s="35">
        <f t="shared" si="32"/>
        <v>3.0575342465753423</v>
      </c>
      <c r="G1089" t="s">
        <v>454</v>
      </c>
      <c r="H1089" t="s">
        <v>116</v>
      </c>
      <c r="I1089" t="s">
        <v>540</v>
      </c>
      <c r="J1089" t="s">
        <v>33</v>
      </c>
      <c r="K1089" t="s">
        <v>117</v>
      </c>
      <c r="L1089" t="s">
        <v>33</v>
      </c>
      <c r="M1089" t="s">
        <v>34</v>
      </c>
      <c r="N1089" t="s">
        <v>468</v>
      </c>
      <c r="O1089" t="s">
        <v>76</v>
      </c>
      <c r="P1089" t="s">
        <v>5564</v>
      </c>
      <c r="S1089">
        <v>261</v>
      </c>
      <c r="T1089">
        <v>9139</v>
      </c>
      <c r="U1089" s="2">
        <v>44657.988888888889</v>
      </c>
      <c r="V1089" s="36">
        <f t="shared" si="33"/>
        <v>249.08415471923536</v>
      </c>
      <c r="W1089" t="s">
        <v>58</v>
      </c>
      <c r="Y1089" t="s">
        <v>6822</v>
      </c>
      <c r="Z1089">
        <v>163</v>
      </c>
      <c r="AA1089">
        <v>3</v>
      </c>
      <c r="AB1089" t="s">
        <v>8560</v>
      </c>
      <c r="AD1089" t="s">
        <v>8561</v>
      </c>
      <c r="AE1089">
        <v>62195</v>
      </c>
      <c r="AG1089" t="s">
        <v>45</v>
      </c>
      <c r="AH1089">
        <v>163</v>
      </c>
      <c r="AI1089">
        <v>7</v>
      </c>
      <c r="AJ1089" t="s">
        <v>8562</v>
      </c>
      <c r="AK1089" t="s">
        <v>8563</v>
      </c>
    </row>
    <row r="1090" spans="1:37">
      <c r="A1090">
        <v>1</v>
      </c>
      <c r="B1090" t="s">
        <v>27</v>
      </c>
      <c r="C1090" t="s">
        <v>27</v>
      </c>
      <c r="D1090" t="s">
        <v>8556</v>
      </c>
      <c r="E1090" s="1">
        <v>43565</v>
      </c>
      <c r="F1090" s="35">
        <f t="shared" si="32"/>
        <v>3.0575342465753423</v>
      </c>
      <c r="G1090" t="s">
        <v>454</v>
      </c>
      <c r="H1090" t="s">
        <v>66</v>
      </c>
      <c r="I1090" t="s">
        <v>6937</v>
      </c>
      <c r="J1090" t="s">
        <v>33</v>
      </c>
      <c r="K1090" t="s">
        <v>68</v>
      </c>
      <c r="L1090" t="s">
        <v>33</v>
      </c>
      <c r="M1090" t="s">
        <v>34</v>
      </c>
      <c r="N1090" t="s">
        <v>468</v>
      </c>
      <c r="O1090" t="s">
        <v>54</v>
      </c>
      <c r="P1090" t="s">
        <v>156</v>
      </c>
      <c r="Q1090" t="s">
        <v>157</v>
      </c>
      <c r="R1090" t="s">
        <v>158</v>
      </c>
      <c r="S1090">
        <v>623</v>
      </c>
      <c r="T1090">
        <v>16252</v>
      </c>
      <c r="U1090" s="2">
        <v>44637.338194444441</v>
      </c>
      <c r="V1090" s="36">
        <f t="shared" si="33"/>
        <v>442.94952210274789</v>
      </c>
      <c r="W1090" t="s">
        <v>58</v>
      </c>
      <c r="Y1090" t="s">
        <v>7582</v>
      </c>
      <c r="Z1090">
        <v>137</v>
      </c>
      <c r="AA1090">
        <v>6</v>
      </c>
      <c r="AB1090" t="s">
        <v>527</v>
      </c>
      <c r="AD1090" t="s">
        <v>1303</v>
      </c>
      <c r="AG1090" t="s">
        <v>45</v>
      </c>
      <c r="AH1090">
        <v>137</v>
      </c>
      <c r="AI1090">
        <v>5</v>
      </c>
      <c r="AJ1090" t="s">
        <v>8557</v>
      </c>
      <c r="AK1090" t="s">
        <v>8558</v>
      </c>
    </row>
    <row r="1091" spans="1:37">
      <c r="A1091">
        <v>1</v>
      </c>
      <c r="B1091" t="s">
        <v>27</v>
      </c>
      <c r="C1091" t="s">
        <v>27</v>
      </c>
      <c r="D1091" t="s">
        <v>8552</v>
      </c>
      <c r="E1091" s="1">
        <v>43564</v>
      </c>
      <c r="F1091" s="35">
        <f t="shared" si="32"/>
        <v>3.0602739726027397</v>
      </c>
      <c r="G1091" t="s">
        <v>215</v>
      </c>
      <c r="H1091" t="s">
        <v>1260</v>
      </c>
      <c r="I1091" t="s">
        <v>5818</v>
      </c>
      <c r="J1091" t="s">
        <v>169</v>
      </c>
      <c r="K1091" t="s">
        <v>1262</v>
      </c>
      <c r="L1091" t="s">
        <v>169</v>
      </c>
      <c r="M1091" t="s">
        <v>170</v>
      </c>
      <c r="N1091" t="s">
        <v>1924</v>
      </c>
      <c r="O1091" t="s">
        <v>8533</v>
      </c>
      <c r="P1091" t="s">
        <v>8534</v>
      </c>
      <c r="Q1091" t="s">
        <v>8535</v>
      </c>
      <c r="S1091">
        <v>522</v>
      </c>
      <c r="T1091">
        <v>15974</v>
      </c>
      <c r="U1091" s="2">
        <v>44559.379861111112</v>
      </c>
      <c r="V1091" s="36">
        <f t="shared" si="33"/>
        <v>434.98284094300209</v>
      </c>
      <c r="Y1091" t="s">
        <v>170</v>
      </c>
      <c r="Z1091">
        <v>0</v>
      </c>
      <c r="AA1091">
        <v>5</v>
      </c>
      <c r="AB1091" t="s">
        <v>8536</v>
      </c>
      <c r="AC1091">
        <v>61658</v>
      </c>
      <c r="AD1091" t="s">
        <v>8553</v>
      </c>
      <c r="AE1091">
        <v>61658</v>
      </c>
      <c r="AG1091" t="s">
        <v>45</v>
      </c>
      <c r="AH1091">
        <v>0</v>
      </c>
      <c r="AI1091">
        <v>1</v>
      </c>
      <c r="AJ1091" t="s">
        <v>8554</v>
      </c>
      <c r="AK1091" t="s">
        <v>8555</v>
      </c>
    </row>
    <row r="1092" spans="1:37">
      <c r="A1092">
        <v>1</v>
      </c>
      <c r="B1092" t="s">
        <v>27</v>
      </c>
      <c r="C1092" t="s">
        <v>27</v>
      </c>
      <c r="D1092" t="s">
        <v>8549</v>
      </c>
      <c r="E1092" s="1">
        <v>43564</v>
      </c>
      <c r="F1092" s="35">
        <f t="shared" si="32"/>
        <v>3.0602739726027397</v>
      </c>
      <c r="G1092" t="s">
        <v>215</v>
      </c>
      <c r="H1092" t="s">
        <v>1260</v>
      </c>
      <c r="I1092" t="s">
        <v>5818</v>
      </c>
      <c r="J1092" t="s">
        <v>169</v>
      </c>
      <c r="K1092" t="s">
        <v>1262</v>
      </c>
      <c r="L1092" t="s">
        <v>169</v>
      </c>
      <c r="M1092" t="s">
        <v>170</v>
      </c>
      <c r="N1092" t="s">
        <v>1924</v>
      </c>
      <c r="O1092" t="s">
        <v>217</v>
      </c>
      <c r="P1092" t="s">
        <v>218</v>
      </c>
      <c r="Q1092" t="s">
        <v>6964</v>
      </c>
      <c r="R1092" t="s">
        <v>484</v>
      </c>
      <c r="S1092">
        <v>454</v>
      </c>
      <c r="T1092">
        <v>14980</v>
      </c>
      <c r="U1092" s="2">
        <v>44336.333333333336</v>
      </c>
      <c r="V1092" s="36">
        <f t="shared" si="33"/>
        <v>407.91554759773203</v>
      </c>
      <c r="Y1092" t="s">
        <v>170</v>
      </c>
      <c r="Z1092">
        <v>0</v>
      </c>
      <c r="AA1092">
        <v>5</v>
      </c>
      <c r="AB1092" t="s">
        <v>6969</v>
      </c>
      <c r="AD1092" t="s">
        <v>223</v>
      </c>
      <c r="AG1092" t="s">
        <v>45</v>
      </c>
      <c r="AH1092">
        <v>0</v>
      </c>
      <c r="AI1092">
        <v>1</v>
      </c>
      <c r="AJ1092" t="s">
        <v>8550</v>
      </c>
      <c r="AK1092" t="s">
        <v>8551</v>
      </c>
    </row>
    <row r="1093" spans="1:37">
      <c r="A1093">
        <v>1</v>
      </c>
      <c r="B1093" t="s">
        <v>27</v>
      </c>
      <c r="C1093" t="s">
        <v>27</v>
      </c>
      <c r="D1093" t="s">
        <v>8546</v>
      </c>
      <c r="E1093" s="1">
        <v>43564</v>
      </c>
      <c r="F1093" s="35">
        <f t="shared" si="32"/>
        <v>3.0602739726027397</v>
      </c>
      <c r="G1093" t="s">
        <v>215</v>
      </c>
      <c r="H1093" t="s">
        <v>1260</v>
      </c>
      <c r="I1093" t="s">
        <v>5818</v>
      </c>
      <c r="J1093" t="s">
        <v>169</v>
      </c>
      <c r="K1093" t="s">
        <v>1262</v>
      </c>
      <c r="L1093" t="s">
        <v>169</v>
      </c>
      <c r="M1093" t="s">
        <v>170</v>
      </c>
      <c r="N1093" t="s">
        <v>1924</v>
      </c>
      <c r="O1093" t="s">
        <v>217</v>
      </c>
      <c r="P1093" t="s">
        <v>218</v>
      </c>
      <c r="Q1093" t="s">
        <v>6964</v>
      </c>
      <c r="R1093" t="s">
        <v>484</v>
      </c>
      <c r="S1093">
        <v>549</v>
      </c>
      <c r="T1093">
        <v>18003</v>
      </c>
      <c r="U1093" s="2">
        <v>44613.333333333336</v>
      </c>
      <c r="V1093" s="36">
        <f t="shared" si="33"/>
        <v>490.23388540734112</v>
      </c>
      <c r="Y1093" t="s">
        <v>170</v>
      </c>
      <c r="Z1093">
        <v>0</v>
      </c>
      <c r="AA1093">
        <v>5</v>
      </c>
      <c r="AB1093" t="s">
        <v>6965</v>
      </c>
      <c r="AD1093" t="s">
        <v>223</v>
      </c>
      <c r="AG1093" t="s">
        <v>45</v>
      </c>
      <c r="AH1093">
        <v>0</v>
      </c>
      <c r="AI1093">
        <v>1</v>
      </c>
      <c r="AJ1093" t="s">
        <v>8547</v>
      </c>
      <c r="AK1093" t="s">
        <v>8548</v>
      </c>
    </row>
    <row r="1094" spans="1:37">
      <c r="A1094">
        <v>1</v>
      </c>
      <c r="B1094" t="s">
        <v>27</v>
      </c>
      <c r="C1094" t="s">
        <v>27</v>
      </c>
      <c r="D1094" t="s">
        <v>8543</v>
      </c>
      <c r="E1094" s="1">
        <v>43572</v>
      </c>
      <c r="F1094" s="35">
        <f t="shared" si="32"/>
        <v>3.0383561643835617</v>
      </c>
      <c r="G1094" t="s">
        <v>65</v>
      </c>
      <c r="H1094" t="s">
        <v>1260</v>
      </c>
      <c r="I1094" t="s">
        <v>7036</v>
      </c>
      <c r="J1094" t="s">
        <v>169</v>
      </c>
      <c r="K1094" t="s">
        <v>1262</v>
      </c>
      <c r="L1094" t="s">
        <v>169</v>
      </c>
      <c r="M1094" t="s">
        <v>2029</v>
      </c>
      <c r="N1094" t="s">
        <v>2030</v>
      </c>
      <c r="O1094" t="s">
        <v>581</v>
      </c>
      <c r="P1094" t="s">
        <v>582</v>
      </c>
      <c r="Q1094" t="s">
        <v>1449</v>
      </c>
      <c r="S1094">
        <v>697</v>
      </c>
      <c r="T1094">
        <v>23771</v>
      </c>
      <c r="U1094" s="2">
        <v>44532</v>
      </c>
      <c r="V1094" s="36">
        <f t="shared" si="33"/>
        <v>651.96986774872255</v>
      </c>
      <c r="W1094" t="s">
        <v>58</v>
      </c>
      <c r="Y1094" t="s">
        <v>7037</v>
      </c>
      <c r="Z1094">
        <v>105</v>
      </c>
      <c r="AA1094">
        <v>5</v>
      </c>
      <c r="AD1094" t="s">
        <v>604</v>
      </c>
      <c r="AE1094">
        <v>64851</v>
      </c>
      <c r="AG1094" t="s">
        <v>45</v>
      </c>
      <c r="AH1094">
        <v>105</v>
      </c>
      <c r="AI1094">
        <v>4</v>
      </c>
      <c r="AJ1094" t="s">
        <v>8544</v>
      </c>
      <c r="AK1094" t="s">
        <v>8545</v>
      </c>
    </row>
    <row r="1095" spans="1:37">
      <c r="A1095">
        <v>1</v>
      </c>
      <c r="B1095" t="s">
        <v>27</v>
      </c>
      <c r="C1095" t="s">
        <v>27</v>
      </c>
      <c r="D1095" t="s">
        <v>8540</v>
      </c>
      <c r="E1095" s="1">
        <v>43564</v>
      </c>
      <c r="F1095" s="35">
        <f t="shared" si="32"/>
        <v>3.0602739726027397</v>
      </c>
      <c r="G1095" t="s">
        <v>215</v>
      </c>
      <c r="H1095" t="s">
        <v>1260</v>
      </c>
      <c r="I1095" t="s">
        <v>5818</v>
      </c>
      <c r="J1095" t="s">
        <v>169</v>
      </c>
      <c r="K1095" t="s">
        <v>1262</v>
      </c>
      <c r="L1095" t="s">
        <v>169</v>
      </c>
      <c r="M1095" t="s">
        <v>170</v>
      </c>
      <c r="N1095" t="s">
        <v>1924</v>
      </c>
      <c r="O1095" t="s">
        <v>98</v>
      </c>
      <c r="P1095" t="s">
        <v>6978</v>
      </c>
      <c r="S1095">
        <v>227</v>
      </c>
      <c r="T1095">
        <v>6566</v>
      </c>
      <c r="U1095" s="2">
        <v>44508.319444444445</v>
      </c>
      <c r="V1095" s="36">
        <f t="shared" si="33"/>
        <v>178.79662787227693</v>
      </c>
      <c r="Y1095" t="s">
        <v>170</v>
      </c>
      <c r="Z1095">
        <v>0</v>
      </c>
      <c r="AA1095">
        <v>5</v>
      </c>
      <c r="AD1095" t="s">
        <v>6979</v>
      </c>
      <c r="AG1095" t="s">
        <v>45</v>
      </c>
      <c r="AH1095">
        <v>0</v>
      </c>
      <c r="AI1095">
        <v>1</v>
      </c>
      <c r="AJ1095" t="s">
        <v>8541</v>
      </c>
      <c r="AK1095" t="s">
        <v>8542</v>
      </c>
    </row>
    <row r="1096" spans="1:37">
      <c r="A1096">
        <v>1</v>
      </c>
      <c r="B1096" t="s">
        <v>27</v>
      </c>
      <c r="C1096" t="s">
        <v>27</v>
      </c>
      <c r="D1096" t="s">
        <v>8532</v>
      </c>
      <c r="E1096" s="1">
        <v>43564</v>
      </c>
      <c r="F1096" s="35">
        <f t="shared" si="32"/>
        <v>3.0602739726027397</v>
      </c>
      <c r="G1096" t="s">
        <v>215</v>
      </c>
      <c r="H1096" t="s">
        <v>1260</v>
      </c>
      <c r="I1096" t="s">
        <v>5818</v>
      </c>
      <c r="J1096" t="s">
        <v>169</v>
      </c>
      <c r="K1096" t="s">
        <v>1262</v>
      </c>
      <c r="L1096" t="s">
        <v>169</v>
      </c>
      <c r="M1096" t="s">
        <v>170</v>
      </c>
      <c r="N1096" t="s">
        <v>1924</v>
      </c>
      <c r="O1096" t="s">
        <v>8533</v>
      </c>
      <c r="P1096" t="s">
        <v>8534</v>
      </c>
      <c r="Q1096" t="s">
        <v>8535</v>
      </c>
      <c r="S1096">
        <v>1031</v>
      </c>
      <c r="T1096">
        <v>35462</v>
      </c>
      <c r="U1096" s="2">
        <v>44672.60833333333</v>
      </c>
      <c r="V1096" s="36">
        <f t="shared" si="33"/>
        <v>965.65428230378996</v>
      </c>
      <c r="Y1096" t="s">
        <v>170</v>
      </c>
      <c r="Z1096">
        <v>0</v>
      </c>
      <c r="AA1096">
        <v>5</v>
      </c>
      <c r="AB1096" t="s">
        <v>8536</v>
      </c>
      <c r="AC1096">
        <v>61658</v>
      </c>
      <c r="AD1096" t="s">
        <v>8537</v>
      </c>
      <c r="AE1096">
        <v>61658</v>
      </c>
      <c r="AG1096" t="s">
        <v>45</v>
      </c>
      <c r="AH1096">
        <v>0</v>
      </c>
      <c r="AI1096">
        <v>1</v>
      </c>
      <c r="AJ1096" t="s">
        <v>8538</v>
      </c>
      <c r="AK1096" t="s">
        <v>8539</v>
      </c>
    </row>
    <row r="1097" spans="1:37">
      <c r="A1097">
        <v>1</v>
      </c>
      <c r="B1097" t="s">
        <v>27</v>
      </c>
      <c r="C1097" t="s">
        <v>27</v>
      </c>
      <c r="D1097" t="s">
        <v>8529</v>
      </c>
      <c r="E1097" s="1">
        <v>43572</v>
      </c>
      <c r="F1097" s="35">
        <f t="shared" si="32"/>
        <v>3.0383561643835617</v>
      </c>
      <c r="G1097" t="s">
        <v>65</v>
      </c>
      <c r="H1097" t="s">
        <v>1260</v>
      </c>
      <c r="I1097" t="s">
        <v>7036</v>
      </c>
      <c r="J1097" t="s">
        <v>169</v>
      </c>
      <c r="K1097" t="s">
        <v>1262</v>
      </c>
      <c r="L1097" t="s">
        <v>169</v>
      </c>
      <c r="M1097" t="s">
        <v>2029</v>
      </c>
      <c r="N1097" t="s">
        <v>2030</v>
      </c>
      <c r="O1097" t="s">
        <v>98</v>
      </c>
      <c r="P1097" t="s">
        <v>7444</v>
      </c>
      <c r="S1097">
        <v>1053</v>
      </c>
      <c r="T1097">
        <v>36786</v>
      </c>
      <c r="U1097" s="2">
        <v>44663.602083333331</v>
      </c>
      <c r="V1097" s="36">
        <f t="shared" si="33"/>
        <v>1008.9337240757438</v>
      </c>
      <c r="W1097" t="s">
        <v>58</v>
      </c>
      <c r="Y1097" t="s">
        <v>7037</v>
      </c>
      <c r="Z1097">
        <v>105</v>
      </c>
      <c r="AA1097">
        <v>5</v>
      </c>
      <c r="AB1097" t="s">
        <v>7445</v>
      </c>
      <c r="AD1097" t="s">
        <v>7445</v>
      </c>
      <c r="AG1097" t="s">
        <v>45</v>
      </c>
      <c r="AH1097">
        <v>105</v>
      </c>
      <c r="AI1097">
        <v>4</v>
      </c>
      <c r="AJ1097" t="s">
        <v>8530</v>
      </c>
      <c r="AK1097" t="s">
        <v>8531</v>
      </c>
    </row>
    <row r="1098" spans="1:37">
      <c r="A1098">
        <v>1</v>
      </c>
      <c r="B1098" t="s">
        <v>27</v>
      </c>
      <c r="C1098" t="s">
        <v>27</v>
      </c>
      <c r="D1098" t="s">
        <v>8526</v>
      </c>
      <c r="E1098" s="1">
        <v>43564</v>
      </c>
      <c r="F1098" s="35">
        <f t="shared" si="32"/>
        <v>3.0602739726027397</v>
      </c>
      <c r="G1098" t="s">
        <v>215</v>
      </c>
      <c r="H1098" t="s">
        <v>1260</v>
      </c>
      <c r="I1098" t="s">
        <v>5818</v>
      </c>
      <c r="J1098" t="s">
        <v>169</v>
      </c>
      <c r="K1098" t="s">
        <v>1262</v>
      </c>
      <c r="L1098" t="s">
        <v>169</v>
      </c>
      <c r="M1098" t="s">
        <v>170</v>
      </c>
      <c r="N1098" t="s">
        <v>1924</v>
      </c>
      <c r="O1098" t="s">
        <v>36</v>
      </c>
      <c r="P1098" t="s">
        <v>476</v>
      </c>
      <c r="Q1098" t="s">
        <v>194</v>
      </c>
      <c r="R1098" t="s">
        <v>6933</v>
      </c>
      <c r="S1098">
        <v>343</v>
      </c>
      <c r="T1098">
        <v>10958</v>
      </c>
      <c r="U1098" s="2">
        <v>44599.45208333333</v>
      </c>
      <c r="V1098" s="36">
        <f t="shared" si="33"/>
        <v>298.39376305580424</v>
      </c>
      <c r="Y1098" t="s">
        <v>170</v>
      </c>
      <c r="Z1098">
        <v>0</v>
      </c>
      <c r="AA1098">
        <v>5</v>
      </c>
      <c r="AB1098" t="s">
        <v>5340</v>
      </c>
      <c r="AC1098">
        <v>64213</v>
      </c>
      <c r="AD1098" t="s">
        <v>478</v>
      </c>
      <c r="AE1098">
        <v>62605</v>
      </c>
      <c r="AG1098" t="s">
        <v>45</v>
      </c>
      <c r="AH1098">
        <v>0</v>
      </c>
      <c r="AI1098">
        <v>1</v>
      </c>
      <c r="AJ1098" t="s">
        <v>8527</v>
      </c>
      <c r="AK1098" t="s">
        <v>8528</v>
      </c>
    </row>
    <row r="1099" spans="1:37">
      <c r="A1099">
        <v>1</v>
      </c>
      <c r="B1099" t="s">
        <v>27</v>
      </c>
      <c r="C1099" t="s">
        <v>27</v>
      </c>
      <c r="D1099" t="s">
        <v>8523</v>
      </c>
      <c r="E1099" s="1">
        <v>43559</v>
      </c>
      <c r="F1099" s="35">
        <f t="shared" ref="F1099:F1162" si="34">(DATE(YEAR($E$3),MONTH($E$3),DAY($E$3))-E1099)/365</f>
        <v>3.0739726027397261</v>
      </c>
      <c r="G1099" t="s">
        <v>454</v>
      </c>
      <c r="H1099" t="s">
        <v>1260</v>
      </c>
      <c r="I1099" t="s">
        <v>5811</v>
      </c>
      <c r="J1099" t="s">
        <v>169</v>
      </c>
      <c r="K1099" t="s">
        <v>431</v>
      </c>
      <c r="L1099" t="s">
        <v>169</v>
      </c>
      <c r="M1099" t="s">
        <v>2029</v>
      </c>
      <c r="N1099" t="s">
        <v>2030</v>
      </c>
      <c r="O1099" t="s">
        <v>230</v>
      </c>
      <c r="P1099" t="s">
        <v>1263</v>
      </c>
      <c r="Q1099" t="s">
        <v>1351</v>
      </c>
      <c r="S1099">
        <v>805</v>
      </c>
      <c r="T1099">
        <v>28902</v>
      </c>
      <c r="U1099" s="2">
        <v>44657.633333333331</v>
      </c>
      <c r="V1099" s="36">
        <f t="shared" ref="V1099:V1162" si="35">T1099/(F1099*12)</f>
        <v>783.51381461675578</v>
      </c>
      <c r="W1099" t="s">
        <v>58</v>
      </c>
      <c r="Y1099" t="s">
        <v>7006</v>
      </c>
      <c r="Z1099">
        <v>112</v>
      </c>
      <c r="AA1099">
        <v>5</v>
      </c>
      <c r="AB1099" t="s">
        <v>1266</v>
      </c>
      <c r="AD1099" t="s">
        <v>1267</v>
      </c>
      <c r="AG1099" t="s">
        <v>45</v>
      </c>
      <c r="AH1099">
        <v>112</v>
      </c>
      <c r="AI1099">
        <v>4</v>
      </c>
      <c r="AJ1099" t="s">
        <v>8524</v>
      </c>
      <c r="AK1099" t="s">
        <v>8525</v>
      </c>
    </row>
    <row r="1100" spans="1:37">
      <c r="A1100">
        <v>1</v>
      </c>
      <c r="B1100" t="s">
        <v>27</v>
      </c>
      <c r="C1100" t="s">
        <v>27</v>
      </c>
      <c r="D1100" t="s">
        <v>8520</v>
      </c>
      <c r="E1100" s="1">
        <v>43539</v>
      </c>
      <c r="F1100" s="35">
        <f t="shared" si="34"/>
        <v>3.128767123287671</v>
      </c>
      <c r="G1100" t="s">
        <v>65</v>
      </c>
      <c r="H1100" t="s">
        <v>1260</v>
      </c>
      <c r="I1100" t="s">
        <v>67</v>
      </c>
      <c r="J1100" t="s">
        <v>169</v>
      </c>
      <c r="K1100" t="s">
        <v>431</v>
      </c>
      <c r="L1100" t="s">
        <v>169</v>
      </c>
      <c r="M1100" t="s">
        <v>2029</v>
      </c>
      <c r="N1100" t="s">
        <v>2030</v>
      </c>
      <c r="O1100" t="s">
        <v>581</v>
      </c>
      <c r="P1100" t="s">
        <v>582</v>
      </c>
      <c r="Q1100" t="s">
        <v>6655</v>
      </c>
      <c r="R1100" t="s">
        <v>6778</v>
      </c>
      <c r="S1100">
        <v>1661</v>
      </c>
      <c r="T1100">
        <v>42890</v>
      </c>
      <c r="U1100" s="2">
        <v>44655.795138888891</v>
      </c>
      <c r="V1100" s="36">
        <f t="shared" si="35"/>
        <v>1142.3562463514304</v>
      </c>
      <c r="W1100" t="s">
        <v>58</v>
      </c>
      <c r="Y1100" t="s">
        <v>6761</v>
      </c>
      <c r="Z1100">
        <v>119</v>
      </c>
      <c r="AA1100">
        <v>5</v>
      </c>
      <c r="AB1100" t="s">
        <v>7909</v>
      </c>
      <c r="AD1100" t="s">
        <v>604</v>
      </c>
      <c r="AE1100">
        <v>64851</v>
      </c>
      <c r="AG1100" t="s">
        <v>137</v>
      </c>
      <c r="AH1100">
        <v>119</v>
      </c>
      <c r="AI1100">
        <v>6</v>
      </c>
      <c r="AJ1100" t="s">
        <v>8521</v>
      </c>
      <c r="AK1100" t="s">
        <v>8522</v>
      </c>
    </row>
    <row r="1101" spans="1:37">
      <c r="A1101">
        <v>1</v>
      </c>
      <c r="B1101" t="s">
        <v>27</v>
      </c>
      <c r="C1101" t="s">
        <v>27</v>
      </c>
      <c r="D1101" t="s">
        <v>8517</v>
      </c>
      <c r="E1101" s="1">
        <v>43550</v>
      </c>
      <c r="F1101" s="35">
        <f t="shared" si="34"/>
        <v>3.0986301369863014</v>
      </c>
      <c r="G1101" t="s">
        <v>215</v>
      </c>
      <c r="H1101" t="s">
        <v>66</v>
      </c>
      <c r="I1101" t="s">
        <v>1923</v>
      </c>
      <c r="J1101" t="s">
        <v>33</v>
      </c>
      <c r="K1101" t="s">
        <v>68</v>
      </c>
      <c r="L1101" t="s">
        <v>33</v>
      </c>
      <c r="M1101" t="s">
        <v>170</v>
      </c>
      <c r="N1101" t="s">
        <v>1924</v>
      </c>
      <c r="O1101" t="s">
        <v>36</v>
      </c>
      <c r="P1101" t="s">
        <v>108</v>
      </c>
      <c r="Q1101" t="s">
        <v>194</v>
      </c>
      <c r="R1101" t="s">
        <v>1540</v>
      </c>
      <c r="S1101">
        <v>155</v>
      </c>
      <c r="T1101">
        <v>4820</v>
      </c>
      <c r="U1101" s="2">
        <v>44456.405555555553</v>
      </c>
      <c r="V1101" s="36">
        <f t="shared" si="35"/>
        <v>129.62717359269084</v>
      </c>
      <c r="W1101" t="s">
        <v>58</v>
      </c>
      <c r="X1101" t="s">
        <v>1587</v>
      </c>
      <c r="Y1101" t="s">
        <v>170</v>
      </c>
      <c r="Z1101">
        <v>0</v>
      </c>
      <c r="AA1101">
        <v>5</v>
      </c>
      <c r="AB1101" t="s">
        <v>111</v>
      </c>
      <c r="AC1101">
        <v>73666</v>
      </c>
      <c r="AD1101" t="s">
        <v>112</v>
      </c>
      <c r="AE1101">
        <v>73567</v>
      </c>
      <c r="AG1101" t="s">
        <v>137</v>
      </c>
      <c r="AH1101">
        <v>0</v>
      </c>
      <c r="AI1101">
        <v>7</v>
      </c>
      <c r="AJ1101" t="s">
        <v>8518</v>
      </c>
      <c r="AK1101" t="s">
        <v>8519</v>
      </c>
    </row>
    <row r="1102" spans="1:37">
      <c r="A1102">
        <v>1</v>
      </c>
      <c r="B1102" t="s">
        <v>27</v>
      </c>
      <c r="C1102" t="s">
        <v>27</v>
      </c>
      <c r="D1102" t="s">
        <v>8514</v>
      </c>
      <c r="E1102" s="1">
        <v>43539</v>
      </c>
      <c r="F1102" s="35">
        <f t="shared" si="34"/>
        <v>3.128767123287671</v>
      </c>
      <c r="G1102" t="s">
        <v>65</v>
      </c>
      <c r="H1102" t="s">
        <v>1260</v>
      </c>
      <c r="I1102" t="s">
        <v>67</v>
      </c>
      <c r="J1102" t="s">
        <v>169</v>
      </c>
      <c r="K1102" t="s">
        <v>431</v>
      </c>
      <c r="L1102" t="s">
        <v>169</v>
      </c>
      <c r="M1102" t="s">
        <v>2029</v>
      </c>
      <c r="N1102" t="s">
        <v>2030</v>
      </c>
      <c r="O1102" t="s">
        <v>581</v>
      </c>
      <c r="P1102" t="s">
        <v>582</v>
      </c>
      <c r="Q1102" t="s">
        <v>6222</v>
      </c>
      <c r="R1102" t="s">
        <v>90</v>
      </c>
      <c r="S1102">
        <v>1110</v>
      </c>
      <c r="T1102">
        <v>40840</v>
      </c>
      <c r="U1102" s="2">
        <v>44601.378472222219</v>
      </c>
      <c r="V1102" s="36">
        <f t="shared" si="35"/>
        <v>1087.7553998832459</v>
      </c>
      <c r="W1102" t="s">
        <v>58</v>
      </c>
      <c r="Y1102" t="s">
        <v>6761</v>
      </c>
      <c r="Z1102">
        <v>119</v>
      </c>
      <c r="AA1102">
        <v>5</v>
      </c>
      <c r="AB1102" t="s">
        <v>6223</v>
      </c>
      <c r="AD1102" t="s">
        <v>585</v>
      </c>
      <c r="AE1102">
        <v>64851</v>
      </c>
      <c r="AG1102" t="s">
        <v>137</v>
      </c>
      <c r="AH1102">
        <v>119</v>
      </c>
      <c r="AI1102">
        <v>6</v>
      </c>
      <c r="AJ1102" t="s">
        <v>8515</v>
      </c>
      <c r="AK1102" t="s">
        <v>8516</v>
      </c>
    </row>
    <row r="1103" spans="1:37">
      <c r="A1103">
        <v>1</v>
      </c>
      <c r="B1103" t="s">
        <v>27</v>
      </c>
      <c r="C1103" t="s">
        <v>27</v>
      </c>
      <c r="D1103" t="s">
        <v>8511</v>
      </c>
      <c r="E1103" s="1">
        <v>43550</v>
      </c>
      <c r="F1103" s="35">
        <f t="shared" si="34"/>
        <v>3.0986301369863014</v>
      </c>
      <c r="G1103" t="s">
        <v>215</v>
      </c>
      <c r="H1103" t="s">
        <v>66</v>
      </c>
      <c r="I1103" t="s">
        <v>1923</v>
      </c>
      <c r="J1103" t="s">
        <v>33</v>
      </c>
      <c r="K1103" t="s">
        <v>68</v>
      </c>
      <c r="L1103" t="s">
        <v>33</v>
      </c>
      <c r="M1103" t="s">
        <v>170</v>
      </c>
      <c r="N1103" t="s">
        <v>1924</v>
      </c>
      <c r="O1103" t="s">
        <v>36</v>
      </c>
      <c r="P1103" t="s">
        <v>1360</v>
      </c>
      <c r="Q1103" t="s">
        <v>194</v>
      </c>
      <c r="S1103">
        <v>1222</v>
      </c>
      <c r="T1103">
        <v>43796</v>
      </c>
      <c r="U1103" s="2">
        <v>44628.465277777781</v>
      </c>
      <c r="V1103" s="36">
        <f t="shared" si="35"/>
        <v>1177.8323017978191</v>
      </c>
      <c r="W1103" t="s">
        <v>58</v>
      </c>
      <c r="X1103" t="s">
        <v>441</v>
      </c>
      <c r="Y1103" t="s">
        <v>170</v>
      </c>
      <c r="Z1103">
        <v>0</v>
      </c>
      <c r="AA1103">
        <v>5</v>
      </c>
      <c r="AB1103" t="s">
        <v>1417</v>
      </c>
      <c r="AC1103" s="3">
        <v>61099</v>
      </c>
      <c r="AD1103" t="s">
        <v>1419</v>
      </c>
      <c r="AE1103" s="3">
        <v>61040</v>
      </c>
      <c r="AG1103" t="s">
        <v>137</v>
      </c>
      <c r="AH1103">
        <v>0</v>
      </c>
      <c r="AI1103">
        <v>7</v>
      </c>
      <c r="AJ1103" t="s">
        <v>8512</v>
      </c>
      <c r="AK1103" t="s">
        <v>8513</v>
      </c>
    </row>
    <row r="1104" spans="1:37">
      <c r="A1104">
        <v>1</v>
      </c>
      <c r="B1104" t="s">
        <v>27</v>
      </c>
      <c r="C1104" t="s">
        <v>27</v>
      </c>
      <c r="D1104" t="s">
        <v>8508</v>
      </c>
      <c r="E1104" s="1">
        <v>43539</v>
      </c>
      <c r="F1104" s="35">
        <f t="shared" si="34"/>
        <v>3.128767123287671</v>
      </c>
      <c r="G1104" t="s">
        <v>65</v>
      </c>
      <c r="H1104" t="s">
        <v>1260</v>
      </c>
      <c r="I1104" t="s">
        <v>67</v>
      </c>
      <c r="J1104" t="s">
        <v>169</v>
      </c>
      <c r="K1104" t="s">
        <v>431</v>
      </c>
      <c r="L1104" t="s">
        <v>169</v>
      </c>
      <c r="M1104" t="s">
        <v>2029</v>
      </c>
      <c r="N1104" t="s">
        <v>2030</v>
      </c>
      <c r="O1104" t="s">
        <v>581</v>
      </c>
      <c r="P1104" t="s">
        <v>582</v>
      </c>
      <c r="Q1104" t="s">
        <v>1743</v>
      </c>
      <c r="S1104">
        <v>2016</v>
      </c>
      <c r="T1104">
        <v>42480</v>
      </c>
      <c r="U1104" s="2">
        <v>44665.370833333334</v>
      </c>
      <c r="V1104" s="36">
        <f t="shared" si="35"/>
        <v>1131.4360770577935</v>
      </c>
      <c r="W1104" t="s">
        <v>58</v>
      </c>
      <c r="Y1104" t="s">
        <v>6761</v>
      </c>
      <c r="Z1104">
        <v>119</v>
      </c>
      <c r="AA1104">
        <v>5</v>
      </c>
      <c r="AB1104" t="s">
        <v>8498</v>
      </c>
      <c r="AD1104" t="s">
        <v>604</v>
      </c>
      <c r="AE1104">
        <v>64851</v>
      </c>
      <c r="AG1104" t="s">
        <v>137</v>
      </c>
      <c r="AH1104">
        <v>119</v>
      </c>
      <c r="AI1104">
        <v>6</v>
      </c>
      <c r="AJ1104" t="s">
        <v>8509</v>
      </c>
      <c r="AK1104" t="s">
        <v>8510</v>
      </c>
    </row>
    <row r="1105" spans="1:37">
      <c r="A1105">
        <v>1</v>
      </c>
      <c r="B1105" t="s">
        <v>27</v>
      </c>
      <c r="C1105" t="s">
        <v>165</v>
      </c>
      <c r="D1105" t="s">
        <v>8504</v>
      </c>
      <c r="E1105" s="1">
        <v>43550</v>
      </c>
      <c r="F1105" s="35">
        <f t="shared" si="34"/>
        <v>3.0986301369863014</v>
      </c>
      <c r="H1105" t="s">
        <v>154</v>
      </c>
      <c r="J1105" t="s">
        <v>130</v>
      </c>
      <c r="K1105" t="s">
        <v>155</v>
      </c>
      <c r="L1105" t="s">
        <v>33</v>
      </c>
      <c r="M1105" t="s">
        <v>34</v>
      </c>
      <c r="N1105" t="s">
        <v>468</v>
      </c>
      <c r="O1105" t="s">
        <v>205</v>
      </c>
      <c r="P1105" t="s">
        <v>206</v>
      </c>
      <c r="Q1105" t="s">
        <v>402</v>
      </c>
      <c r="S1105">
        <v>79</v>
      </c>
      <c r="T1105">
        <v>2923</v>
      </c>
      <c r="U1105" s="2">
        <v>44641.28125</v>
      </c>
      <c r="V1105" s="36">
        <f t="shared" si="35"/>
        <v>78.610005894488651</v>
      </c>
      <c r="W1105" t="s">
        <v>58</v>
      </c>
      <c r="Z1105">
        <v>0</v>
      </c>
      <c r="AA1105">
        <v>3</v>
      </c>
      <c r="AB1105" t="s">
        <v>8505</v>
      </c>
      <c r="AD1105" t="s">
        <v>8506</v>
      </c>
      <c r="AG1105" t="s">
        <v>45</v>
      </c>
      <c r="AH1105">
        <v>0</v>
      </c>
      <c r="AI1105">
        <v>18</v>
      </c>
      <c r="AK1105" t="s">
        <v>8507</v>
      </c>
    </row>
    <row r="1106" spans="1:37">
      <c r="A1106">
        <v>1</v>
      </c>
      <c r="B1106" t="s">
        <v>27</v>
      </c>
      <c r="C1106" t="s">
        <v>27</v>
      </c>
      <c r="D1106" t="s">
        <v>8501</v>
      </c>
      <c r="E1106" s="1">
        <v>43539</v>
      </c>
      <c r="F1106" s="35">
        <f t="shared" si="34"/>
        <v>3.128767123287671</v>
      </c>
      <c r="G1106" t="s">
        <v>65</v>
      </c>
      <c r="H1106" t="s">
        <v>1260</v>
      </c>
      <c r="I1106" t="s">
        <v>67</v>
      </c>
      <c r="J1106" t="s">
        <v>169</v>
      </c>
      <c r="K1106" t="s">
        <v>431</v>
      </c>
      <c r="L1106" t="s">
        <v>169</v>
      </c>
      <c r="M1106" t="s">
        <v>2029</v>
      </c>
      <c r="N1106" t="s">
        <v>2030</v>
      </c>
      <c r="O1106" t="s">
        <v>581</v>
      </c>
      <c r="P1106" t="s">
        <v>582</v>
      </c>
      <c r="Q1106" t="s">
        <v>5604</v>
      </c>
      <c r="S1106">
        <v>23138</v>
      </c>
      <c r="T1106">
        <v>28998</v>
      </c>
      <c r="U1106" s="2">
        <v>44659.966666666667</v>
      </c>
      <c r="V1106" s="36">
        <f t="shared" si="35"/>
        <v>772.34894921190903</v>
      </c>
      <c r="W1106" t="s">
        <v>58</v>
      </c>
      <c r="Y1106" t="s">
        <v>6761</v>
      </c>
      <c r="Z1106">
        <v>119</v>
      </c>
      <c r="AA1106">
        <v>5</v>
      </c>
      <c r="AB1106" t="s">
        <v>7032</v>
      </c>
      <c r="AD1106" t="s">
        <v>604</v>
      </c>
      <c r="AE1106">
        <v>64851</v>
      </c>
      <c r="AG1106" t="s">
        <v>137</v>
      </c>
      <c r="AH1106">
        <v>119</v>
      </c>
      <c r="AI1106">
        <v>6</v>
      </c>
      <c r="AJ1106" t="s">
        <v>8502</v>
      </c>
      <c r="AK1106" t="s">
        <v>8503</v>
      </c>
    </row>
    <row r="1107" spans="1:37">
      <c r="A1107">
        <v>1</v>
      </c>
      <c r="B1107" t="s">
        <v>27</v>
      </c>
      <c r="C1107" t="s">
        <v>27</v>
      </c>
      <c r="D1107" t="s">
        <v>8497</v>
      </c>
      <c r="E1107" s="1">
        <v>43539</v>
      </c>
      <c r="F1107" s="35">
        <f t="shared" si="34"/>
        <v>3.128767123287671</v>
      </c>
      <c r="G1107" t="s">
        <v>65</v>
      </c>
      <c r="H1107" t="s">
        <v>1260</v>
      </c>
      <c r="I1107" t="s">
        <v>67</v>
      </c>
      <c r="J1107" t="s">
        <v>169</v>
      </c>
      <c r="K1107" t="s">
        <v>431</v>
      </c>
      <c r="L1107" t="s">
        <v>169</v>
      </c>
      <c r="M1107" t="s">
        <v>2029</v>
      </c>
      <c r="N1107" t="s">
        <v>2030</v>
      </c>
      <c r="O1107" t="s">
        <v>581</v>
      </c>
      <c r="P1107" t="s">
        <v>582</v>
      </c>
      <c r="Q1107" t="s">
        <v>1743</v>
      </c>
      <c r="S1107">
        <v>26496</v>
      </c>
      <c r="T1107">
        <v>38238</v>
      </c>
      <c r="U1107" s="2">
        <v>44664.309027777781</v>
      </c>
      <c r="V1107" s="36">
        <f t="shared" si="35"/>
        <v>1018.4522767075308</v>
      </c>
      <c r="W1107" t="s">
        <v>58</v>
      </c>
      <c r="Y1107" t="s">
        <v>6761</v>
      </c>
      <c r="Z1107">
        <v>119</v>
      </c>
      <c r="AA1107">
        <v>5</v>
      </c>
      <c r="AB1107" t="s">
        <v>8498</v>
      </c>
      <c r="AD1107" t="s">
        <v>604</v>
      </c>
      <c r="AE1107">
        <v>64851</v>
      </c>
      <c r="AG1107" t="s">
        <v>137</v>
      </c>
      <c r="AH1107">
        <v>119</v>
      </c>
      <c r="AI1107">
        <v>6</v>
      </c>
      <c r="AJ1107" t="s">
        <v>8499</v>
      </c>
      <c r="AK1107" t="s">
        <v>8500</v>
      </c>
    </row>
    <row r="1108" spans="1:37">
      <c r="A1108">
        <v>1</v>
      </c>
      <c r="B1108" t="s">
        <v>27</v>
      </c>
      <c r="C1108" t="s">
        <v>27</v>
      </c>
      <c r="D1108" t="s">
        <v>8494</v>
      </c>
      <c r="E1108" s="1">
        <v>43539</v>
      </c>
      <c r="F1108" s="35">
        <f t="shared" si="34"/>
        <v>3.128767123287671</v>
      </c>
      <c r="G1108" t="s">
        <v>65</v>
      </c>
      <c r="H1108" t="s">
        <v>429</v>
      </c>
      <c r="I1108" t="s">
        <v>6874</v>
      </c>
      <c r="J1108" t="s">
        <v>169</v>
      </c>
      <c r="K1108" t="s">
        <v>431</v>
      </c>
      <c r="L1108" t="s">
        <v>169</v>
      </c>
      <c r="M1108" t="s">
        <v>34</v>
      </c>
      <c r="N1108" t="s">
        <v>468</v>
      </c>
      <c r="O1108" t="s">
        <v>36</v>
      </c>
      <c r="P1108" t="s">
        <v>592</v>
      </c>
      <c r="Q1108" t="s">
        <v>194</v>
      </c>
      <c r="S1108">
        <v>1869</v>
      </c>
      <c r="T1108">
        <v>24624</v>
      </c>
      <c r="U1108" s="2">
        <v>44655.070833333331</v>
      </c>
      <c r="V1108" s="36">
        <f t="shared" si="35"/>
        <v>655.84938704028025</v>
      </c>
      <c r="W1108" t="s">
        <v>58</v>
      </c>
      <c r="Y1108" t="s">
        <v>6877</v>
      </c>
      <c r="Z1108">
        <v>138</v>
      </c>
      <c r="AA1108">
        <v>9</v>
      </c>
      <c r="AB1108" t="s">
        <v>8043</v>
      </c>
      <c r="AD1108" t="s">
        <v>8044</v>
      </c>
      <c r="AG1108" t="s">
        <v>45</v>
      </c>
      <c r="AH1108">
        <v>138</v>
      </c>
      <c r="AI1108">
        <v>6</v>
      </c>
      <c r="AJ1108" t="s">
        <v>8495</v>
      </c>
      <c r="AK1108" t="s">
        <v>8496</v>
      </c>
    </row>
    <row r="1109" spans="1:37">
      <c r="A1109">
        <v>1</v>
      </c>
      <c r="B1109" t="s">
        <v>27</v>
      </c>
      <c r="C1109" t="s">
        <v>27</v>
      </c>
      <c r="D1109" t="s">
        <v>8489</v>
      </c>
      <c r="E1109" s="1">
        <v>43539</v>
      </c>
      <c r="F1109" s="35">
        <f t="shared" si="34"/>
        <v>3.128767123287671</v>
      </c>
      <c r="G1109" t="s">
        <v>65</v>
      </c>
      <c r="H1109" t="s">
        <v>429</v>
      </c>
      <c r="I1109" t="s">
        <v>430</v>
      </c>
      <c r="J1109" t="s">
        <v>169</v>
      </c>
      <c r="K1109" t="s">
        <v>431</v>
      </c>
      <c r="L1109" t="s">
        <v>169</v>
      </c>
      <c r="M1109" t="s">
        <v>34</v>
      </c>
      <c r="N1109" t="s">
        <v>468</v>
      </c>
      <c r="O1109" t="s">
        <v>36</v>
      </c>
      <c r="P1109" t="s">
        <v>1360</v>
      </c>
      <c r="Q1109" t="s">
        <v>194</v>
      </c>
      <c r="S1109">
        <v>2577</v>
      </c>
      <c r="T1109">
        <v>10496</v>
      </c>
      <c r="U1109" s="2">
        <v>44638.543749999997</v>
      </c>
      <c r="V1109" s="36">
        <f t="shared" si="35"/>
        <v>279.55633391710455</v>
      </c>
      <c r="W1109" t="s">
        <v>58</v>
      </c>
      <c r="Y1109" t="s">
        <v>7088</v>
      </c>
      <c r="Z1109">
        <v>138</v>
      </c>
      <c r="AA1109">
        <v>9</v>
      </c>
      <c r="AB1109" t="s">
        <v>8490</v>
      </c>
      <c r="AD1109" t="s">
        <v>8491</v>
      </c>
      <c r="AE1109">
        <v>61039</v>
      </c>
      <c r="AG1109" t="s">
        <v>45</v>
      </c>
      <c r="AH1109">
        <v>138</v>
      </c>
      <c r="AI1109">
        <v>6</v>
      </c>
      <c r="AJ1109" t="s">
        <v>8492</v>
      </c>
      <c r="AK1109" t="s">
        <v>8493</v>
      </c>
    </row>
    <row r="1110" spans="1:37">
      <c r="A1110">
        <v>1</v>
      </c>
      <c r="B1110" t="s">
        <v>27</v>
      </c>
      <c r="C1110" t="s">
        <v>27</v>
      </c>
      <c r="D1110" t="s">
        <v>8486</v>
      </c>
      <c r="E1110" s="1">
        <v>43535</v>
      </c>
      <c r="F1110" s="35">
        <f t="shared" si="34"/>
        <v>3.1397260273972605</v>
      </c>
      <c r="G1110" t="s">
        <v>454</v>
      </c>
      <c r="H1110" t="s">
        <v>116</v>
      </c>
      <c r="I1110" t="s">
        <v>540</v>
      </c>
      <c r="J1110" t="s">
        <v>33</v>
      </c>
      <c r="K1110" t="s">
        <v>117</v>
      </c>
      <c r="L1110" t="s">
        <v>53</v>
      </c>
      <c r="M1110" t="s">
        <v>34</v>
      </c>
      <c r="N1110" t="s">
        <v>468</v>
      </c>
      <c r="O1110" t="s">
        <v>217</v>
      </c>
      <c r="P1110" t="s">
        <v>482</v>
      </c>
      <c r="Q1110" t="s">
        <v>483</v>
      </c>
      <c r="R1110" t="s">
        <v>484</v>
      </c>
      <c r="S1110">
        <v>699</v>
      </c>
      <c r="T1110">
        <v>15664</v>
      </c>
      <c r="U1110" s="2">
        <v>44630.006944444445</v>
      </c>
      <c r="V1110" s="36">
        <f t="shared" si="35"/>
        <v>415.74752763234437</v>
      </c>
      <c r="W1110" t="s">
        <v>58</v>
      </c>
      <c r="Y1110" t="s">
        <v>6822</v>
      </c>
      <c r="Z1110">
        <v>163</v>
      </c>
      <c r="AA1110">
        <v>3</v>
      </c>
      <c r="AB1110" t="s">
        <v>486</v>
      </c>
      <c r="AD1110" t="s">
        <v>223</v>
      </c>
      <c r="AG1110" t="s">
        <v>45</v>
      </c>
      <c r="AH1110">
        <v>163</v>
      </c>
      <c r="AI1110">
        <v>7</v>
      </c>
      <c r="AJ1110" t="s">
        <v>8487</v>
      </c>
      <c r="AK1110" t="s">
        <v>8488</v>
      </c>
    </row>
    <row r="1111" spans="1:37">
      <c r="A1111">
        <v>1</v>
      </c>
      <c r="B1111" t="s">
        <v>27</v>
      </c>
      <c r="C1111" t="s">
        <v>27</v>
      </c>
      <c r="D1111" t="s">
        <v>8483</v>
      </c>
      <c r="E1111" s="1">
        <v>43536</v>
      </c>
      <c r="F1111" s="35">
        <f t="shared" si="34"/>
        <v>3.1369863013698631</v>
      </c>
      <c r="G1111" t="s">
        <v>454</v>
      </c>
      <c r="H1111" t="s">
        <v>66</v>
      </c>
      <c r="I1111" t="s">
        <v>501</v>
      </c>
      <c r="J1111" t="s">
        <v>33</v>
      </c>
      <c r="K1111" t="s">
        <v>68</v>
      </c>
      <c r="L1111" t="s">
        <v>33</v>
      </c>
      <c r="M1111" t="s">
        <v>34</v>
      </c>
      <c r="N1111" t="s">
        <v>468</v>
      </c>
      <c r="O1111" t="s">
        <v>36</v>
      </c>
      <c r="P1111" t="s">
        <v>37</v>
      </c>
      <c r="Q1111" t="s">
        <v>38</v>
      </c>
      <c r="R1111" t="s">
        <v>39</v>
      </c>
      <c r="S1111">
        <v>790</v>
      </c>
      <c r="T1111">
        <v>25575</v>
      </c>
      <c r="U1111" s="2">
        <v>44657.21597222222</v>
      </c>
      <c r="V1111" s="36">
        <f t="shared" si="35"/>
        <v>679.39410480349341</v>
      </c>
      <c r="W1111" t="s">
        <v>1582</v>
      </c>
      <c r="Y1111" t="s">
        <v>7088</v>
      </c>
      <c r="Z1111">
        <v>119</v>
      </c>
      <c r="AA1111">
        <v>3</v>
      </c>
      <c r="AB1111" t="s">
        <v>510</v>
      </c>
      <c r="AC1111">
        <v>68855</v>
      </c>
      <c r="AD1111" t="s">
        <v>44</v>
      </c>
      <c r="AE1111">
        <v>68881</v>
      </c>
      <c r="AG1111" t="s">
        <v>45</v>
      </c>
      <c r="AH1111">
        <v>119</v>
      </c>
      <c r="AI1111">
        <v>5</v>
      </c>
      <c r="AJ1111" t="s">
        <v>8484</v>
      </c>
      <c r="AK1111" t="s">
        <v>8485</v>
      </c>
    </row>
    <row r="1112" spans="1:37">
      <c r="A1112">
        <v>1</v>
      </c>
      <c r="B1112" t="s">
        <v>27</v>
      </c>
      <c r="C1112" t="s">
        <v>165</v>
      </c>
      <c r="D1112" t="s">
        <v>8480</v>
      </c>
      <c r="E1112" s="1">
        <v>43521</v>
      </c>
      <c r="F1112" s="35">
        <f t="shared" si="34"/>
        <v>3.1780821917808217</v>
      </c>
      <c r="G1112" t="s">
        <v>153</v>
      </c>
      <c r="H1112" t="s">
        <v>154</v>
      </c>
      <c r="J1112" t="s">
        <v>130</v>
      </c>
      <c r="K1112" t="s">
        <v>155</v>
      </c>
      <c r="L1112" t="s">
        <v>53</v>
      </c>
      <c r="M1112" t="s">
        <v>34</v>
      </c>
      <c r="N1112" t="s">
        <v>468</v>
      </c>
      <c r="O1112" t="s">
        <v>54</v>
      </c>
      <c r="P1112" t="s">
        <v>89</v>
      </c>
      <c r="Q1112" t="s">
        <v>90</v>
      </c>
      <c r="S1112">
        <v>955</v>
      </c>
      <c r="T1112">
        <v>16645</v>
      </c>
      <c r="U1112" s="2">
        <v>44644.166666666664</v>
      </c>
      <c r="V1112" s="36">
        <f t="shared" si="35"/>
        <v>436.45294540229889</v>
      </c>
      <c r="W1112" t="s">
        <v>58</v>
      </c>
      <c r="Z1112">
        <v>0</v>
      </c>
      <c r="AA1112">
        <v>3</v>
      </c>
      <c r="AB1112" t="s">
        <v>1660</v>
      </c>
      <c r="AD1112" t="s">
        <v>1290</v>
      </c>
      <c r="AE1112" t="s">
        <v>1291</v>
      </c>
      <c r="AF1112" t="s">
        <v>94</v>
      </c>
      <c r="AG1112" t="s">
        <v>45</v>
      </c>
      <c r="AH1112">
        <v>0</v>
      </c>
      <c r="AI1112">
        <v>14</v>
      </c>
      <c r="AJ1112" t="s">
        <v>8481</v>
      </c>
      <c r="AK1112" t="s">
        <v>8482</v>
      </c>
    </row>
    <row r="1113" spans="1:37">
      <c r="A1113">
        <v>1</v>
      </c>
      <c r="B1113" t="s">
        <v>27</v>
      </c>
      <c r="C1113" t="s">
        <v>27</v>
      </c>
      <c r="D1113" t="s">
        <v>8475</v>
      </c>
      <c r="E1113" s="1">
        <v>43524</v>
      </c>
      <c r="F1113" s="35">
        <f t="shared" si="34"/>
        <v>3.1698630136986301</v>
      </c>
      <c r="G1113" t="s">
        <v>8476</v>
      </c>
      <c r="H1113" t="s">
        <v>7347</v>
      </c>
      <c r="I1113" t="s">
        <v>8477</v>
      </c>
      <c r="J1113" t="s">
        <v>130</v>
      </c>
      <c r="K1113" t="s">
        <v>6735</v>
      </c>
      <c r="L1113" t="s">
        <v>33</v>
      </c>
      <c r="M1113" t="s">
        <v>7357</v>
      </c>
      <c r="N1113" t="s">
        <v>2030</v>
      </c>
      <c r="O1113" t="s">
        <v>36</v>
      </c>
      <c r="P1113" t="s">
        <v>37</v>
      </c>
      <c r="Q1113" t="s">
        <v>469</v>
      </c>
      <c r="R1113" t="s">
        <v>470</v>
      </c>
      <c r="S1113">
        <v>0</v>
      </c>
      <c r="T1113">
        <v>13</v>
      </c>
      <c r="U1113" s="2">
        <v>44627.45</v>
      </c>
      <c r="V1113" s="36">
        <f t="shared" si="35"/>
        <v>0.34176029962546822</v>
      </c>
      <c r="W1113" t="s">
        <v>58</v>
      </c>
      <c r="Z1113">
        <v>0</v>
      </c>
      <c r="AA1113">
        <v>2</v>
      </c>
      <c r="AB1113" t="s">
        <v>1861</v>
      </c>
      <c r="AD1113" t="s">
        <v>472</v>
      </c>
      <c r="AG1113" t="s">
        <v>45</v>
      </c>
      <c r="AH1113">
        <v>0</v>
      </c>
      <c r="AI1113">
        <v>34</v>
      </c>
      <c r="AJ1113" t="s">
        <v>8478</v>
      </c>
      <c r="AK1113" t="s">
        <v>8479</v>
      </c>
    </row>
    <row r="1114" spans="1:37">
      <c r="A1114">
        <v>1</v>
      </c>
      <c r="B1114" t="s">
        <v>27</v>
      </c>
      <c r="C1114" t="s">
        <v>27</v>
      </c>
      <c r="D1114" t="s">
        <v>8472</v>
      </c>
      <c r="E1114" s="1">
        <v>43544</v>
      </c>
      <c r="F1114" s="35">
        <f t="shared" si="34"/>
        <v>3.1150684931506851</v>
      </c>
      <c r="G1114" t="s">
        <v>454</v>
      </c>
      <c r="H1114" t="s">
        <v>116</v>
      </c>
      <c r="I1114" t="s">
        <v>540</v>
      </c>
      <c r="J1114" t="s">
        <v>33</v>
      </c>
      <c r="K1114" t="s">
        <v>117</v>
      </c>
      <c r="L1114" t="s">
        <v>33</v>
      </c>
      <c r="M1114" t="s">
        <v>34</v>
      </c>
      <c r="N1114" t="s">
        <v>468</v>
      </c>
      <c r="O1114" t="s">
        <v>54</v>
      </c>
      <c r="P1114" t="s">
        <v>55</v>
      </c>
      <c r="Q1114" t="s">
        <v>1230</v>
      </c>
      <c r="S1114">
        <v>1575</v>
      </c>
      <c r="T1114">
        <v>38434</v>
      </c>
      <c r="U1114" s="2">
        <v>44662.001388888886</v>
      </c>
      <c r="V1114" s="36">
        <f t="shared" si="35"/>
        <v>1028.1742890647904</v>
      </c>
      <c r="W1114" t="s">
        <v>58</v>
      </c>
      <c r="Y1114" t="s">
        <v>6822</v>
      </c>
      <c r="Z1114">
        <v>163</v>
      </c>
      <c r="AA1114">
        <v>3</v>
      </c>
      <c r="AB1114" t="s">
        <v>5352</v>
      </c>
      <c r="AD1114" t="s">
        <v>1232</v>
      </c>
      <c r="AE1114">
        <v>85376</v>
      </c>
      <c r="AG1114" t="s">
        <v>45</v>
      </c>
      <c r="AH1114">
        <v>163</v>
      </c>
      <c r="AI1114">
        <v>7</v>
      </c>
      <c r="AJ1114" t="s">
        <v>8473</v>
      </c>
      <c r="AK1114" t="s">
        <v>8474</v>
      </c>
    </row>
    <row r="1115" spans="1:37">
      <c r="A1115">
        <v>1</v>
      </c>
      <c r="B1115" t="s">
        <v>27</v>
      </c>
      <c r="C1115" t="s">
        <v>27</v>
      </c>
      <c r="D1115" t="s">
        <v>8469</v>
      </c>
      <c r="E1115" s="1">
        <v>43483</v>
      </c>
      <c r="F1115" s="35">
        <f t="shared" si="34"/>
        <v>3.2821917808219179</v>
      </c>
      <c r="G1115" t="s">
        <v>454</v>
      </c>
      <c r="H1115" t="s">
        <v>429</v>
      </c>
      <c r="I1115" t="s">
        <v>8377</v>
      </c>
      <c r="J1115" t="s">
        <v>169</v>
      </c>
      <c r="K1115" t="s">
        <v>431</v>
      </c>
      <c r="L1115" t="s">
        <v>169</v>
      </c>
      <c r="M1115" t="s">
        <v>34</v>
      </c>
      <c r="N1115" t="s">
        <v>468</v>
      </c>
      <c r="O1115" t="s">
        <v>36</v>
      </c>
      <c r="P1115" t="s">
        <v>108</v>
      </c>
      <c r="Q1115" t="s">
        <v>194</v>
      </c>
      <c r="S1115">
        <v>2104</v>
      </c>
      <c r="T1115">
        <v>20388</v>
      </c>
      <c r="U1115" s="2">
        <v>44573.339583333334</v>
      </c>
      <c r="V1115" s="36">
        <f t="shared" si="35"/>
        <v>517.64190317195323</v>
      </c>
      <c r="W1115" t="s">
        <v>58</v>
      </c>
      <c r="Y1115" t="s">
        <v>8254</v>
      </c>
      <c r="Z1115">
        <v>128</v>
      </c>
      <c r="AA1115">
        <v>9</v>
      </c>
      <c r="AB1115" t="s">
        <v>1202</v>
      </c>
      <c r="AD1115" t="s">
        <v>1203</v>
      </c>
      <c r="AE1115" t="s">
        <v>8378</v>
      </c>
      <c r="AG1115" t="s">
        <v>45</v>
      </c>
      <c r="AH1115">
        <v>128</v>
      </c>
      <c r="AI1115">
        <v>6</v>
      </c>
      <c r="AJ1115" t="s">
        <v>8470</v>
      </c>
      <c r="AK1115" t="s">
        <v>8471</v>
      </c>
    </row>
    <row r="1116" spans="1:37">
      <c r="A1116">
        <v>1</v>
      </c>
      <c r="B1116" t="s">
        <v>27</v>
      </c>
      <c r="C1116" t="s">
        <v>27</v>
      </c>
      <c r="D1116" t="s">
        <v>8465</v>
      </c>
      <c r="E1116" s="1">
        <v>43511</v>
      </c>
      <c r="F1116" s="35">
        <f t="shared" si="34"/>
        <v>3.2054794520547945</v>
      </c>
      <c r="G1116" t="s">
        <v>65</v>
      </c>
      <c r="H1116" t="s">
        <v>1260</v>
      </c>
      <c r="I1116" t="s">
        <v>67</v>
      </c>
      <c r="J1116" t="s">
        <v>169</v>
      </c>
      <c r="K1116" t="s">
        <v>431</v>
      </c>
      <c r="L1116" t="s">
        <v>169</v>
      </c>
      <c r="M1116" t="s">
        <v>2029</v>
      </c>
      <c r="N1116" t="s">
        <v>2030</v>
      </c>
      <c r="O1116" t="s">
        <v>581</v>
      </c>
      <c r="P1116" t="s">
        <v>582</v>
      </c>
      <c r="Q1116" t="s">
        <v>1743</v>
      </c>
      <c r="S1116">
        <v>18974</v>
      </c>
      <c r="T1116">
        <v>38795</v>
      </c>
      <c r="U1116" s="2">
        <v>44664.320833333331</v>
      </c>
      <c r="V1116" s="36">
        <f t="shared" si="35"/>
        <v>1008.5594729344729</v>
      </c>
      <c r="W1116" t="s">
        <v>58</v>
      </c>
      <c r="Y1116" t="s">
        <v>6761</v>
      </c>
      <c r="Z1116">
        <v>119</v>
      </c>
      <c r="AA1116">
        <v>5</v>
      </c>
      <c r="AB1116" t="s">
        <v>8466</v>
      </c>
      <c r="AC1116">
        <v>64930</v>
      </c>
      <c r="AD1116" t="s">
        <v>6901</v>
      </c>
      <c r="AE1116">
        <v>64844</v>
      </c>
      <c r="AG1116" t="s">
        <v>137</v>
      </c>
      <c r="AH1116">
        <v>119</v>
      </c>
      <c r="AI1116">
        <v>6</v>
      </c>
      <c r="AJ1116" t="s">
        <v>8467</v>
      </c>
      <c r="AK1116" t="s">
        <v>8468</v>
      </c>
    </row>
    <row r="1117" spans="1:37">
      <c r="A1117">
        <v>1</v>
      </c>
      <c r="B1117" t="s">
        <v>27</v>
      </c>
      <c r="C1117" t="s">
        <v>27</v>
      </c>
      <c r="D1117" t="s">
        <v>8462</v>
      </c>
      <c r="E1117" s="1">
        <v>43483</v>
      </c>
      <c r="F1117" s="35">
        <f t="shared" si="34"/>
        <v>3.2821917808219179</v>
      </c>
      <c r="G1117" t="s">
        <v>454</v>
      </c>
      <c r="H1117" t="s">
        <v>429</v>
      </c>
      <c r="I1117" t="s">
        <v>8377</v>
      </c>
      <c r="J1117" t="s">
        <v>169</v>
      </c>
      <c r="K1117" t="s">
        <v>431</v>
      </c>
      <c r="L1117" t="s">
        <v>169</v>
      </c>
      <c r="M1117" t="s">
        <v>34</v>
      </c>
      <c r="N1117" t="s">
        <v>468</v>
      </c>
      <c r="O1117" t="s">
        <v>36</v>
      </c>
      <c r="P1117" t="s">
        <v>108</v>
      </c>
      <c r="Q1117" t="s">
        <v>194</v>
      </c>
      <c r="S1117">
        <v>542</v>
      </c>
      <c r="T1117">
        <v>20540</v>
      </c>
      <c r="U1117" s="2">
        <v>44607.679166666669</v>
      </c>
      <c r="V1117" s="36">
        <f t="shared" si="35"/>
        <v>521.50111296605451</v>
      </c>
      <c r="W1117" t="s">
        <v>58</v>
      </c>
      <c r="Y1117" t="s">
        <v>8254</v>
      </c>
      <c r="Z1117">
        <v>128</v>
      </c>
      <c r="AA1117">
        <v>9</v>
      </c>
      <c r="AB1117" t="s">
        <v>1202</v>
      </c>
      <c r="AD1117" t="s">
        <v>1203</v>
      </c>
      <c r="AE1117" t="s">
        <v>8378</v>
      </c>
      <c r="AG1117" t="s">
        <v>45</v>
      </c>
      <c r="AH1117">
        <v>128</v>
      </c>
      <c r="AI1117">
        <v>6</v>
      </c>
      <c r="AJ1117" t="s">
        <v>8463</v>
      </c>
      <c r="AK1117" t="s">
        <v>8464</v>
      </c>
    </row>
    <row r="1118" spans="1:37">
      <c r="A1118">
        <v>1</v>
      </c>
      <c r="B1118" t="s">
        <v>27</v>
      </c>
      <c r="C1118" t="s">
        <v>27</v>
      </c>
      <c r="D1118" t="s">
        <v>8459</v>
      </c>
      <c r="E1118" s="1">
        <v>43483</v>
      </c>
      <c r="F1118" s="35">
        <f t="shared" si="34"/>
        <v>3.2821917808219179</v>
      </c>
      <c r="G1118" t="s">
        <v>454</v>
      </c>
      <c r="H1118" t="s">
        <v>429</v>
      </c>
      <c r="I1118" t="s">
        <v>8377</v>
      </c>
      <c r="J1118" t="s">
        <v>169</v>
      </c>
      <c r="K1118" t="s">
        <v>431</v>
      </c>
      <c r="L1118" t="s">
        <v>169</v>
      </c>
      <c r="M1118" t="s">
        <v>34</v>
      </c>
      <c r="N1118" t="s">
        <v>468</v>
      </c>
      <c r="O1118" t="s">
        <v>36</v>
      </c>
      <c r="P1118" t="s">
        <v>193</v>
      </c>
      <c r="Q1118" t="s">
        <v>194</v>
      </c>
      <c r="S1118">
        <v>3066</v>
      </c>
      <c r="T1118">
        <v>19315</v>
      </c>
      <c r="U1118" s="2">
        <v>44662.768750000003</v>
      </c>
      <c r="V1118" s="36">
        <f t="shared" si="35"/>
        <v>490.39892877017252</v>
      </c>
      <c r="W1118" t="s">
        <v>58</v>
      </c>
      <c r="Y1118" t="s">
        <v>8254</v>
      </c>
      <c r="Z1118">
        <v>128</v>
      </c>
      <c r="AA1118">
        <v>9</v>
      </c>
      <c r="AB1118" t="s">
        <v>1545</v>
      </c>
      <c r="AD1118" t="s">
        <v>1546</v>
      </c>
      <c r="AE1118" t="s">
        <v>8378</v>
      </c>
      <c r="AG1118" t="s">
        <v>45</v>
      </c>
      <c r="AH1118">
        <v>128</v>
      </c>
      <c r="AI1118">
        <v>6</v>
      </c>
      <c r="AJ1118" t="s">
        <v>8460</v>
      </c>
      <c r="AK1118" t="s">
        <v>8461</v>
      </c>
    </row>
    <row r="1119" spans="1:37">
      <c r="A1119">
        <v>1</v>
      </c>
      <c r="B1119" t="s">
        <v>27</v>
      </c>
      <c r="C1119" t="s">
        <v>27</v>
      </c>
      <c r="D1119" t="s">
        <v>8456</v>
      </c>
      <c r="E1119" s="1">
        <v>43511</v>
      </c>
      <c r="F1119" s="35">
        <f t="shared" si="34"/>
        <v>3.2054794520547945</v>
      </c>
      <c r="G1119" t="s">
        <v>65</v>
      </c>
      <c r="H1119" t="s">
        <v>1260</v>
      </c>
      <c r="I1119" t="s">
        <v>67</v>
      </c>
      <c r="J1119" t="s">
        <v>169</v>
      </c>
      <c r="K1119" t="s">
        <v>431</v>
      </c>
      <c r="L1119" t="s">
        <v>169</v>
      </c>
      <c r="M1119" t="s">
        <v>2029</v>
      </c>
      <c r="N1119" t="s">
        <v>2030</v>
      </c>
      <c r="O1119" t="s">
        <v>581</v>
      </c>
      <c r="P1119" t="s">
        <v>582</v>
      </c>
      <c r="Q1119" t="s">
        <v>6655</v>
      </c>
      <c r="S1119">
        <v>907</v>
      </c>
      <c r="T1119">
        <v>32088</v>
      </c>
      <c r="U1119" s="2">
        <v>44624.504861111112</v>
      </c>
      <c r="V1119" s="36">
        <f t="shared" si="35"/>
        <v>834.19658119658118</v>
      </c>
      <c r="W1119" t="s">
        <v>58</v>
      </c>
      <c r="Y1119" t="s">
        <v>6761</v>
      </c>
      <c r="Z1119">
        <v>119</v>
      </c>
      <c r="AA1119">
        <v>5</v>
      </c>
      <c r="AB1119" t="s">
        <v>6774</v>
      </c>
      <c r="AC1119">
        <v>63463</v>
      </c>
      <c r="AD1119" t="s">
        <v>604</v>
      </c>
      <c r="AE1119">
        <v>64851</v>
      </c>
      <c r="AG1119" t="s">
        <v>137</v>
      </c>
      <c r="AH1119">
        <v>119</v>
      </c>
      <c r="AI1119">
        <v>6</v>
      </c>
      <c r="AJ1119" t="s">
        <v>8457</v>
      </c>
      <c r="AK1119" t="s">
        <v>8458</v>
      </c>
    </row>
    <row r="1120" spans="1:37">
      <c r="A1120">
        <v>1</v>
      </c>
      <c r="B1120" t="s">
        <v>27</v>
      </c>
      <c r="C1120" t="s">
        <v>27</v>
      </c>
      <c r="D1120" t="s">
        <v>8453</v>
      </c>
      <c r="E1120" s="1">
        <v>43483</v>
      </c>
      <c r="F1120" s="35">
        <f t="shared" si="34"/>
        <v>3.2821917808219179</v>
      </c>
      <c r="G1120" t="s">
        <v>454</v>
      </c>
      <c r="H1120" t="s">
        <v>429</v>
      </c>
      <c r="I1120" t="s">
        <v>8377</v>
      </c>
      <c r="J1120" t="s">
        <v>169</v>
      </c>
      <c r="K1120" t="s">
        <v>431</v>
      </c>
      <c r="L1120" t="s">
        <v>169</v>
      </c>
      <c r="M1120" t="s">
        <v>34</v>
      </c>
      <c r="N1120" t="s">
        <v>468</v>
      </c>
      <c r="O1120" t="s">
        <v>36</v>
      </c>
      <c r="P1120" t="s">
        <v>193</v>
      </c>
      <c r="Q1120" t="s">
        <v>194</v>
      </c>
      <c r="S1120">
        <v>581</v>
      </c>
      <c r="T1120">
        <v>22034</v>
      </c>
      <c r="U1120" s="2">
        <v>44644.434027777781</v>
      </c>
      <c r="V1120" s="36">
        <f t="shared" si="35"/>
        <v>559.43308291597111</v>
      </c>
      <c r="W1120" t="s">
        <v>58</v>
      </c>
      <c r="Y1120" t="s">
        <v>8254</v>
      </c>
      <c r="Z1120">
        <v>128</v>
      </c>
      <c r="AA1120">
        <v>9</v>
      </c>
      <c r="AB1120" t="s">
        <v>1545</v>
      </c>
      <c r="AD1120" t="s">
        <v>1546</v>
      </c>
      <c r="AE1120" t="s">
        <v>8378</v>
      </c>
      <c r="AG1120" t="s">
        <v>45</v>
      </c>
      <c r="AH1120">
        <v>128</v>
      </c>
      <c r="AI1120">
        <v>6</v>
      </c>
      <c r="AJ1120" t="s">
        <v>8454</v>
      </c>
      <c r="AK1120" t="s">
        <v>8455</v>
      </c>
    </row>
    <row r="1121" spans="1:37">
      <c r="A1121">
        <v>1</v>
      </c>
      <c r="B1121" t="s">
        <v>27</v>
      </c>
      <c r="C1121" t="s">
        <v>27</v>
      </c>
      <c r="D1121" t="s">
        <v>8450</v>
      </c>
      <c r="E1121" s="1">
        <v>43483</v>
      </c>
      <c r="F1121" s="35">
        <f t="shared" si="34"/>
        <v>3.2821917808219179</v>
      </c>
      <c r="G1121" t="s">
        <v>454</v>
      </c>
      <c r="H1121" t="s">
        <v>66</v>
      </c>
      <c r="I1121" t="s">
        <v>501</v>
      </c>
      <c r="J1121" t="s">
        <v>33</v>
      </c>
      <c r="K1121" t="s">
        <v>68</v>
      </c>
      <c r="L1121" t="s">
        <v>33</v>
      </c>
      <c r="M1121" t="s">
        <v>34</v>
      </c>
      <c r="N1121" t="s">
        <v>468</v>
      </c>
      <c r="O1121" t="s">
        <v>54</v>
      </c>
      <c r="P1121" t="s">
        <v>1283</v>
      </c>
      <c r="Q1121" t="s">
        <v>1779</v>
      </c>
      <c r="S1121">
        <v>827</v>
      </c>
      <c r="T1121">
        <v>31782</v>
      </c>
      <c r="U1121" s="2">
        <v>44292.561111111114</v>
      </c>
      <c r="V1121" s="36">
        <f t="shared" si="35"/>
        <v>806.93030050083473</v>
      </c>
      <c r="W1121" t="s">
        <v>58</v>
      </c>
      <c r="Y1121" t="s">
        <v>7088</v>
      </c>
      <c r="Z1121">
        <v>111</v>
      </c>
      <c r="AA1121">
        <v>3</v>
      </c>
      <c r="AB1121" t="s">
        <v>1781</v>
      </c>
      <c r="AC1121">
        <v>71141</v>
      </c>
      <c r="AD1121" t="s">
        <v>1782</v>
      </c>
      <c r="AE1121">
        <v>71141</v>
      </c>
      <c r="AG1121" t="s">
        <v>45</v>
      </c>
      <c r="AH1121">
        <v>111</v>
      </c>
      <c r="AI1121">
        <v>5</v>
      </c>
      <c r="AJ1121" t="s">
        <v>8451</v>
      </c>
      <c r="AK1121" t="s">
        <v>8452</v>
      </c>
    </row>
    <row r="1122" spans="1:37">
      <c r="A1122">
        <v>1</v>
      </c>
      <c r="B1122" t="s">
        <v>27</v>
      </c>
      <c r="C1122" t="s">
        <v>27</v>
      </c>
      <c r="D1122" t="s">
        <v>8447</v>
      </c>
      <c r="E1122" s="1">
        <v>43483</v>
      </c>
      <c r="F1122" s="35">
        <f t="shared" si="34"/>
        <v>3.2821917808219179</v>
      </c>
      <c r="G1122" t="s">
        <v>454</v>
      </c>
      <c r="H1122" t="s">
        <v>429</v>
      </c>
      <c r="I1122" t="s">
        <v>8377</v>
      </c>
      <c r="J1122" t="s">
        <v>169</v>
      </c>
      <c r="K1122" t="s">
        <v>431</v>
      </c>
      <c r="L1122" t="s">
        <v>169</v>
      </c>
      <c r="M1122" t="s">
        <v>34</v>
      </c>
      <c r="N1122" t="s">
        <v>468</v>
      </c>
      <c r="O1122" t="s">
        <v>36</v>
      </c>
      <c r="P1122" t="s">
        <v>118</v>
      </c>
      <c r="Q1122" t="s">
        <v>194</v>
      </c>
      <c r="R1122" t="s">
        <v>7236</v>
      </c>
      <c r="S1122">
        <v>464</v>
      </c>
      <c r="T1122">
        <v>17388</v>
      </c>
      <c r="U1122" s="2">
        <v>44631.741666666669</v>
      </c>
      <c r="V1122" s="36">
        <f t="shared" si="35"/>
        <v>441.47328881469116</v>
      </c>
      <c r="W1122" t="s">
        <v>58</v>
      </c>
      <c r="Y1122" t="s">
        <v>8254</v>
      </c>
      <c r="Z1122">
        <v>128</v>
      </c>
      <c r="AA1122">
        <v>9</v>
      </c>
      <c r="AB1122" t="s">
        <v>1763</v>
      </c>
      <c r="AD1122" t="s">
        <v>1764</v>
      </c>
      <c r="AE1122" t="s">
        <v>8378</v>
      </c>
      <c r="AG1122" t="s">
        <v>45</v>
      </c>
      <c r="AH1122">
        <v>128</v>
      </c>
      <c r="AI1122">
        <v>6</v>
      </c>
      <c r="AJ1122" t="s">
        <v>8448</v>
      </c>
      <c r="AK1122" t="s">
        <v>8449</v>
      </c>
    </row>
    <row r="1123" spans="1:37">
      <c r="A1123">
        <v>1</v>
      </c>
      <c r="B1123" t="s">
        <v>27</v>
      </c>
      <c r="C1123" t="s">
        <v>27</v>
      </c>
      <c r="D1123" t="s">
        <v>8444</v>
      </c>
      <c r="E1123" s="1">
        <v>43483</v>
      </c>
      <c r="F1123" s="35">
        <f t="shared" si="34"/>
        <v>3.2821917808219179</v>
      </c>
      <c r="G1123" t="s">
        <v>454</v>
      </c>
      <c r="H1123" t="s">
        <v>429</v>
      </c>
      <c r="I1123" t="s">
        <v>8377</v>
      </c>
      <c r="J1123" t="s">
        <v>169</v>
      </c>
      <c r="K1123" t="s">
        <v>431</v>
      </c>
      <c r="L1123" t="s">
        <v>169</v>
      </c>
      <c r="M1123" t="s">
        <v>34</v>
      </c>
      <c r="N1123" t="s">
        <v>468</v>
      </c>
      <c r="O1123" t="s">
        <v>36</v>
      </c>
      <c r="P1123" t="s">
        <v>118</v>
      </c>
      <c r="Q1123" t="s">
        <v>194</v>
      </c>
      <c r="S1123">
        <v>702</v>
      </c>
      <c r="T1123">
        <v>27195</v>
      </c>
      <c r="U1123" s="2">
        <v>44665.20416666667</v>
      </c>
      <c r="V1123" s="36">
        <f t="shared" si="35"/>
        <v>690.46848914858094</v>
      </c>
      <c r="W1123" t="s">
        <v>58</v>
      </c>
      <c r="Y1123" t="s">
        <v>8254</v>
      </c>
      <c r="Z1123">
        <v>128</v>
      </c>
      <c r="AA1123">
        <v>9</v>
      </c>
      <c r="AB1123" t="s">
        <v>11428</v>
      </c>
      <c r="AD1123" t="s">
        <v>11429</v>
      </c>
      <c r="AG1123" t="s">
        <v>45</v>
      </c>
      <c r="AH1123">
        <v>128</v>
      </c>
      <c r="AI1123">
        <v>6</v>
      </c>
      <c r="AJ1123" t="s">
        <v>8445</v>
      </c>
      <c r="AK1123" t="s">
        <v>8446</v>
      </c>
    </row>
    <row r="1124" spans="1:37">
      <c r="A1124">
        <v>1</v>
      </c>
      <c r="B1124" t="s">
        <v>27</v>
      </c>
      <c r="C1124" t="s">
        <v>27</v>
      </c>
      <c r="D1124" t="s">
        <v>8441</v>
      </c>
      <c r="E1124" s="1">
        <v>43483</v>
      </c>
      <c r="F1124" s="35">
        <f t="shared" si="34"/>
        <v>3.2821917808219179</v>
      </c>
      <c r="G1124" t="s">
        <v>454</v>
      </c>
      <c r="H1124" t="s">
        <v>429</v>
      </c>
      <c r="I1124" t="s">
        <v>8377</v>
      </c>
      <c r="J1124" t="s">
        <v>169</v>
      </c>
      <c r="K1124" t="s">
        <v>431</v>
      </c>
      <c r="L1124" t="s">
        <v>169</v>
      </c>
      <c r="M1124" t="s">
        <v>34</v>
      </c>
      <c r="N1124" t="s">
        <v>468</v>
      </c>
      <c r="O1124" t="s">
        <v>36</v>
      </c>
      <c r="P1124" t="s">
        <v>118</v>
      </c>
      <c r="Q1124" t="s">
        <v>194</v>
      </c>
      <c r="R1124" t="s">
        <v>7236</v>
      </c>
      <c r="S1124">
        <v>523</v>
      </c>
      <c r="T1124">
        <v>20185</v>
      </c>
      <c r="U1124" s="2">
        <v>44664.007638888892</v>
      </c>
      <c r="V1124" s="36">
        <f t="shared" si="35"/>
        <v>512.48782693377848</v>
      </c>
      <c r="W1124" t="s">
        <v>58</v>
      </c>
      <c r="Y1124" t="s">
        <v>8254</v>
      </c>
      <c r="Z1124">
        <v>128</v>
      </c>
      <c r="AA1124">
        <v>9</v>
      </c>
      <c r="AB1124" t="s">
        <v>1763</v>
      </c>
      <c r="AD1124" t="s">
        <v>1764</v>
      </c>
      <c r="AE1124" t="s">
        <v>8378</v>
      </c>
      <c r="AG1124" t="s">
        <v>45</v>
      </c>
      <c r="AH1124">
        <v>128</v>
      </c>
      <c r="AI1124">
        <v>6</v>
      </c>
      <c r="AJ1124" t="s">
        <v>8442</v>
      </c>
      <c r="AK1124" t="s">
        <v>8443</v>
      </c>
    </row>
    <row r="1125" spans="1:37">
      <c r="A1125">
        <v>1</v>
      </c>
      <c r="B1125" t="s">
        <v>27</v>
      </c>
      <c r="C1125" t="s">
        <v>27</v>
      </c>
      <c r="D1125" t="s">
        <v>8438</v>
      </c>
      <c r="E1125" s="1">
        <v>43483</v>
      </c>
      <c r="F1125" s="35">
        <f t="shared" si="34"/>
        <v>3.2821917808219179</v>
      </c>
      <c r="G1125" t="s">
        <v>454</v>
      </c>
      <c r="H1125" t="s">
        <v>429</v>
      </c>
      <c r="I1125" t="s">
        <v>8377</v>
      </c>
      <c r="J1125" t="s">
        <v>169</v>
      </c>
      <c r="K1125" t="s">
        <v>431</v>
      </c>
      <c r="L1125" t="s">
        <v>169</v>
      </c>
      <c r="M1125" t="s">
        <v>34</v>
      </c>
      <c r="N1125" t="s">
        <v>468</v>
      </c>
      <c r="O1125" t="s">
        <v>36</v>
      </c>
      <c r="P1125" t="s">
        <v>1669</v>
      </c>
      <c r="Q1125" t="s">
        <v>194</v>
      </c>
      <c r="S1125">
        <v>3139</v>
      </c>
      <c r="T1125">
        <v>22407</v>
      </c>
      <c r="U1125" s="2">
        <v>44642.724999999999</v>
      </c>
      <c r="V1125" s="36">
        <f t="shared" si="35"/>
        <v>568.90338063439071</v>
      </c>
      <c r="W1125" t="s">
        <v>58</v>
      </c>
      <c r="Y1125" t="s">
        <v>8254</v>
      </c>
      <c r="Z1125">
        <v>128</v>
      </c>
      <c r="AA1125">
        <v>9</v>
      </c>
      <c r="AB1125" t="s">
        <v>1675</v>
      </c>
      <c r="AD1125" t="s">
        <v>1671</v>
      </c>
      <c r="AG1125" t="s">
        <v>45</v>
      </c>
      <c r="AH1125">
        <v>128</v>
      </c>
      <c r="AI1125">
        <v>6</v>
      </c>
      <c r="AJ1125" t="s">
        <v>8439</v>
      </c>
      <c r="AK1125" t="s">
        <v>8440</v>
      </c>
    </row>
    <row r="1126" spans="1:37">
      <c r="A1126">
        <v>1</v>
      </c>
      <c r="B1126" t="s">
        <v>27</v>
      </c>
      <c r="C1126" t="s">
        <v>27</v>
      </c>
      <c r="D1126" t="s">
        <v>8435</v>
      </c>
      <c r="E1126" s="1">
        <v>43511</v>
      </c>
      <c r="F1126" s="35">
        <f t="shared" si="34"/>
        <v>3.2054794520547945</v>
      </c>
      <c r="G1126" t="s">
        <v>65</v>
      </c>
      <c r="H1126" t="s">
        <v>1260</v>
      </c>
      <c r="I1126" t="s">
        <v>67</v>
      </c>
      <c r="J1126" t="s">
        <v>169</v>
      </c>
      <c r="K1126" t="s">
        <v>431</v>
      </c>
      <c r="L1126" t="s">
        <v>169</v>
      </c>
      <c r="M1126" t="s">
        <v>2029</v>
      </c>
      <c r="N1126" t="s">
        <v>2030</v>
      </c>
      <c r="O1126" t="s">
        <v>581</v>
      </c>
      <c r="P1126" t="s">
        <v>582</v>
      </c>
      <c r="Q1126" t="s">
        <v>1459</v>
      </c>
      <c r="S1126">
        <v>962</v>
      </c>
      <c r="T1126">
        <v>35130</v>
      </c>
      <c r="U1126" s="2">
        <v>44630.668055555558</v>
      </c>
      <c r="V1126" s="36">
        <f t="shared" si="35"/>
        <v>913.27991452991455</v>
      </c>
      <c r="W1126" t="s">
        <v>58</v>
      </c>
      <c r="Y1126" t="s">
        <v>6761</v>
      </c>
      <c r="Z1126">
        <v>119</v>
      </c>
      <c r="AA1126">
        <v>5</v>
      </c>
      <c r="AB1126" t="s">
        <v>8432</v>
      </c>
      <c r="AC1126">
        <v>89257</v>
      </c>
      <c r="AD1126" t="s">
        <v>604</v>
      </c>
      <c r="AE1126">
        <v>64851</v>
      </c>
      <c r="AG1126" t="s">
        <v>137</v>
      </c>
      <c r="AH1126">
        <v>119</v>
      </c>
      <c r="AI1126">
        <v>6</v>
      </c>
      <c r="AJ1126" t="s">
        <v>8436</v>
      </c>
      <c r="AK1126" t="s">
        <v>8437</v>
      </c>
    </row>
    <row r="1127" spans="1:37">
      <c r="A1127">
        <v>1</v>
      </c>
      <c r="B1127" t="s">
        <v>27</v>
      </c>
      <c r="C1127" t="s">
        <v>27</v>
      </c>
      <c r="D1127" t="s">
        <v>8431</v>
      </c>
      <c r="E1127" s="1">
        <v>43511</v>
      </c>
      <c r="F1127" s="35">
        <f t="shared" si="34"/>
        <v>3.2054794520547945</v>
      </c>
      <c r="G1127" t="s">
        <v>65</v>
      </c>
      <c r="H1127" t="s">
        <v>1260</v>
      </c>
      <c r="I1127" t="s">
        <v>67</v>
      </c>
      <c r="J1127" t="s">
        <v>169</v>
      </c>
      <c r="K1127" t="s">
        <v>431</v>
      </c>
      <c r="L1127" t="s">
        <v>169</v>
      </c>
      <c r="M1127" t="s">
        <v>2029</v>
      </c>
      <c r="N1127" t="s">
        <v>2030</v>
      </c>
      <c r="O1127" t="s">
        <v>581</v>
      </c>
      <c r="P1127" t="s">
        <v>582</v>
      </c>
      <c r="Q1127" t="s">
        <v>1459</v>
      </c>
      <c r="S1127">
        <v>2801</v>
      </c>
      <c r="T1127">
        <v>32203</v>
      </c>
      <c r="U1127" s="2">
        <v>44524.484027777777</v>
      </c>
      <c r="V1127" s="36">
        <f t="shared" si="35"/>
        <v>837.18625356125358</v>
      </c>
      <c r="W1127" t="s">
        <v>58</v>
      </c>
      <c r="Y1127" t="s">
        <v>6761</v>
      </c>
      <c r="Z1127">
        <v>119</v>
      </c>
      <c r="AA1127">
        <v>5</v>
      </c>
      <c r="AB1127" t="s">
        <v>8432</v>
      </c>
      <c r="AC1127">
        <v>89257</v>
      </c>
      <c r="AD1127" t="s">
        <v>585</v>
      </c>
      <c r="AE1127">
        <v>64844</v>
      </c>
      <c r="AG1127" t="s">
        <v>137</v>
      </c>
      <c r="AH1127">
        <v>119</v>
      </c>
      <c r="AI1127">
        <v>6</v>
      </c>
      <c r="AJ1127" t="s">
        <v>8433</v>
      </c>
      <c r="AK1127" t="s">
        <v>8434</v>
      </c>
    </row>
    <row r="1128" spans="1:37">
      <c r="A1128">
        <v>1</v>
      </c>
      <c r="B1128" t="s">
        <v>27</v>
      </c>
      <c r="C1128" t="s">
        <v>27</v>
      </c>
      <c r="D1128" t="s">
        <v>8428</v>
      </c>
      <c r="E1128" s="1">
        <v>43511</v>
      </c>
      <c r="F1128" s="35">
        <f t="shared" si="34"/>
        <v>3.2054794520547945</v>
      </c>
      <c r="G1128" t="s">
        <v>65</v>
      </c>
      <c r="H1128" t="s">
        <v>1260</v>
      </c>
      <c r="I1128" t="s">
        <v>67</v>
      </c>
      <c r="J1128" t="s">
        <v>169</v>
      </c>
      <c r="K1128" t="s">
        <v>431</v>
      </c>
      <c r="L1128" t="s">
        <v>169</v>
      </c>
      <c r="M1128" t="s">
        <v>2029</v>
      </c>
      <c r="N1128" t="s">
        <v>2030</v>
      </c>
      <c r="O1128" t="s">
        <v>581</v>
      </c>
      <c r="P1128" t="s">
        <v>582</v>
      </c>
      <c r="Q1128" t="s">
        <v>5604</v>
      </c>
      <c r="S1128">
        <v>4782</v>
      </c>
      <c r="T1128">
        <v>32071</v>
      </c>
      <c r="U1128" s="2">
        <v>44665.486111111109</v>
      </c>
      <c r="V1128" s="36">
        <f t="shared" si="35"/>
        <v>833.75462962962956</v>
      </c>
      <c r="W1128" t="s">
        <v>58</v>
      </c>
      <c r="Y1128" t="s">
        <v>6761</v>
      </c>
      <c r="Z1128">
        <v>119</v>
      </c>
      <c r="AA1128">
        <v>5</v>
      </c>
      <c r="AB1128" t="s">
        <v>7032</v>
      </c>
      <c r="AC1128">
        <v>63658</v>
      </c>
      <c r="AD1128" t="s">
        <v>604</v>
      </c>
      <c r="AE1128">
        <v>64851</v>
      </c>
      <c r="AG1128" t="s">
        <v>137</v>
      </c>
      <c r="AH1128">
        <v>119</v>
      </c>
      <c r="AI1128">
        <v>6</v>
      </c>
      <c r="AJ1128" t="s">
        <v>8429</v>
      </c>
      <c r="AK1128" t="s">
        <v>8430</v>
      </c>
    </row>
    <row r="1129" spans="1:37">
      <c r="A1129">
        <v>1</v>
      </c>
      <c r="B1129" t="s">
        <v>27</v>
      </c>
      <c r="C1129" t="s">
        <v>27</v>
      </c>
      <c r="D1129" t="s">
        <v>8424</v>
      </c>
      <c r="E1129" s="1">
        <v>43510</v>
      </c>
      <c r="F1129" s="35">
        <f t="shared" si="34"/>
        <v>3.2082191780821918</v>
      </c>
      <c r="G1129" t="s">
        <v>454</v>
      </c>
      <c r="H1129" t="s">
        <v>116</v>
      </c>
      <c r="I1129" t="s">
        <v>540</v>
      </c>
      <c r="J1129" t="s">
        <v>33</v>
      </c>
      <c r="K1129" t="s">
        <v>117</v>
      </c>
      <c r="L1129" t="s">
        <v>33</v>
      </c>
      <c r="M1129" t="s">
        <v>34</v>
      </c>
      <c r="N1129" t="s">
        <v>468</v>
      </c>
      <c r="O1129" t="s">
        <v>54</v>
      </c>
      <c r="P1129" t="s">
        <v>89</v>
      </c>
      <c r="Q1129" t="s">
        <v>90</v>
      </c>
      <c r="S1129">
        <v>515</v>
      </c>
      <c r="T1129">
        <v>19453</v>
      </c>
      <c r="U1129" s="2">
        <v>44533.146527777775</v>
      </c>
      <c r="V1129" s="36">
        <f t="shared" si="35"/>
        <v>505.29070594933108</v>
      </c>
      <c r="W1129" t="s">
        <v>58</v>
      </c>
      <c r="Y1129" t="s">
        <v>6822</v>
      </c>
      <c r="Z1129">
        <v>163</v>
      </c>
      <c r="AA1129">
        <v>3</v>
      </c>
      <c r="AB1129" t="s">
        <v>91</v>
      </c>
      <c r="AC1129">
        <v>80632</v>
      </c>
      <c r="AD1129" t="s">
        <v>8425</v>
      </c>
      <c r="AE1129">
        <v>80632</v>
      </c>
      <c r="AG1129" t="s">
        <v>45</v>
      </c>
      <c r="AH1129">
        <v>163</v>
      </c>
      <c r="AI1129">
        <v>7</v>
      </c>
      <c r="AJ1129" t="s">
        <v>8426</v>
      </c>
      <c r="AK1129" t="s">
        <v>8427</v>
      </c>
    </row>
    <row r="1130" spans="1:37">
      <c r="A1130">
        <v>1</v>
      </c>
      <c r="B1130" t="s">
        <v>27</v>
      </c>
      <c r="C1130" t="s">
        <v>27</v>
      </c>
      <c r="D1130" t="s">
        <v>8421</v>
      </c>
      <c r="E1130" s="1">
        <v>43510</v>
      </c>
      <c r="F1130" s="35">
        <f t="shared" si="34"/>
        <v>3.2082191780821918</v>
      </c>
      <c r="G1130" t="s">
        <v>454</v>
      </c>
      <c r="H1130" t="s">
        <v>116</v>
      </c>
      <c r="I1130" t="s">
        <v>540</v>
      </c>
      <c r="J1130" t="s">
        <v>33</v>
      </c>
      <c r="K1130" t="s">
        <v>117</v>
      </c>
      <c r="L1130" t="s">
        <v>33</v>
      </c>
      <c r="M1130" t="s">
        <v>34</v>
      </c>
      <c r="N1130" t="s">
        <v>468</v>
      </c>
      <c r="O1130" t="s">
        <v>36</v>
      </c>
      <c r="P1130" t="s">
        <v>37</v>
      </c>
      <c r="Q1130" t="s">
        <v>208</v>
      </c>
      <c r="S1130">
        <v>1922</v>
      </c>
      <c r="T1130">
        <v>68000</v>
      </c>
      <c r="U1130" s="2">
        <v>44628.404166666667</v>
      </c>
      <c r="V1130" s="36">
        <f t="shared" si="35"/>
        <v>1766.2966125818389</v>
      </c>
      <c r="W1130" t="s">
        <v>58</v>
      </c>
      <c r="Y1130" t="s">
        <v>6822</v>
      </c>
      <c r="Z1130">
        <v>158</v>
      </c>
      <c r="AA1130">
        <v>3</v>
      </c>
      <c r="AB1130" t="s">
        <v>1504</v>
      </c>
      <c r="AD1130" t="s">
        <v>472</v>
      </c>
      <c r="AG1130" t="s">
        <v>45</v>
      </c>
      <c r="AH1130">
        <v>158</v>
      </c>
      <c r="AI1130">
        <v>7</v>
      </c>
      <c r="AJ1130" t="s">
        <v>8422</v>
      </c>
      <c r="AK1130" t="s">
        <v>8423</v>
      </c>
    </row>
    <row r="1131" spans="1:37">
      <c r="A1131">
        <v>1</v>
      </c>
      <c r="B1131" t="s">
        <v>27</v>
      </c>
      <c r="C1131" t="s">
        <v>27</v>
      </c>
      <c r="D1131" t="s">
        <v>8418</v>
      </c>
      <c r="E1131" s="1">
        <v>43510</v>
      </c>
      <c r="F1131" s="35">
        <f t="shared" si="34"/>
        <v>3.2082191780821918</v>
      </c>
      <c r="G1131" t="s">
        <v>454</v>
      </c>
      <c r="H1131" t="s">
        <v>116</v>
      </c>
      <c r="I1131" t="s">
        <v>540</v>
      </c>
      <c r="J1131" t="s">
        <v>33</v>
      </c>
      <c r="K1131" t="s">
        <v>117</v>
      </c>
      <c r="L1131" t="s">
        <v>33</v>
      </c>
      <c r="M1131" t="s">
        <v>34</v>
      </c>
      <c r="N1131" t="s">
        <v>468</v>
      </c>
      <c r="O1131" t="s">
        <v>217</v>
      </c>
      <c r="P1131" t="s">
        <v>482</v>
      </c>
      <c r="Q1131" t="s">
        <v>483</v>
      </c>
      <c r="R1131" t="s">
        <v>484</v>
      </c>
      <c r="S1131">
        <v>1080</v>
      </c>
      <c r="T1131">
        <v>39826</v>
      </c>
      <c r="U1131" s="2">
        <v>44656.343055555553</v>
      </c>
      <c r="V1131" s="36">
        <f t="shared" si="35"/>
        <v>1034.478366068887</v>
      </c>
      <c r="W1131" t="s">
        <v>58</v>
      </c>
      <c r="Y1131" t="s">
        <v>6822</v>
      </c>
      <c r="Z1131">
        <v>163</v>
      </c>
      <c r="AA1131">
        <v>3</v>
      </c>
      <c r="AB1131" t="s">
        <v>486</v>
      </c>
      <c r="AD1131" t="s">
        <v>223</v>
      </c>
      <c r="AG1131" t="s">
        <v>137</v>
      </c>
      <c r="AH1131">
        <v>163</v>
      </c>
      <c r="AI1131">
        <v>7</v>
      </c>
      <c r="AJ1131" t="s">
        <v>8419</v>
      </c>
      <c r="AK1131" t="s">
        <v>8420</v>
      </c>
    </row>
    <row r="1132" spans="1:37">
      <c r="A1132">
        <v>1</v>
      </c>
      <c r="B1132" t="s">
        <v>27</v>
      </c>
      <c r="C1132" t="s">
        <v>27</v>
      </c>
      <c r="D1132" t="s">
        <v>8414</v>
      </c>
      <c r="E1132" s="1">
        <v>43487</v>
      </c>
      <c r="F1132" s="35">
        <f t="shared" si="34"/>
        <v>3.2712328767123289</v>
      </c>
      <c r="G1132" t="s">
        <v>65</v>
      </c>
      <c r="H1132" t="s">
        <v>1260</v>
      </c>
      <c r="I1132" t="s">
        <v>7036</v>
      </c>
      <c r="J1132" t="s">
        <v>169</v>
      </c>
      <c r="K1132" t="s">
        <v>1262</v>
      </c>
      <c r="L1132" t="s">
        <v>169</v>
      </c>
      <c r="M1132" t="s">
        <v>2029</v>
      </c>
      <c r="N1132" t="s">
        <v>2030</v>
      </c>
      <c r="O1132" t="s">
        <v>76</v>
      </c>
      <c r="P1132" t="s">
        <v>2004</v>
      </c>
      <c r="Q1132" t="s">
        <v>78</v>
      </c>
      <c r="S1132">
        <v>313</v>
      </c>
      <c r="T1132">
        <v>11830</v>
      </c>
      <c r="U1132" s="2">
        <v>44643.988194444442</v>
      </c>
      <c r="V1132" s="36">
        <f t="shared" si="35"/>
        <v>301.36446119486317</v>
      </c>
      <c r="W1132" t="s">
        <v>58</v>
      </c>
      <c r="Y1132" t="s">
        <v>7037</v>
      </c>
      <c r="Z1132">
        <v>105</v>
      </c>
      <c r="AA1132">
        <v>5</v>
      </c>
      <c r="AB1132" t="s">
        <v>2005</v>
      </c>
      <c r="AC1132" t="s">
        <v>8415</v>
      </c>
      <c r="AD1132" t="s">
        <v>2007</v>
      </c>
      <c r="AE1132">
        <v>78526</v>
      </c>
      <c r="AG1132" t="s">
        <v>45</v>
      </c>
      <c r="AH1132">
        <v>105</v>
      </c>
      <c r="AI1132">
        <v>4</v>
      </c>
      <c r="AJ1132" t="s">
        <v>8416</v>
      </c>
      <c r="AK1132" t="s">
        <v>8417</v>
      </c>
    </row>
    <row r="1133" spans="1:37">
      <c r="A1133">
        <v>1</v>
      </c>
      <c r="B1133" t="s">
        <v>27</v>
      </c>
      <c r="C1133" t="s">
        <v>27</v>
      </c>
      <c r="D1133" t="s">
        <v>8411</v>
      </c>
      <c r="E1133" s="1">
        <v>43516</v>
      </c>
      <c r="F1133" s="35">
        <f t="shared" si="34"/>
        <v>3.1917808219178081</v>
      </c>
      <c r="G1133" t="s">
        <v>454</v>
      </c>
      <c r="H1133" t="s">
        <v>66</v>
      </c>
      <c r="I1133" t="s">
        <v>501</v>
      </c>
      <c r="J1133" t="s">
        <v>33</v>
      </c>
      <c r="K1133" t="s">
        <v>68</v>
      </c>
      <c r="L1133" t="s">
        <v>33</v>
      </c>
      <c r="M1133" t="s">
        <v>34</v>
      </c>
      <c r="N1133" t="s">
        <v>468</v>
      </c>
      <c r="O1133" t="s">
        <v>36</v>
      </c>
      <c r="P1133" t="s">
        <v>37</v>
      </c>
      <c r="Q1133" t="s">
        <v>38</v>
      </c>
      <c r="R1133" t="s">
        <v>39</v>
      </c>
      <c r="S1133">
        <v>1019</v>
      </c>
      <c r="T1133">
        <v>36367</v>
      </c>
      <c r="U1133" s="2">
        <v>44662.940972222219</v>
      </c>
      <c r="V1133" s="36">
        <f t="shared" si="35"/>
        <v>949.49606580829766</v>
      </c>
      <c r="W1133" t="s">
        <v>1582</v>
      </c>
      <c r="Y1133" t="s">
        <v>6325</v>
      </c>
      <c r="Z1133">
        <v>114</v>
      </c>
      <c r="AA1133">
        <v>3</v>
      </c>
      <c r="AB1133" t="s">
        <v>510</v>
      </c>
      <c r="AC1133">
        <v>68855</v>
      </c>
      <c r="AD1133" t="s">
        <v>44</v>
      </c>
      <c r="AE1133">
        <v>68881</v>
      </c>
      <c r="AG1133" t="s">
        <v>45</v>
      </c>
      <c r="AH1133">
        <v>114</v>
      </c>
      <c r="AI1133">
        <v>5</v>
      </c>
      <c r="AJ1133" t="s">
        <v>8412</v>
      </c>
      <c r="AK1133" t="s">
        <v>8413</v>
      </c>
    </row>
    <row r="1134" spans="1:37">
      <c r="A1134">
        <v>1</v>
      </c>
      <c r="B1134" t="s">
        <v>27</v>
      </c>
      <c r="C1134" t="s">
        <v>27</v>
      </c>
      <c r="D1134" t="s">
        <v>8408</v>
      </c>
      <c r="E1134" s="1">
        <v>43516</v>
      </c>
      <c r="F1134" s="35">
        <f t="shared" si="34"/>
        <v>3.1917808219178081</v>
      </c>
      <c r="G1134" t="s">
        <v>454</v>
      </c>
      <c r="H1134" t="s">
        <v>66</v>
      </c>
      <c r="I1134" t="s">
        <v>501</v>
      </c>
      <c r="J1134" t="s">
        <v>33</v>
      </c>
      <c r="K1134" t="s">
        <v>68</v>
      </c>
      <c r="L1134" t="s">
        <v>33</v>
      </c>
      <c r="M1134" t="s">
        <v>34</v>
      </c>
      <c r="N1134" t="s">
        <v>468</v>
      </c>
      <c r="O1134" t="s">
        <v>36</v>
      </c>
      <c r="P1134" t="s">
        <v>37</v>
      </c>
      <c r="Q1134" t="s">
        <v>38</v>
      </c>
      <c r="R1134" t="s">
        <v>39</v>
      </c>
      <c r="S1134">
        <v>15223</v>
      </c>
      <c r="T1134">
        <v>47876</v>
      </c>
      <c r="U1134" s="2">
        <v>44629.503472222219</v>
      </c>
      <c r="V1134" s="36">
        <f t="shared" si="35"/>
        <v>1249.9814020028614</v>
      </c>
      <c r="W1134" t="s">
        <v>1582</v>
      </c>
      <c r="Y1134" t="s">
        <v>6325</v>
      </c>
      <c r="Z1134">
        <v>114</v>
      </c>
      <c r="AA1134">
        <v>3</v>
      </c>
      <c r="AB1134" t="s">
        <v>510</v>
      </c>
      <c r="AC1134">
        <v>68855</v>
      </c>
      <c r="AD1134" t="s">
        <v>44</v>
      </c>
      <c r="AE1134">
        <v>68881</v>
      </c>
      <c r="AG1134" t="s">
        <v>45</v>
      </c>
      <c r="AH1134">
        <v>114</v>
      </c>
      <c r="AI1134">
        <v>5</v>
      </c>
      <c r="AJ1134" t="s">
        <v>8409</v>
      </c>
      <c r="AK1134" t="s">
        <v>8410</v>
      </c>
    </row>
    <row r="1135" spans="1:37">
      <c r="A1135">
        <v>1</v>
      </c>
      <c r="B1135" t="s">
        <v>27</v>
      </c>
      <c r="C1135" t="s">
        <v>27</v>
      </c>
      <c r="D1135" t="s">
        <v>8401</v>
      </c>
      <c r="E1135" s="1">
        <v>43516</v>
      </c>
      <c r="F1135" s="35">
        <f t="shared" si="34"/>
        <v>3.1917808219178081</v>
      </c>
      <c r="G1135" t="s">
        <v>454</v>
      </c>
      <c r="H1135" t="s">
        <v>429</v>
      </c>
      <c r="I1135" t="s">
        <v>7331</v>
      </c>
      <c r="J1135" t="s">
        <v>169</v>
      </c>
      <c r="K1135" t="s">
        <v>1262</v>
      </c>
      <c r="L1135" t="s">
        <v>169</v>
      </c>
      <c r="M1135" t="s">
        <v>2029</v>
      </c>
      <c r="N1135" t="s">
        <v>2030</v>
      </c>
      <c r="O1135" t="s">
        <v>8402</v>
      </c>
      <c r="P1135" t="s">
        <v>1386</v>
      </c>
      <c r="S1135">
        <v>14342</v>
      </c>
      <c r="T1135">
        <v>57681</v>
      </c>
      <c r="U1135" s="2">
        <v>44651.732638888891</v>
      </c>
      <c r="V1135" s="36">
        <f t="shared" si="35"/>
        <v>1505.9774678111589</v>
      </c>
      <c r="W1135" t="s">
        <v>2031</v>
      </c>
      <c r="X1135" t="s">
        <v>2032</v>
      </c>
      <c r="Y1135" t="s">
        <v>8403</v>
      </c>
      <c r="Z1135">
        <v>118</v>
      </c>
      <c r="AA1135">
        <v>7</v>
      </c>
      <c r="AB1135" t="s">
        <v>8404</v>
      </c>
      <c r="AC1135">
        <v>72000</v>
      </c>
      <c r="AD1135" t="s">
        <v>8405</v>
      </c>
      <c r="AG1135" t="s">
        <v>137</v>
      </c>
      <c r="AH1135">
        <v>118</v>
      </c>
      <c r="AI1135">
        <v>7</v>
      </c>
      <c r="AJ1135" t="s">
        <v>8406</v>
      </c>
      <c r="AK1135" t="s">
        <v>8407</v>
      </c>
    </row>
    <row r="1136" spans="1:37">
      <c r="A1136">
        <v>1</v>
      </c>
      <c r="B1136" t="s">
        <v>27</v>
      </c>
      <c r="C1136" t="s">
        <v>27</v>
      </c>
      <c r="D1136" t="s">
        <v>8398</v>
      </c>
      <c r="E1136" s="1">
        <v>43516</v>
      </c>
      <c r="F1136" s="35">
        <f t="shared" si="34"/>
        <v>3.1917808219178081</v>
      </c>
      <c r="G1136" t="s">
        <v>454</v>
      </c>
      <c r="H1136" t="s">
        <v>66</v>
      </c>
      <c r="I1136" t="s">
        <v>501</v>
      </c>
      <c r="J1136" t="s">
        <v>33</v>
      </c>
      <c r="K1136" t="s">
        <v>68</v>
      </c>
      <c r="L1136" t="s">
        <v>33</v>
      </c>
      <c r="M1136" t="s">
        <v>34</v>
      </c>
      <c r="N1136" t="s">
        <v>468</v>
      </c>
      <c r="O1136" t="s">
        <v>36</v>
      </c>
      <c r="P1136" t="s">
        <v>37</v>
      </c>
      <c r="Q1136" t="s">
        <v>38</v>
      </c>
      <c r="R1136" t="s">
        <v>39</v>
      </c>
      <c r="S1136">
        <v>1200</v>
      </c>
      <c r="T1136">
        <v>25096</v>
      </c>
      <c r="U1136" s="2">
        <v>44662.694444444445</v>
      </c>
      <c r="V1136" s="36">
        <f t="shared" si="35"/>
        <v>655.2246065808298</v>
      </c>
      <c r="W1136" t="s">
        <v>1582</v>
      </c>
      <c r="Y1136" t="s">
        <v>6325</v>
      </c>
      <c r="Z1136">
        <v>114</v>
      </c>
      <c r="AA1136">
        <v>3</v>
      </c>
      <c r="AB1136" t="s">
        <v>510</v>
      </c>
      <c r="AC1136">
        <v>68855</v>
      </c>
      <c r="AD1136" t="s">
        <v>44</v>
      </c>
      <c r="AE1136">
        <v>68881</v>
      </c>
      <c r="AG1136" t="s">
        <v>45</v>
      </c>
      <c r="AH1136">
        <v>114</v>
      </c>
      <c r="AI1136">
        <v>5</v>
      </c>
      <c r="AJ1136" t="s">
        <v>8399</v>
      </c>
      <c r="AK1136" t="s">
        <v>8400</v>
      </c>
    </row>
    <row r="1137" spans="1:37">
      <c r="A1137">
        <v>1</v>
      </c>
      <c r="B1137" t="s">
        <v>27</v>
      </c>
      <c r="C1137" t="s">
        <v>27</v>
      </c>
      <c r="D1137" t="s">
        <v>8394</v>
      </c>
      <c r="E1137" s="1">
        <v>43488</v>
      </c>
      <c r="F1137" s="35">
        <f t="shared" si="34"/>
        <v>3.2684931506849315</v>
      </c>
      <c r="G1137" t="s">
        <v>141</v>
      </c>
      <c r="H1137" t="s">
        <v>7347</v>
      </c>
      <c r="I1137" t="s">
        <v>8395</v>
      </c>
      <c r="J1137" t="s">
        <v>130</v>
      </c>
      <c r="K1137" t="s">
        <v>131</v>
      </c>
      <c r="L1137" t="s">
        <v>33</v>
      </c>
      <c r="M1137" t="s">
        <v>7357</v>
      </c>
      <c r="N1137" t="s">
        <v>2030</v>
      </c>
      <c r="O1137" t="s">
        <v>143</v>
      </c>
      <c r="P1137" t="s">
        <v>144</v>
      </c>
      <c r="Q1137" t="s">
        <v>145</v>
      </c>
      <c r="S1137">
        <v>1224</v>
      </c>
      <c r="T1137">
        <v>45709</v>
      </c>
      <c r="U1137" s="2">
        <v>44636.310416666667</v>
      </c>
      <c r="V1137" s="36">
        <f t="shared" si="35"/>
        <v>1165.3943140542051</v>
      </c>
      <c r="W1137" t="s">
        <v>58</v>
      </c>
      <c r="Z1137">
        <v>0</v>
      </c>
      <c r="AA1137">
        <v>3</v>
      </c>
      <c r="AB1137" t="s">
        <v>8036</v>
      </c>
      <c r="AC1137">
        <v>68860</v>
      </c>
      <c r="AD1137" t="s">
        <v>7349</v>
      </c>
      <c r="AE1137">
        <v>68864</v>
      </c>
      <c r="AG1137" t="s">
        <v>45</v>
      </c>
      <c r="AH1137">
        <v>0</v>
      </c>
      <c r="AI1137">
        <v>16</v>
      </c>
      <c r="AJ1137" t="s">
        <v>8396</v>
      </c>
      <c r="AK1137" t="s">
        <v>8397</v>
      </c>
    </row>
    <row r="1138" spans="1:37">
      <c r="A1138">
        <v>1</v>
      </c>
      <c r="B1138" t="s">
        <v>27</v>
      </c>
      <c r="C1138" t="s">
        <v>27</v>
      </c>
      <c r="D1138" t="s">
        <v>8391</v>
      </c>
      <c r="E1138" s="1">
        <v>43510</v>
      </c>
      <c r="F1138" s="35">
        <f t="shared" si="34"/>
        <v>3.2082191780821918</v>
      </c>
      <c r="G1138" t="s">
        <v>454</v>
      </c>
      <c r="H1138" t="s">
        <v>116</v>
      </c>
      <c r="I1138" t="s">
        <v>540</v>
      </c>
      <c r="J1138" t="s">
        <v>33</v>
      </c>
      <c r="K1138" t="s">
        <v>117</v>
      </c>
      <c r="L1138" t="s">
        <v>33</v>
      </c>
      <c r="M1138" t="s">
        <v>34</v>
      </c>
      <c r="N1138" t="s">
        <v>468</v>
      </c>
      <c r="O1138" t="s">
        <v>36</v>
      </c>
      <c r="P1138" t="s">
        <v>37</v>
      </c>
      <c r="Q1138" t="s">
        <v>185</v>
      </c>
      <c r="R1138" t="s">
        <v>186</v>
      </c>
      <c r="S1138">
        <v>657</v>
      </c>
      <c r="T1138">
        <v>24062</v>
      </c>
      <c r="U1138" s="2">
        <v>44648.354166666664</v>
      </c>
      <c r="V1138" s="36">
        <f t="shared" si="35"/>
        <v>625.00925135212071</v>
      </c>
      <c r="W1138" t="s">
        <v>58</v>
      </c>
      <c r="Y1138" t="s">
        <v>6822</v>
      </c>
      <c r="Z1138">
        <v>163</v>
      </c>
      <c r="AA1138">
        <v>3</v>
      </c>
      <c r="AB1138" t="s">
        <v>187</v>
      </c>
      <c r="AD1138" t="s">
        <v>5634</v>
      </c>
      <c r="AE1138">
        <v>87380</v>
      </c>
      <c r="AG1138" t="s">
        <v>45</v>
      </c>
      <c r="AH1138">
        <v>163</v>
      </c>
      <c r="AI1138">
        <v>7</v>
      </c>
      <c r="AJ1138" t="s">
        <v>8392</v>
      </c>
      <c r="AK1138" t="s">
        <v>8393</v>
      </c>
    </row>
    <row r="1139" spans="1:37">
      <c r="A1139">
        <v>1</v>
      </c>
      <c r="B1139" t="s">
        <v>27</v>
      </c>
      <c r="C1139" t="s">
        <v>27</v>
      </c>
      <c r="D1139" t="s">
        <v>8387</v>
      </c>
      <c r="E1139" s="1">
        <v>43510</v>
      </c>
      <c r="F1139" s="35">
        <f t="shared" si="34"/>
        <v>3.2082191780821918</v>
      </c>
      <c r="G1139" t="s">
        <v>454</v>
      </c>
      <c r="H1139" t="s">
        <v>116</v>
      </c>
      <c r="I1139" t="s">
        <v>540</v>
      </c>
      <c r="J1139" t="s">
        <v>33</v>
      </c>
      <c r="K1139" t="s">
        <v>117</v>
      </c>
      <c r="L1139" t="s">
        <v>33</v>
      </c>
      <c r="M1139" t="s">
        <v>34</v>
      </c>
      <c r="N1139" t="s">
        <v>468</v>
      </c>
      <c r="O1139" t="s">
        <v>217</v>
      </c>
      <c r="P1139" t="s">
        <v>482</v>
      </c>
      <c r="Q1139" t="s">
        <v>420</v>
      </c>
      <c r="R1139" t="s">
        <v>503</v>
      </c>
      <c r="S1139">
        <v>2081</v>
      </c>
      <c r="T1139">
        <v>47358</v>
      </c>
      <c r="U1139" s="2">
        <v>44622.313888888886</v>
      </c>
      <c r="V1139" s="36">
        <f t="shared" si="35"/>
        <v>1230.1216908625108</v>
      </c>
      <c r="W1139" t="s">
        <v>58</v>
      </c>
      <c r="Y1139" t="s">
        <v>6822</v>
      </c>
      <c r="Z1139">
        <v>163</v>
      </c>
      <c r="AA1139">
        <v>3</v>
      </c>
      <c r="AB1139" t="s">
        <v>8388</v>
      </c>
      <c r="AD1139" t="s">
        <v>223</v>
      </c>
      <c r="AG1139" t="s">
        <v>45</v>
      </c>
      <c r="AH1139">
        <v>163</v>
      </c>
      <c r="AI1139">
        <v>7</v>
      </c>
      <c r="AJ1139" t="s">
        <v>8389</v>
      </c>
      <c r="AK1139" t="s">
        <v>8390</v>
      </c>
    </row>
    <row r="1140" spans="1:37">
      <c r="A1140">
        <v>1</v>
      </c>
      <c r="B1140" t="s">
        <v>27</v>
      </c>
      <c r="C1140" t="s">
        <v>27</v>
      </c>
      <c r="D1140" t="s">
        <v>8384</v>
      </c>
      <c r="E1140" s="1">
        <v>43483</v>
      </c>
      <c r="F1140" s="35">
        <f t="shared" si="34"/>
        <v>3.2821917808219179</v>
      </c>
      <c r="G1140" t="s">
        <v>454</v>
      </c>
      <c r="H1140" t="s">
        <v>429</v>
      </c>
      <c r="I1140" t="s">
        <v>8377</v>
      </c>
      <c r="J1140" t="s">
        <v>169</v>
      </c>
      <c r="K1140" t="s">
        <v>431</v>
      </c>
      <c r="L1140" t="s">
        <v>169</v>
      </c>
      <c r="M1140" t="s">
        <v>34</v>
      </c>
      <c r="N1140" t="s">
        <v>468</v>
      </c>
      <c r="O1140" t="s">
        <v>36</v>
      </c>
      <c r="P1140" t="s">
        <v>1669</v>
      </c>
      <c r="Q1140" t="s">
        <v>194</v>
      </c>
      <c r="S1140">
        <v>681</v>
      </c>
      <c r="T1140">
        <v>26090</v>
      </c>
      <c r="U1140" s="2">
        <v>44664.86041666667</v>
      </c>
      <c r="V1140" s="36">
        <f t="shared" si="35"/>
        <v>662.41304952698943</v>
      </c>
      <c r="W1140" t="s">
        <v>58</v>
      </c>
      <c r="Y1140" t="s">
        <v>8254</v>
      </c>
      <c r="Z1140">
        <v>128</v>
      </c>
      <c r="AA1140">
        <v>9</v>
      </c>
      <c r="AB1140" t="s">
        <v>1675</v>
      </c>
      <c r="AD1140" t="s">
        <v>1671</v>
      </c>
      <c r="AG1140" t="s">
        <v>45</v>
      </c>
      <c r="AH1140">
        <v>128</v>
      </c>
      <c r="AI1140">
        <v>6</v>
      </c>
      <c r="AJ1140" t="s">
        <v>8385</v>
      </c>
      <c r="AK1140" t="s">
        <v>8386</v>
      </c>
    </row>
    <row r="1141" spans="1:37">
      <c r="A1141">
        <v>1</v>
      </c>
      <c r="B1141" t="s">
        <v>27</v>
      </c>
      <c r="C1141" t="s">
        <v>27</v>
      </c>
      <c r="D1141" t="s">
        <v>8381</v>
      </c>
      <c r="E1141" s="1">
        <v>43501</v>
      </c>
      <c r="F1141" s="35">
        <f t="shared" si="34"/>
        <v>3.2328767123287672</v>
      </c>
      <c r="G1141" t="s">
        <v>65</v>
      </c>
      <c r="H1141" t="s">
        <v>1260</v>
      </c>
      <c r="I1141" t="s">
        <v>67</v>
      </c>
      <c r="J1141" t="s">
        <v>169</v>
      </c>
      <c r="K1141" t="s">
        <v>431</v>
      </c>
      <c r="L1141" t="s">
        <v>169</v>
      </c>
      <c r="M1141" t="s">
        <v>2029</v>
      </c>
      <c r="N1141" t="s">
        <v>2030</v>
      </c>
      <c r="O1141" t="s">
        <v>581</v>
      </c>
      <c r="P1141" t="s">
        <v>582</v>
      </c>
      <c r="Q1141" t="s">
        <v>6222</v>
      </c>
      <c r="S1141">
        <v>361</v>
      </c>
      <c r="T1141">
        <v>13661</v>
      </c>
      <c r="U1141" s="2">
        <v>44656.367361111108</v>
      </c>
      <c r="V1141" s="36">
        <f t="shared" si="35"/>
        <v>352.13735875706215</v>
      </c>
      <c r="W1141" t="s">
        <v>58</v>
      </c>
      <c r="Y1141" t="s">
        <v>6761</v>
      </c>
      <c r="Z1141">
        <v>119</v>
      </c>
      <c r="AA1141">
        <v>5</v>
      </c>
      <c r="AB1141" t="s">
        <v>6223</v>
      </c>
      <c r="AC1141">
        <v>81214</v>
      </c>
      <c r="AD1141" t="s">
        <v>604</v>
      </c>
      <c r="AE1141">
        <v>64851</v>
      </c>
      <c r="AG1141" t="s">
        <v>137</v>
      </c>
      <c r="AH1141">
        <v>119</v>
      </c>
      <c r="AI1141">
        <v>6</v>
      </c>
      <c r="AJ1141" t="s">
        <v>8382</v>
      </c>
      <c r="AK1141" t="s">
        <v>8383</v>
      </c>
    </row>
    <row r="1142" spans="1:37">
      <c r="A1142">
        <v>1</v>
      </c>
      <c r="B1142" t="s">
        <v>27</v>
      </c>
      <c r="C1142" t="s">
        <v>27</v>
      </c>
      <c r="D1142" t="s">
        <v>8376</v>
      </c>
      <c r="E1142" s="1">
        <v>43483</v>
      </c>
      <c r="F1142" s="35">
        <f t="shared" si="34"/>
        <v>3.2821917808219179</v>
      </c>
      <c r="G1142" t="s">
        <v>454</v>
      </c>
      <c r="H1142" t="s">
        <v>429</v>
      </c>
      <c r="I1142" t="s">
        <v>8377</v>
      </c>
      <c r="J1142" t="s">
        <v>169</v>
      </c>
      <c r="K1142" t="s">
        <v>431</v>
      </c>
      <c r="L1142" t="s">
        <v>169</v>
      </c>
      <c r="M1142" t="s">
        <v>34</v>
      </c>
      <c r="N1142" t="s">
        <v>468</v>
      </c>
      <c r="O1142" t="s">
        <v>36</v>
      </c>
      <c r="P1142" t="s">
        <v>592</v>
      </c>
      <c r="Q1142" t="s">
        <v>194</v>
      </c>
      <c r="S1142">
        <v>2623</v>
      </c>
      <c r="T1142">
        <v>24402</v>
      </c>
      <c r="U1142" s="2">
        <v>44628.091666666667</v>
      </c>
      <c r="V1142" s="36">
        <f t="shared" si="35"/>
        <v>619.55550918196991</v>
      </c>
      <c r="W1142" t="s">
        <v>58</v>
      </c>
      <c r="Y1142" t="s">
        <v>8254</v>
      </c>
      <c r="Z1142">
        <v>128</v>
      </c>
      <c r="AA1142">
        <v>9</v>
      </c>
      <c r="AB1142" t="s">
        <v>8043</v>
      </c>
      <c r="AD1142" t="s">
        <v>8044</v>
      </c>
      <c r="AE1142" t="s">
        <v>8378</v>
      </c>
      <c r="AG1142" t="s">
        <v>45</v>
      </c>
      <c r="AH1142">
        <v>128</v>
      </c>
      <c r="AI1142">
        <v>6</v>
      </c>
      <c r="AJ1142" t="s">
        <v>8379</v>
      </c>
      <c r="AK1142" t="s">
        <v>8380</v>
      </c>
    </row>
    <row r="1143" spans="1:37">
      <c r="A1143">
        <v>1</v>
      </c>
      <c r="B1143" t="s">
        <v>27</v>
      </c>
      <c r="C1143" t="s">
        <v>27</v>
      </c>
      <c r="D1143" t="s">
        <v>8373</v>
      </c>
      <c r="E1143" s="1">
        <v>43483</v>
      </c>
      <c r="F1143" s="35">
        <f t="shared" si="34"/>
        <v>3.2821917808219179</v>
      </c>
      <c r="G1143" t="s">
        <v>454</v>
      </c>
      <c r="H1143" t="s">
        <v>66</v>
      </c>
      <c r="I1143" t="s">
        <v>501</v>
      </c>
      <c r="J1143" t="s">
        <v>33</v>
      </c>
      <c r="K1143" t="s">
        <v>68</v>
      </c>
      <c r="L1143" t="s">
        <v>33</v>
      </c>
      <c r="M1143" t="s">
        <v>34</v>
      </c>
      <c r="N1143" t="s">
        <v>468</v>
      </c>
      <c r="O1143" t="s">
        <v>36</v>
      </c>
      <c r="P1143" t="s">
        <v>37</v>
      </c>
      <c r="Q1143" t="s">
        <v>38</v>
      </c>
      <c r="R1143" t="s">
        <v>39</v>
      </c>
      <c r="S1143">
        <v>1020</v>
      </c>
      <c r="T1143">
        <v>39418</v>
      </c>
      <c r="U1143" s="2">
        <v>44666.335416666669</v>
      </c>
      <c r="V1143" s="36">
        <f t="shared" si="35"/>
        <v>1000.8048135781859</v>
      </c>
      <c r="W1143" t="s">
        <v>1582</v>
      </c>
      <c r="Y1143" t="s">
        <v>7088</v>
      </c>
      <c r="Z1143">
        <v>111</v>
      </c>
      <c r="AA1143">
        <v>3</v>
      </c>
      <c r="AB1143" t="s">
        <v>510</v>
      </c>
      <c r="AC1143">
        <v>68855</v>
      </c>
      <c r="AD1143" t="s">
        <v>44</v>
      </c>
      <c r="AE1143">
        <v>68881</v>
      </c>
      <c r="AG1143" t="s">
        <v>45</v>
      </c>
      <c r="AH1143">
        <v>111</v>
      </c>
      <c r="AI1143">
        <v>5</v>
      </c>
      <c r="AJ1143" t="s">
        <v>8374</v>
      </c>
      <c r="AK1143" t="s">
        <v>8375</v>
      </c>
    </row>
    <row r="1144" spans="1:37">
      <c r="A1144">
        <v>1</v>
      </c>
      <c r="B1144" t="s">
        <v>27</v>
      </c>
      <c r="C1144" t="s">
        <v>27</v>
      </c>
      <c r="D1144" t="s">
        <v>8370</v>
      </c>
      <c r="E1144" s="1">
        <v>43501</v>
      </c>
      <c r="F1144" s="35">
        <f t="shared" si="34"/>
        <v>3.2328767123287672</v>
      </c>
      <c r="G1144" t="s">
        <v>65</v>
      </c>
      <c r="H1144" t="s">
        <v>1260</v>
      </c>
      <c r="I1144" t="s">
        <v>67</v>
      </c>
      <c r="J1144" t="s">
        <v>169</v>
      </c>
      <c r="K1144" t="s">
        <v>431</v>
      </c>
      <c r="L1144" t="s">
        <v>169</v>
      </c>
      <c r="M1144" t="s">
        <v>2029</v>
      </c>
      <c r="N1144" t="s">
        <v>2030</v>
      </c>
      <c r="O1144" t="s">
        <v>581</v>
      </c>
      <c r="P1144" t="s">
        <v>582</v>
      </c>
      <c r="Q1144" t="s">
        <v>6222</v>
      </c>
      <c r="S1144">
        <v>959</v>
      </c>
      <c r="T1144">
        <v>36610</v>
      </c>
      <c r="U1144" s="2">
        <v>44666.05</v>
      </c>
      <c r="V1144" s="36">
        <f t="shared" si="35"/>
        <v>943.68997175141249</v>
      </c>
      <c r="W1144" t="s">
        <v>58</v>
      </c>
      <c r="Y1144" t="s">
        <v>6761</v>
      </c>
      <c r="Z1144">
        <v>119</v>
      </c>
      <c r="AA1144">
        <v>5</v>
      </c>
      <c r="AB1144" t="s">
        <v>6223</v>
      </c>
      <c r="AC1144">
        <v>81214</v>
      </c>
      <c r="AD1144" t="s">
        <v>604</v>
      </c>
      <c r="AE1144">
        <v>64851</v>
      </c>
      <c r="AG1144" t="s">
        <v>137</v>
      </c>
      <c r="AH1144">
        <v>119</v>
      </c>
      <c r="AI1144">
        <v>6</v>
      </c>
      <c r="AJ1144" t="s">
        <v>8371</v>
      </c>
      <c r="AK1144" t="s">
        <v>8372</v>
      </c>
    </row>
    <row r="1145" spans="1:37">
      <c r="A1145">
        <v>1</v>
      </c>
      <c r="B1145" t="s">
        <v>27</v>
      </c>
      <c r="C1145" t="s">
        <v>27</v>
      </c>
      <c r="D1145" t="s">
        <v>8365</v>
      </c>
      <c r="E1145" s="1">
        <v>43483</v>
      </c>
      <c r="F1145" s="35">
        <f t="shared" si="34"/>
        <v>3.2821917808219179</v>
      </c>
      <c r="G1145" t="s">
        <v>454</v>
      </c>
      <c r="H1145" t="s">
        <v>66</v>
      </c>
      <c r="I1145" t="s">
        <v>501</v>
      </c>
      <c r="J1145" t="s">
        <v>33</v>
      </c>
      <c r="K1145" t="s">
        <v>68</v>
      </c>
      <c r="L1145" t="s">
        <v>33</v>
      </c>
      <c r="M1145" t="s">
        <v>34</v>
      </c>
      <c r="N1145" t="s">
        <v>468</v>
      </c>
      <c r="O1145" t="s">
        <v>36</v>
      </c>
      <c r="P1145" t="s">
        <v>1386</v>
      </c>
      <c r="Q1145" t="s">
        <v>8366</v>
      </c>
      <c r="S1145">
        <v>1262</v>
      </c>
      <c r="T1145">
        <v>3370</v>
      </c>
      <c r="U1145" s="2">
        <v>44644.484027777777</v>
      </c>
      <c r="V1145" s="36">
        <f t="shared" si="35"/>
        <v>85.56274346132443</v>
      </c>
      <c r="W1145" t="s">
        <v>1582</v>
      </c>
      <c r="X1145" t="s">
        <v>8367</v>
      </c>
      <c r="Y1145" t="s">
        <v>7088</v>
      </c>
      <c r="Z1145">
        <v>111</v>
      </c>
      <c r="AA1145">
        <v>3</v>
      </c>
      <c r="AB1145" t="s">
        <v>510</v>
      </c>
      <c r="AC1145">
        <v>68855</v>
      </c>
      <c r="AD1145" t="s">
        <v>44</v>
      </c>
      <c r="AE1145">
        <v>68881</v>
      </c>
      <c r="AG1145" t="s">
        <v>45</v>
      </c>
      <c r="AH1145">
        <v>111</v>
      </c>
      <c r="AI1145">
        <v>5</v>
      </c>
      <c r="AJ1145" t="s">
        <v>8368</v>
      </c>
      <c r="AK1145" t="s">
        <v>8369</v>
      </c>
    </row>
    <row r="1146" spans="1:37">
      <c r="A1146">
        <v>1</v>
      </c>
      <c r="B1146" t="s">
        <v>27</v>
      </c>
      <c r="C1146" t="s">
        <v>27</v>
      </c>
      <c r="D1146" t="s">
        <v>8362</v>
      </c>
      <c r="E1146" s="1">
        <v>43511</v>
      </c>
      <c r="F1146" s="35">
        <f t="shared" si="34"/>
        <v>3.2054794520547945</v>
      </c>
      <c r="G1146" t="s">
        <v>65</v>
      </c>
      <c r="H1146" t="s">
        <v>1260</v>
      </c>
      <c r="I1146" t="s">
        <v>67</v>
      </c>
      <c r="J1146" t="s">
        <v>169</v>
      </c>
      <c r="K1146" t="s">
        <v>431</v>
      </c>
      <c r="L1146" t="s">
        <v>169</v>
      </c>
      <c r="M1146" t="s">
        <v>2029</v>
      </c>
      <c r="N1146" t="s">
        <v>2030</v>
      </c>
      <c r="O1146" t="s">
        <v>581</v>
      </c>
      <c r="P1146" t="s">
        <v>582</v>
      </c>
      <c r="Q1146" t="s">
        <v>6222</v>
      </c>
      <c r="R1146" t="s">
        <v>90</v>
      </c>
      <c r="S1146">
        <v>5287</v>
      </c>
      <c r="T1146">
        <v>32449</v>
      </c>
      <c r="U1146" s="2">
        <v>44615.459027777775</v>
      </c>
      <c r="V1146" s="36">
        <f t="shared" si="35"/>
        <v>843.58155270655266</v>
      </c>
      <c r="W1146" t="s">
        <v>58</v>
      </c>
      <c r="Y1146" t="s">
        <v>6761</v>
      </c>
      <c r="Z1146">
        <v>119</v>
      </c>
      <c r="AA1146">
        <v>5</v>
      </c>
      <c r="AB1146" t="s">
        <v>6223</v>
      </c>
      <c r="AC1146">
        <v>81214</v>
      </c>
      <c r="AD1146" t="s">
        <v>604</v>
      </c>
      <c r="AE1146">
        <v>64851</v>
      </c>
      <c r="AG1146" t="s">
        <v>137</v>
      </c>
      <c r="AH1146">
        <v>119</v>
      </c>
      <c r="AI1146">
        <v>6</v>
      </c>
      <c r="AJ1146" t="s">
        <v>8363</v>
      </c>
      <c r="AK1146" t="s">
        <v>8364</v>
      </c>
    </row>
    <row r="1147" spans="1:37">
      <c r="A1147">
        <v>1</v>
      </c>
      <c r="B1147" t="s">
        <v>27</v>
      </c>
      <c r="C1147" t="s">
        <v>27</v>
      </c>
      <c r="D1147" t="s">
        <v>8360</v>
      </c>
      <c r="E1147" s="1">
        <v>43497</v>
      </c>
      <c r="F1147" s="35">
        <f t="shared" si="34"/>
        <v>3.2438356164383562</v>
      </c>
      <c r="G1147" t="s">
        <v>65</v>
      </c>
      <c r="H1147" t="s">
        <v>1260</v>
      </c>
      <c r="I1147" t="s">
        <v>67</v>
      </c>
      <c r="J1147" t="s">
        <v>169</v>
      </c>
      <c r="K1147" t="s">
        <v>431</v>
      </c>
      <c r="L1147" t="s">
        <v>169</v>
      </c>
      <c r="M1147" t="s">
        <v>2029</v>
      </c>
      <c r="N1147" t="s">
        <v>2030</v>
      </c>
      <c r="O1147" t="s">
        <v>581</v>
      </c>
      <c r="P1147" t="s">
        <v>582</v>
      </c>
      <c r="Q1147" t="s">
        <v>6222</v>
      </c>
      <c r="S1147">
        <v>474</v>
      </c>
      <c r="T1147">
        <v>17977</v>
      </c>
      <c r="U1147" s="2">
        <v>44656.46597222222</v>
      </c>
      <c r="V1147" s="36">
        <f t="shared" si="35"/>
        <v>461.82467623873879</v>
      </c>
      <c r="W1147" t="s">
        <v>58</v>
      </c>
      <c r="Y1147" t="s">
        <v>6761</v>
      </c>
      <c r="Z1147">
        <v>119</v>
      </c>
      <c r="AA1147">
        <v>5</v>
      </c>
      <c r="AB1147" t="s">
        <v>6223</v>
      </c>
      <c r="AC1147">
        <v>81214</v>
      </c>
      <c r="AD1147" t="s">
        <v>604</v>
      </c>
      <c r="AE1147">
        <v>64851</v>
      </c>
      <c r="AG1147" t="s">
        <v>137</v>
      </c>
      <c r="AH1147">
        <v>119</v>
      </c>
      <c r="AI1147">
        <v>6</v>
      </c>
      <c r="AJ1147" t="s">
        <v>8346</v>
      </c>
      <c r="AK1147" t="s">
        <v>8361</v>
      </c>
    </row>
    <row r="1148" spans="1:37">
      <c r="A1148">
        <v>1</v>
      </c>
      <c r="B1148" t="s">
        <v>27</v>
      </c>
      <c r="C1148" t="s">
        <v>27</v>
      </c>
      <c r="D1148" t="s">
        <v>8357</v>
      </c>
      <c r="E1148" s="1">
        <v>43501</v>
      </c>
      <c r="F1148" s="35">
        <f t="shared" si="34"/>
        <v>3.2328767123287672</v>
      </c>
      <c r="G1148" t="s">
        <v>65</v>
      </c>
      <c r="H1148" t="s">
        <v>1260</v>
      </c>
      <c r="I1148" t="s">
        <v>67</v>
      </c>
      <c r="J1148" t="s">
        <v>169</v>
      </c>
      <c r="K1148" t="s">
        <v>431</v>
      </c>
      <c r="L1148" t="s">
        <v>169</v>
      </c>
      <c r="M1148" t="s">
        <v>2029</v>
      </c>
      <c r="N1148" t="s">
        <v>2030</v>
      </c>
      <c r="O1148" t="s">
        <v>581</v>
      </c>
      <c r="P1148" t="s">
        <v>582</v>
      </c>
      <c r="Q1148" t="s">
        <v>6222</v>
      </c>
      <c r="S1148">
        <v>895</v>
      </c>
      <c r="T1148">
        <v>34093</v>
      </c>
      <c r="U1148" s="2">
        <v>44663.84652777778</v>
      </c>
      <c r="V1148" s="36">
        <f t="shared" si="35"/>
        <v>878.80967514124302</v>
      </c>
      <c r="W1148" t="s">
        <v>58</v>
      </c>
      <c r="Y1148" t="s">
        <v>6761</v>
      </c>
      <c r="Z1148">
        <v>119</v>
      </c>
      <c r="AA1148">
        <v>5</v>
      </c>
      <c r="AB1148" t="s">
        <v>6223</v>
      </c>
      <c r="AC1148">
        <v>81214</v>
      </c>
      <c r="AD1148" t="s">
        <v>604</v>
      </c>
      <c r="AE1148">
        <v>64851</v>
      </c>
      <c r="AG1148" t="s">
        <v>137</v>
      </c>
      <c r="AH1148">
        <v>119</v>
      </c>
      <c r="AI1148">
        <v>6</v>
      </c>
      <c r="AJ1148" t="s">
        <v>8358</v>
      </c>
      <c r="AK1148" t="s">
        <v>8359</v>
      </c>
    </row>
    <row r="1149" spans="1:37">
      <c r="A1149">
        <v>1</v>
      </c>
      <c r="B1149" t="s">
        <v>27</v>
      </c>
      <c r="C1149" t="s">
        <v>27</v>
      </c>
      <c r="D1149" t="s">
        <v>8354</v>
      </c>
      <c r="E1149" s="1">
        <v>43501</v>
      </c>
      <c r="F1149" s="35">
        <f t="shared" si="34"/>
        <v>3.2328767123287672</v>
      </c>
      <c r="G1149" t="s">
        <v>65</v>
      </c>
      <c r="H1149" t="s">
        <v>1260</v>
      </c>
      <c r="I1149" t="s">
        <v>67</v>
      </c>
      <c r="J1149" t="s">
        <v>169</v>
      </c>
      <c r="K1149" t="s">
        <v>431</v>
      </c>
      <c r="L1149" t="s">
        <v>169</v>
      </c>
      <c r="M1149" t="s">
        <v>2029</v>
      </c>
      <c r="N1149" t="s">
        <v>2030</v>
      </c>
      <c r="O1149" t="s">
        <v>581</v>
      </c>
      <c r="P1149" t="s">
        <v>582</v>
      </c>
      <c r="Q1149" t="s">
        <v>6222</v>
      </c>
      <c r="S1149">
        <v>704</v>
      </c>
      <c r="T1149">
        <v>26028</v>
      </c>
      <c r="U1149" s="2">
        <v>44613.333333333336</v>
      </c>
      <c r="V1149" s="36">
        <f t="shared" si="35"/>
        <v>670.91949152542372</v>
      </c>
      <c r="W1149" t="s">
        <v>58</v>
      </c>
      <c r="Y1149" t="s">
        <v>6761</v>
      </c>
      <c r="Z1149">
        <v>119</v>
      </c>
      <c r="AA1149">
        <v>5</v>
      </c>
      <c r="AB1149" t="s">
        <v>6223</v>
      </c>
      <c r="AC1149">
        <v>81214</v>
      </c>
      <c r="AD1149" t="s">
        <v>604</v>
      </c>
      <c r="AE1149">
        <v>64851</v>
      </c>
      <c r="AG1149" t="s">
        <v>137</v>
      </c>
      <c r="AH1149">
        <v>119</v>
      </c>
      <c r="AI1149">
        <v>6</v>
      </c>
      <c r="AJ1149" t="s">
        <v>8355</v>
      </c>
      <c r="AK1149" t="s">
        <v>8356</v>
      </c>
    </row>
    <row r="1150" spans="1:37">
      <c r="A1150">
        <v>1</v>
      </c>
      <c r="B1150" t="s">
        <v>27</v>
      </c>
      <c r="C1150" t="s">
        <v>27</v>
      </c>
      <c r="D1150" t="s">
        <v>8351</v>
      </c>
      <c r="E1150" s="1">
        <v>43497</v>
      </c>
      <c r="F1150" s="35">
        <f t="shared" si="34"/>
        <v>3.2438356164383562</v>
      </c>
      <c r="G1150" t="s">
        <v>65</v>
      </c>
      <c r="H1150" t="s">
        <v>1260</v>
      </c>
      <c r="I1150" t="s">
        <v>67</v>
      </c>
      <c r="J1150" t="s">
        <v>169</v>
      </c>
      <c r="K1150" t="s">
        <v>431</v>
      </c>
      <c r="L1150" t="s">
        <v>169</v>
      </c>
      <c r="M1150" t="s">
        <v>2029</v>
      </c>
      <c r="N1150" t="s">
        <v>2030</v>
      </c>
      <c r="O1150" t="s">
        <v>581</v>
      </c>
      <c r="P1150" t="s">
        <v>582</v>
      </c>
      <c r="Q1150" t="s">
        <v>5604</v>
      </c>
      <c r="S1150">
        <v>864</v>
      </c>
      <c r="T1150">
        <v>32823</v>
      </c>
      <c r="U1150" s="2">
        <v>44657.47152777778</v>
      </c>
      <c r="V1150" s="36">
        <f t="shared" si="35"/>
        <v>843.21473817567573</v>
      </c>
      <c r="W1150" t="s">
        <v>58</v>
      </c>
      <c r="Y1150" t="s">
        <v>6761</v>
      </c>
      <c r="Z1150">
        <v>119</v>
      </c>
      <c r="AA1150">
        <v>5</v>
      </c>
      <c r="AB1150" t="s">
        <v>6799</v>
      </c>
      <c r="AC1150" t="s">
        <v>7074</v>
      </c>
      <c r="AD1150" t="s">
        <v>604</v>
      </c>
      <c r="AE1150">
        <v>64851</v>
      </c>
      <c r="AG1150" t="s">
        <v>137</v>
      </c>
      <c r="AH1150">
        <v>119</v>
      </c>
      <c r="AI1150">
        <v>6</v>
      </c>
      <c r="AJ1150" t="s">
        <v>8352</v>
      </c>
      <c r="AK1150" t="s">
        <v>8353</v>
      </c>
    </row>
    <row r="1151" spans="1:37">
      <c r="A1151">
        <v>1</v>
      </c>
      <c r="B1151" t="s">
        <v>27</v>
      </c>
      <c r="C1151" t="s">
        <v>27</v>
      </c>
      <c r="D1151" t="s">
        <v>8348</v>
      </c>
      <c r="E1151" s="1">
        <v>43497</v>
      </c>
      <c r="F1151" s="35">
        <f t="shared" si="34"/>
        <v>3.2438356164383562</v>
      </c>
      <c r="G1151" t="s">
        <v>65</v>
      </c>
      <c r="H1151" t="s">
        <v>1260</v>
      </c>
      <c r="I1151" t="s">
        <v>67</v>
      </c>
      <c r="J1151" t="s">
        <v>169</v>
      </c>
      <c r="K1151" t="s">
        <v>431</v>
      </c>
      <c r="L1151" t="s">
        <v>169</v>
      </c>
      <c r="M1151" t="s">
        <v>2029</v>
      </c>
      <c r="N1151" t="s">
        <v>2030</v>
      </c>
      <c r="O1151" t="s">
        <v>581</v>
      </c>
      <c r="P1151" t="s">
        <v>582</v>
      </c>
      <c r="Q1151" t="s">
        <v>5604</v>
      </c>
      <c r="R1151" t="s">
        <v>5605</v>
      </c>
      <c r="S1151">
        <v>987</v>
      </c>
      <c r="T1151">
        <v>36511</v>
      </c>
      <c r="U1151" s="2">
        <v>44662.741666666669</v>
      </c>
      <c r="V1151" s="36">
        <f t="shared" si="35"/>
        <v>937.95854448198202</v>
      </c>
      <c r="W1151" t="s">
        <v>58</v>
      </c>
      <c r="Y1151" t="s">
        <v>6761</v>
      </c>
      <c r="Z1151">
        <v>119</v>
      </c>
      <c r="AA1151">
        <v>5</v>
      </c>
      <c r="AB1151" t="s">
        <v>7032</v>
      </c>
      <c r="AC1151">
        <v>63658</v>
      </c>
      <c r="AD1151" t="s">
        <v>604</v>
      </c>
      <c r="AE1151">
        <v>64851</v>
      </c>
      <c r="AG1151" t="s">
        <v>137</v>
      </c>
      <c r="AH1151">
        <v>119</v>
      </c>
      <c r="AI1151">
        <v>6</v>
      </c>
      <c r="AJ1151" t="s">
        <v>8349</v>
      </c>
      <c r="AK1151" t="s">
        <v>8350</v>
      </c>
    </row>
    <row r="1152" spans="1:37">
      <c r="A1152">
        <v>1</v>
      </c>
      <c r="B1152" t="s">
        <v>27</v>
      </c>
      <c r="C1152" t="s">
        <v>27</v>
      </c>
      <c r="D1152" t="s">
        <v>8345</v>
      </c>
      <c r="E1152" s="1">
        <v>43497</v>
      </c>
      <c r="F1152" s="35">
        <f t="shared" si="34"/>
        <v>3.2438356164383562</v>
      </c>
      <c r="G1152" t="s">
        <v>65</v>
      </c>
      <c r="H1152" t="s">
        <v>1260</v>
      </c>
      <c r="I1152" t="s">
        <v>67</v>
      </c>
      <c r="J1152" t="s">
        <v>169</v>
      </c>
      <c r="K1152" t="s">
        <v>431</v>
      </c>
      <c r="L1152" t="s">
        <v>169</v>
      </c>
      <c r="M1152" t="s">
        <v>2029</v>
      </c>
      <c r="N1152" t="s">
        <v>2030</v>
      </c>
      <c r="O1152" t="s">
        <v>76</v>
      </c>
      <c r="P1152" t="s">
        <v>1974</v>
      </c>
      <c r="Q1152" t="s">
        <v>78</v>
      </c>
      <c r="S1152">
        <v>544</v>
      </c>
      <c r="T1152">
        <v>20630</v>
      </c>
      <c r="U1152" s="2">
        <v>44655.996527777781</v>
      </c>
      <c r="V1152" s="36">
        <f t="shared" si="35"/>
        <v>529.97958896396403</v>
      </c>
      <c r="W1152" t="s">
        <v>58</v>
      </c>
      <c r="Y1152" t="s">
        <v>6761</v>
      </c>
      <c r="Z1152">
        <v>119</v>
      </c>
      <c r="AA1152">
        <v>5</v>
      </c>
      <c r="AB1152" t="s">
        <v>1975</v>
      </c>
      <c r="AD1152" t="s">
        <v>1976</v>
      </c>
      <c r="AG1152" t="s">
        <v>45</v>
      </c>
      <c r="AH1152">
        <v>119</v>
      </c>
      <c r="AI1152">
        <v>6</v>
      </c>
      <c r="AJ1152" t="s">
        <v>8346</v>
      </c>
      <c r="AK1152" t="s">
        <v>8347</v>
      </c>
    </row>
    <row r="1153" spans="1:37">
      <c r="A1153">
        <v>1</v>
      </c>
      <c r="B1153" t="s">
        <v>27</v>
      </c>
      <c r="C1153" t="s">
        <v>27</v>
      </c>
      <c r="D1153" t="s">
        <v>8341</v>
      </c>
      <c r="E1153" s="1">
        <v>43497</v>
      </c>
      <c r="F1153" s="35">
        <f t="shared" si="34"/>
        <v>3.2438356164383562</v>
      </c>
      <c r="G1153" t="s">
        <v>454</v>
      </c>
      <c r="H1153" t="s">
        <v>66</v>
      </c>
      <c r="I1153" t="s">
        <v>6937</v>
      </c>
      <c r="J1153" t="s">
        <v>33</v>
      </c>
      <c r="K1153" t="s">
        <v>68</v>
      </c>
      <c r="L1153" t="s">
        <v>33</v>
      </c>
      <c r="M1153" t="s">
        <v>34</v>
      </c>
      <c r="N1153" t="s">
        <v>468</v>
      </c>
      <c r="O1153" t="s">
        <v>54</v>
      </c>
      <c r="P1153" t="s">
        <v>156</v>
      </c>
      <c r="Q1153" t="s">
        <v>157</v>
      </c>
      <c r="S1153">
        <v>2846</v>
      </c>
      <c r="T1153">
        <v>108416</v>
      </c>
      <c r="U1153" s="2">
        <v>44568.412499999999</v>
      </c>
      <c r="V1153" s="36">
        <f t="shared" si="35"/>
        <v>2785.1801801801803</v>
      </c>
      <c r="W1153" t="s">
        <v>58</v>
      </c>
      <c r="Y1153" t="s">
        <v>7582</v>
      </c>
      <c r="Z1153">
        <v>139</v>
      </c>
      <c r="AA1153">
        <v>3</v>
      </c>
      <c r="AB1153" t="s">
        <v>8342</v>
      </c>
      <c r="AD1153" t="s">
        <v>528</v>
      </c>
      <c r="AE1153">
        <v>61720</v>
      </c>
      <c r="AG1153" t="s">
        <v>45</v>
      </c>
      <c r="AH1153">
        <v>139</v>
      </c>
      <c r="AI1153">
        <v>7</v>
      </c>
      <c r="AJ1153" t="s">
        <v>8343</v>
      </c>
      <c r="AK1153" t="s">
        <v>8344</v>
      </c>
    </row>
    <row r="1154" spans="1:37">
      <c r="A1154">
        <v>1</v>
      </c>
      <c r="B1154" t="s">
        <v>27</v>
      </c>
      <c r="C1154" t="s">
        <v>27</v>
      </c>
      <c r="D1154" t="s">
        <v>8337</v>
      </c>
      <c r="E1154" s="1">
        <v>43497</v>
      </c>
      <c r="F1154" s="35">
        <f t="shared" si="34"/>
        <v>3.2438356164383562</v>
      </c>
      <c r="G1154" t="s">
        <v>65</v>
      </c>
      <c r="H1154" t="s">
        <v>1260</v>
      </c>
      <c r="I1154" t="s">
        <v>67</v>
      </c>
      <c r="J1154" t="s">
        <v>169</v>
      </c>
      <c r="K1154" t="s">
        <v>431</v>
      </c>
      <c r="L1154" t="s">
        <v>169</v>
      </c>
      <c r="M1154" t="s">
        <v>2029</v>
      </c>
      <c r="N1154" t="s">
        <v>2030</v>
      </c>
      <c r="O1154" t="s">
        <v>581</v>
      </c>
      <c r="P1154" t="s">
        <v>582</v>
      </c>
      <c r="Q1154" t="s">
        <v>1743</v>
      </c>
      <c r="S1154">
        <v>991</v>
      </c>
      <c r="T1154">
        <v>38094</v>
      </c>
      <c r="U1154" s="2">
        <v>44671.31527777778</v>
      </c>
      <c r="V1154" s="36">
        <f t="shared" si="35"/>
        <v>978.6254222972974</v>
      </c>
      <c r="W1154" t="s">
        <v>58</v>
      </c>
      <c r="Y1154" t="s">
        <v>6761</v>
      </c>
      <c r="Z1154">
        <v>119</v>
      </c>
      <c r="AA1154">
        <v>5</v>
      </c>
      <c r="AB1154" t="s">
        <v>8338</v>
      </c>
      <c r="AC1154">
        <v>64934</v>
      </c>
      <c r="AD1154" t="s">
        <v>604</v>
      </c>
      <c r="AE1154">
        <v>64851</v>
      </c>
      <c r="AG1154" t="s">
        <v>137</v>
      </c>
      <c r="AH1154">
        <v>119</v>
      </c>
      <c r="AI1154">
        <v>6</v>
      </c>
      <c r="AJ1154" t="s">
        <v>8339</v>
      </c>
      <c r="AK1154" t="s">
        <v>8340</v>
      </c>
    </row>
    <row r="1155" spans="1:37">
      <c r="A1155">
        <v>1</v>
      </c>
      <c r="B1155" t="s">
        <v>27</v>
      </c>
      <c r="C1155" t="s">
        <v>27</v>
      </c>
      <c r="D1155" t="s">
        <v>8333</v>
      </c>
      <c r="E1155" s="1">
        <v>43444</v>
      </c>
      <c r="F1155" s="35">
        <f t="shared" si="34"/>
        <v>3.3890410958904109</v>
      </c>
      <c r="G1155" t="s">
        <v>454</v>
      </c>
      <c r="H1155" t="s">
        <v>66</v>
      </c>
      <c r="I1155" t="s">
        <v>6937</v>
      </c>
      <c r="J1155" t="s">
        <v>33</v>
      </c>
      <c r="K1155" t="s">
        <v>68</v>
      </c>
      <c r="L1155" t="s">
        <v>33</v>
      </c>
      <c r="M1155" t="s">
        <v>34</v>
      </c>
      <c r="N1155" t="s">
        <v>468</v>
      </c>
      <c r="O1155" t="s">
        <v>217</v>
      </c>
      <c r="P1155" t="s">
        <v>482</v>
      </c>
      <c r="Q1155" t="s">
        <v>502</v>
      </c>
      <c r="R1155" t="s">
        <v>550</v>
      </c>
      <c r="S1155">
        <v>409</v>
      </c>
      <c r="T1155">
        <v>15918</v>
      </c>
      <c r="U1155" s="2">
        <v>44635.296527777777</v>
      </c>
      <c r="V1155" s="36">
        <f t="shared" si="35"/>
        <v>391.40864995957963</v>
      </c>
      <c r="W1155" t="s">
        <v>58</v>
      </c>
      <c r="X1155" t="s">
        <v>504</v>
      </c>
      <c r="Y1155" t="s">
        <v>7582</v>
      </c>
      <c r="Z1155">
        <v>137</v>
      </c>
      <c r="AA1155">
        <v>6</v>
      </c>
      <c r="AB1155" t="s">
        <v>8334</v>
      </c>
      <c r="AD1155" t="s">
        <v>223</v>
      </c>
      <c r="AG1155" t="s">
        <v>137</v>
      </c>
      <c r="AH1155">
        <v>137</v>
      </c>
      <c r="AI1155">
        <v>5</v>
      </c>
      <c r="AJ1155" t="s">
        <v>8335</v>
      </c>
      <c r="AK1155" t="s">
        <v>8336</v>
      </c>
    </row>
    <row r="1156" spans="1:37">
      <c r="A1156">
        <v>1</v>
      </c>
      <c r="B1156" t="s">
        <v>27</v>
      </c>
      <c r="C1156" t="s">
        <v>27</v>
      </c>
      <c r="D1156" t="s">
        <v>8329</v>
      </c>
      <c r="E1156" s="1">
        <v>43444</v>
      </c>
      <c r="F1156" s="35">
        <f t="shared" si="34"/>
        <v>3.3890410958904109</v>
      </c>
      <c r="G1156" t="s">
        <v>454</v>
      </c>
      <c r="H1156" t="s">
        <v>66</v>
      </c>
      <c r="I1156" t="s">
        <v>6937</v>
      </c>
      <c r="J1156" t="s">
        <v>33</v>
      </c>
      <c r="K1156" t="s">
        <v>68</v>
      </c>
      <c r="L1156" t="s">
        <v>33</v>
      </c>
      <c r="M1156" t="s">
        <v>34</v>
      </c>
      <c r="N1156" t="s">
        <v>468</v>
      </c>
      <c r="O1156" t="s">
        <v>217</v>
      </c>
      <c r="P1156" t="s">
        <v>482</v>
      </c>
      <c r="Q1156" t="s">
        <v>615</v>
      </c>
      <c r="R1156" t="s">
        <v>503</v>
      </c>
      <c r="S1156">
        <v>836</v>
      </c>
      <c r="T1156">
        <v>33618</v>
      </c>
      <c r="U1156" s="2">
        <v>44658.303472222222</v>
      </c>
      <c r="V1156" s="36">
        <f t="shared" si="35"/>
        <v>826.63500404203717</v>
      </c>
      <c r="W1156" t="s">
        <v>58</v>
      </c>
      <c r="X1156" t="s">
        <v>504</v>
      </c>
      <c r="Y1156" t="s">
        <v>7582</v>
      </c>
      <c r="Z1156">
        <v>137</v>
      </c>
      <c r="AA1156">
        <v>6</v>
      </c>
      <c r="AB1156" t="s">
        <v>8330</v>
      </c>
      <c r="AD1156" t="s">
        <v>223</v>
      </c>
      <c r="AG1156" t="s">
        <v>137</v>
      </c>
      <c r="AH1156">
        <v>137</v>
      </c>
      <c r="AI1156">
        <v>5</v>
      </c>
      <c r="AJ1156" t="s">
        <v>8331</v>
      </c>
      <c r="AK1156" t="s">
        <v>8332</v>
      </c>
    </row>
    <row r="1157" spans="1:37">
      <c r="A1157">
        <v>1</v>
      </c>
      <c r="B1157" t="s">
        <v>27</v>
      </c>
      <c r="C1157" t="s">
        <v>27</v>
      </c>
      <c r="D1157" t="s">
        <v>8325</v>
      </c>
      <c r="E1157" s="1">
        <v>43444</v>
      </c>
      <c r="F1157" s="35">
        <f t="shared" si="34"/>
        <v>3.3890410958904109</v>
      </c>
      <c r="G1157" t="s">
        <v>454</v>
      </c>
      <c r="H1157" t="s">
        <v>66</v>
      </c>
      <c r="I1157" t="s">
        <v>6937</v>
      </c>
      <c r="J1157" t="s">
        <v>33</v>
      </c>
      <c r="K1157" t="s">
        <v>68</v>
      </c>
      <c r="L1157" t="s">
        <v>33</v>
      </c>
      <c r="M1157" t="s">
        <v>34</v>
      </c>
      <c r="N1157" t="s">
        <v>468</v>
      </c>
      <c r="O1157" t="s">
        <v>217</v>
      </c>
      <c r="P1157" t="s">
        <v>482</v>
      </c>
      <c r="Q1157" t="s">
        <v>420</v>
      </c>
      <c r="R1157" t="s">
        <v>503</v>
      </c>
      <c r="S1157">
        <v>875</v>
      </c>
      <c r="T1157">
        <v>35530</v>
      </c>
      <c r="U1157" s="2">
        <v>44670.551388888889</v>
      </c>
      <c r="V1157" s="36">
        <f t="shared" si="35"/>
        <v>873.64928590676368</v>
      </c>
      <c r="W1157" t="s">
        <v>58</v>
      </c>
      <c r="X1157" t="s">
        <v>504</v>
      </c>
      <c r="Y1157" t="s">
        <v>7582</v>
      </c>
      <c r="Z1157">
        <v>137</v>
      </c>
      <c r="AA1157">
        <v>6</v>
      </c>
      <c r="AB1157" t="s">
        <v>8326</v>
      </c>
      <c r="AD1157" t="s">
        <v>223</v>
      </c>
      <c r="AG1157" t="s">
        <v>137</v>
      </c>
      <c r="AH1157">
        <v>137</v>
      </c>
      <c r="AI1157">
        <v>5</v>
      </c>
      <c r="AJ1157" t="s">
        <v>8327</v>
      </c>
      <c r="AK1157" t="s">
        <v>8328</v>
      </c>
    </row>
    <row r="1158" spans="1:37">
      <c r="A1158">
        <v>1</v>
      </c>
      <c r="B1158" t="s">
        <v>27</v>
      </c>
      <c r="C1158" t="s">
        <v>27</v>
      </c>
      <c r="D1158" t="s">
        <v>8320</v>
      </c>
      <c r="E1158" s="1">
        <v>43444</v>
      </c>
      <c r="F1158" s="35">
        <f t="shared" si="34"/>
        <v>3.3890410958904109</v>
      </c>
      <c r="G1158" t="s">
        <v>454</v>
      </c>
      <c r="H1158" t="s">
        <v>116</v>
      </c>
      <c r="I1158" t="s">
        <v>540</v>
      </c>
      <c r="J1158" t="s">
        <v>33</v>
      </c>
      <c r="K1158" t="s">
        <v>117</v>
      </c>
      <c r="L1158" t="s">
        <v>33</v>
      </c>
      <c r="M1158" t="s">
        <v>34</v>
      </c>
      <c r="N1158" t="s">
        <v>468</v>
      </c>
      <c r="O1158" t="s">
        <v>205</v>
      </c>
      <c r="P1158" t="s">
        <v>1409</v>
      </c>
      <c r="Q1158" t="s">
        <v>8321</v>
      </c>
      <c r="S1158">
        <v>260</v>
      </c>
      <c r="T1158">
        <v>9965</v>
      </c>
      <c r="U1158" s="2">
        <v>44637.568749999999</v>
      </c>
      <c r="V1158" s="36">
        <f t="shared" si="35"/>
        <v>245.02997844246835</v>
      </c>
      <c r="W1158" t="s">
        <v>58</v>
      </c>
      <c r="Y1158" t="s">
        <v>6822</v>
      </c>
      <c r="Z1158">
        <v>163</v>
      </c>
      <c r="AA1158">
        <v>3</v>
      </c>
      <c r="AB1158" t="s">
        <v>8322</v>
      </c>
      <c r="AD1158" t="s">
        <v>8322</v>
      </c>
      <c r="AG1158" t="s">
        <v>45</v>
      </c>
      <c r="AH1158">
        <v>163</v>
      </c>
      <c r="AI1158">
        <v>7</v>
      </c>
      <c r="AJ1158" t="s">
        <v>8323</v>
      </c>
      <c r="AK1158" t="s">
        <v>8324</v>
      </c>
    </row>
    <row r="1159" spans="1:37">
      <c r="A1159">
        <v>1</v>
      </c>
      <c r="B1159" t="s">
        <v>27</v>
      </c>
      <c r="C1159" t="s">
        <v>27</v>
      </c>
      <c r="D1159" t="s">
        <v>8316</v>
      </c>
      <c r="E1159" s="1">
        <v>43444</v>
      </c>
      <c r="F1159" s="35">
        <f t="shared" si="34"/>
        <v>3.3890410958904109</v>
      </c>
      <c r="G1159" t="s">
        <v>454</v>
      </c>
      <c r="H1159" t="s">
        <v>66</v>
      </c>
      <c r="I1159" t="s">
        <v>6937</v>
      </c>
      <c r="J1159" t="s">
        <v>33</v>
      </c>
      <c r="K1159" t="s">
        <v>68</v>
      </c>
      <c r="L1159" t="s">
        <v>33</v>
      </c>
      <c r="M1159" t="s">
        <v>34</v>
      </c>
      <c r="N1159" t="s">
        <v>468</v>
      </c>
      <c r="O1159" t="s">
        <v>217</v>
      </c>
      <c r="P1159" t="s">
        <v>482</v>
      </c>
      <c r="Q1159" t="s">
        <v>1499</v>
      </c>
      <c r="R1159" t="s">
        <v>1346</v>
      </c>
      <c r="S1159">
        <v>1612</v>
      </c>
      <c r="T1159">
        <v>59026</v>
      </c>
      <c r="U1159" s="2">
        <v>44448.397916666669</v>
      </c>
      <c r="V1159" s="36">
        <f t="shared" si="35"/>
        <v>1451.3938291565617</v>
      </c>
      <c r="W1159" t="s">
        <v>58</v>
      </c>
      <c r="X1159" t="s">
        <v>504</v>
      </c>
      <c r="Y1159" t="s">
        <v>7582</v>
      </c>
      <c r="Z1159">
        <v>139</v>
      </c>
      <c r="AA1159">
        <v>6</v>
      </c>
      <c r="AB1159" t="s">
        <v>8317</v>
      </c>
      <c r="AD1159" t="s">
        <v>223</v>
      </c>
      <c r="AG1159" t="s">
        <v>137</v>
      </c>
      <c r="AH1159">
        <v>139</v>
      </c>
      <c r="AI1159">
        <v>5</v>
      </c>
      <c r="AJ1159" t="s">
        <v>8318</v>
      </c>
      <c r="AK1159" t="s">
        <v>8319</v>
      </c>
    </row>
    <row r="1160" spans="1:37">
      <c r="A1160">
        <v>1</v>
      </c>
      <c r="B1160" t="s">
        <v>27</v>
      </c>
      <c r="C1160" t="s">
        <v>27</v>
      </c>
      <c r="D1160" t="s">
        <v>8312</v>
      </c>
      <c r="E1160" s="1">
        <v>43444</v>
      </c>
      <c r="F1160" s="35">
        <f t="shared" si="34"/>
        <v>3.3890410958904109</v>
      </c>
      <c r="G1160" t="s">
        <v>454</v>
      </c>
      <c r="H1160" t="s">
        <v>66</v>
      </c>
      <c r="I1160" t="s">
        <v>6937</v>
      </c>
      <c r="J1160" t="s">
        <v>33</v>
      </c>
      <c r="K1160" t="s">
        <v>68</v>
      </c>
      <c r="L1160" t="s">
        <v>33</v>
      </c>
      <c r="M1160" t="s">
        <v>34</v>
      </c>
      <c r="N1160" t="s">
        <v>468</v>
      </c>
      <c r="O1160" t="s">
        <v>217</v>
      </c>
      <c r="P1160" t="s">
        <v>482</v>
      </c>
      <c r="Q1160" t="s">
        <v>1499</v>
      </c>
      <c r="R1160" t="s">
        <v>7612</v>
      </c>
      <c r="S1160">
        <v>2749</v>
      </c>
      <c r="T1160">
        <v>17413</v>
      </c>
      <c r="U1160" s="2">
        <v>44652.533333333333</v>
      </c>
      <c r="V1160" s="36">
        <f t="shared" si="35"/>
        <v>428.16929399083807</v>
      </c>
      <c r="W1160" t="s">
        <v>58</v>
      </c>
      <c r="X1160" t="s">
        <v>504</v>
      </c>
      <c r="Y1160" t="s">
        <v>7582</v>
      </c>
      <c r="Z1160">
        <v>137</v>
      </c>
      <c r="AA1160">
        <v>6</v>
      </c>
      <c r="AB1160" t="s">
        <v>8313</v>
      </c>
      <c r="AD1160" t="s">
        <v>223</v>
      </c>
      <c r="AG1160" t="s">
        <v>137</v>
      </c>
      <c r="AH1160">
        <v>137</v>
      </c>
      <c r="AI1160">
        <v>5</v>
      </c>
      <c r="AJ1160" t="s">
        <v>8314</v>
      </c>
      <c r="AK1160" t="s">
        <v>8315</v>
      </c>
    </row>
    <row r="1161" spans="1:37">
      <c r="A1161">
        <v>1</v>
      </c>
      <c r="B1161" t="s">
        <v>27</v>
      </c>
      <c r="C1161" t="s">
        <v>27</v>
      </c>
      <c r="D1161" t="s">
        <v>8308</v>
      </c>
      <c r="E1161" s="1">
        <v>43451</v>
      </c>
      <c r="F1161" s="35">
        <f t="shared" si="34"/>
        <v>3.3698630136986303</v>
      </c>
      <c r="G1161" t="s">
        <v>454</v>
      </c>
      <c r="H1161" t="s">
        <v>66</v>
      </c>
      <c r="I1161" t="s">
        <v>501</v>
      </c>
      <c r="J1161" t="s">
        <v>33</v>
      </c>
      <c r="K1161" t="s">
        <v>68</v>
      </c>
      <c r="L1161" t="s">
        <v>33</v>
      </c>
      <c r="M1161" t="s">
        <v>34</v>
      </c>
      <c r="N1161" t="s">
        <v>468</v>
      </c>
      <c r="O1161" t="s">
        <v>217</v>
      </c>
      <c r="P1161" t="s">
        <v>482</v>
      </c>
      <c r="Q1161" t="s">
        <v>615</v>
      </c>
      <c r="R1161" t="s">
        <v>503</v>
      </c>
      <c r="S1161">
        <v>801</v>
      </c>
      <c r="T1161">
        <v>30964</v>
      </c>
      <c r="U1161" s="2">
        <v>44651.541666666664</v>
      </c>
      <c r="V1161" s="36">
        <f t="shared" si="35"/>
        <v>765.70867208672087</v>
      </c>
      <c r="W1161" t="s">
        <v>58</v>
      </c>
      <c r="X1161" t="s">
        <v>504</v>
      </c>
      <c r="Y1161" t="s">
        <v>7088</v>
      </c>
      <c r="Z1161">
        <v>111</v>
      </c>
      <c r="AA1161">
        <v>3</v>
      </c>
      <c r="AB1161" t="s">
        <v>8309</v>
      </c>
      <c r="AD1161" t="s">
        <v>223</v>
      </c>
      <c r="AG1161" t="s">
        <v>137</v>
      </c>
      <c r="AH1161">
        <v>111</v>
      </c>
      <c r="AI1161">
        <v>5</v>
      </c>
      <c r="AJ1161" t="s">
        <v>8310</v>
      </c>
      <c r="AK1161" t="s">
        <v>8311</v>
      </c>
    </row>
    <row r="1162" spans="1:37">
      <c r="A1162">
        <v>1</v>
      </c>
      <c r="B1162" t="s">
        <v>27</v>
      </c>
      <c r="C1162" t="s">
        <v>27</v>
      </c>
      <c r="D1162" t="s">
        <v>8304</v>
      </c>
      <c r="E1162" s="1">
        <v>43451</v>
      </c>
      <c r="F1162" s="35">
        <f t="shared" si="34"/>
        <v>3.3698630136986303</v>
      </c>
      <c r="G1162" t="s">
        <v>454</v>
      </c>
      <c r="H1162" t="s">
        <v>66</v>
      </c>
      <c r="I1162" t="s">
        <v>501</v>
      </c>
      <c r="J1162" t="s">
        <v>33</v>
      </c>
      <c r="K1162" t="s">
        <v>68</v>
      </c>
      <c r="L1162" t="s">
        <v>33</v>
      </c>
      <c r="M1162" t="s">
        <v>34</v>
      </c>
      <c r="N1162" t="s">
        <v>468</v>
      </c>
      <c r="O1162" t="s">
        <v>217</v>
      </c>
      <c r="P1162" t="s">
        <v>482</v>
      </c>
      <c r="Q1162" t="s">
        <v>1499</v>
      </c>
      <c r="R1162" t="s">
        <v>503</v>
      </c>
      <c r="S1162">
        <v>8744</v>
      </c>
      <c r="T1162">
        <v>39306</v>
      </c>
      <c r="U1162" s="2">
        <v>44659.752083333333</v>
      </c>
      <c r="V1162" s="36">
        <f t="shared" si="35"/>
        <v>971.9979674796748</v>
      </c>
      <c r="W1162" t="s">
        <v>58</v>
      </c>
      <c r="X1162" t="s">
        <v>504</v>
      </c>
      <c r="Y1162" t="s">
        <v>7088</v>
      </c>
      <c r="Z1162">
        <v>111</v>
      </c>
      <c r="AA1162">
        <v>3</v>
      </c>
      <c r="AB1162" t="s">
        <v>8305</v>
      </c>
      <c r="AD1162" t="s">
        <v>223</v>
      </c>
      <c r="AG1162" t="s">
        <v>137</v>
      </c>
      <c r="AH1162">
        <v>111</v>
      </c>
      <c r="AI1162">
        <v>5</v>
      </c>
      <c r="AJ1162" t="s">
        <v>8306</v>
      </c>
      <c r="AK1162" t="s">
        <v>8307</v>
      </c>
    </row>
    <row r="1163" spans="1:37">
      <c r="A1163">
        <v>1</v>
      </c>
      <c r="B1163" t="s">
        <v>27</v>
      </c>
      <c r="C1163" t="s">
        <v>27</v>
      </c>
      <c r="D1163" t="s">
        <v>8300</v>
      </c>
      <c r="E1163" s="1">
        <v>43453</v>
      </c>
      <c r="F1163" s="35">
        <f t="shared" ref="F1163:F1226" si="36">(DATE(YEAR($E$3),MONTH($E$3),DAY($E$3))-E1163)/365</f>
        <v>3.3643835616438356</v>
      </c>
      <c r="G1163" t="s">
        <v>454</v>
      </c>
      <c r="H1163" t="s">
        <v>66</v>
      </c>
      <c r="I1163" t="s">
        <v>501</v>
      </c>
      <c r="J1163" t="s">
        <v>33</v>
      </c>
      <c r="K1163" t="s">
        <v>68</v>
      </c>
      <c r="L1163" t="s">
        <v>33</v>
      </c>
      <c r="M1163" t="s">
        <v>34</v>
      </c>
      <c r="N1163" t="s">
        <v>468</v>
      </c>
      <c r="O1163" t="s">
        <v>217</v>
      </c>
      <c r="P1163" t="s">
        <v>482</v>
      </c>
      <c r="Q1163" t="s">
        <v>1739</v>
      </c>
      <c r="R1163" t="s">
        <v>503</v>
      </c>
      <c r="S1163">
        <v>790</v>
      </c>
      <c r="T1163">
        <v>30885</v>
      </c>
      <c r="U1163" s="2">
        <v>44659.47152777778</v>
      </c>
      <c r="V1163" s="36">
        <f t="shared" ref="V1163:V1226" si="37">T1163/(F1163*12)</f>
        <v>764.99898208469051</v>
      </c>
      <c r="W1163" t="s">
        <v>58</v>
      </c>
      <c r="X1163" t="s">
        <v>504</v>
      </c>
      <c r="Y1163" t="s">
        <v>7088</v>
      </c>
      <c r="Z1163">
        <v>111</v>
      </c>
      <c r="AA1163">
        <v>3</v>
      </c>
      <c r="AB1163" t="s">
        <v>8301</v>
      </c>
      <c r="AD1163" t="s">
        <v>223</v>
      </c>
      <c r="AG1163" t="s">
        <v>137</v>
      </c>
      <c r="AH1163">
        <v>111</v>
      </c>
      <c r="AI1163">
        <v>5</v>
      </c>
      <c r="AJ1163" t="s">
        <v>8302</v>
      </c>
      <c r="AK1163" t="s">
        <v>8303</v>
      </c>
    </row>
    <row r="1164" spans="1:37">
      <c r="A1164">
        <v>1</v>
      </c>
      <c r="B1164" t="s">
        <v>27</v>
      </c>
      <c r="C1164" t="s">
        <v>27</v>
      </c>
      <c r="D1164" t="s">
        <v>8296</v>
      </c>
      <c r="E1164" s="1">
        <v>43451</v>
      </c>
      <c r="F1164" s="35">
        <f t="shared" si="36"/>
        <v>3.3698630136986303</v>
      </c>
      <c r="G1164" t="s">
        <v>454</v>
      </c>
      <c r="H1164" t="s">
        <v>66</v>
      </c>
      <c r="I1164" t="s">
        <v>501</v>
      </c>
      <c r="J1164" t="s">
        <v>33</v>
      </c>
      <c r="K1164" t="s">
        <v>68</v>
      </c>
      <c r="L1164" t="s">
        <v>33</v>
      </c>
      <c r="M1164" t="s">
        <v>34</v>
      </c>
      <c r="N1164" t="s">
        <v>468</v>
      </c>
      <c r="O1164" t="s">
        <v>217</v>
      </c>
      <c r="P1164" t="s">
        <v>482</v>
      </c>
      <c r="Q1164" t="s">
        <v>615</v>
      </c>
      <c r="R1164" t="s">
        <v>503</v>
      </c>
      <c r="S1164">
        <v>1454</v>
      </c>
      <c r="T1164">
        <v>56452</v>
      </c>
      <c r="U1164" s="2">
        <v>44657.462500000001</v>
      </c>
      <c r="V1164" s="36">
        <f t="shared" si="37"/>
        <v>1396.00135501355</v>
      </c>
      <c r="W1164" t="s">
        <v>58</v>
      </c>
      <c r="X1164" t="s">
        <v>504</v>
      </c>
      <c r="Y1164" t="s">
        <v>7088</v>
      </c>
      <c r="Z1164">
        <v>111</v>
      </c>
      <c r="AA1164">
        <v>3</v>
      </c>
      <c r="AB1164" t="s">
        <v>8297</v>
      </c>
      <c r="AD1164" t="s">
        <v>223</v>
      </c>
      <c r="AG1164" t="s">
        <v>137</v>
      </c>
      <c r="AH1164">
        <v>111</v>
      </c>
      <c r="AI1164">
        <v>5</v>
      </c>
      <c r="AJ1164" t="s">
        <v>8298</v>
      </c>
      <c r="AK1164" t="s">
        <v>8299</v>
      </c>
    </row>
    <row r="1165" spans="1:37">
      <c r="A1165">
        <v>1</v>
      </c>
      <c r="B1165" t="s">
        <v>27</v>
      </c>
      <c r="C1165" t="s">
        <v>27</v>
      </c>
      <c r="D1165" t="s">
        <v>8293</v>
      </c>
      <c r="E1165" s="1">
        <v>43453</v>
      </c>
      <c r="F1165" s="35">
        <f t="shared" si="36"/>
        <v>3.3643835616438356</v>
      </c>
      <c r="G1165" t="s">
        <v>454</v>
      </c>
      <c r="H1165" t="s">
        <v>66</v>
      </c>
      <c r="I1165" t="s">
        <v>501</v>
      </c>
      <c r="J1165" t="s">
        <v>33</v>
      </c>
      <c r="K1165" t="s">
        <v>68</v>
      </c>
      <c r="L1165" t="s">
        <v>33</v>
      </c>
      <c r="M1165" t="s">
        <v>34</v>
      </c>
      <c r="N1165" t="s">
        <v>468</v>
      </c>
      <c r="O1165" t="s">
        <v>217</v>
      </c>
      <c r="P1165" t="s">
        <v>1386</v>
      </c>
      <c r="Q1165" t="s">
        <v>1581</v>
      </c>
      <c r="S1165">
        <v>1088</v>
      </c>
      <c r="T1165">
        <v>42760</v>
      </c>
      <c r="U1165" s="2">
        <v>44666.222916666666</v>
      </c>
      <c r="V1165" s="36">
        <f t="shared" si="37"/>
        <v>1059.1340933767644</v>
      </c>
      <c r="W1165" t="s">
        <v>58</v>
      </c>
      <c r="X1165" t="s">
        <v>504</v>
      </c>
      <c r="Y1165" t="s">
        <v>7088</v>
      </c>
      <c r="Z1165">
        <v>111</v>
      </c>
      <c r="AA1165">
        <v>3</v>
      </c>
      <c r="AB1165" t="s">
        <v>8280</v>
      </c>
      <c r="AC1165">
        <v>68855</v>
      </c>
      <c r="AD1165" t="s">
        <v>44</v>
      </c>
      <c r="AE1165">
        <v>68881</v>
      </c>
      <c r="AG1165" t="s">
        <v>137</v>
      </c>
      <c r="AH1165">
        <v>111</v>
      </c>
      <c r="AI1165">
        <v>5</v>
      </c>
      <c r="AJ1165" t="s">
        <v>8294</v>
      </c>
      <c r="AK1165" t="s">
        <v>8295</v>
      </c>
    </row>
    <row r="1166" spans="1:37">
      <c r="A1166">
        <v>1</v>
      </c>
      <c r="B1166" t="s">
        <v>27</v>
      </c>
      <c r="C1166" t="s">
        <v>27</v>
      </c>
      <c r="D1166" t="s">
        <v>8290</v>
      </c>
      <c r="E1166" s="1">
        <v>43453</v>
      </c>
      <c r="F1166" s="35">
        <f t="shared" si="36"/>
        <v>3.3643835616438356</v>
      </c>
      <c r="G1166" t="s">
        <v>454</v>
      </c>
      <c r="H1166" t="s">
        <v>66</v>
      </c>
      <c r="I1166" t="s">
        <v>501</v>
      </c>
      <c r="J1166" t="s">
        <v>33</v>
      </c>
      <c r="K1166" t="s">
        <v>68</v>
      </c>
      <c r="L1166" t="s">
        <v>33</v>
      </c>
      <c r="M1166" t="s">
        <v>34</v>
      </c>
      <c r="N1166" t="s">
        <v>468</v>
      </c>
      <c r="O1166" t="s">
        <v>217</v>
      </c>
      <c r="P1166" t="s">
        <v>482</v>
      </c>
      <c r="Q1166" t="s">
        <v>1739</v>
      </c>
      <c r="R1166" t="s">
        <v>503</v>
      </c>
      <c r="S1166">
        <v>736</v>
      </c>
      <c r="T1166">
        <v>28573</v>
      </c>
      <c r="U1166" s="2">
        <v>44651.315972222219</v>
      </c>
      <c r="V1166" s="36">
        <f t="shared" si="37"/>
        <v>707.73242399565686</v>
      </c>
      <c r="W1166" t="s">
        <v>58</v>
      </c>
      <c r="X1166" t="s">
        <v>504</v>
      </c>
      <c r="Y1166" t="s">
        <v>7088</v>
      </c>
      <c r="Z1166">
        <v>111</v>
      </c>
      <c r="AA1166">
        <v>3</v>
      </c>
      <c r="AB1166" t="s">
        <v>8097</v>
      </c>
      <c r="AD1166" t="s">
        <v>223</v>
      </c>
      <c r="AG1166" t="s">
        <v>137</v>
      </c>
      <c r="AH1166">
        <v>111</v>
      </c>
      <c r="AI1166">
        <v>5</v>
      </c>
      <c r="AJ1166" t="s">
        <v>8291</v>
      </c>
      <c r="AK1166" t="s">
        <v>8292</v>
      </c>
    </row>
    <row r="1167" spans="1:37">
      <c r="A1167">
        <v>1</v>
      </c>
      <c r="B1167" t="s">
        <v>27</v>
      </c>
      <c r="C1167" t="s">
        <v>27</v>
      </c>
      <c r="D1167" t="s">
        <v>8287</v>
      </c>
      <c r="E1167" s="1">
        <v>43453</v>
      </c>
      <c r="F1167" s="35">
        <f t="shared" si="36"/>
        <v>3.3643835616438356</v>
      </c>
      <c r="G1167" t="s">
        <v>454</v>
      </c>
      <c r="H1167" t="s">
        <v>66</v>
      </c>
      <c r="I1167" t="s">
        <v>501</v>
      </c>
      <c r="J1167" t="s">
        <v>33</v>
      </c>
      <c r="K1167" t="s">
        <v>68</v>
      </c>
      <c r="L1167" t="s">
        <v>33</v>
      </c>
      <c r="M1167" t="s">
        <v>34</v>
      </c>
      <c r="N1167" t="s">
        <v>468</v>
      </c>
      <c r="O1167" t="s">
        <v>217</v>
      </c>
      <c r="P1167" t="s">
        <v>482</v>
      </c>
      <c r="Q1167" t="s">
        <v>1739</v>
      </c>
      <c r="R1167" t="s">
        <v>503</v>
      </c>
      <c r="S1167">
        <v>10435</v>
      </c>
      <c r="T1167">
        <v>41433</v>
      </c>
      <c r="U1167" s="2">
        <v>44670.440972222219</v>
      </c>
      <c r="V1167" s="36">
        <f t="shared" si="37"/>
        <v>1026.2652687296418</v>
      </c>
      <c r="W1167" t="s">
        <v>58</v>
      </c>
      <c r="X1167" t="s">
        <v>504</v>
      </c>
      <c r="Y1167" t="s">
        <v>7088</v>
      </c>
      <c r="Z1167">
        <v>111</v>
      </c>
      <c r="AA1167">
        <v>3</v>
      </c>
      <c r="AB1167" t="s">
        <v>8097</v>
      </c>
      <c r="AD1167" t="s">
        <v>223</v>
      </c>
      <c r="AG1167" t="s">
        <v>137</v>
      </c>
      <c r="AH1167">
        <v>111</v>
      </c>
      <c r="AI1167">
        <v>5</v>
      </c>
      <c r="AJ1167" t="s">
        <v>8288</v>
      </c>
      <c r="AK1167" t="s">
        <v>8289</v>
      </c>
    </row>
    <row r="1168" spans="1:37">
      <c r="A1168">
        <v>1</v>
      </c>
      <c r="B1168" t="s">
        <v>27</v>
      </c>
      <c r="C1168" t="s">
        <v>27</v>
      </c>
      <c r="D1168" t="s">
        <v>8283</v>
      </c>
      <c r="E1168" s="1">
        <v>43451</v>
      </c>
      <c r="F1168" s="35">
        <f t="shared" si="36"/>
        <v>3.3698630136986303</v>
      </c>
      <c r="G1168" t="s">
        <v>454</v>
      </c>
      <c r="H1168" t="s">
        <v>66</v>
      </c>
      <c r="I1168" t="s">
        <v>501</v>
      </c>
      <c r="J1168" t="s">
        <v>33</v>
      </c>
      <c r="K1168" t="s">
        <v>68</v>
      </c>
      <c r="L1168" t="s">
        <v>33</v>
      </c>
      <c r="M1168" t="s">
        <v>34</v>
      </c>
      <c r="N1168" t="s">
        <v>468</v>
      </c>
      <c r="O1168" t="s">
        <v>217</v>
      </c>
      <c r="P1168" t="s">
        <v>482</v>
      </c>
      <c r="Q1168" t="s">
        <v>615</v>
      </c>
      <c r="R1168" t="s">
        <v>503</v>
      </c>
      <c r="S1168">
        <v>1240</v>
      </c>
      <c r="T1168">
        <v>45380</v>
      </c>
      <c r="U1168" s="2">
        <v>44651.819444444445</v>
      </c>
      <c r="V1168" s="36">
        <f t="shared" si="37"/>
        <v>1122.2018970189702</v>
      </c>
      <c r="W1168" t="s">
        <v>58</v>
      </c>
      <c r="X1168" t="s">
        <v>504</v>
      </c>
      <c r="Y1168" t="s">
        <v>7088</v>
      </c>
      <c r="Z1168">
        <v>111</v>
      </c>
      <c r="AA1168">
        <v>3</v>
      </c>
      <c r="AB1168" t="s">
        <v>8284</v>
      </c>
      <c r="AD1168" t="s">
        <v>223</v>
      </c>
      <c r="AG1168" t="s">
        <v>137</v>
      </c>
      <c r="AH1168">
        <v>111</v>
      </c>
      <c r="AI1168">
        <v>5</v>
      </c>
      <c r="AJ1168" t="s">
        <v>8285</v>
      </c>
      <c r="AK1168" t="s">
        <v>8286</v>
      </c>
    </row>
    <row r="1169" spans="1:37">
      <c r="A1169">
        <v>1</v>
      </c>
      <c r="B1169" t="s">
        <v>27</v>
      </c>
      <c r="C1169" t="s">
        <v>27</v>
      </c>
      <c r="D1169" t="s">
        <v>8279</v>
      </c>
      <c r="E1169" s="1">
        <v>43453</v>
      </c>
      <c r="F1169" s="35">
        <f t="shared" si="36"/>
        <v>3.3643835616438356</v>
      </c>
      <c r="G1169" t="s">
        <v>454</v>
      </c>
      <c r="H1169" t="s">
        <v>66</v>
      </c>
      <c r="I1169" t="s">
        <v>501</v>
      </c>
      <c r="J1169" t="s">
        <v>33</v>
      </c>
      <c r="K1169" t="s">
        <v>68</v>
      </c>
      <c r="L1169" t="s">
        <v>33</v>
      </c>
      <c r="M1169" t="s">
        <v>34</v>
      </c>
      <c r="N1169" t="s">
        <v>468</v>
      </c>
      <c r="O1169" t="s">
        <v>217</v>
      </c>
      <c r="P1169" t="s">
        <v>1386</v>
      </c>
      <c r="Q1169" t="s">
        <v>1581</v>
      </c>
      <c r="S1169">
        <v>659</v>
      </c>
      <c r="T1169">
        <v>25979</v>
      </c>
      <c r="U1169" s="2">
        <v>44670.368055555555</v>
      </c>
      <c r="V1169" s="36">
        <f t="shared" si="37"/>
        <v>643.48093105320299</v>
      </c>
      <c r="W1169" t="s">
        <v>58</v>
      </c>
      <c r="X1169" t="s">
        <v>504</v>
      </c>
      <c r="Y1169" t="s">
        <v>7088</v>
      </c>
      <c r="Z1169">
        <v>111</v>
      </c>
      <c r="AA1169">
        <v>3</v>
      </c>
      <c r="AB1169" t="s">
        <v>8280</v>
      </c>
      <c r="AC1169">
        <v>68855</v>
      </c>
      <c r="AD1169" t="s">
        <v>44</v>
      </c>
      <c r="AE1169">
        <v>68881</v>
      </c>
      <c r="AG1169" t="s">
        <v>137</v>
      </c>
      <c r="AH1169">
        <v>111</v>
      </c>
      <c r="AI1169">
        <v>5</v>
      </c>
      <c r="AJ1169" t="s">
        <v>8281</v>
      </c>
      <c r="AK1169" t="s">
        <v>8282</v>
      </c>
    </row>
    <row r="1170" spans="1:37">
      <c r="A1170">
        <v>1</v>
      </c>
      <c r="B1170" t="s">
        <v>27</v>
      </c>
      <c r="C1170" t="s">
        <v>27</v>
      </c>
      <c r="D1170" t="s">
        <v>8274</v>
      </c>
      <c r="E1170" s="1">
        <v>43453</v>
      </c>
      <c r="F1170" s="35">
        <f t="shared" si="36"/>
        <v>3.3643835616438356</v>
      </c>
      <c r="G1170" t="s">
        <v>454</v>
      </c>
      <c r="H1170" t="s">
        <v>66</v>
      </c>
      <c r="I1170" t="s">
        <v>501</v>
      </c>
      <c r="J1170" t="s">
        <v>33</v>
      </c>
      <c r="K1170" t="s">
        <v>68</v>
      </c>
      <c r="L1170" t="s">
        <v>33</v>
      </c>
      <c r="M1170" t="s">
        <v>34</v>
      </c>
      <c r="N1170" t="s">
        <v>468</v>
      </c>
      <c r="O1170" t="s">
        <v>217</v>
      </c>
      <c r="P1170" t="s">
        <v>482</v>
      </c>
      <c r="Q1170" t="s">
        <v>8275</v>
      </c>
      <c r="R1170" t="s">
        <v>503</v>
      </c>
      <c r="S1170">
        <v>2761</v>
      </c>
      <c r="T1170">
        <v>95105</v>
      </c>
      <c r="U1170" s="2">
        <v>44558.232638888891</v>
      </c>
      <c r="V1170" s="36">
        <f t="shared" si="37"/>
        <v>2355.6816639522258</v>
      </c>
      <c r="W1170" t="s">
        <v>58</v>
      </c>
      <c r="X1170" t="s">
        <v>504</v>
      </c>
      <c r="Y1170" t="s">
        <v>7088</v>
      </c>
      <c r="Z1170">
        <v>111</v>
      </c>
      <c r="AA1170">
        <v>3</v>
      </c>
      <c r="AB1170" t="s">
        <v>8276</v>
      </c>
      <c r="AD1170" t="s">
        <v>223</v>
      </c>
      <c r="AG1170" t="s">
        <v>137</v>
      </c>
      <c r="AH1170">
        <v>111</v>
      </c>
      <c r="AI1170">
        <v>5</v>
      </c>
      <c r="AJ1170" t="s">
        <v>8277</v>
      </c>
      <c r="AK1170" t="s">
        <v>8278</v>
      </c>
    </row>
    <row r="1171" spans="1:37">
      <c r="A1171">
        <v>1</v>
      </c>
      <c r="B1171" t="s">
        <v>27</v>
      </c>
      <c r="C1171" t="s">
        <v>27</v>
      </c>
      <c r="D1171" t="s">
        <v>8270</v>
      </c>
      <c r="E1171" s="1">
        <v>43451</v>
      </c>
      <c r="F1171" s="35">
        <f t="shared" si="36"/>
        <v>3.3698630136986303</v>
      </c>
      <c r="G1171" t="s">
        <v>454</v>
      </c>
      <c r="H1171" t="s">
        <v>66</v>
      </c>
      <c r="I1171" t="s">
        <v>501</v>
      </c>
      <c r="J1171" t="s">
        <v>33</v>
      </c>
      <c r="K1171" t="s">
        <v>68</v>
      </c>
      <c r="L1171" t="s">
        <v>33</v>
      </c>
      <c r="M1171" t="s">
        <v>34</v>
      </c>
      <c r="N1171" t="s">
        <v>468</v>
      </c>
      <c r="O1171" t="s">
        <v>217</v>
      </c>
      <c r="P1171" t="s">
        <v>482</v>
      </c>
      <c r="Q1171" t="s">
        <v>615</v>
      </c>
      <c r="R1171" t="s">
        <v>503</v>
      </c>
      <c r="S1171">
        <v>2010</v>
      </c>
      <c r="T1171">
        <v>58800</v>
      </c>
      <c r="U1171" s="2">
        <v>44655.470138888886</v>
      </c>
      <c r="V1171" s="36">
        <f t="shared" si="37"/>
        <v>1454.0650406504064</v>
      </c>
      <c r="W1171" t="s">
        <v>58</v>
      </c>
      <c r="X1171" t="s">
        <v>504</v>
      </c>
      <c r="Y1171" t="s">
        <v>7088</v>
      </c>
      <c r="Z1171">
        <v>111</v>
      </c>
      <c r="AA1171">
        <v>3</v>
      </c>
      <c r="AB1171" t="s">
        <v>8271</v>
      </c>
      <c r="AD1171" t="s">
        <v>223</v>
      </c>
      <c r="AG1171" t="s">
        <v>137</v>
      </c>
      <c r="AH1171">
        <v>111</v>
      </c>
      <c r="AI1171">
        <v>5</v>
      </c>
      <c r="AJ1171" t="s">
        <v>8272</v>
      </c>
      <c r="AK1171" t="s">
        <v>8273</v>
      </c>
    </row>
    <row r="1172" spans="1:37">
      <c r="A1172">
        <v>1</v>
      </c>
      <c r="B1172" t="s">
        <v>27</v>
      </c>
      <c r="C1172" t="s">
        <v>27</v>
      </c>
      <c r="D1172" t="s">
        <v>8267</v>
      </c>
      <c r="E1172" s="1">
        <v>43434</v>
      </c>
      <c r="F1172" s="35">
        <f t="shared" si="36"/>
        <v>3.4164383561643836</v>
      </c>
      <c r="G1172" t="s">
        <v>215</v>
      </c>
      <c r="H1172" t="s">
        <v>66</v>
      </c>
      <c r="I1172" t="s">
        <v>1923</v>
      </c>
      <c r="J1172" t="s">
        <v>33</v>
      </c>
      <c r="K1172" t="s">
        <v>68</v>
      </c>
      <c r="L1172" t="s">
        <v>33</v>
      </c>
      <c r="M1172" t="s">
        <v>170</v>
      </c>
      <c r="N1172" t="s">
        <v>1924</v>
      </c>
      <c r="O1172" t="s">
        <v>36</v>
      </c>
      <c r="P1172" t="s">
        <v>1669</v>
      </c>
      <c r="Q1172" t="s">
        <v>194</v>
      </c>
      <c r="S1172">
        <v>710</v>
      </c>
      <c r="T1172">
        <v>22901</v>
      </c>
      <c r="U1172" s="2">
        <v>44484</v>
      </c>
      <c r="V1172" s="36">
        <f t="shared" si="37"/>
        <v>558.5983025928897</v>
      </c>
      <c r="W1172" t="s">
        <v>58</v>
      </c>
      <c r="Y1172" t="s">
        <v>170</v>
      </c>
      <c r="Z1172">
        <v>0</v>
      </c>
      <c r="AA1172">
        <v>5</v>
      </c>
      <c r="AB1172" t="s">
        <v>442</v>
      </c>
      <c r="AC1172" t="s">
        <v>443</v>
      </c>
      <c r="AD1172" t="s">
        <v>444</v>
      </c>
      <c r="AE1172">
        <v>81462</v>
      </c>
      <c r="AG1172" t="s">
        <v>45</v>
      </c>
      <c r="AH1172">
        <v>0</v>
      </c>
      <c r="AI1172">
        <v>7</v>
      </c>
      <c r="AJ1172" t="s">
        <v>8268</v>
      </c>
      <c r="AK1172" t="s">
        <v>8269</v>
      </c>
    </row>
    <row r="1173" spans="1:37">
      <c r="A1173">
        <v>1</v>
      </c>
      <c r="B1173" t="s">
        <v>27</v>
      </c>
      <c r="C1173" t="s">
        <v>27</v>
      </c>
      <c r="D1173" t="s">
        <v>8264</v>
      </c>
      <c r="E1173" s="1">
        <v>43454</v>
      </c>
      <c r="F1173" s="35">
        <f t="shared" si="36"/>
        <v>3.3616438356164382</v>
      </c>
      <c r="G1173" t="s">
        <v>215</v>
      </c>
      <c r="H1173" t="s">
        <v>66</v>
      </c>
      <c r="I1173" t="s">
        <v>1923</v>
      </c>
      <c r="J1173" t="s">
        <v>33</v>
      </c>
      <c r="K1173" t="s">
        <v>68</v>
      </c>
      <c r="L1173" t="s">
        <v>33</v>
      </c>
      <c r="M1173" t="s">
        <v>170</v>
      </c>
      <c r="N1173" t="s">
        <v>1924</v>
      </c>
      <c r="O1173" t="s">
        <v>217</v>
      </c>
      <c r="P1173" t="s">
        <v>482</v>
      </c>
      <c r="Q1173" t="s">
        <v>483</v>
      </c>
      <c r="R1173" t="s">
        <v>484</v>
      </c>
      <c r="S1173">
        <v>468</v>
      </c>
      <c r="T1173">
        <v>16933</v>
      </c>
      <c r="U1173" s="2">
        <v>44524.448611111111</v>
      </c>
      <c r="V1173" s="36">
        <f t="shared" si="37"/>
        <v>419.75991578375442</v>
      </c>
      <c r="W1173" t="s">
        <v>58</v>
      </c>
      <c r="Y1173" t="s">
        <v>170</v>
      </c>
      <c r="Z1173">
        <v>0</v>
      </c>
      <c r="AA1173">
        <v>5</v>
      </c>
      <c r="AB1173" t="s">
        <v>486</v>
      </c>
      <c r="AD1173" t="s">
        <v>223</v>
      </c>
      <c r="AG1173" t="s">
        <v>45</v>
      </c>
      <c r="AH1173">
        <v>0</v>
      </c>
      <c r="AI1173">
        <v>7</v>
      </c>
      <c r="AJ1173" t="s">
        <v>8265</v>
      </c>
      <c r="AK1173" t="s">
        <v>8266</v>
      </c>
    </row>
    <row r="1174" spans="1:37">
      <c r="A1174">
        <v>1</v>
      </c>
      <c r="B1174" t="s">
        <v>27</v>
      </c>
      <c r="C1174" t="s">
        <v>27</v>
      </c>
      <c r="D1174" t="s">
        <v>8261</v>
      </c>
      <c r="E1174" s="1">
        <v>43439</v>
      </c>
      <c r="F1174" s="35">
        <f t="shared" si="36"/>
        <v>3.4027397260273973</v>
      </c>
      <c r="G1174" t="s">
        <v>454</v>
      </c>
      <c r="H1174" t="s">
        <v>66</v>
      </c>
      <c r="I1174" t="s">
        <v>501</v>
      </c>
      <c r="J1174" t="s">
        <v>33</v>
      </c>
      <c r="K1174" t="s">
        <v>68</v>
      </c>
      <c r="L1174" t="s">
        <v>33</v>
      </c>
      <c r="M1174" t="s">
        <v>34</v>
      </c>
      <c r="N1174" t="s">
        <v>468</v>
      </c>
      <c r="O1174" t="s">
        <v>217</v>
      </c>
      <c r="P1174" t="s">
        <v>482</v>
      </c>
      <c r="Q1174" t="s">
        <v>615</v>
      </c>
      <c r="R1174" t="s">
        <v>1772</v>
      </c>
      <c r="S1174">
        <v>1047</v>
      </c>
      <c r="T1174">
        <v>42190</v>
      </c>
      <c r="U1174" s="2">
        <v>44662.673611111109</v>
      </c>
      <c r="V1174" s="36">
        <f t="shared" si="37"/>
        <v>1033.2360440150294</v>
      </c>
      <c r="W1174" t="s">
        <v>58</v>
      </c>
      <c r="X1174" t="s">
        <v>504</v>
      </c>
      <c r="Y1174" t="s">
        <v>7088</v>
      </c>
      <c r="Z1174">
        <v>111</v>
      </c>
      <c r="AA1174">
        <v>3</v>
      </c>
      <c r="AB1174" t="s">
        <v>1773</v>
      </c>
      <c r="AD1174" t="s">
        <v>223</v>
      </c>
      <c r="AG1174" t="s">
        <v>137</v>
      </c>
      <c r="AH1174">
        <v>111</v>
      </c>
      <c r="AI1174">
        <v>5</v>
      </c>
      <c r="AJ1174" t="s">
        <v>8262</v>
      </c>
      <c r="AK1174" t="s">
        <v>8263</v>
      </c>
    </row>
    <row r="1175" spans="1:37">
      <c r="A1175">
        <v>1</v>
      </c>
      <c r="B1175" t="s">
        <v>27</v>
      </c>
      <c r="C1175" t="s">
        <v>27</v>
      </c>
      <c r="D1175" t="s">
        <v>8257</v>
      </c>
      <c r="E1175" s="1">
        <v>43439</v>
      </c>
      <c r="F1175" s="35">
        <f t="shared" si="36"/>
        <v>3.4027397260273973</v>
      </c>
      <c r="G1175" t="s">
        <v>454</v>
      </c>
      <c r="H1175" t="s">
        <v>66</v>
      </c>
      <c r="I1175" t="s">
        <v>501</v>
      </c>
      <c r="J1175" t="s">
        <v>33</v>
      </c>
      <c r="K1175" t="s">
        <v>68</v>
      </c>
      <c r="L1175" t="s">
        <v>33</v>
      </c>
      <c r="M1175" t="s">
        <v>34</v>
      </c>
      <c r="N1175" t="s">
        <v>468</v>
      </c>
      <c r="O1175" t="s">
        <v>217</v>
      </c>
      <c r="P1175" t="s">
        <v>482</v>
      </c>
      <c r="Q1175" t="s">
        <v>1739</v>
      </c>
      <c r="R1175" t="s">
        <v>1346</v>
      </c>
      <c r="S1175">
        <v>1156</v>
      </c>
      <c r="T1175">
        <v>46426</v>
      </c>
      <c r="U1175" s="2">
        <v>44659.248611111114</v>
      </c>
      <c r="V1175" s="36">
        <f t="shared" si="37"/>
        <v>1136.9759796027911</v>
      </c>
      <c r="W1175" t="s">
        <v>58</v>
      </c>
      <c r="X1175" t="s">
        <v>504</v>
      </c>
      <c r="Y1175" t="s">
        <v>8254</v>
      </c>
      <c r="Z1175">
        <v>113</v>
      </c>
      <c r="AA1175">
        <v>3</v>
      </c>
      <c r="AB1175" t="s">
        <v>8258</v>
      </c>
      <c r="AD1175" t="s">
        <v>223</v>
      </c>
      <c r="AG1175" t="s">
        <v>137</v>
      </c>
      <c r="AH1175">
        <v>113</v>
      </c>
      <c r="AI1175">
        <v>5</v>
      </c>
      <c r="AJ1175" t="s">
        <v>8259</v>
      </c>
      <c r="AK1175" t="s">
        <v>8260</v>
      </c>
    </row>
    <row r="1176" spans="1:37">
      <c r="A1176">
        <v>1</v>
      </c>
      <c r="B1176" t="s">
        <v>27</v>
      </c>
      <c r="C1176" t="s">
        <v>27</v>
      </c>
      <c r="D1176" t="s">
        <v>8253</v>
      </c>
      <c r="E1176" s="1">
        <v>43439</v>
      </c>
      <c r="F1176" s="35">
        <f t="shared" si="36"/>
        <v>3.4027397260273973</v>
      </c>
      <c r="G1176" t="s">
        <v>454</v>
      </c>
      <c r="H1176" t="s">
        <v>66</v>
      </c>
      <c r="I1176" t="s">
        <v>501</v>
      </c>
      <c r="J1176" t="s">
        <v>33</v>
      </c>
      <c r="K1176" t="s">
        <v>68</v>
      </c>
      <c r="L1176" t="s">
        <v>33</v>
      </c>
      <c r="M1176" t="s">
        <v>34</v>
      </c>
      <c r="N1176" t="s">
        <v>468</v>
      </c>
      <c r="O1176" t="s">
        <v>217</v>
      </c>
      <c r="P1176" t="s">
        <v>482</v>
      </c>
      <c r="Q1176" t="s">
        <v>615</v>
      </c>
      <c r="R1176" t="s">
        <v>1772</v>
      </c>
      <c r="S1176">
        <v>1164</v>
      </c>
      <c r="T1176">
        <v>46940</v>
      </c>
      <c r="U1176" s="2">
        <v>44631.442361111112</v>
      </c>
      <c r="V1176" s="36">
        <f t="shared" si="37"/>
        <v>1149.5638754696724</v>
      </c>
      <c r="W1176" t="s">
        <v>58</v>
      </c>
      <c r="X1176" t="s">
        <v>504</v>
      </c>
      <c r="Y1176" t="s">
        <v>8254</v>
      </c>
      <c r="Z1176">
        <v>111</v>
      </c>
      <c r="AA1176">
        <v>3</v>
      </c>
      <c r="AB1176" t="s">
        <v>1773</v>
      </c>
      <c r="AD1176" t="s">
        <v>223</v>
      </c>
      <c r="AG1176" t="s">
        <v>137</v>
      </c>
      <c r="AH1176">
        <v>111</v>
      </c>
      <c r="AI1176">
        <v>5</v>
      </c>
      <c r="AJ1176" t="s">
        <v>8255</v>
      </c>
      <c r="AK1176" t="s">
        <v>8256</v>
      </c>
    </row>
    <row r="1177" spans="1:37">
      <c r="A1177">
        <v>1</v>
      </c>
      <c r="B1177" t="s">
        <v>27</v>
      </c>
      <c r="C1177" t="s">
        <v>27</v>
      </c>
      <c r="D1177" t="s">
        <v>8249</v>
      </c>
      <c r="E1177" s="1">
        <v>43439</v>
      </c>
      <c r="F1177" s="35">
        <f t="shared" si="36"/>
        <v>3.4027397260273973</v>
      </c>
      <c r="G1177" t="s">
        <v>454</v>
      </c>
      <c r="H1177" t="s">
        <v>66</v>
      </c>
      <c r="I1177" t="s">
        <v>6937</v>
      </c>
      <c r="J1177" t="s">
        <v>33</v>
      </c>
      <c r="K1177" t="s">
        <v>68</v>
      </c>
      <c r="L1177" t="s">
        <v>33</v>
      </c>
      <c r="M1177" t="s">
        <v>34</v>
      </c>
      <c r="N1177" t="s">
        <v>468</v>
      </c>
      <c r="O1177" t="s">
        <v>217</v>
      </c>
      <c r="P1177" t="s">
        <v>218</v>
      </c>
      <c r="Q1177" t="s">
        <v>219</v>
      </c>
      <c r="R1177" t="s">
        <v>5570</v>
      </c>
      <c r="S1177">
        <v>2440</v>
      </c>
      <c r="T1177">
        <v>87306</v>
      </c>
      <c r="U1177" s="2">
        <v>44655.472916666666</v>
      </c>
      <c r="V1177" s="36">
        <f t="shared" si="37"/>
        <v>2138.1300322061193</v>
      </c>
      <c r="W1177" t="s">
        <v>58</v>
      </c>
      <c r="Y1177" t="s">
        <v>7582</v>
      </c>
      <c r="Z1177">
        <v>137</v>
      </c>
      <c r="AA1177">
        <v>6</v>
      </c>
      <c r="AB1177" t="s">
        <v>8250</v>
      </c>
      <c r="AD1177" t="s">
        <v>223</v>
      </c>
      <c r="AG1177" t="s">
        <v>45</v>
      </c>
      <c r="AH1177">
        <v>137</v>
      </c>
      <c r="AI1177">
        <v>5</v>
      </c>
      <c r="AJ1177" t="s">
        <v>8251</v>
      </c>
      <c r="AK1177" t="s">
        <v>8252</v>
      </c>
    </row>
    <row r="1178" spans="1:37">
      <c r="A1178">
        <v>1</v>
      </c>
      <c r="B1178" t="s">
        <v>27</v>
      </c>
      <c r="C1178" t="s">
        <v>27</v>
      </c>
      <c r="D1178" t="s">
        <v>8245</v>
      </c>
      <c r="E1178" s="1">
        <v>43444</v>
      </c>
      <c r="F1178" s="35">
        <f t="shared" si="36"/>
        <v>3.3890410958904109</v>
      </c>
      <c r="G1178" t="s">
        <v>454</v>
      </c>
      <c r="H1178" t="s">
        <v>66</v>
      </c>
      <c r="I1178" t="s">
        <v>6937</v>
      </c>
      <c r="J1178" t="s">
        <v>33</v>
      </c>
      <c r="K1178" t="s">
        <v>68</v>
      </c>
      <c r="L1178" t="s">
        <v>33</v>
      </c>
      <c r="M1178" t="s">
        <v>34</v>
      </c>
      <c r="N1178" t="s">
        <v>468</v>
      </c>
      <c r="O1178" t="s">
        <v>217</v>
      </c>
      <c r="P1178" t="s">
        <v>482</v>
      </c>
      <c r="Q1178" t="s">
        <v>1499</v>
      </c>
      <c r="R1178" t="s">
        <v>503</v>
      </c>
      <c r="S1178">
        <v>1849</v>
      </c>
      <c r="T1178">
        <v>74686</v>
      </c>
      <c r="U1178" s="2">
        <v>44663.510416666664</v>
      </c>
      <c r="V1178" s="36">
        <f t="shared" si="37"/>
        <v>1836.4585017515494</v>
      </c>
      <c r="W1178" t="s">
        <v>58</v>
      </c>
      <c r="X1178" t="s">
        <v>504</v>
      </c>
      <c r="Y1178" t="s">
        <v>7582</v>
      </c>
      <c r="Z1178">
        <v>137</v>
      </c>
      <c r="AA1178">
        <v>6</v>
      </c>
      <c r="AB1178" t="s">
        <v>8246</v>
      </c>
      <c r="AD1178" t="s">
        <v>223</v>
      </c>
      <c r="AG1178" t="s">
        <v>137</v>
      </c>
      <c r="AH1178">
        <v>137</v>
      </c>
      <c r="AI1178">
        <v>5</v>
      </c>
      <c r="AJ1178" t="s">
        <v>8247</v>
      </c>
      <c r="AK1178" t="s">
        <v>8248</v>
      </c>
    </row>
    <row r="1179" spans="1:37">
      <c r="A1179">
        <v>1</v>
      </c>
      <c r="B1179" t="s">
        <v>27</v>
      </c>
      <c r="C1179" t="s">
        <v>27</v>
      </c>
      <c r="D1179" t="s">
        <v>8242</v>
      </c>
      <c r="E1179" s="1">
        <v>43444</v>
      </c>
      <c r="F1179" s="35">
        <f t="shared" si="36"/>
        <v>3.3890410958904109</v>
      </c>
      <c r="G1179" t="s">
        <v>454</v>
      </c>
      <c r="H1179" t="s">
        <v>66</v>
      </c>
      <c r="I1179" t="s">
        <v>6937</v>
      </c>
      <c r="J1179" t="s">
        <v>33</v>
      </c>
      <c r="K1179" t="s">
        <v>68</v>
      </c>
      <c r="L1179" t="s">
        <v>33</v>
      </c>
      <c r="M1179" t="s">
        <v>34</v>
      </c>
      <c r="N1179" t="s">
        <v>468</v>
      </c>
      <c r="O1179" t="s">
        <v>217</v>
      </c>
      <c r="P1179" t="s">
        <v>482</v>
      </c>
      <c r="Q1179" t="s">
        <v>1499</v>
      </c>
      <c r="R1179" t="s">
        <v>503</v>
      </c>
      <c r="S1179">
        <v>2028</v>
      </c>
      <c r="T1179">
        <v>52356</v>
      </c>
      <c r="U1179" s="2">
        <v>44659.285416666666</v>
      </c>
      <c r="V1179" s="36">
        <f t="shared" si="37"/>
        <v>1287.3848019401778</v>
      </c>
      <c r="W1179" t="s">
        <v>58</v>
      </c>
      <c r="X1179" t="s">
        <v>504</v>
      </c>
      <c r="Y1179" t="s">
        <v>7582</v>
      </c>
      <c r="Z1179">
        <v>137</v>
      </c>
      <c r="AA1179">
        <v>6</v>
      </c>
      <c r="AB1179" t="s">
        <v>7867</v>
      </c>
      <c r="AD1179" t="s">
        <v>223</v>
      </c>
      <c r="AG1179" t="s">
        <v>137</v>
      </c>
      <c r="AH1179">
        <v>137</v>
      </c>
      <c r="AI1179">
        <v>5</v>
      </c>
      <c r="AJ1179" t="s">
        <v>8243</v>
      </c>
      <c r="AK1179" t="s">
        <v>8244</v>
      </c>
    </row>
    <row r="1180" spans="1:37">
      <c r="A1180">
        <v>1</v>
      </c>
      <c r="B1180" t="s">
        <v>27</v>
      </c>
      <c r="C1180" t="s">
        <v>27</v>
      </c>
      <c r="D1180" t="s">
        <v>8239</v>
      </c>
      <c r="E1180" s="1">
        <v>43384</v>
      </c>
      <c r="F1180" s="35">
        <f t="shared" si="36"/>
        <v>3.5534246575342467</v>
      </c>
      <c r="G1180" t="s">
        <v>215</v>
      </c>
      <c r="H1180" t="s">
        <v>1260</v>
      </c>
      <c r="I1180" t="s">
        <v>5818</v>
      </c>
      <c r="J1180" t="s">
        <v>169</v>
      </c>
      <c r="K1180" t="s">
        <v>1262</v>
      </c>
      <c r="L1180" t="s">
        <v>169</v>
      </c>
      <c r="M1180" t="s">
        <v>170</v>
      </c>
      <c r="N1180" t="s">
        <v>1924</v>
      </c>
      <c r="O1180" t="s">
        <v>36</v>
      </c>
      <c r="P1180" t="s">
        <v>1963</v>
      </c>
      <c r="Q1180" t="s">
        <v>194</v>
      </c>
      <c r="R1180" t="s">
        <v>6788</v>
      </c>
      <c r="S1180">
        <v>30</v>
      </c>
      <c r="T1180">
        <v>1217</v>
      </c>
      <c r="U1180" s="2">
        <v>43874.484722222223</v>
      </c>
      <c r="V1180" s="36">
        <f t="shared" si="37"/>
        <v>28.540542277049603</v>
      </c>
      <c r="Y1180" t="s">
        <v>170</v>
      </c>
      <c r="Z1180">
        <v>0</v>
      </c>
      <c r="AA1180">
        <v>5</v>
      </c>
      <c r="AB1180" t="s">
        <v>2119</v>
      </c>
      <c r="AC1180">
        <v>67340</v>
      </c>
      <c r="AD1180" t="s">
        <v>2120</v>
      </c>
      <c r="AE1180">
        <v>82018</v>
      </c>
      <c r="AG1180" t="s">
        <v>45</v>
      </c>
      <c r="AH1180">
        <v>0</v>
      </c>
      <c r="AI1180">
        <v>1</v>
      </c>
      <c r="AJ1180" t="s">
        <v>8240</v>
      </c>
      <c r="AK1180" t="s">
        <v>8241</v>
      </c>
    </row>
    <row r="1181" spans="1:37">
      <c r="A1181">
        <v>1</v>
      </c>
      <c r="B1181" t="s">
        <v>27</v>
      </c>
      <c r="C1181" t="s">
        <v>27</v>
      </c>
      <c r="D1181" t="s">
        <v>8236</v>
      </c>
      <c r="E1181" s="1">
        <v>43384</v>
      </c>
      <c r="F1181" s="35">
        <f t="shared" si="36"/>
        <v>3.5534246575342467</v>
      </c>
      <c r="G1181" t="s">
        <v>65</v>
      </c>
      <c r="H1181" t="s">
        <v>1260</v>
      </c>
      <c r="I1181" t="s">
        <v>7036</v>
      </c>
      <c r="J1181" t="s">
        <v>169</v>
      </c>
      <c r="K1181" t="s">
        <v>1262</v>
      </c>
      <c r="L1181" t="s">
        <v>169</v>
      </c>
      <c r="M1181" t="s">
        <v>2029</v>
      </c>
      <c r="N1181" t="s">
        <v>2030</v>
      </c>
      <c r="O1181" t="s">
        <v>36</v>
      </c>
      <c r="P1181" t="s">
        <v>37</v>
      </c>
      <c r="Q1181" t="s">
        <v>38</v>
      </c>
      <c r="R1181" t="s">
        <v>39</v>
      </c>
      <c r="S1181">
        <v>3884</v>
      </c>
      <c r="T1181">
        <v>17125</v>
      </c>
      <c r="U1181" s="2">
        <v>44488.302083333336</v>
      </c>
      <c r="V1181" s="36">
        <f t="shared" si="37"/>
        <v>401.60787715240298</v>
      </c>
      <c r="W1181" t="s">
        <v>58</v>
      </c>
      <c r="Y1181" t="s">
        <v>7037</v>
      </c>
      <c r="Z1181">
        <v>105</v>
      </c>
      <c r="AA1181">
        <v>5</v>
      </c>
      <c r="AB1181" t="s">
        <v>510</v>
      </c>
      <c r="AC1181">
        <v>68855</v>
      </c>
      <c r="AD1181" t="s">
        <v>44</v>
      </c>
      <c r="AE1181">
        <v>68881</v>
      </c>
      <c r="AG1181" t="s">
        <v>45</v>
      </c>
      <c r="AH1181">
        <v>105</v>
      </c>
      <c r="AI1181">
        <v>4</v>
      </c>
      <c r="AJ1181" t="s">
        <v>8237</v>
      </c>
      <c r="AK1181" t="s">
        <v>8238</v>
      </c>
    </row>
    <row r="1182" spans="1:37">
      <c r="A1182">
        <v>1</v>
      </c>
      <c r="B1182" t="s">
        <v>27</v>
      </c>
      <c r="C1182" t="s">
        <v>27</v>
      </c>
      <c r="D1182" t="s">
        <v>8232</v>
      </c>
      <c r="E1182" s="1">
        <v>43384</v>
      </c>
      <c r="F1182" s="35">
        <f t="shared" si="36"/>
        <v>3.5534246575342467</v>
      </c>
      <c r="G1182" t="s">
        <v>65</v>
      </c>
      <c r="H1182" t="s">
        <v>1260</v>
      </c>
      <c r="I1182" t="s">
        <v>7036</v>
      </c>
      <c r="J1182" t="s">
        <v>169</v>
      </c>
      <c r="K1182" t="s">
        <v>1262</v>
      </c>
      <c r="L1182" t="s">
        <v>169</v>
      </c>
      <c r="M1182" t="s">
        <v>2029</v>
      </c>
      <c r="N1182" t="s">
        <v>2030</v>
      </c>
      <c r="O1182" t="s">
        <v>54</v>
      </c>
      <c r="P1182" t="s">
        <v>5976</v>
      </c>
      <c r="Q1182" t="s">
        <v>8233</v>
      </c>
      <c r="S1182">
        <v>1160</v>
      </c>
      <c r="T1182">
        <v>46107</v>
      </c>
      <c r="U1182" s="2">
        <v>44651.361111111109</v>
      </c>
      <c r="V1182" s="36">
        <f t="shared" si="37"/>
        <v>1081.2808404009252</v>
      </c>
      <c r="W1182" t="s">
        <v>58</v>
      </c>
      <c r="Y1182" t="s">
        <v>7037</v>
      </c>
      <c r="Z1182">
        <v>137</v>
      </c>
      <c r="AA1182">
        <v>5</v>
      </c>
      <c r="AB1182" t="s">
        <v>5977</v>
      </c>
      <c r="AC1182">
        <v>69841</v>
      </c>
      <c r="AD1182" t="s">
        <v>5977</v>
      </c>
      <c r="AE1182">
        <v>69841</v>
      </c>
      <c r="AG1182" t="s">
        <v>45</v>
      </c>
      <c r="AH1182">
        <v>137</v>
      </c>
      <c r="AI1182">
        <v>4</v>
      </c>
      <c r="AJ1182" t="s">
        <v>8234</v>
      </c>
      <c r="AK1182" t="s">
        <v>8235</v>
      </c>
    </row>
    <row r="1183" spans="1:37">
      <c r="A1183">
        <v>1</v>
      </c>
      <c r="B1183" t="s">
        <v>27</v>
      </c>
      <c r="C1183" t="s">
        <v>27</v>
      </c>
      <c r="D1183" t="s">
        <v>8227</v>
      </c>
      <c r="E1183" s="1">
        <v>43385</v>
      </c>
      <c r="F1183" s="35">
        <f t="shared" si="36"/>
        <v>3.5506849315068494</v>
      </c>
      <c r="G1183" t="s">
        <v>5943</v>
      </c>
      <c r="H1183" t="s">
        <v>1381</v>
      </c>
      <c r="I1183" t="s">
        <v>8228</v>
      </c>
      <c r="J1183" t="s">
        <v>86</v>
      </c>
      <c r="K1183" t="s">
        <v>1383</v>
      </c>
      <c r="L1183" t="s">
        <v>33</v>
      </c>
      <c r="N1183" t="s">
        <v>88</v>
      </c>
      <c r="O1183" t="s">
        <v>143</v>
      </c>
      <c r="P1183" t="s">
        <v>144</v>
      </c>
      <c r="Q1183" t="s">
        <v>145</v>
      </c>
      <c r="R1183" t="s">
        <v>146</v>
      </c>
      <c r="S1183">
        <v>3</v>
      </c>
      <c r="T1183">
        <v>133</v>
      </c>
      <c r="U1183" s="2">
        <v>44515.335416666669</v>
      </c>
      <c r="V1183" s="36">
        <f t="shared" si="37"/>
        <v>3.1214634773662548</v>
      </c>
      <c r="W1183" t="s">
        <v>58</v>
      </c>
      <c r="Z1183">
        <v>0</v>
      </c>
      <c r="AA1183">
        <v>0</v>
      </c>
      <c r="AB1183" t="s">
        <v>8229</v>
      </c>
      <c r="AC1183">
        <v>68860</v>
      </c>
      <c r="AD1183" t="s">
        <v>149</v>
      </c>
      <c r="AE1183">
        <v>68864</v>
      </c>
      <c r="AF1183" t="s">
        <v>94</v>
      </c>
      <c r="AG1183" t="s">
        <v>45</v>
      </c>
      <c r="AH1183">
        <v>0</v>
      </c>
      <c r="AI1183">
        <v>0</v>
      </c>
      <c r="AJ1183" t="s">
        <v>8230</v>
      </c>
      <c r="AK1183" t="s">
        <v>8231</v>
      </c>
    </row>
    <row r="1184" spans="1:37">
      <c r="A1184">
        <v>1</v>
      </c>
      <c r="B1184" t="s">
        <v>27</v>
      </c>
      <c r="C1184" t="s">
        <v>27</v>
      </c>
      <c r="D1184" t="s">
        <v>8224</v>
      </c>
      <c r="E1184" s="1">
        <v>43389</v>
      </c>
      <c r="F1184" s="35">
        <f t="shared" si="36"/>
        <v>3.5397260273972604</v>
      </c>
      <c r="G1184" t="s">
        <v>454</v>
      </c>
      <c r="H1184" t="s">
        <v>66</v>
      </c>
      <c r="I1184" t="s">
        <v>501</v>
      </c>
      <c r="J1184" t="s">
        <v>33</v>
      </c>
      <c r="K1184" t="s">
        <v>68</v>
      </c>
      <c r="L1184" t="s">
        <v>33</v>
      </c>
      <c r="M1184" t="s">
        <v>2029</v>
      </c>
      <c r="N1184" t="s">
        <v>2030</v>
      </c>
      <c r="O1184" t="s">
        <v>230</v>
      </c>
      <c r="P1184" t="s">
        <v>231</v>
      </c>
      <c r="Q1184" t="s">
        <v>563</v>
      </c>
      <c r="S1184">
        <v>1811</v>
      </c>
      <c r="T1184">
        <v>76150</v>
      </c>
      <c r="U1184" s="2">
        <v>44663.288194444445</v>
      </c>
      <c r="V1184" s="36">
        <f t="shared" si="37"/>
        <v>1792.7470330237359</v>
      </c>
      <c r="W1184" t="s">
        <v>58</v>
      </c>
      <c r="Y1184" t="s">
        <v>7426</v>
      </c>
      <c r="Z1184">
        <v>150</v>
      </c>
      <c r="AA1184">
        <v>2</v>
      </c>
      <c r="AD1184" t="s">
        <v>234</v>
      </c>
      <c r="AG1184" t="s">
        <v>45</v>
      </c>
      <c r="AH1184">
        <v>150</v>
      </c>
      <c r="AI1184">
        <v>5</v>
      </c>
      <c r="AJ1184" t="s">
        <v>8225</v>
      </c>
      <c r="AK1184" t="s">
        <v>8226</v>
      </c>
    </row>
    <row r="1185" spans="1:37">
      <c r="A1185">
        <v>1</v>
      </c>
      <c r="B1185" t="s">
        <v>27</v>
      </c>
      <c r="C1185" t="s">
        <v>27</v>
      </c>
      <c r="D1185" t="s">
        <v>8221</v>
      </c>
      <c r="E1185" s="1">
        <v>43389</v>
      </c>
      <c r="F1185" s="35">
        <f t="shared" si="36"/>
        <v>3.5397260273972604</v>
      </c>
      <c r="G1185" t="s">
        <v>454</v>
      </c>
      <c r="H1185" t="s">
        <v>66</v>
      </c>
      <c r="I1185" t="s">
        <v>501</v>
      </c>
      <c r="J1185" t="s">
        <v>33</v>
      </c>
      <c r="K1185" t="s">
        <v>68</v>
      </c>
      <c r="L1185" t="s">
        <v>33</v>
      </c>
      <c r="M1185" t="s">
        <v>34</v>
      </c>
      <c r="N1185" t="s">
        <v>468</v>
      </c>
      <c r="O1185" t="s">
        <v>36</v>
      </c>
      <c r="P1185" t="s">
        <v>1963</v>
      </c>
      <c r="Q1185" t="s">
        <v>194</v>
      </c>
      <c r="R1185" t="s">
        <v>7608</v>
      </c>
      <c r="S1185">
        <v>809430</v>
      </c>
      <c r="T1185">
        <v>128913</v>
      </c>
      <c r="U1185" s="2">
        <v>44655.606944444444</v>
      </c>
      <c r="V1185" s="36">
        <f t="shared" si="37"/>
        <v>3034.9100232198143</v>
      </c>
      <c r="W1185" t="s">
        <v>58</v>
      </c>
      <c r="X1185" t="s">
        <v>441</v>
      </c>
      <c r="Y1185" t="s">
        <v>7088</v>
      </c>
      <c r="Z1185">
        <v>150</v>
      </c>
      <c r="AA1185">
        <v>5</v>
      </c>
      <c r="AB1185" t="s">
        <v>2119</v>
      </c>
      <c r="AC1185" t="s">
        <v>6048</v>
      </c>
      <c r="AD1185" t="s">
        <v>2120</v>
      </c>
      <c r="AE1185">
        <v>89722</v>
      </c>
      <c r="AG1185" t="s">
        <v>137</v>
      </c>
      <c r="AH1185">
        <v>150</v>
      </c>
      <c r="AI1185">
        <v>5</v>
      </c>
      <c r="AJ1185" t="s">
        <v>8222</v>
      </c>
      <c r="AK1185" t="s">
        <v>8223</v>
      </c>
    </row>
    <row r="1186" spans="1:37">
      <c r="A1186">
        <v>1</v>
      </c>
      <c r="B1186" t="s">
        <v>27</v>
      </c>
      <c r="C1186" t="s">
        <v>27</v>
      </c>
      <c r="D1186" t="s">
        <v>8217</v>
      </c>
      <c r="E1186" s="1">
        <v>43418</v>
      </c>
      <c r="F1186" s="35">
        <f t="shared" si="36"/>
        <v>3.4602739726027396</v>
      </c>
      <c r="G1186" t="s">
        <v>454</v>
      </c>
      <c r="H1186" t="s">
        <v>66</v>
      </c>
      <c r="I1186" t="s">
        <v>6937</v>
      </c>
      <c r="J1186" t="s">
        <v>33</v>
      </c>
      <c r="K1186" t="s">
        <v>68</v>
      </c>
      <c r="L1186" t="s">
        <v>33</v>
      </c>
      <c r="M1186" t="s">
        <v>34</v>
      </c>
      <c r="N1186" t="s">
        <v>468</v>
      </c>
      <c r="O1186" t="s">
        <v>217</v>
      </c>
      <c r="P1186" t="s">
        <v>482</v>
      </c>
      <c r="Q1186" t="s">
        <v>420</v>
      </c>
      <c r="R1186" t="s">
        <v>1944</v>
      </c>
      <c r="S1186">
        <v>412</v>
      </c>
      <c r="T1186">
        <v>16729</v>
      </c>
      <c r="U1186" s="2">
        <v>44663.359027777777</v>
      </c>
      <c r="V1186" s="36">
        <f t="shared" si="37"/>
        <v>402.88235682238053</v>
      </c>
      <c r="W1186" t="s">
        <v>58</v>
      </c>
      <c r="X1186" t="s">
        <v>504</v>
      </c>
      <c r="Y1186" t="s">
        <v>7582</v>
      </c>
      <c r="Z1186">
        <v>137</v>
      </c>
      <c r="AA1186">
        <v>3</v>
      </c>
      <c r="AB1186" t="s">
        <v>8218</v>
      </c>
      <c r="AD1186" t="s">
        <v>223</v>
      </c>
      <c r="AG1186" t="s">
        <v>137</v>
      </c>
      <c r="AH1186">
        <v>137</v>
      </c>
      <c r="AI1186">
        <v>5</v>
      </c>
      <c r="AJ1186" t="s">
        <v>8219</v>
      </c>
      <c r="AK1186" t="s">
        <v>8220</v>
      </c>
    </row>
    <row r="1187" spans="1:37">
      <c r="A1187">
        <v>1</v>
      </c>
      <c r="B1187" t="s">
        <v>27</v>
      </c>
      <c r="C1187" t="s">
        <v>27</v>
      </c>
      <c r="D1187" t="s">
        <v>8213</v>
      </c>
      <c r="E1187" s="1">
        <v>43418</v>
      </c>
      <c r="F1187" s="35">
        <f t="shared" si="36"/>
        <v>3.4602739726027396</v>
      </c>
      <c r="G1187" t="s">
        <v>454</v>
      </c>
      <c r="H1187" t="s">
        <v>66</v>
      </c>
      <c r="I1187" t="s">
        <v>6937</v>
      </c>
      <c r="J1187" t="s">
        <v>33</v>
      </c>
      <c r="K1187" t="s">
        <v>68</v>
      </c>
      <c r="L1187" t="s">
        <v>33</v>
      </c>
      <c r="M1187" t="s">
        <v>34</v>
      </c>
      <c r="N1187" t="s">
        <v>468</v>
      </c>
      <c r="O1187" t="s">
        <v>217</v>
      </c>
      <c r="P1187" t="s">
        <v>482</v>
      </c>
      <c r="Q1187" t="s">
        <v>1499</v>
      </c>
      <c r="R1187" t="s">
        <v>1346</v>
      </c>
      <c r="S1187">
        <v>2178</v>
      </c>
      <c r="T1187">
        <v>88256</v>
      </c>
      <c r="U1187" s="2">
        <v>44659.470138888886</v>
      </c>
      <c r="V1187" s="36">
        <f t="shared" si="37"/>
        <v>2125.4579044602797</v>
      </c>
      <c r="W1187" t="s">
        <v>58</v>
      </c>
      <c r="X1187" t="s">
        <v>504</v>
      </c>
      <c r="Y1187" t="s">
        <v>7582</v>
      </c>
      <c r="Z1187">
        <v>137</v>
      </c>
      <c r="AA1187">
        <v>3</v>
      </c>
      <c r="AB1187" t="s">
        <v>8214</v>
      </c>
      <c r="AD1187" t="s">
        <v>223</v>
      </c>
      <c r="AG1187" t="s">
        <v>137</v>
      </c>
      <c r="AH1187">
        <v>137</v>
      </c>
      <c r="AI1187">
        <v>5</v>
      </c>
      <c r="AJ1187" t="s">
        <v>8215</v>
      </c>
      <c r="AK1187" t="s">
        <v>8216</v>
      </c>
    </row>
    <row r="1188" spans="1:37">
      <c r="A1188">
        <v>1</v>
      </c>
      <c r="B1188" t="s">
        <v>27</v>
      </c>
      <c r="C1188" t="s">
        <v>27</v>
      </c>
      <c r="D1188" t="s">
        <v>8209</v>
      </c>
      <c r="E1188" s="1">
        <v>43412</v>
      </c>
      <c r="F1188" s="35">
        <f t="shared" si="36"/>
        <v>3.4767123287671233</v>
      </c>
      <c r="G1188" t="s">
        <v>454</v>
      </c>
      <c r="H1188" t="s">
        <v>66</v>
      </c>
      <c r="I1188" t="s">
        <v>6937</v>
      </c>
      <c r="J1188" t="s">
        <v>33</v>
      </c>
      <c r="K1188" t="s">
        <v>68</v>
      </c>
      <c r="L1188" t="s">
        <v>33</v>
      </c>
      <c r="M1188" t="s">
        <v>34</v>
      </c>
      <c r="N1188" t="s">
        <v>468</v>
      </c>
      <c r="O1188" t="s">
        <v>217</v>
      </c>
      <c r="P1188" t="s">
        <v>482</v>
      </c>
      <c r="Q1188" t="s">
        <v>420</v>
      </c>
      <c r="R1188" t="s">
        <v>550</v>
      </c>
      <c r="S1188">
        <v>12520</v>
      </c>
      <c r="T1188">
        <v>118880</v>
      </c>
      <c r="U1188" s="2">
        <v>44652.636111111111</v>
      </c>
      <c r="V1188" s="36">
        <f t="shared" si="37"/>
        <v>2849.4352508536904</v>
      </c>
      <c r="W1188" t="s">
        <v>58</v>
      </c>
      <c r="X1188" t="s">
        <v>504</v>
      </c>
      <c r="Y1188" t="s">
        <v>7582</v>
      </c>
      <c r="Z1188">
        <v>137</v>
      </c>
      <c r="AA1188">
        <v>3</v>
      </c>
      <c r="AB1188" t="s">
        <v>8210</v>
      </c>
      <c r="AD1188" t="s">
        <v>223</v>
      </c>
      <c r="AG1188" t="s">
        <v>137</v>
      </c>
      <c r="AH1188">
        <v>137</v>
      </c>
      <c r="AI1188">
        <v>5</v>
      </c>
      <c r="AJ1188" t="s">
        <v>8211</v>
      </c>
      <c r="AK1188" t="s">
        <v>8212</v>
      </c>
    </row>
    <row r="1189" spans="1:37">
      <c r="A1189">
        <v>1</v>
      </c>
      <c r="B1189" t="s">
        <v>27</v>
      </c>
      <c r="C1189" t="s">
        <v>27</v>
      </c>
      <c r="D1189" t="s">
        <v>8205</v>
      </c>
      <c r="E1189" s="1">
        <v>43412</v>
      </c>
      <c r="F1189" s="35">
        <f t="shared" si="36"/>
        <v>3.4767123287671233</v>
      </c>
      <c r="G1189" t="s">
        <v>454</v>
      </c>
      <c r="H1189" t="s">
        <v>66</v>
      </c>
      <c r="I1189" t="s">
        <v>6937</v>
      </c>
      <c r="J1189" t="s">
        <v>33</v>
      </c>
      <c r="K1189" t="s">
        <v>68</v>
      </c>
      <c r="L1189" t="s">
        <v>33</v>
      </c>
      <c r="M1189" t="s">
        <v>34</v>
      </c>
      <c r="N1189" t="s">
        <v>468</v>
      </c>
      <c r="O1189" t="s">
        <v>217</v>
      </c>
      <c r="P1189" t="s">
        <v>482</v>
      </c>
      <c r="Q1189" t="s">
        <v>420</v>
      </c>
      <c r="R1189" t="s">
        <v>503</v>
      </c>
      <c r="S1189">
        <v>2311</v>
      </c>
      <c r="T1189">
        <v>36846</v>
      </c>
      <c r="U1189" s="2">
        <v>44664.429861111108</v>
      </c>
      <c r="V1189" s="36">
        <f t="shared" si="37"/>
        <v>883.16193853427887</v>
      </c>
      <c r="W1189" t="s">
        <v>58</v>
      </c>
      <c r="X1189" t="s">
        <v>504</v>
      </c>
      <c r="Y1189" t="s">
        <v>7582</v>
      </c>
      <c r="Z1189">
        <v>137</v>
      </c>
      <c r="AA1189">
        <v>3</v>
      </c>
      <c r="AB1189" t="s">
        <v>8206</v>
      </c>
      <c r="AD1189" t="s">
        <v>223</v>
      </c>
      <c r="AG1189" t="s">
        <v>137</v>
      </c>
      <c r="AH1189">
        <v>137</v>
      </c>
      <c r="AI1189">
        <v>5</v>
      </c>
      <c r="AJ1189" t="s">
        <v>8207</v>
      </c>
      <c r="AK1189" t="s">
        <v>8208</v>
      </c>
    </row>
    <row r="1190" spans="1:37">
      <c r="A1190">
        <v>1</v>
      </c>
      <c r="B1190" t="s">
        <v>27</v>
      </c>
      <c r="C1190" t="s">
        <v>27</v>
      </c>
      <c r="D1190" t="s">
        <v>8199</v>
      </c>
      <c r="E1190" s="1">
        <v>43418</v>
      </c>
      <c r="F1190" s="35">
        <f t="shared" si="36"/>
        <v>3.4602739726027396</v>
      </c>
      <c r="G1190" t="s">
        <v>215</v>
      </c>
      <c r="H1190" t="s">
        <v>1260</v>
      </c>
      <c r="I1190" t="s">
        <v>5818</v>
      </c>
      <c r="J1190" t="s">
        <v>169</v>
      </c>
      <c r="K1190" t="s">
        <v>1262</v>
      </c>
      <c r="L1190" t="s">
        <v>169</v>
      </c>
      <c r="M1190" t="s">
        <v>170</v>
      </c>
      <c r="N1190" t="s">
        <v>1924</v>
      </c>
      <c r="O1190" t="s">
        <v>98</v>
      </c>
      <c r="P1190" t="s">
        <v>8200</v>
      </c>
      <c r="S1190">
        <v>201</v>
      </c>
      <c r="T1190">
        <v>7814</v>
      </c>
      <c r="U1190" s="2">
        <v>44617.515972222223</v>
      </c>
      <c r="V1190" s="36">
        <f t="shared" si="37"/>
        <v>188.18355766693057</v>
      </c>
      <c r="Y1190" t="s">
        <v>170</v>
      </c>
      <c r="Z1190">
        <v>0</v>
      </c>
      <c r="AA1190">
        <v>5</v>
      </c>
      <c r="AB1190" t="s">
        <v>8201</v>
      </c>
      <c r="AC1190">
        <v>77608</v>
      </c>
      <c r="AD1190" t="s">
        <v>8202</v>
      </c>
      <c r="AE1190">
        <v>77606</v>
      </c>
      <c r="AG1190" t="s">
        <v>45</v>
      </c>
      <c r="AH1190">
        <v>0</v>
      </c>
      <c r="AI1190">
        <v>1</v>
      </c>
      <c r="AJ1190" t="s">
        <v>8203</v>
      </c>
      <c r="AK1190" t="s">
        <v>8204</v>
      </c>
    </row>
    <row r="1191" spans="1:37">
      <c r="A1191">
        <v>1</v>
      </c>
      <c r="B1191" t="s">
        <v>27</v>
      </c>
      <c r="C1191" t="s">
        <v>27</v>
      </c>
      <c r="D1191" t="s">
        <v>8195</v>
      </c>
      <c r="E1191" s="1">
        <v>43418</v>
      </c>
      <c r="F1191" s="35">
        <f t="shared" si="36"/>
        <v>3.4602739726027396</v>
      </c>
      <c r="G1191" t="s">
        <v>454</v>
      </c>
      <c r="H1191" t="s">
        <v>66</v>
      </c>
      <c r="I1191" t="s">
        <v>6937</v>
      </c>
      <c r="J1191" t="s">
        <v>33</v>
      </c>
      <c r="K1191" t="s">
        <v>68</v>
      </c>
      <c r="L1191" t="s">
        <v>33</v>
      </c>
      <c r="M1191" t="s">
        <v>34</v>
      </c>
      <c r="N1191" t="s">
        <v>468</v>
      </c>
      <c r="O1191" t="s">
        <v>217</v>
      </c>
      <c r="P1191" t="s">
        <v>482</v>
      </c>
      <c r="Q1191" t="s">
        <v>1499</v>
      </c>
      <c r="R1191" t="s">
        <v>1346</v>
      </c>
      <c r="S1191">
        <v>598</v>
      </c>
      <c r="T1191">
        <v>24085</v>
      </c>
      <c r="U1191" s="2">
        <v>44652.625694444447</v>
      </c>
      <c r="V1191" s="36">
        <f t="shared" si="37"/>
        <v>580.03595935603062</v>
      </c>
      <c r="W1191" t="s">
        <v>58</v>
      </c>
      <c r="X1191" t="s">
        <v>504</v>
      </c>
      <c r="Y1191" t="s">
        <v>7582</v>
      </c>
      <c r="Z1191">
        <v>137</v>
      </c>
      <c r="AA1191">
        <v>3</v>
      </c>
      <c r="AB1191" t="s">
        <v>8196</v>
      </c>
      <c r="AD1191" t="s">
        <v>223</v>
      </c>
      <c r="AG1191" t="s">
        <v>137</v>
      </c>
      <c r="AH1191">
        <v>137</v>
      </c>
      <c r="AI1191">
        <v>5</v>
      </c>
      <c r="AJ1191" t="s">
        <v>8197</v>
      </c>
      <c r="AK1191" t="s">
        <v>8198</v>
      </c>
    </row>
    <row r="1192" spans="1:37">
      <c r="A1192">
        <v>1</v>
      </c>
      <c r="B1192" t="s">
        <v>27</v>
      </c>
      <c r="C1192" t="s">
        <v>27</v>
      </c>
      <c r="D1192" t="s">
        <v>8191</v>
      </c>
      <c r="E1192" s="1">
        <v>43418</v>
      </c>
      <c r="F1192" s="35">
        <f t="shared" si="36"/>
        <v>3.4602739726027396</v>
      </c>
      <c r="G1192" t="s">
        <v>454</v>
      </c>
      <c r="H1192" t="s">
        <v>66</v>
      </c>
      <c r="I1192" t="s">
        <v>6937</v>
      </c>
      <c r="J1192" t="s">
        <v>33</v>
      </c>
      <c r="K1192" t="s">
        <v>68</v>
      </c>
      <c r="L1192" t="s">
        <v>33</v>
      </c>
      <c r="M1192" t="s">
        <v>34</v>
      </c>
      <c r="N1192" t="s">
        <v>468</v>
      </c>
      <c r="O1192" t="s">
        <v>217</v>
      </c>
      <c r="P1192" t="s">
        <v>482</v>
      </c>
      <c r="Q1192" t="s">
        <v>1499</v>
      </c>
      <c r="R1192" t="s">
        <v>1346</v>
      </c>
      <c r="S1192">
        <v>3649</v>
      </c>
      <c r="T1192">
        <v>148665</v>
      </c>
      <c r="U1192" s="2">
        <v>44666.188888888886</v>
      </c>
      <c r="V1192" s="36">
        <f t="shared" si="37"/>
        <v>3580.2800870942201</v>
      </c>
      <c r="W1192" t="s">
        <v>58</v>
      </c>
      <c r="X1192" t="s">
        <v>504</v>
      </c>
      <c r="Y1192" t="s">
        <v>7582</v>
      </c>
      <c r="Z1192">
        <v>137</v>
      </c>
      <c r="AA1192">
        <v>3</v>
      </c>
      <c r="AB1192" t="s">
        <v>8192</v>
      </c>
      <c r="AD1192" t="s">
        <v>223</v>
      </c>
      <c r="AG1192" t="s">
        <v>137</v>
      </c>
      <c r="AH1192">
        <v>137</v>
      </c>
      <c r="AI1192">
        <v>5</v>
      </c>
      <c r="AJ1192" t="s">
        <v>8193</v>
      </c>
      <c r="AK1192" t="s">
        <v>8194</v>
      </c>
    </row>
    <row r="1193" spans="1:37">
      <c r="A1193">
        <v>1</v>
      </c>
      <c r="B1193" t="s">
        <v>27</v>
      </c>
      <c r="C1193" t="s">
        <v>27</v>
      </c>
      <c r="D1193" t="s">
        <v>8187</v>
      </c>
      <c r="E1193" s="1">
        <v>43418</v>
      </c>
      <c r="F1193" s="35">
        <f t="shared" si="36"/>
        <v>3.4602739726027396</v>
      </c>
      <c r="G1193" t="s">
        <v>454</v>
      </c>
      <c r="H1193" t="s">
        <v>66</v>
      </c>
      <c r="I1193" t="s">
        <v>6937</v>
      </c>
      <c r="J1193" t="s">
        <v>33</v>
      </c>
      <c r="K1193" t="s">
        <v>68</v>
      </c>
      <c r="L1193" t="s">
        <v>33</v>
      </c>
      <c r="M1193" t="s">
        <v>34</v>
      </c>
      <c r="N1193" t="s">
        <v>468</v>
      </c>
      <c r="O1193" t="s">
        <v>217</v>
      </c>
      <c r="P1193" t="s">
        <v>482</v>
      </c>
      <c r="Q1193" t="s">
        <v>1499</v>
      </c>
      <c r="R1193" t="s">
        <v>1346</v>
      </c>
      <c r="S1193">
        <v>23401</v>
      </c>
      <c r="T1193">
        <v>88894</v>
      </c>
      <c r="U1193" s="2">
        <v>44648.408333333333</v>
      </c>
      <c r="V1193" s="36">
        <f t="shared" si="37"/>
        <v>2140.8227764581684</v>
      </c>
      <c r="W1193" t="s">
        <v>58</v>
      </c>
      <c r="X1193" t="s">
        <v>504</v>
      </c>
      <c r="Y1193" t="s">
        <v>7582</v>
      </c>
      <c r="Z1193">
        <v>137</v>
      </c>
      <c r="AA1193">
        <v>3</v>
      </c>
      <c r="AB1193" t="s">
        <v>8188</v>
      </c>
      <c r="AD1193" t="s">
        <v>223</v>
      </c>
      <c r="AG1193" t="s">
        <v>137</v>
      </c>
      <c r="AH1193">
        <v>137</v>
      </c>
      <c r="AI1193">
        <v>5</v>
      </c>
      <c r="AJ1193" t="s">
        <v>8189</v>
      </c>
      <c r="AK1193" t="s">
        <v>8190</v>
      </c>
    </row>
    <row r="1194" spans="1:37">
      <c r="A1194">
        <v>1</v>
      </c>
      <c r="B1194" t="s">
        <v>27</v>
      </c>
      <c r="C1194" t="s">
        <v>27</v>
      </c>
      <c r="D1194" t="s">
        <v>8184</v>
      </c>
      <c r="E1194" s="1">
        <v>43412</v>
      </c>
      <c r="F1194" s="35">
        <f t="shared" si="36"/>
        <v>3.4767123287671233</v>
      </c>
      <c r="G1194" t="s">
        <v>454</v>
      </c>
      <c r="H1194" t="s">
        <v>66</v>
      </c>
      <c r="I1194" t="s">
        <v>6937</v>
      </c>
      <c r="J1194" t="s">
        <v>33</v>
      </c>
      <c r="K1194" t="s">
        <v>68</v>
      </c>
      <c r="L1194" t="s">
        <v>33</v>
      </c>
      <c r="M1194" t="s">
        <v>34</v>
      </c>
      <c r="N1194" t="s">
        <v>468</v>
      </c>
      <c r="O1194" t="s">
        <v>54</v>
      </c>
      <c r="P1194" t="s">
        <v>1283</v>
      </c>
      <c r="Q1194" t="s">
        <v>1284</v>
      </c>
      <c r="S1194">
        <v>848</v>
      </c>
      <c r="T1194">
        <v>34351</v>
      </c>
      <c r="U1194" s="2">
        <v>44660.050694444442</v>
      </c>
      <c r="V1194" s="36">
        <f t="shared" si="37"/>
        <v>823.35927239296029</v>
      </c>
      <c r="W1194" t="s">
        <v>58</v>
      </c>
      <c r="Y1194" t="s">
        <v>7582</v>
      </c>
      <c r="Z1194">
        <v>137</v>
      </c>
      <c r="AA1194">
        <v>6</v>
      </c>
      <c r="AB1194" t="s">
        <v>6973</v>
      </c>
      <c r="AC1194">
        <v>80964</v>
      </c>
      <c r="AD1194" t="s">
        <v>6974</v>
      </c>
      <c r="AE1194">
        <v>71700</v>
      </c>
      <c r="AG1194" t="s">
        <v>137</v>
      </c>
      <c r="AH1194">
        <v>137</v>
      </c>
      <c r="AI1194">
        <v>5</v>
      </c>
      <c r="AJ1194" t="s">
        <v>8185</v>
      </c>
      <c r="AK1194" t="s">
        <v>8186</v>
      </c>
    </row>
    <row r="1195" spans="1:37">
      <c r="A1195">
        <v>1</v>
      </c>
      <c r="B1195" t="s">
        <v>27</v>
      </c>
      <c r="C1195" t="s">
        <v>27</v>
      </c>
      <c r="D1195" t="s">
        <v>8180</v>
      </c>
      <c r="E1195" s="1">
        <v>43418</v>
      </c>
      <c r="F1195" s="35">
        <f t="shared" si="36"/>
        <v>3.4602739726027396</v>
      </c>
      <c r="G1195" t="s">
        <v>454</v>
      </c>
      <c r="H1195" t="s">
        <v>66</v>
      </c>
      <c r="I1195" t="s">
        <v>6937</v>
      </c>
      <c r="J1195" t="s">
        <v>33</v>
      </c>
      <c r="K1195" t="s">
        <v>68</v>
      </c>
      <c r="L1195" t="s">
        <v>33</v>
      </c>
      <c r="M1195" t="s">
        <v>34</v>
      </c>
      <c r="N1195" t="s">
        <v>468</v>
      </c>
      <c r="O1195" t="s">
        <v>217</v>
      </c>
      <c r="P1195" t="s">
        <v>482</v>
      </c>
      <c r="Q1195" t="s">
        <v>1499</v>
      </c>
      <c r="R1195" t="s">
        <v>1346</v>
      </c>
      <c r="S1195">
        <v>2893</v>
      </c>
      <c r="T1195">
        <v>70222</v>
      </c>
      <c r="U1195" s="2">
        <v>44665.594444444447</v>
      </c>
      <c r="V1195" s="36">
        <f t="shared" si="37"/>
        <v>1691.1474003694905</v>
      </c>
      <c r="W1195" t="s">
        <v>58</v>
      </c>
      <c r="X1195" t="s">
        <v>504</v>
      </c>
      <c r="Y1195" t="s">
        <v>7582</v>
      </c>
      <c r="Z1195">
        <v>137</v>
      </c>
      <c r="AA1195">
        <v>3</v>
      </c>
      <c r="AB1195" t="s">
        <v>8181</v>
      </c>
      <c r="AD1195" t="s">
        <v>223</v>
      </c>
      <c r="AG1195" t="s">
        <v>137</v>
      </c>
      <c r="AH1195">
        <v>137</v>
      </c>
      <c r="AI1195">
        <v>5</v>
      </c>
      <c r="AJ1195" t="s">
        <v>8182</v>
      </c>
      <c r="AK1195" t="s">
        <v>8183</v>
      </c>
    </row>
    <row r="1196" spans="1:37">
      <c r="A1196">
        <v>1</v>
      </c>
      <c r="B1196" t="s">
        <v>27</v>
      </c>
      <c r="C1196" t="s">
        <v>27</v>
      </c>
      <c r="D1196" t="s">
        <v>8176</v>
      </c>
      <c r="E1196" s="1">
        <v>43412</v>
      </c>
      <c r="F1196" s="35">
        <f t="shared" si="36"/>
        <v>3.4767123287671233</v>
      </c>
      <c r="G1196" t="s">
        <v>454</v>
      </c>
      <c r="H1196" t="s">
        <v>66</v>
      </c>
      <c r="I1196" t="s">
        <v>6937</v>
      </c>
      <c r="J1196" t="s">
        <v>33</v>
      </c>
      <c r="K1196" t="s">
        <v>68</v>
      </c>
      <c r="L1196" t="s">
        <v>33</v>
      </c>
      <c r="M1196" t="s">
        <v>34</v>
      </c>
      <c r="N1196" t="s">
        <v>468</v>
      </c>
      <c r="O1196" t="s">
        <v>217</v>
      </c>
      <c r="P1196" t="s">
        <v>482</v>
      </c>
      <c r="Q1196" t="s">
        <v>420</v>
      </c>
      <c r="R1196" t="s">
        <v>550</v>
      </c>
      <c r="S1196">
        <v>3076</v>
      </c>
      <c r="T1196">
        <v>124956</v>
      </c>
      <c r="U1196" s="2">
        <v>44659.699305555558</v>
      </c>
      <c r="V1196" s="36">
        <f t="shared" si="37"/>
        <v>2995.0709219858154</v>
      </c>
      <c r="W1196" t="s">
        <v>58</v>
      </c>
      <c r="X1196" t="s">
        <v>504</v>
      </c>
      <c r="Y1196" t="s">
        <v>7582</v>
      </c>
      <c r="Z1196">
        <v>137</v>
      </c>
      <c r="AA1196">
        <v>3</v>
      </c>
      <c r="AB1196" t="s">
        <v>8177</v>
      </c>
      <c r="AD1196" t="s">
        <v>223</v>
      </c>
      <c r="AG1196" t="s">
        <v>137</v>
      </c>
      <c r="AH1196">
        <v>137</v>
      </c>
      <c r="AI1196">
        <v>5</v>
      </c>
      <c r="AJ1196" t="s">
        <v>8178</v>
      </c>
      <c r="AK1196" t="s">
        <v>8179</v>
      </c>
    </row>
    <row r="1197" spans="1:37">
      <c r="A1197">
        <v>1</v>
      </c>
      <c r="B1197" t="s">
        <v>27</v>
      </c>
      <c r="C1197" t="s">
        <v>27</v>
      </c>
      <c r="D1197" t="s">
        <v>8173</v>
      </c>
      <c r="E1197" s="1">
        <v>43412</v>
      </c>
      <c r="F1197" s="35">
        <f t="shared" si="36"/>
        <v>3.4767123287671233</v>
      </c>
      <c r="G1197" t="s">
        <v>454</v>
      </c>
      <c r="H1197" t="s">
        <v>66</v>
      </c>
      <c r="I1197" t="s">
        <v>6937</v>
      </c>
      <c r="J1197" t="s">
        <v>33</v>
      </c>
      <c r="K1197" t="s">
        <v>68</v>
      </c>
      <c r="L1197" t="s">
        <v>33</v>
      </c>
      <c r="M1197" t="s">
        <v>34</v>
      </c>
      <c r="N1197" t="s">
        <v>468</v>
      </c>
      <c r="O1197" t="s">
        <v>54</v>
      </c>
      <c r="P1197" t="s">
        <v>1283</v>
      </c>
      <c r="Q1197" t="s">
        <v>1284</v>
      </c>
      <c r="S1197">
        <v>1510</v>
      </c>
      <c r="T1197">
        <v>60136</v>
      </c>
      <c r="U1197" s="2">
        <v>44640.070833333331</v>
      </c>
      <c r="V1197" s="36">
        <f t="shared" si="37"/>
        <v>1441.4000525348042</v>
      </c>
      <c r="W1197" t="s">
        <v>58</v>
      </c>
      <c r="Y1197" t="s">
        <v>7582</v>
      </c>
      <c r="Z1197">
        <v>137</v>
      </c>
      <c r="AA1197">
        <v>6</v>
      </c>
      <c r="AB1197" t="s">
        <v>5271</v>
      </c>
      <c r="AC1197" s="3">
        <v>80645</v>
      </c>
      <c r="AD1197" t="s">
        <v>5272</v>
      </c>
      <c r="AE1197" s="3">
        <v>80645</v>
      </c>
      <c r="AG1197" t="s">
        <v>137</v>
      </c>
      <c r="AH1197">
        <v>137</v>
      </c>
      <c r="AI1197">
        <v>5</v>
      </c>
      <c r="AJ1197" t="s">
        <v>8174</v>
      </c>
      <c r="AK1197" t="s">
        <v>8175</v>
      </c>
    </row>
    <row r="1198" spans="1:37">
      <c r="A1198">
        <v>1</v>
      </c>
      <c r="B1198" t="s">
        <v>27</v>
      </c>
      <c r="C1198" t="s">
        <v>27</v>
      </c>
      <c r="D1198" t="s">
        <v>8169</v>
      </c>
      <c r="E1198" s="1">
        <v>43385</v>
      </c>
      <c r="F1198" s="35">
        <f t="shared" si="36"/>
        <v>3.5506849315068494</v>
      </c>
      <c r="G1198" t="s">
        <v>215</v>
      </c>
      <c r="H1198" t="s">
        <v>1260</v>
      </c>
      <c r="I1198" t="s">
        <v>5818</v>
      </c>
      <c r="J1198" t="s">
        <v>169</v>
      </c>
      <c r="K1198" t="s">
        <v>1262</v>
      </c>
      <c r="L1198" t="s">
        <v>169</v>
      </c>
      <c r="M1198" t="s">
        <v>170</v>
      </c>
      <c r="N1198" t="s">
        <v>1924</v>
      </c>
      <c r="O1198" t="s">
        <v>217</v>
      </c>
      <c r="P1198" t="s">
        <v>1632</v>
      </c>
      <c r="S1198">
        <v>368</v>
      </c>
      <c r="T1198">
        <v>14175</v>
      </c>
      <c r="U1198" s="2">
        <v>44326.425000000003</v>
      </c>
      <c r="V1198" s="36">
        <f t="shared" si="37"/>
        <v>332.68229166666663</v>
      </c>
      <c r="Y1198" t="s">
        <v>170</v>
      </c>
      <c r="Z1198">
        <v>0</v>
      </c>
      <c r="AA1198">
        <v>5</v>
      </c>
      <c r="AB1198" t="s">
        <v>8170</v>
      </c>
      <c r="AD1198" t="s">
        <v>223</v>
      </c>
      <c r="AG1198" t="s">
        <v>45</v>
      </c>
      <c r="AH1198">
        <v>0</v>
      </c>
      <c r="AI1198">
        <v>1</v>
      </c>
      <c r="AJ1198" t="s">
        <v>8171</v>
      </c>
      <c r="AK1198" t="s">
        <v>8172</v>
      </c>
    </row>
    <row r="1199" spans="1:37">
      <c r="A1199">
        <v>1</v>
      </c>
      <c r="B1199" t="s">
        <v>27</v>
      </c>
      <c r="C1199" t="s">
        <v>27</v>
      </c>
      <c r="D1199" t="s">
        <v>8165</v>
      </c>
      <c r="E1199" s="1">
        <v>43423</v>
      </c>
      <c r="F1199" s="35">
        <f t="shared" si="36"/>
        <v>3.4465753424657533</v>
      </c>
      <c r="G1199" t="s">
        <v>454</v>
      </c>
      <c r="H1199" t="s">
        <v>116</v>
      </c>
      <c r="I1199" t="s">
        <v>540</v>
      </c>
      <c r="J1199" t="s">
        <v>33</v>
      </c>
      <c r="K1199" t="s">
        <v>117</v>
      </c>
      <c r="L1199" t="s">
        <v>33</v>
      </c>
      <c r="M1199" t="s">
        <v>34</v>
      </c>
      <c r="N1199" t="s">
        <v>468</v>
      </c>
      <c r="O1199" t="s">
        <v>217</v>
      </c>
      <c r="P1199" t="s">
        <v>482</v>
      </c>
      <c r="Q1199" t="s">
        <v>1499</v>
      </c>
      <c r="R1199" t="s">
        <v>1346</v>
      </c>
      <c r="S1199">
        <v>178</v>
      </c>
      <c r="T1199">
        <v>6492</v>
      </c>
      <c r="U1199" s="2">
        <v>44662.351388888892</v>
      </c>
      <c r="V1199" s="36">
        <f t="shared" si="37"/>
        <v>156.96740858505564</v>
      </c>
      <c r="W1199" t="s">
        <v>58</v>
      </c>
      <c r="Y1199" t="s">
        <v>6822</v>
      </c>
      <c r="Z1199">
        <v>167</v>
      </c>
      <c r="AA1199">
        <v>3</v>
      </c>
      <c r="AB1199" t="s">
        <v>8166</v>
      </c>
      <c r="AD1199" t="s">
        <v>5643</v>
      </c>
      <c r="AG1199" t="s">
        <v>45</v>
      </c>
      <c r="AH1199">
        <v>167</v>
      </c>
      <c r="AI1199">
        <v>7</v>
      </c>
      <c r="AJ1199" t="s">
        <v>8167</v>
      </c>
      <c r="AK1199" t="s">
        <v>8168</v>
      </c>
    </row>
    <row r="1200" spans="1:37">
      <c r="A1200">
        <v>1</v>
      </c>
      <c r="B1200" t="s">
        <v>27</v>
      </c>
      <c r="C1200" t="s">
        <v>27</v>
      </c>
      <c r="D1200" t="s">
        <v>8161</v>
      </c>
      <c r="E1200" s="1">
        <v>43416</v>
      </c>
      <c r="F1200" s="35">
        <f t="shared" si="36"/>
        <v>3.4657534246575343</v>
      </c>
      <c r="G1200" t="s">
        <v>215</v>
      </c>
      <c r="H1200" t="s">
        <v>1260</v>
      </c>
      <c r="I1200" t="s">
        <v>5818</v>
      </c>
      <c r="J1200" t="s">
        <v>169</v>
      </c>
      <c r="K1200" t="s">
        <v>1262</v>
      </c>
      <c r="L1200" t="s">
        <v>169</v>
      </c>
      <c r="M1200" t="s">
        <v>170</v>
      </c>
      <c r="N1200" t="s">
        <v>1924</v>
      </c>
      <c r="O1200" t="s">
        <v>36</v>
      </c>
      <c r="P1200" t="s">
        <v>108</v>
      </c>
      <c r="Q1200" t="s">
        <v>194</v>
      </c>
      <c r="R1200" t="s">
        <v>1749</v>
      </c>
      <c r="S1200">
        <v>540</v>
      </c>
      <c r="T1200">
        <v>16128</v>
      </c>
      <c r="U1200" s="2">
        <v>44347.469444444447</v>
      </c>
      <c r="V1200" s="36">
        <f t="shared" si="37"/>
        <v>387.79446640316206</v>
      </c>
      <c r="Y1200" t="s">
        <v>170</v>
      </c>
      <c r="Z1200">
        <v>0</v>
      </c>
      <c r="AA1200">
        <v>5</v>
      </c>
      <c r="AB1200" t="s">
        <v>111</v>
      </c>
      <c r="AC1200">
        <v>73666</v>
      </c>
      <c r="AD1200" t="s">
        <v>8162</v>
      </c>
      <c r="AE1200">
        <v>75301</v>
      </c>
      <c r="AG1200" t="s">
        <v>45</v>
      </c>
      <c r="AH1200">
        <v>0</v>
      </c>
      <c r="AI1200">
        <v>1</v>
      </c>
      <c r="AJ1200" t="s">
        <v>8163</v>
      </c>
      <c r="AK1200" t="s">
        <v>8164</v>
      </c>
    </row>
    <row r="1201" spans="1:37">
      <c r="A1201">
        <v>1</v>
      </c>
      <c r="B1201" t="s">
        <v>27</v>
      </c>
      <c r="C1201" t="s">
        <v>27</v>
      </c>
      <c r="D1201" t="s">
        <v>8158</v>
      </c>
      <c r="E1201" s="1">
        <v>43423</v>
      </c>
      <c r="F1201" s="35">
        <f t="shared" si="36"/>
        <v>3.4465753424657533</v>
      </c>
      <c r="G1201" t="s">
        <v>454</v>
      </c>
      <c r="H1201" t="s">
        <v>116</v>
      </c>
      <c r="I1201" t="s">
        <v>540</v>
      </c>
      <c r="J1201" t="s">
        <v>33</v>
      </c>
      <c r="K1201" t="s">
        <v>117</v>
      </c>
      <c r="L1201" t="s">
        <v>33</v>
      </c>
      <c r="M1201" t="s">
        <v>34</v>
      </c>
      <c r="N1201" t="s">
        <v>468</v>
      </c>
      <c r="O1201" t="s">
        <v>217</v>
      </c>
      <c r="P1201" t="s">
        <v>482</v>
      </c>
      <c r="Q1201" t="s">
        <v>1499</v>
      </c>
      <c r="R1201" t="s">
        <v>1346</v>
      </c>
      <c r="S1201">
        <v>1063</v>
      </c>
      <c r="T1201">
        <v>41538</v>
      </c>
      <c r="U1201" s="2">
        <v>44595.457638888889</v>
      </c>
      <c r="V1201" s="36">
        <f t="shared" si="37"/>
        <v>1004.3302861685215</v>
      </c>
      <c r="W1201" t="s">
        <v>58</v>
      </c>
      <c r="Y1201" t="s">
        <v>6822</v>
      </c>
      <c r="Z1201">
        <v>163</v>
      </c>
      <c r="AA1201">
        <v>3</v>
      </c>
      <c r="AB1201" t="s">
        <v>6586</v>
      </c>
      <c r="AD1201" t="s">
        <v>223</v>
      </c>
      <c r="AG1201" t="s">
        <v>45</v>
      </c>
      <c r="AH1201">
        <v>163</v>
      </c>
      <c r="AI1201">
        <v>7</v>
      </c>
      <c r="AJ1201" t="s">
        <v>8159</v>
      </c>
      <c r="AK1201" t="s">
        <v>8160</v>
      </c>
    </row>
    <row r="1202" spans="1:37">
      <c r="A1202">
        <v>1</v>
      </c>
      <c r="B1202" t="s">
        <v>27</v>
      </c>
      <c r="C1202" t="s">
        <v>27</v>
      </c>
      <c r="D1202" t="s">
        <v>8154</v>
      </c>
      <c r="E1202" s="1">
        <v>43397</v>
      </c>
      <c r="F1202" s="35">
        <f t="shared" si="36"/>
        <v>3.5178082191780824</v>
      </c>
      <c r="G1202" t="s">
        <v>454</v>
      </c>
      <c r="H1202" t="s">
        <v>116</v>
      </c>
      <c r="I1202" t="s">
        <v>540</v>
      </c>
      <c r="J1202" t="s">
        <v>33</v>
      </c>
      <c r="K1202" t="s">
        <v>117</v>
      </c>
      <c r="L1202" t="s">
        <v>33</v>
      </c>
      <c r="M1202" t="s">
        <v>34</v>
      </c>
      <c r="N1202" t="s">
        <v>468</v>
      </c>
      <c r="O1202" t="s">
        <v>217</v>
      </c>
      <c r="P1202" t="s">
        <v>218</v>
      </c>
      <c r="Q1202" t="s">
        <v>219</v>
      </c>
      <c r="R1202" t="s">
        <v>5570</v>
      </c>
      <c r="S1202">
        <v>582</v>
      </c>
      <c r="T1202">
        <v>23778</v>
      </c>
      <c r="U1202" s="2">
        <v>44649.325694444444</v>
      </c>
      <c r="V1202" s="36">
        <f t="shared" si="37"/>
        <v>563.27686915887853</v>
      </c>
      <c r="W1202" t="s">
        <v>58</v>
      </c>
      <c r="Y1202" t="s">
        <v>6822</v>
      </c>
      <c r="Z1202">
        <v>163</v>
      </c>
      <c r="AA1202">
        <v>3</v>
      </c>
      <c r="AB1202" t="s">
        <v>8155</v>
      </c>
      <c r="AD1202" t="s">
        <v>223</v>
      </c>
      <c r="AG1202" t="s">
        <v>45</v>
      </c>
      <c r="AH1202">
        <v>163</v>
      </c>
      <c r="AI1202">
        <v>7</v>
      </c>
      <c r="AJ1202" t="s">
        <v>8156</v>
      </c>
      <c r="AK1202" t="s">
        <v>8157</v>
      </c>
    </row>
    <row r="1203" spans="1:37">
      <c r="A1203">
        <v>1</v>
      </c>
      <c r="B1203" t="s">
        <v>27</v>
      </c>
      <c r="C1203" t="s">
        <v>27</v>
      </c>
      <c r="D1203" t="s">
        <v>8151</v>
      </c>
      <c r="E1203" s="1">
        <v>43416</v>
      </c>
      <c r="F1203" s="35">
        <f t="shared" si="36"/>
        <v>3.4657534246575343</v>
      </c>
      <c r="G1203" t="s">
        <v>215</v>
      </c>
      <c r="H1203" t="s">
        <v>1260</v>
      </c>
      <c r="I1203" t="s">
        <v>5818</v>
      </c>
      <c r="J1203" t="s">
        <v>169</v>
      </c>
      <c r="K1203" t="s">
        <v>1262</v>
      </c>
      <c r="L1203" t="s">
        <v>169</v>
      </c>
      <c r="M1203" t="s">
        <v>170</v>
      </c>
      <c r="N1203" t="s">
        <v>1924</v>
      </c>
      <c r="O1203" t="s">
        <v>36</v>
      </c>
      <c r="P1203" t="s">
        <v>432</v>
      </c>
      <c r="Q1203" t="s">
        <v>194</v>
      </c>
      <c r="R1203" t="s">
        <v>433</v>
      </c>
      <c r="S1203">
        <v>1041</v>
      </c>
      <c r="T1203">
        <v>42318</v>
      </c>
      <c r="U1203" s="2">
        <v>44671.333333333336</v>
      </c>
      <c r="V1203" s="36">
        <f t="shared" si="37"/>
        <v>1017.5276679841897</v>
      </c>
      <c r="Y1203" t="s">
        <v>170</v>
      </c>
      <c r="Z1203">
        <v>0</v>
      </c>
      <c r="AA1203">
        <v>5</v>
      </c>
      <c r="AB1203" t="s">
        <v>7359</v>
      </c>
      <c r="AC1203">
        <v>62001</v>
      </c>
      <c r="AD1203" t="s">
        <v>7360</v>
      </c>
      <c r="AE1203" s="3">
        <v>66913</v>
      </c>
      <c r="AG1203" t="s">
        <v>45</v>
      </c>
      <c r="AH1203">
        <v>0</v>
      </c>
      <c r="AI1203">
        <v>1</v>
      </c>
      <c r="AJ1203" t="s">
        <v>8152</v>
      </c>
      <c r="AK1203" t="s">
        <v>8153</v>
      </c>
    </row>
    <row r="1204" spans="1:37">
      <c r="A1204">
        <v>1</v>
      </c>
      <c r="B1204" t="s">
        <v>27</v>
      </c>
      <c r="C1204" t="s">
        <v>27</v>
      </c>
      <c r="D1204" t="s">
        <v>8148</v>
      </c>
      <c r="E1204" s="1">
        <v>43417</v>
      </c>
      <c r="F1204" s="35">
        <f t="shared" si="36"/>
        <v>3.463013698630137</v>
      </c>
      <c r="G1204" t="s">
        <v>215</v>
      </c>
      <c r="H1204" t="s">
        <v>1260</v>
      </c>
      <c r="I1204" t="s">
        <v>5818</v>
      </c>
      <c r="J1204" t="s">
        <v>169</v>
      </c>
      <c r="K1204" t="s">
        <v>1262</v>
      </c>
      <c r="L1204" t="s">
        <v>169</v>
      </c>
      <c r="M1204" t="s">
        <v>170</v>
      </c>
      <c r="N1204" t="s">
        <v>1924</v>
      </c>
      <c r="O1204" t="s">
        <v>36</v>
      </c>
      <c r="P1204" t="s">
        <v>1212</v>
      </c>
      <c r="Q1204" t="s">
        <v>194</v>
      </c>
      <c r="R1204" t="s">
        <v>1607</v>
      </c>
      <c r="S1204">
        <v>596</v>
      </c>
      <c r="T1204">
        <v>20601</v>
      </c>
      <c r="U1204" s="2">
        <v>44446.552777777775</v>
      </c>
      <c r="V1204" s="36">
        <f t="shared" si="37"/>
        <v>495.73872626582278</v>
      </c>
      <c r="Y1204" t="s">
        <v>170</v>
      </c>
      <c r="Z1204">
        <v>0</v>
      </c>
      <c r="AA1204">
        <v>5</v>
      </c>
      <c r="AB1204" t="s">
        <v>1588</v>
      </c>
      <c r="AC1204">
        <v>66607</v>
      </c>
      <c r="AD1204" t="s">
        <v>7792</v>
      </c>
      <c r="AE1204">
        <v>66601</v>
      </c>
      <c r="AG1204" t="s">
        <v>45</v>
      </c>
      <c r="AH1204">
        <v>0</v>
      </c>
      <c r="AI1204">
        <v>1</v>
      </c>
      <c r="AJ1204" t="s">
        <v>8149</v>
      </c>
      <c r="AK1204" t="s">
        <v>8150</v>
      </c>
    </row>
    <row r="1205" spans="1:37">
      <c r="A1205">
        <v>1</v>
      </c>
      <c r="B1205" t="s">
        <v>27</v>
      </c>
      <c r="C1205" t="s">
        <v>27</v>
      </c>
      <c r="D1205" t="s">
        <v>8143</v>
      </c>
      <c r="E1205" s="1">
        <v>43411</v>
      </c>
      <c r="F1205" s="35">
        <f t="shared" si="36"/>
        <v>3.4794520547945207</v>
      </c>
      <c r="G1205" t="s">
        <v>454</v>
      </c>
      <c r="H1205" t="s">
        <v>66</v>
      </c>
      <c r="I1205" t="s">
        <v>6937</v>
      </c>
      <c r="J1205" t="s">
        <v>33</v>
      </c>
      <c r="K1205" t="s">
        <v>68</v>
      </c>
      <c r="L1205" t="s">
        <v>33</v>
      </c>
      <c r="M1205" t="s">
        <v>34</v>
      </c>
      <c r="N1205" t="s">
        <v>468</v>
      </c>
      <c r="O1205" t="s">
        <v>36</v>
      </c>
      <c r="P1205" t="s">
        <v>193</v>
      </c>
      <c r="Q1205" t="s">
        <v>194</v>
      </c>
      <c r="S1205">
        <v>941</v>
      </c>
      <c r="T1205">
        <v>38557</v>
      </c>
      <c r="U1205" s="2">
        <v>44666.751388888886</v>
      </c>
      <c r="V1205" s="36">
        <f t="shared" si="37"/>
        <v>923.44520997375332</v>
      </c>
      <c r="W1205" t="s">
        <v>58</v>
      </c>
      <c r="Y1205" t="s">
        <v>7582</v>
      </c>
      <c r="Z1205">
        <v>137</v>
      </c>
      <c r="AA1205">
        <v>6</v>
      </c>
      <c r="AB1205" t="s">
        <v>8144</v>
      </c>
      <c r="AC1205">
        <v>61113</v>
      </c>
      <c r="AD1205" t="s">
        <v>8145</v>
      </c>
      <c r="AE1205">
        <v>61107</v>
      </c>
      <c r="AG1205" t="s">
        <v>45</v>
      </c>
      <c r="AH1205">
        <v>137</v>
      </c>
      <c r="AI1205">
        <v>5</v>
      </c>
      <c r="AJ1205" t="s">
        <v>8146</v>
      </c>
      <c r="AK1205" t="s">
        <v>8147</v>
      </c>
    </row>
    <row r="1206" spans="1:37">
      <c r="A1206">
        <v>1</v>
      </c>
      <c r="B1206" t="s">
        <v>27</v>
      </c>
      <c r="C1206" t="s">
        <v>27</v>
      </c>
      <c r="D1206" t="s">
        <v>8140</v>
      </c>
      <c r="E1206" s="1">
        <v>43411</v>
      </c>
      <c r="F1206" s="35">
        <f t="shared" si="36"/>
        <v>3.4794520547945207</v>
      </c>
      <c r="G1206" t="s">
        <v>454</v>
      </c>
      <c r="H1206" t="s">
        <v>66</v>
      </c>
      <c r="I1206" t="s">
        <v>6937</v>
      </c>
      <c r="J1206" t="s">
        <v>33</v>
      </c>
      <c r="K1206" t="s">
        <v>68</v>
      </c>
      <c r="L1206" t="s">
        <v>33</v>
      </c>
      <c r="M1206" t="s">
        <v>34</v>
      </c>
      <c r="N1206" t="s">
        <v>468</v>
      </c>
      <c r="O1206" t="s">
        <v>217</v>
      </c>
      <c r="P1206" t="s">
        <v>218</v>
      </c>
      <c r="Q1206" t="s">
        <v>219</v>
      </c>
      <c r="R1206" t="s">
        <v>5570</v>
      </c>
      <c r="S1206">
        <v>2853</v>
      </c>
      <c r="T1206">
        <v>117177</v>
      </c>
      <c r="U1206" s="2">
        <v>44663.986805555556</v>
      </c>
      <c r="V1206" s="36">
        <f t="shared" si="37"/>
        <v>2806.4045275590552</v>
      </c>
      <c r="W1206" t="s">
        <v>58</v>
      </c>
      <c r="Y1206" t="s">
        <v>7582</v>
      </c>
      <c r="Z1206">
        <v>137</v>
      </c>
      <c r="AA1206">
        <v>6</v>
      </c>
      <c r="AB1206" t="s">
        <v>8122</v>
      </c>
      <c r="AD1206" t="s">
        <v>223</v>
      </c>
      <c r="AG1206" t="s">
        <v>137</v>
      </c>
      <c r="AH1206">
        <v>137</v>
      </c>
      <c r="AI1206">
        <v>5</v>
      </c>
      <c r="AJ1206" t="s">
        <v>8141</v>
      </c>
      <c r="AK1206" t="s">
        <v>8142</v>
      </c>
    </row>
    <row r="1207" spans="1:37">
      <c r="A1207">
        <v>1</v>
      </c>
      <c r="B1207" t="s">
        <v>27</v>
      </c>
      <c r="C1207" t="s">
        <v>27</v>
      </c>
      <c r="D1207" t="s">
        <v>8136</v>
      </c>
      <c r="E1207" s="1">
        <v>43411</v>
      </c>
      <c r="F1207" s="35">
        <f t="shared" si="36"/>
        <v>3.4794520547945207</v>
      </c>
      <c r="G1207" t="s">
        <v>454</v>
      </c>
      <c r="H1207" t="s">
        <v>66</v>
      </c>
      <c r="I1207" t="s">
        <v>6937</v>
      </c>
      <c r="J1207" t="s">
        <v>33</v>
      </c>
      <c r="K1207" t="s">
        <v>68</v>
      </c>
      <c r="L1207" t="s">
        <v>33</v>
      </c>
      <c r="M1207" t="s">
        <v>34</v>
      </c>
      <c r="N1207" t="s">
        <v>468</v>
      </c>
      <c r="O1207" t="s">
        <v>217</v>
      </c>
      <c r="P1207" t="s">
        <v>482</v>
      </c>
      <c r="Q1207" t="s">
        <v>1739</v>
      </c>
      <c r="R1207" t="s">
        <v>1772</v>
      </c>
      <c r="S1207">
        <v>1042</v>
      </c>
      <c r="T1207">
        <v>42459</v>
      </c>
      <c r="U1207" s="2">
        <v>44660.388888888891</v>
      </c>
      <c r="V1207" s="36">
        <f t="shared" si="37"/>
        <v>1016.8986220472441</v>
      </c>
      <c r="W1207" t="s">
        <v>58</v>
      </c>
      <c r="Y1207" t="s">
        <v>7582</v>
      </c>
      <c r="Z1207">
        <v>137</v>
      </c>
      <c r="AA1207">
        <v>6</v>
      </c>
      <c r="AB1207" t="s">
        <v>8137</v>
      </c>
      <c r="AD1207" t="s">
        <v>223</v>
      </c>
      <c r="AG1207" t="s">
        <v>45</v>
      </c>
      <c r="AH1207">
        <v>137</v>
      </c>
      <c r="AI1207">
        <v>5</v>
      </c>
      <c r="AJ1207" t="s">
        <v>8138</v>
      </c>
      <c r="AK1207" t="s">
        <v>8139</v>
      </c>
    </row>
    <row r="1208" spans="1:37">
      <c r="A1208">
        <v>1</v>
      </c>
      <c r="B1208" t="s">
        <v>27</v>
      </c>
      <c r="C1208" t="s">
        <v>27</v>
      </c>
      <c r="D1208" t="s">
        <v>8133</v>
      </c>
      <c r="E1208" s="1">
        <v>43362</v>
      </c>
      <c r="F1208" s="35">
        <f t="shared" si="36"/>
        <v>3.6136986301369864</v>
      </c>
      <c r="G1208" t="s">
        <v>65</v>
      </c>
      <c r="H1208" t="s">
        <v>227</v>
      </c>
      <c r="I1208" t="s">
        <v>7036</v>
      </c>
      <c r="J1208" t="s">
        <v>33</v>
      </c>
      <c r="K1208" t="s">
        <v>68</v>
      </c>
      <c r="L1208" t="s">
        <v>53</v>
      </c>
      <c r="M1208" t="s">
        <v>2029</v>
      </c>
      <c r="N1208" t="s">
        <v>2030</v>
      </c>
      <c r="O1208" t="s">
        <v>217</v>
      </c>
      <c r="P1208" t="s">
        <v>218</v>
      </c>
      <c r="Q1208" t="s">
        <v>219</v>
      </c>
      <c r="R1208" t="s">
        <v>5570</v>
      </c>
      <c r="S1208">
        <v>1716</v>
      </c>
      <c r="T1208">
        <v>73136</v>
      </c>
      <c r="U1208" s="2">
        <v>44662.250694444447</v>
      </c>
      <c r="V1208" s="36">
        <f t="shared" si="37"/>
        <v>1686.5453626484712</v>
      </c>
      <c r="W1208" t="s">
        <v>58</v>
      </c>
      <c r="X1208" t="s">
        <v>504</v>
      </c>
      <c r="Y1208" t="s">
        <v>7037</v>
      </c>
      <c r="Z1208">
        <v>105</v>
      </c>
      <c r="AA1208">
        <v>2</v>
      </c>
      <c r="AB1208" t="s">
        <v>8122</v>
      </c>
      <c r="AD1208" t="s">
        <v>223</v>
      </c>
      <c r="AG1208" t="s">
        <v>137</v>
      </c>
      <c r="AH1208">
        <v>105</v>
      </c>
      <c r="AI1208">
        <v>4</v>
      </c>
      <c r="AJ1208" t="s">
        <v>8134</v>
      </c>
      <c r="AK1208" t="s">
        <v>8135</v>
      </c>
    </row>
    <row r="1209" spans="1:37">
      <c r="A1209">
        <v>1</v>
      </c>
      <c r="B1209" t="s">
        <v>27</v>
      </c>
      <c r="C1209" t="s">
        <v>27</v>
      </c>
      <c r="D1209" t="s">
        <v>8129</v>
      </c>
      <c r="E1209" s="1">
        <v>43362</v>
      </c>
      <c r="F1209" s="35">
        <f t="shared" si="36"/>
        <v>3.6136986301369864</v>
      </c>
      <c r="G1209" t="s">
        <v>65</v>
      </c>
      <c r="H1209" t="s">
        <v>227</v>
      </c>
      <c r="I1209" t="s">
        <v>7036</v>
      </c>
      <c r="J1209" t="s">
        <v>33</v>
      </c>
      <c r="K1209" t="s">
        <v>68</v>
      </c>
      <c r="L1209" t="s">
        <v>53</v>
      </c>
      <c r="M1209" t="s">
        <v>2029</v>
      </c>
      <c r="N1209" t="s">
        <v>2030</v>
      </c>
      <c r="O1209" t="s">
        <v>217</v>
      </c>
      <c r="P1209" t="s">
        <v>218</v>
      </c>
      <c r="Q1209" t="s">
        <v>219</v>
      </c>
      <c r="R1209" t="s">
        <v>5570</v>
      </c>
      <c r="S1209">
        <v>2393</v>
      </c>
      <c r="T1209">
        <v>72453</v>
      </c>
      <c r="U1209" s="2">
        <v>44659.943749999999</v>
      </c>
      <c r="V1209" s="36">
        <f t="shared" si="37"/>
        <v>1670.7951099317665</v>
      </c>
      <c r="W1209" t="s">
        <v>58</v>
      </c>
      <c r="X1209" t="s">
        <v>504</v>
      </c>
      <c r="Y1209" t="s">
        <v>7037</v>
      </c>
      <c r="Z1209">
        <v>105</v>
      </c>
      <c r="AA1209">
        <v>2</v>
      </c>
      <c r="AB1209" t="s">
        <v>8130</v>
      </c>
      <c r="AD1209" t="s">
        <v>223</v>
      </c>
      <c r="AG1209" t="s">
        <v>137</v>
      </c>
      <c r="AH1209">
        <v>105</v>
      </c>
      <c r="AI1209">
        <v>4</v>
      </c>
      <c r="AJ1209" t="s">
        <v>8131</v>
      </c>
      <c r="AK1209" t="s">
        <v>8132</v>
      </c>
    </row>
    <row r="1210" spans="1:37">
      <c r="A1210">
        <v>1</v>
      </c>
      <c r="B1210" t="s">
        <v>27</v>
      </c>
      <c r="C1210" t="s">
        <v>27</v>
      </c>
      <c r="D1210" t="s">
        <v>8125</v>
      </c>
      <c r="E1210" s="1">
        <v>43362</v>
      </c>
      <c r="F1210" s="35">
        <f t="shared" si="36"/>
        <v>3.6136986301369864</v>
      </c>
      <c r="G1210" t="s">
        <v>65</v>
      </c>
      <c r="H1210" t="s">
        <v>227</v>
      </c>
      <c r="I1210" t="s">
        <v>7036</v>
      </c>
      <c r="J1210" t="s">
        <v>33</v>
      </c>
      <c r="K1210" t="s">
        <v>68</v>
      </c>
      <c r="L1210" t="s">
        <v>53</v>
      </c>
      <c r="M1210" t="s">
        <v>2029</v>
      </c>
      <c r="N1210" t="s">
        <v>2030</v>
      </c>
      <c r="O1210" t="s">
        <v>217</v>
      </c>
      <c r="P1210" t="s">
        <v>218</v>
      </c>
      <c r="Q1210" t="s">
        <v>219</v>
      </c>
      <c r="R1210" t="s">
        <v>5570</v>
      </c>
      <c r="S1210">
        <v>1494</v>
      </c>
      <c r="T1210">
        <v>64268</v>
      </c>
      <c r="U1210" s="2">
        <v>44664.629861111112</v>
      </c>
      <c r="V1210" s="36">
        <f t="shared" si="37"/>
        <v>1482.045741723528</v>
      </c>
      <c r="W1210" t="s">
        <v>58</v>
      </c>
      <c r="X1210" t="s">
        <v>504</v>
      </c>
      <c r="Y1210" t="s">
        <v>7037</v>
      </c>
      <c r="Z1210">
        <v>105</v>
      </c>
      <c r="AA1210">
        <v>2</v>
      </c>
      <c r="AB1210" t="s">
        <v>8126</v>
      </c>
      <c r="AD1210" t="s">
        <v>223</v>
      </c>
      <c r="AG1210" t="s">
        <v>137</v>
      </c>
      <c r="AH1210">
        <v>105</v>
      </c>
      <c r="AI1210">
        <v>4</v>
      </c>
      <c r="AJ1210" t="s">
        <v>8127</v>
      </c>
      <c r="AK1210" t="s">
        <v>8128</v>
      </c>
    </row>
    <row r="1211" spans="1:37">
      <c r="A1211">
        <v>1</v>
      </c>
      <c r="B1211" t="s">
        <v>27</v>
      </c>
      <c r="C1211" t="s">
        <v>27</v>
      </c>
      <c r="D1211" t="s">
        <v>8121</v>
      </c>
      <c r="E1211" s="1">
        <v>43362</v>
      </c>
      <c r="F1211" s="35">
        <f t="shared" si="36"/>
        <v>3.6136986301369864</v>
      </c>
      <c r="G1211" t="s">
        <v>65</v>
      </c>
      <c r="H1211" t="s">
        <v>227</v>
      </c>
      <c r="I1211" t="s">
        <v>7036</v>
      </c>
      <c r="J1211" t="s">
        <v>33</v>
      </c>
      <c r="K1211" t="s">
        <v>68</v>
      </c>
      <c r="L1211" t="s">
        <v>53</v>
      </c>
      <c r="M1211" t="s">
        <v>2029</v>
      </c>
      <c r="N1211" t="s">
        <v>2030</v>
      </c>
      <c r="O1211" t="s">
        <v>217</v>
      </c>
      <c r="P1211" t="s">
        <v>218</v>
      </c>
      <c r="Q1211" t="s">
        <v>219</v>
      </c>
      <c r="R1211" t="s">
        <v>5570</v>
      </c>
      <c r="S1211">
        <v>1703</v>
      </c>
      <c r="T1211">
        <v>73159</v>
      </c>
      <c r="U1211" s="2">
        <v>44657.25</v>
      </c>
      <c r="V1211" s="36">
        <f t="shared" si="37"/>
        <v>1687.0757518321961</v>
      </c>
      <c r="W1211" t="s">
        <v>58</v>
      </c>
      <c r="X1211" t="s">
        <v>504</v>
      </c>
      <c r="Y1211" t="s">
        <v>7037</v>
      </c>
      <c r="Z1211">
        <v>105</v>
      </c>
      <c r="AA1211">
        <v>2</v>
      </c>
      <c r="AB1211" t="s">
        <v>8122</v>
      </c>
      <c r="AD1211" t="s">
        <v>223</v>
      </c>
      <c r="AG1211" t="s">
        <v>137</v>
      </c>
      <c r="AH1211">
        <v>105</v>
      </c>
      <c r="AI1211">
        <v>4</v>
      </c>
      <c r="AJ1211" t="s">
        <v>8123</v>
      </c>
      <c r="AK1211" t="s">
        <v>8124</v>
      </c>
    </row>
    <row r="1212" spans="1:37">
      <c r="A1212">
        <v>1</v>
      </c>
      <c r="B1212" t="s">
        <v>27</v>
      </c>
      <c r="C1212" t="s">
        <v>27</v>
      </c>
      <c r="D1212" t="s">
        <v>8118</v>
      </c>
      <c r="E1212" s="1">
        <v>43362</v>
      </c>
      <c r="F1212" s="35">
        <f t="shared" si="36"/>
        <v>3.6136986301369864</v>
      </c>
      <c r="G1212" t="s">
        <v>65</v>
      </c>
      <c r="H1212" t="s">
        <v>227</v>
      </c>
      <c r="I1212" t="s">
        <v>7036</v>
      </c>
      <c r="J1212" t="s">
        <v>33</v>
      </c>
      <c r="K1212" t="s">
        <v>229</v>
      </c>
      <c r="L1212" t="s">
        <v>53</v>
      </c>
      <c r="M1212" t="s">
        <v>2029</v>
      </c>
      <c r="N1212" t="s">
        <v>2030</v>
      </c>
      <c r="O1212" t="s">
        <v>36</v>
      </c>
      <c r="P1212" t="s">
        <v>37</v>
      </c>
      <c r="Q1212" t="s">
        <v>38</v>
      </c>
      <c r="R1212" t="s">
        <v>39</v>
      </c>
      <c r="S1212">
        <v>609</v>
      </c>
      <c r="T1212">
        <v>25855</v>
      </c>
      <c r="U1212" s="2">
        <v>44664.268750000003</v>
      </c>
      <c r="V1212" s="36">
        <f t="shared" si="37"/>
        <v>596.22662370482692</v>
      </c>
      <c r="W1212" t="s">
        <v>58</v>
      </c>
      <c r="Y1212" t="s">
        <v>7037</v>
      </c>
      <c r="Z1212">
        <v>105</v>
      </c>
      <c r="AA1212">
        <v>2</v>
      </c>
      <c r="AB1212" t="s">
        <v>510</v>
      </c>
      <c r="AC1212">
        <v>68855</v>
      </c>
      <c r="AD1212" t="s">
        <v>44</v>
      </c>
      <c r="AE1212">
        <v>68881</v>
      </c>
      <c r="AG1212" t="s">
        <v>45</v>
      </c>
      <c r="AH1212">
        <v>105</v>
      </c>
      <c r="AI1212">
        <v>4</v>
      </c>
      <c r="AJ1212" t="s">
        <v>8119</v>
      </c>
      <c r="AK1212" t="s">
        <v>8120</v>
      </c>
    </row>
    <row r="1213" spans="1:37">
      <c r="A1213">
        <v>1</v>
      </c>
      <c r="B1213" t="s">
        <v>27</v>
      </c>
      <c r="C1213" t="s">
        <v>27</v>
      </c>
      <c r="D1213" t="s">
        <v>8112</v>
      </c>
      <c r="E1213" s="1">
        <v>43378</v>
      </c>
      <c r="F1213" s="35">
        <f t="shared" si="36"/>
        <v>3.56986301369863</v>
      </c>
      <c r="G1213" t="s">
        <v>454</v>
      </c>
      <c r="H1213" t="s">
        <v>66</v>
      </c>
      <c r="I1213" t="s">
        <v>6937</v>
      </c>
      <c r="J1213" t="s">
        <v>33</v>
      </c>
      <c r="K1213" t="s">
        <v>68</v>
      </c>
      <c r="L1213" t="s">
        <v>33</v>
      </c>
      <c r="M1213" t="s">
        <v>34</v>
      </c>
      <c r="N1213" t="s">
        <v>468</v>
      </c>
      <c r="O1213" t="s">
        <v>205</v>
      </c>
      <c r="P1213" t="s">
        <v>1394</v>
      </c>
      <c r="Q1213" t="s">
        <v>8113</v>
      </c>
      <c r="S1213">
        <v>2245</v>
      </c>
      <c r="T1213">
        <v>16491</v>
      </c>
      <c r="U1213" s="2">
        <v>44560.331944444442</v>
      </c>
      <c r="V1213" s="36">
        <f t="shared" si="37"/>
        <v>384.95874904067534</v>
      </c>
      <c r="W1213" t="s">
        <v>58</v>
      </c>
      <c r="Y1213" t="s">
        <v>7582</v>
      </c>
      <c r="Z1213">
        <v>137</v>
      </c>
      <c r="AA1213">
        <v>3</v>
      </c>
      <c r="AB1213" t="s">
        <v>8114</v>
      </c>
      <c r="AC1213">
        <v>85816</v>
      </c>
      <c r="AD1213" t="s">
        <v>8115</v>
      </c>
      <c r="AE1213">
        <v>85751</v>
      </c>
      <c r="AG1213" t="s">
        <v>45</v>
      </c>
      <c r="AH1213">
        <v>137</v>
      </c>
      <c r="AI1213">
        <v>5</v>
      </c>
      <c r="AJ1213" t="s">
        <v>8116</v>
      </c>
      <c r="AK1213" t="s">
        <v>8117</v>
      </c>
    </row>
    <row r="1214" spans="1:37">
      <c r="A1214">
        <v>1</v>
      </c>
      <c r="B1214" t="s">
        <v>27</v>
      </c>
      <c r="C1214" t="s">
        <v>27</v>
      </c>
      <c r="D1214" t="s">
        <v>8109</v>
      </c>
      <c r="E1214" s="1">
        <v>43378</v>
      </c>
      <c r="F1214" s="35">
        <f t="shared" si="36"/>
        <v>3.56986301369863</v>
      </c>
      <c r="G1214" t="s">
        <v>454</v>
      </c>
      <c r="H1214" t="s">
        <v>116</v>
      </c>
      <c r="I1214" t="s">
        <v>540</v>
      </c>
      <c r="J1214" t="s">
        <v>33</v>
      </c>
      <c r="K1214" t="s">
        <v>117</v>
      </c>
      <c r="L1214" t="s">
        <v>33</v>
      </c>
      <c r="M1214" t="s">
        <v>34</v>
      </c>
      <c r="N1214" t="s">
        <v>468</v>
      </c>
      <c r="O1214" t="s">
        <v>217</v>
      </c>
      <c r="P1214" t="s">
        <v>482</v>
      </c>
      <c r="Q1214" t="s">
        <v>483</v>
      </c>
      <c r="R1214" t="s">
        <v>484</v>
      </c>
      <c r="S1214">
        <v>1187</v>
      </c>
      <c r="T1214">
        <v>48761</v>
      </c>
      <c r="U1214" s="2">
        <v>44644.324305555558</v>
      </c>
      <c r="V1214" s="36">
        <f t="shared" si="37"/>
        <v>1138.2556280378612</v>
      </c>
      <c r="W1214" t="s">
        <v>58</v>
      </c>
      <c r="Y1214" t="s">
        <v>6822</v>
      </c>
      <c r="Z1214">
        <v>163</v>
      </c>
      <c r="AA1214">
        <v>3</v>
      </c>
      <c r="AB1214" t="s">
        <v>486</v>
      </c>
      <c r="AD1214" t="s">
        <v>223</v>
      </c>
      <c r="AG1214" t="s">
        <v>45</v>
      </c>
      <c r="AH1214">
        <v>163</v>
      </c>
      <c r="AI1214">
        <v>7</v>
      </c>
      <c r="AJ1214" t="s">
        <v>8110</v>
      </c>
      <c r="AK1214" t="s">
        <v>8111</v>
      </c>
    </row>
    <row r="1215" spans="1:37">
      <c r="A1215">
        <v>1</v>
      </c>
      <c r="B1215" t="s">
        <v>27</v>
      </c>
      <c r="C1215" t="s">
        <v>27</v>
      </c>
      <c r="D1215" t="s">
        <v>8105</v>
      </c>
      <c r="E1215" s="1">
        <v>43362</v>
      </c>
      <c r="F1215" s="35">
        <f t="shared" si="36"/>
        <v>3.6136986301369864</v>
      </c>
      <c r="G1215" t="s">
        <v>65</v>
      </c>
      <c r="H1215" t="s">
        <v>227</v>
      </c>
      <c r="I1215" t="s">
        <v>7036</v>
      </c>
      <c r="J1215" t="s">
        <v>33</v>
      </c>
      <c r="K1215" t="s">
        <v>229</v>
      </c>
      <c r="L1215" t="s">
        <v>53</v>
      </c>
      <c r="M1215" t="s">
        <v>2029</v>
      </c>
      <c r="N1215" t="s">
        <v>2030</v>
      </c>
      <c r="O1215" t="s">
        <v>217</v>
      </c>
      <c r="P1215" t="s">
        <v>218</v>
      </c>
      <c r="Q1215" t="s">
        <v>219</v>
      </c>
      <c r="R1215" t="s">
        <v>5570</v>
      </c>
      <c r="S1215">
        <v>2123</v>
      </c>
      <c r="T1215">
        <v>90870</v>
      </c>
      <c r="U1215" s="2">
        <v>44657.807638888888</v>
      </c>
      <c r="V1215" s="36">
        <f t="shared" si="37"/>
        <v>2095.4984836997728</v>
      </c>
      <c r="W1215" t="s">
        <v>58</v>
      </c>
      <c r="Y1215" t="s">
        <v>7037</v>
      </c>
      <c r="Z1215">
        <v>105</v>
      </c>
      <c r="AA1215">
        <v>2</v>
      </c>
      <c r="AB1215" t="s">
        <v>8106</v>
      </c>
      <c r="AD1215" t="s">
        <v>223</v>
      </c>
      <c r="AG1215" t="s">
        <v>137</v>
      </c>
      <c r="AH1215">
        <v>105</v>
      </c>
      <c r="AI1215">
        <v>4</v>
      </c>
      <c r="AJ1215" t="s">
        <v>8107</v>
      </c>
      <c r="AK1215" t="s">
        <v>8108</v>
      </c>
    </row>
    <row r="1216" spans="1:37">
      <c r="A1216">
        <v>1</v>
      </c>
      <c r="B1216" t="s">
        <v>27</v>
      </c>
      <c r="C1216" t="s">
        <v>27</v>
      </c>
      <c r="D1216" t="s">
        <v>8100</v>
      </c>
      <c r="E1216" s="1">
        <v>43349</v>
      </c>
      <c r="F1216" s="35">
        <f t="shared" si="36"/>
        <v>3.6493150684931508</v>
      </c>
      <c r="G1216" t="s">
        <v>454</v>
      </c>
      <c r="H1216" t="s">
        <v>66</v>
      </c>
      <c r="I1216" t="s">
        <v>6937</v>
      </c>
      <c r="J1216" t="s">
        <v>33</v>
      </c>
      <c r="K1216" t="s">
        <v>68</v>
      </c>
      <c r="L1216" t="s">
        <v>33</v>
      </c>
      <c r="M1216" t="s">
        <v>34</v>
      </c>
      <c r="N1216" t="s">
        <v>468</v>
      </c>
      <c r="O1216" t="s">
        <v>54</v>
      </c>
      <c r="P1216" t="s">
        <v>1316</v>
      </c>
      <c r="Q1216" t="s">
        <v>8101</v>
      </c>
      <c r="S1216">
        <v>1281</v>
      </c>
      <c r="T1216">
        <v>55009</v>
      </c>
      <c r="U1216" s="2">
        <v>44663.167361111111</v>
      </c>
      <c r="V1216" s="36">
        <f t="shared" si="37"/>
        <v>1256.1489614614613</v>
      </c>
      <c r="W1216" t="s">
        <v>58</v>
      </c>
      <c r="Y1216" t="s">
        <v>7582</v>
      </c>
      <c r="Z1216">
        <v>137</v>
      </c>
      <c r="AA1216">
        <v>3</v>
      </c>
      <c r="AB1216" t="s">
        <v>8102</v>
      </c>
      <c r="AC1216">
        <v>62991</v>
      </c>
      <c r="AD1216" t="s">
        <v>180</v>
      </c>
      <c r="AE1216">
        <v>62743</v>
      </c>
      <c r="AG1216" t="s">
        <v>45</v>
      </c>
      <c r="AH1216">
        <v>137</v>
      </c>
      <c r="AI1216">
        <v>5</v>
      </c>
      <c r="AJ1216" t="s">
        <v>8103</v>
      </c>
      <c r="AK1216" t="s">
        <v>8104</v>
      </c>
    </row>
    <row r="1217" spans="1:37">
      <c r="A1217">
        <v>1</v>
      </c>
      <c r="B1217" t="s">
        <v>27</v>
      </c>
      <c r="C1217" t="s">
        <v>27</v>
      </c>
      <c r="D1217" t="s">
        <v>8096</v>
      </c>
      <c r="E1217" s="1">
        <v>43349</v>
      </c>
      <c r="F1217" s="35">
        <f t="shared" si="36"/>
        <v>3.6493150684931508</v>
      </c>
      <c r="G1217" t="s">
        <v>454</v>
      </c>
      <c r="H1217" t="s">
        <v>66</v>
      </c>
      <c r="I1217" t="s">
        <v>6937</v>
      </c>
      <c r="J1217" t="s">
        <v>33</v>
      </c>
      <c r="K1217" t="s">
        <v>68</v>
      </c>
      <c r="L1217" t="s">
        <v>33</v>
      </c>
      <c r="M1217" t="s">
        <v>34</v>
      </c>
      <c r="N1217" t="s">
        <v>468</v>
      </c>
      <c r="O1217" t="s">
        <v>217</v>
      </c>
      <c r="P1217" t="s">
        <v>482</v>
      </c>
      <c r="Q1217" t="s">
        <v>1739</v>
      </c>
      <c r="R1217" t="s">
        <v>503</v>
      </c>
      <c r="S1217">
        <v>1068</v>
      </c>
      <c r="T1217">
        <v>44734</v>
      </c>
      <c r="U1217" s="2">
        <v>44648.993055555555</v>
      </c>
      <c r="V1217" s="36">
        <f t="shared" si="37"/>
        <v>1021.5158908908908</v>
      </c>
      <c r="W1217" t="s">
        <v>58</v>
      </c>
      <c r="X1217" t="s">
        <v>504</v>
      </c>
      <c r="Y1217" t="s">
        <v>7582</v>
      </c>
      <c r="Z1217">
        <v>137</v>
      </c>
      <c r="AA1217">
        <v>3</v>
      </c>
      <c r="AB1217" t="s">
        <v>8097</v>
      </c>
      <c r="AD1217" t="s">
        <v>223</v>
      </c>
      <c r="AG1217" t="s">
        <v>137</v>
      </c>
      <c r="AH1217">
        <v>137</v>
      </c>
      <c r="AI1217">
        <v>5</v>
      </c>
      <c r="AJ1217" t="s">
        <v>8098</v>
      </c>
      <c r="AK1217" t="s">
        <v>8099</v>
      </c>
    </row>
    <row r="1218" spans="1:37">
      <c r="A1218">
        <v>1</v>
      </c>
      <c r="B1218" t="s">
        <v>27</v>
      </c>
      <c r="C1218" t="s">
        <v>27</v>
      </c>
      <c r="D1218" t="s">
        <v>8092</v>
      </c>
      <c r="E1218" s="1">
        <v>43362</v>
      </c>
      <c r="F1218" s="35">
        <f t="shared" si="36"/>
        <v>3.6136986301369864</v>
      </c>
      <c r="G1218" t="s">
        <v>65</v>
      </c>
      <c r="H1218" t="s">
        <v>227</v>
      </c>
      <c r="I1218" t="s">
        <v>7036</v>
      </c>
      <c r="J1218" t="s">
        <v>33</v>
      </c>
      <c r="K1218" t="s">
        <v>229</v>
      </c>
      <c r="L1218" t="s">
        <v>53</v>
      </c>
      <c r="M1218" t="s">
        <v>2029</v>
      </c>
      <c r="N1218" t="s">
        <v>2030</v>
      </c>
      <c r="O1218" t="s">
        <v>217</v>
      </c>
      <c r="P1218" t="s">
        <v>482</v>
      </c>
      <c r="Q1218" t="s">
        <v>1499</v>
      </c>
      <c r="R1218" t="s">
        <v>1346</v>
      </c>
      <c r="S1218">
        <v>706</v>
      </c>
      <c r="T1218">
        <v>29960</v>
      </c>
      <c r="U1218" s="2">
        <v>44657.40347222222</v>
      </c>
      <c r="V1218" s="36">
        <f t="shared" si="37"/>
        <v>690.88956280010109</v>
      </c>
      <c r="W1218" t="s">
        <v>58</v>
      </c>
      <c r="Y1218" t="s">
        <v>7037</v>
      </c>
      <c r="Z1218">
        <v>105</v>
      </c>
      <c r="AA1218">
        <v>2</v>
      </c>
      <c r="AB1218" t="s">
        <v>8093</v>
      </c>
      <c r="AD1218" t="s">
        <v>223</v>
      </c>
      <c r="AG1218" t="s">
        <v>137</v>
      </c>
      <c r="AH1218">
        <v>105</v>
      </c>
      <c r="AI1218">
        <v>4</v>
      </c>
      <c r="AJ1218" t="s">
        <v>8094</v>
      </c>
      <c r="AK1218" t="s">
        <v>8095</v>
      </c>
    </row>
    <row r="1219" spans="1:37">
      <c r="A1219">
        <v>1</v>
      </c>
      <c r="B1219" t="s">
        <v>27</v>
      </c>
      <c r="C1219" t="s">
        <v>27</v>
      </c>
      <c r="D1219" t="s">
        <v>8088</v>
      </c>
      <c r="E1219" s="1">
        <v>43342</v>
      </c>
      <c r="F1219" s="35">
        <f t="shared" si="36"/>
        <v>3.6684931506849314</v>
      </c>
      <c r="G1219" t="s">
        <v>454</v>
      </c>
      <c r="H1219" t="s">
        <v>116</v>
      </c>
      <c r="I1219" t="s">
        <v>540</v>
      </c>
      <c r="J1219" t="s">
        <v>33</v>
      </c>
      <c r="K1219" t="s">
        <v>117</v>
      </c>
      <c r="L1219" t="s">
        <v>33</v>
      </c>
      <c r="M1219" t="s">
        <v>34</v>
      </c>
      <c r="N1219" t="s">
        <v>468</v>
      </c>
      <c r="O1219" t="s">
        <v>217</v>
      </c>
      <c r="P1219" t="s">
        <v>482</v>
      </c>
      <c r="Q1219" t="s">
        <v>420</v>
      </c>
      <c r="R1219" t="s">
        <v>503</v>
      </c>
      <c r="S1219">
        <v>2153</v>
      </c>
      <c r="T1219">
        <v>90363</v>
      </c>
      <c r="U1219" s="2">
        <v>44663.301388888889</v>
      </c>
      <c r="V1219" s="36">
        <f t="shared" si="37"/>
        <v>2052.6820388349515</v>
      </c>
      <c r="W1219" t="s">
        <v>58</v>
      </c>
      <c r="X1219" t="s">
        <v>504</v>
      </c>
      <c r="Y1219" t="s">
        <v>6822</v>
      </c>
      <c r="Z1219">
        <v>163</v>
      </c>
      <c r="AA1219">
        <v>3</v>
      </c>
      <c r="AB1219" t="s">
        <v>8089</v>
      </c>
      <c r="AD1219" t="s">
        <v>223</v>
      </c>
      <c r="AG1219" t="s">
        <v>137</v>
      </c>
      <c r="AH1219">
        <v>163</v>
      </c>
      <c r="AI1219">
        <v>7</v>
      </c>
      <c r="AJ1219" t="s">
        <v>8090</v>
      </c>
      <c r="AK1219" t="s">
        <v>8091</v>
      </c>
    </row>
    <row r="1220" spans="1:37">
      <c r="A1220">
        <v>1</v>
      </c>
      <c r="B1220" t="s">
        <v>27</v>
      </c>
      <c r="C1220" t="s">
        <v>27</v>
      </c>
      <c r="D1220" t="s">
        <v>8084</v>
      </c>
      <c r="E1220" s="1">
        <v>43342</v>
      </c>
      <c r="F1220" s="35">
        <f t="shared" si="36"/>
        <v>3.6684931506849314</v>
      </c>
      <c r="G1220" t="s">
        <v>454</v>
      </c>
      <c r="H1220" t="s">
        <v>66</v>
      </c>
      <c r="I1220" t="s">
        <v>6937</v>
      </c>
      <c r="J1220" t="s">
        <v>33</v>
      </c>
      <c r="K1220" t="s">
        <v>68</v>
      </c>
      <c r="L1220" t="s">
        <v>33</v>
      </c>
      <c r="M1220" t="s">
        <v>34</v>
      </c>
      <c r="N1220" t="s">
        <v>468</v>
      </c>
      <c r="O1220" t="s">
        <v>54</v>
      </c>
      <c r="P1220" t="s">
        <v>5976</v>
      </c>
      <c r="Q1220" t="s">
        <v>8085</v>
      </c>
      <c r="S1220">
        <v>574</v>
      </c>
      <c r="T1220">
        <v>24805</v>
      </c>
      <c r="U1220" s="2">
        <v>44636.145833333336</v>
      </c>
      <c r="V1220" s="36">
        <f t="shared" si="37"/>
        <v>563.46931789892949</v>
      </c>
      <c r="W1220" t="s">
        <v>58</v>
      </c>
      <c r="Y1220" t="s">
        <v>7582</v>
      </c>
      <c r="Z1220">
        <v>137</v>
      </c>
      <c r="AA1220">
        <v>3</v>
      </c>
      <c r="AB1220" t="s">
        <v>5977</v>
      </c>
      <c r="AC1220">
        <v>69841</v>
      </c>
      <c r="AD1220" t="s">
        <v>5977</v>
      </c>
      <c r="AE1220">
        <v>69841</v>
      </c>
      <c r="AG1220" t="s">
        <v>45</v>
      </c>
      <c r="AH1220">
        <v>137</v>
      </c>
      <c r="AI1220">
        <v>7</v>
      </c>
      <c r="AJ1220" t="s">
        <v>8086</v>
      </c>
      <c r="AK1220" t="s">
        <v>8087</v>
      </c>
    </row>
    <row r="1221" spans="1:37">
      <c r="A1221">
        <v>1</v>
      </c>
      <c r="B1221" t="s">
        <v>27</v>
      </c>
      <c r="C1221" t="s">
        <v>27</v>
      </c>
      <c r="D1221" t="s">
        <v>8080</v>
      </c>
      <c r="E1221" s="1">
        <v>43342</v>
      </c>
      <c r="F1221" s="35">
        <f t="shared" si="36"/>
        <v>3.6684931506849314</v>
      </c>
      <c r="G1221" t="s">
        <v>454</v>
      </c>
      <c r="H1221" t="s">
        <v>66</v>
      </c>
      <c r="I1221" t="s">
        <v>6937</v>
      </c>
      <c r="J1221" t="s">
        <v>33</v>
      </c>
      <c r="K1221" t="s">
        <v>68</v>
      </c>
      <c r="L1221" t="s">
        <v>33</v>
      </c>
      <c r="M1221" t="s">
        <v>34</v>
      </c>
      <c r="N1221" t="s">
        <v>468</v>
      </c>
      <c r="O1221" t="s">
        <v>217</v>
      </c>
      <c r="P1221" t="s">
        <v>482</v>
      </c>
      <c r="Q1221" t="s">
        <v>615</v>
      </c>
      <c r="R1221" t="s">
        <v>5426</v>
      </c>
      <c r="S1221">
        <v>1559</v>
      </c>
      <c r="T1221">
        <v>68216</v>
      </c>
      <c r="U1221" s="2">
        <v>44665.303472222222</v>
      </c>
      <c r="V1221" s="36">
        <f t="shared" si="37"/>
        <v>1549.5917351257158</v>
      </c>
      <c r="W1221" t="s">
        <v>58</v>
      </c>
      <c r="X1221" t="s">
        <v>504</v>
      </c>
      <c r="Y1221" t="s">
        <v>6877</v>
      </c>
      <c r="Z1221">
        <v>137</v>
      </c>
      <c r="AA1221">
        <v>3</v>
      </c>
      <c r="AB1221" t="s">
        <v>8081</v>
      </c>
      <c r="AD1221" t="s">
        <v>223</v>
      </c>
      <c r="AG1221" t="s">
        <v>137</v>
      </c>
      <c r="AH1221">
        <v>137</v>
      </c>
      <c r="AI1221">
        <v>5</v>
      </c>
      <c r="AJ1221" t="s">
        <v>8082</v>
      </c>
      <c r="AK1221" t="s">
        <v>8083</v>
      </c>
    </row>
    <row r="1222" spans="1:37">
      <c r="A1222">
        <v>1</v>
      </c>
      <c r="B1222" t="s">
        <v>27</v>
      </c>
      <c r="C1222" t="s">
        <v>27</v>
      </c>
      <c r="D1222" t="s">
        <v>8077</v>
      </c>
      <c r="E1222" s="1">
        <v>43376</v>
      </c>
      <c r="F1222" s="35">
        <f t="shared" si="36"/>
        <v>3.5753424657534247</v>
      </c>
      <c r="G1222" t="s">
        <v>454</v>
      </c>
      <c r="H1222" t="s">
        <v>116</v>
      </c>
      <c r="I1222" t="s">
        <v>540</v>
      </c>
      <c r="J1222" t="s">
        <v>33</v>
      </c>
      <c r="K1222" t="s">
        <v>117</v>
      </c>
      <c r="L1222" t="s">
        <v>33</v>
      </c>
      <c r="M1222" t="s">
        <v>34</v>
      </c>
      <c r="N1222" t="s">
        <v>468</v>
      </c>
      <c r="O1222" t="s">
        <v>54</v>
      </c>
      <c r="P1222" t="s">
        <v>89</v>
      </c>
      <c r="Q1222" t="s">
        <v>90</v>
      </c>
      <c r="S1222">
        <v>824</v>
      </c>
      <c r="T1222">
        <v>34152</v>
      </c>
      <c r="U1222" s="2">
        <v>44653.15</v>
      </c>
      <c r="V1222" s="36">
        <f t="shared" si="37"/>
        <v>796.00766283524899</v>
      </c>
      <c r="W1222" t="s">
        <v>58</v>
      </c>
      <c r="Y1222" t="s">
        <v>6822</v>
      </c>
      <c r="Z1222">
        <v>163</v>
      </c>
      <c r="AA1222">
        <v>3</v>
      </c>
      <c r="AB1222" t="s">
        <v>91</v>
      </c>
      <c r="AC1222">
        <v>80362</v>
      </c>
      <c r="AD1222" t="s">
        <v>180</v>
      </c>
      <c r="AE1222">
        <v>62743</v>
      </c>
      <c r="AG1222" t="s">
        <v>45</v>
      </c>
      <c r="AH1222">
        <v>163</v>
      </c>
      <c r="AI1222">
        <v>7</v>
      </c>
      <c r="AJ1222" t="s">
        <v>8078</v>
      </c>
      <c r="AK1222" t="s">
        <v>8079</v>
      </c>
    </row>
    <row r="1223" spans="1:37">
      <c r="A1223">
        <v>1</v>
      </c>
      <c r="B1223" t="s">
        <v>27</v>
      </c>
      <c r="C1223" t="s">
        <v>27</v>
      </c>
      <c r="D1223" t="s">
        <v>8074</v>
      </c>
      <c r="E1223" s="1">
        <v>43376</v>
      </c>
      <c r="F1223" s="35">
        <f t="shared" si="36"/>
        <v>3.5753424657534247</v>
      </c>
      <c r="G1223" t="s">
        <v>454</v>
      </c>
      <c r="H1223" t="s">
        <v>66</v>
      </c>
      <c r="I1223" t="s">
        <v>6937</v>
      </c>
      <c r="J1223" t="s">
        <v>33</v>
      </c>
      <c r="K1223" t="s">
        <v>68</v>
      </c>
      <c r="L1223" t="s">
        <v>33</v>
      </c>
      <c r="M1223" t="s">
        <v>34</v>
      </c>
      <c r="N1223" t="s">
        <v>468</v>
      </c>
      <c r="O1223" t="s">
        <v>217</v>
      </c>
      <c r="P1223" t="s">
        <v>482</v>
      </c>
      <c r="Q1223" t="s">
        <v>483</v>
      </c>
      <c r="R1223" t="s">
        <v>484</v>
      </c>
      <c r="S1223">
        <v>537</v>
      </c>
      <c r="T1223">
        <v>22435</v>
      </c>
      <c r="U1223" s="2">
        <v>44664.499305555553</v>
      </c>
      <c r="V1223" s="36">
        <f t="shared" si="37"/>
        <v>522.91028097062576</v>
      </c>
      <c r="W1223" t="s">
        <v>58</v>
      </c>
      <c r="Y1223" t="s">
        <v>7582</v>
      </c>
      <c r="Z1223">
        <v>137</v>
      </c>
      <c r="AA1223">
        <v>3</v>
      </c>
      <c r="AB1223" t="s">
        <v>486</v>
      </c>
      <c r="AD1223" t="s">
        <v>223</v>
      </c>
      <c r="AG1223" t="s">
        <v>45</v>
      </c>
      <c r="AH1223">
        <v>137</v>
      </c>
      <c r="AI1223">
        <v>5</v>
      </c>
      <c r="AJ1223" t="s">
        <v>8075</v>
      </c>
      <c r="AK1223" t="s">
        <v>8076</v>
      </c>
    </row>
    <row r="1224" spans="1:37">
      <c r="A1224">
        <v>1</v>
      </c>
      <c r="B1224" t="s">
        <v>27</v>
      </c>
      <c r="C1224" t="s">
        <v>27</v>
      </c>
      <c r="D1224" t="s">
        <v>8070</v>
      </c>
      <c r="E1224" s="1">
        <v>43376</v>
      </c>
      <c r="F1224" s="35">
        <f t="shared" si="36"/>
        <v>3.5753424657534247</v>
      </c>
      <c r="G1224" t="s">
        <v>454</v>
      </c>
      <c r="H1224" t="s">
        <v>66</v>
      </c>
      <c r="I1224" t="s">
        <v>6937</v>
      </c>
      <c r="J1224" t="s">
        <v>33</v>
      </c>
      <c r="K1224" t="s">
        <v>68</v>
      </c>
      <c r="L1224" t="s">
        <v>33</v>
      </c>
      <c r="M1224" t="s">
        <v>34</v>
      </c>
      <c r="N1224" t="s">
        <v>468</v>
      </c>
      <c r="O1224" t="s">
        <v>217</v>
      </c>
      <c r="P1224" t="s">
        <v>482</v>
      </c>
      <c r="Q1224" t="s">
        <v>1499</v>
      </c>
      <c r="R1224" t="s">
        <v>503</v>
      </c>
      <c r="S1224">
        <v>4643</v>
      </c>
      <c r="T1224">
        <v>176327</v>
      </c>
      <c r="U1224" s="2">
        <v>44545.344444444447</v>
      </c>
      <c r="V1224" s="36">
        <f t="shared" si="37"/>
        <v>4109.7927841634737</v>
      </c>
      <c r="W1224" t="s">
        <v>58</v>
      </c>
      <c r="Y1224" t="s">
        <v>7582</v>
      </c>
      <c r="Z1224">
        <v>137</v>
      </c>
      <c r="AA1224">
        <v>3</v>
      </c>
      <c r="AB1224" t="s">
        <v>8071</v>
      </c>
      <c r="AD1224" t="s">
        <v>223</v>
      </c>
      <c r="AG1224" t="s">
        <v>45</v>
      </c>
      <c r="AH1224">
        <v>137</v>
      </c>
      <c r="AI1224">
        <v>5</v>
      </c>
      <c r="AJ1224" t="s">
        <v>8072</v>
      </c>
      <c r="AK1224" t="s">
        <v>8073</v>
      </c>
    </row>
    <row r="1225" spans="1:37">
      <c r="A1225">
        <v>1</v>
      </c>
      <c r="B1225" t="s">
        <v>27</v>
      </c>
      <c r="C1225" t="s">
        <v>27</v>
      </c>
      <c r="D1225" t="s">
        <v>8067</v>
      </c>
      <c r="E1225" s="1">
        <v>43381</v>
      </c>
      <c r="F1225" s="35">
        <f t="shared" si="36"/>
        <v>3.5616438356164384</v>
      </c>
      <c r="G1225" t="s">
        <v>141</v>
      </c>
      <c r="H1225" t="s">
        <v>116</v>
      </c>
      <c r="I1225" t="s">
        <v>534</v>
      </c>
      <c r="J1225" t="s">
        <v>33</v>
      </c>
      <c r="K1225" t="s">
        <v>117</v>
      </c>
      <c r="L1225" t="s">
        <v>33</v>
      </c>
      <c r="M1225" t="s">
        <v>7357</v>
      </c>
      <c r="N1225" t="s">
        <v>2030</v>
      </c>
      <c r="O1225" t="s">
        <v>143</v>
      </c>
      <c r="P1225" t="s">
        <v>144</v>
      </c>
      <c r="Q1225" t="s">
        <v>145</v>
      </c>
      <c r="S1225">
        <v>698</v>
      </c>
      <c r="T1225">
        <v>27928</v>
      </c>
      <c r="U1225" s="2">
        <v>44628.333333333336</v>
      </c>
      <c r="V1225" s="36">
        <f t="shared" si="37"/>
        <v>653.44358974358977</v>
      </c>
      <c r="W1225" t="s">
        <v>58</v>
      </c>
      <c r="Y1225" t="s">
        <v>8035</v>
      </c>
      <c r="Z1225">
        <v>0</v>
      </c>
      <c r="AA1225">
        <v>3</v>
      </c>
      <c r="AB1225" t="s">
        <v>8036</v>
      </c>
      <c r="AC1225">
        <v>68860</v>
      </c>
      <c r="AD1225" t="s">
        <v>7349</v>
      </c>
      <c r="AE1225">
        <v>68864</v>
      </c>
      <c r="AG1225" t="s">
        <v>45</v>
      </c>
      <c r="AH1225">
        <v>0</v>
      </c>
      <c r="AI1225">
        <v>8</v>
      </c>
      <c r="AJ1225" t="s">
        <v>8068</v>
      </c>
      <c r="AK1225" t="s">
        <v>8069</v>
      </c>
    </row>
    <row r="1226" spans="1:37">
      <c r="A1226">
        <v>1</v>
      </c>
      <c r="B1226" t="s">
        <v>27</v>
      </c>
      <c r="C1226" t="s">
        <v>27</v>
      </c>
      <c r="D1226" t="s">
        <v>8062</v>
      </c>
      <c r="E1226" s="1">
        <v>43376</v>
      </c>
      <c r="F1226" s="35">
        <f t="shared" si="36"/>
        <v>3.5753424657534247</v>
      </c>
      <c r="G1226" t="s">
        <v>454</v>
      </c>
      <c r="H1226" t="s">
        <v>66</v>
      </c>
      <c r="I1226" t="s">
        <v>6937</v>
      </c>
      <c r="J1226" t="s">
        <v>33</v>
      </c>
      <c r="K1226" t="s">
        <v>68</v>
      </c>
      <c r="L1226" t="s">
        <v>33</v>
      </c>
      <c r="M1226" t="s">
        <v>34</v>
      </c>
      <c r="N1226" t="s">
        <v>468</v>
      </c>
      <c r="O1226" t="s">
        <v>205</v>
      </c>
      <c r="P1226" t="s">
        <v>1185</v>
      </c>
      <c r="Q1226" t="s">
        <v>8063</v>
      </c>
      <c r="S1226">
        <v>168</v>
      </c>
      <c r="T1226">
        <v>6565</v>
      </c>
      <c r="U1226" s="2">
        <v>44586.382638888892</v>
      </c>
      <c r="V1226" s="36">
        <f t="shared" si="37"/>
        <v>153.0156449553001</v>
      </c>
      <c r="W1226" t="s">
        <v>58</v>
      </c>
      <c r="Y1226" t="s">
        <v>7582</v>
      </c>
      <c r="Z1226">
        <v>137</v>
      </c>
      <c r="AA1226">
        <v>3</v>
      </c>
      <c r="AB1226" t="s">
        <v>8064</v>
      </c>
      <c r="AD1226" t="s">
        <v>8064</v>
      </c>
      <c r="AG1226" t="s">
        <v>45</v>
      </c>
      <c r="AH1226">
        <v>137</v>
      </c>
      <c r="AI1226">
        <v>5</v>
      </c>
      <c r="AJ1226" t="s">
        <v>8065</v>
      </c>
      <c r="AK1226" t="s">
        <v>8066</v>
      </c>
    </row>
    <row r="1227" spans="1:37">
      <c r="A1227">
        <v>1</v>
      </c>
      <c r="B1227" t="s">
        <v>27</v>
      </c>
      <c r="C1227" t="s">
        <v>27</v>
      </c>
      <c r="D1227" t="s">
        <v>8059</v>
      </c>
      <c r="E1227" s="1">
        <v>43381</v>
      </c>
      <c r="F1227" s="35">
        <f t="shared" ref="F1227:F1290" si="38">(DATE(YEAR($E$3),MONTH($E$3),DAY($E$3))-E1227)/365</f>
        <v>3.5616438356164384</v>
      </c>
      <c r="G1227" t="s">
        <v>141</v>
      </c>
      <c r="H1227" t="s">
        <v>116</v>
      </c>
      <c r="I1227" t="s">
        <v>534</v>
      </c>
      <c r="J1227" t="s">
        <v>33</v>
      </c>
      <c r="K1227" t="s">
        <v>117</v>
      </c>
      <c r="L1227" t="s">
        <v>33</v>
      </c>
      <c r="M1227" t="s">
        <v>7357</v>
      </c>
      <c r="N1227" t="s">
        <v>2030</v>
      </c>
      <c r="O1227" t="s">
        <v>143</v>
      </c>
      <c r="P1227" t="s">
        <v>144</v>
      </c>
      <c r="Q1227" t="s">
        <v>145</v>
      </c>
      <c r="S1227">
        <v>610</v>
      </c>
      <c r="T1227">
        <v>24475</v>
      </c>
      <c r="U1227" s="2">
        <v>44637.32916666667</v>
      </c>
      <c r="V1227" s="36">
        <f t="shared" ref="V1227:V1290" si="39">T1227/(F1227*12)</f>
        <v>572.65224358974353</v>
      </c>
      <c r="W1227" t="s">
        <v>58</v>
      </c>
      <c r="Y1227" t="s">
        <v>8035</v>
      </c>
      <c r="Z1227">
        <v>0</v>
      </c>
      <c r="AA1227">
        <v>3</v>
      </c>
      <c r="AB1227" t="s">
        <v>8036</v>
      </c>
      <c r="AC1227">
        <v>68860</v>
      </c>
      <c r="AD1227" t="s">
        <v>7349</v>
      </c>
      <c r="AE1227">
        <v>68864</v>
      </c>
      <c r="AG1227" t="s">
        <v>45</v>
      </c>
      <c r="AH1227">
        <v>0</v>
      </c>
      <c r="AI1227">
        <v>8</v>
      </c>
      <c r="AJ1227" t="s">
        <v>8060</v>
      </c>
      <c r="AK1227" t="s">
        <v>8061</v>
      </c>
    </row>
    <row r="1228" spans="1:37">
      <c r="A1228">
        <v>1</v>
      </c>
      <c r="B1228" t="s">
        <v>27</v>
      </c>
      <c r="C1228" t="s">
        <v>27</v>
      </c>
      <c r="D1228" t="s">
        <v>8056</v>
      </c>
      <c r="E1228" s="1">
        <v>43381</v>
      </c>
      <c r="F1228" s="35">
        <f t="shared" si="38"/>
        <v>3.5616438356164384</v>
      </c>
      <c r="G1228" t="s">
        <v>141</v>
      </c>
      <c r="H1228" t="s">
        <v>116</v>
      </c>
      <c r="I1228" t="s">
        <v>534</v>
      </c>
      <c r="J1228" t="s">
        <v>33</v>
      </c>
      <c r="K1228" t="s">
        <v>117</v>
      </c>
      <c r="L1228" t="s">
        <v>33</v>
      </c>
      <c r="M1228" t="s">
        <v>7357</v>
      </c>
      <c r="N1228" t="s">
        <v>2030</v>
      </c>
      <c r="O1228" t="s">
        <v>143</v>
      </c>
      <c r="P1228" t="s">
        <v>144</v>
      </c>
      <c r="Q1228" t="s">
        <v>145</v>
      </c>
      <c r="R1228" t="s">
        <v>146</v>
      </c>
      <c r="S1228">
        <v>1119</v>
      </c>
      <c r="T1228">
        <v>44537</v>
      </c>
      <c r="U1228" s="2">
        <v>44628.46597222222</v>
      </c>
      <c r="V1228" s="36">
        <f t="shared" si="39"/>
        <v>1042.0516025641025</v>
      </c>
      <c r="W1228" t="s">
        <v>58</v>
      </c>
      <c r="Y1228" t="s">
        <v>8035</v>
      </c>
      <c r="Z1228">
        <v>0</v>
      </c>
      <c r="AA1228">
        <v>3</v>
      </c>
      <c r="AB1228" t="s">
        <v>8036</v>
      </c>
      <c r="AC1228">
        <v>68860</v>
      </c>
      <c r="AD1228" t="s">
        <v>7349</v>
      </c>
      <c r="AE1228">
        <v>68864</v>
      </c>
      <c r="AG1228" t="s">
        <v>45</v>
      </c>
      <c r="AH1228">
        <v>0</v>
      </c>
      <c r="AI1228">
        <v>8</v>
      </c>
      <c r="AJ1228" t="s">
        <v>8057</v>
      </c>
      <c r="AK1228" t="s">
        <v>8058</v>
      </c>
    </row>
    <row r="1229" spans="1:37">
      <c r="A1229">
        <v>1</v>
      </c>
      <c r="B1229" t="s">
        <v>27</v>
      </c>
      <c r="C1229" t="s">
        <v>27</v>
      </c>
      <c r="D1229" t="s">
        <v>8053</v>
      </c>
      <c r="E1229" s="1">
        <v>43381</v>
      </c>
      <c r="F1229" s="35">
        <f t="shared" si="38"/>
        <v>3.5616438356164384</v>
      </c>
      <c r="G1229" t="s">
        <v>141</v>
      </c>
      <c r="H1229" t="s">
        <v>116</v>
      </c>
      <c r="I1229" t="s">
        <v>534</v>
      </c>
      <c r="J1229" t="s">
        <v>33</v>
      </c>
      <c r="K1229" t="s">
        <v>117</v>
      </c>
      <c r="L1229" t="s">
        <v>33</v>
      </c>
      <c r="M1229" t="s">
        <v>7357</v>
      </c>
      <c r="N1229" t="s">
        <v>2030</v>
      </c>
      <c r="O1229" t="s">
        <v>143</v>
      </c>
      <c r="P1229" t="s">
        <v>144</v>
      </c>
      <c r="Q1229" t="s">
        <v>145</v>
      </c>
      <c r="R1229" t="s">
        <v>146</v>
      </c>
      <c r="S1229">
        <v>389</v>
      </c>
      <c r="T1229">
        <v>15444</v>
      </c>
      <c r="U1229" s="2">
        <v>44586.443055555559</v>
      </c>
      <c r="V1229" s="36">
        <f t="shared" si="39"/>
        <v>361.35</v>
      </c>
      <c r="W1229" t="s">
        <v>58</v>
      </c>
      <c r="Y1229" t="s">
        <v>8035</v>
      </c>
      <c r="Z1229">
        <v>0</v>
      </c>
      <c r="AA1229">
        <v>3</v>
      </c>
      <c r="AB1229" t="s">
        <v>8036</v>
      </c>
      <c r="AC1229">
        <v>68860</v>
      </c>
      <c r="AD1229" t="s">
        <v>7349</v>
      </c>
      <c r="AE1229">
        <v>68864</v>
      </c>
      <c r="AG1229" t="s">
        <v>45</v>
      </c>
      <c r="AH1229">
        <v>0</v>
      </c>
      <c r="AI1229">
        <v>8</v>
      </c>
      <c r="AJ1229" t="s">
        <v>8054</v>
      </c>
      <c r="AK1229" t="s">
        <v>8055</v>
      </c>
    </row>
    <row r="1230" spans="1:37">
      <c r="A1230">
        <v>1</v>
      </c>
      <c r="B1230" t="s">
        <v>27</v>
      </c>
      <c r="C1230" t="s">
        <v>27</v>
      </c>
      <c r="D1230" t="s">
        <v>8050</v>
      </c>
      <c r="E1230" s="1">
        <v>43354</v>
      </c>
      <c r="F1230" s="35">
        <f t="shared" si="38"/>
        <v>3.6356164383561644</v>
      </c>
      <c r="G1230" t="s">
        <v>65</v>
      </c>
      <c r="H1230" t="s">
        <v>1260</v>
      </c>
      <c r="I1230" t="s">
        <v>7036</v>
      </c>
      <c r="J1230" t="s">
        <v>169</v>
      </c>
      <c r="K1230" t="s">
        <v>1262</v>
      </c>
      <c r="L1230" t="s">
        <v>169</v>
      </c>
      <c r="M1230" t="s">
        <v>2029</v>
      </c>
      <c r="N1230" t="s">
        <v>2030</v>
      </c>
      <c r="O1230" t="s">
        <v>98</v>
      </c>
      <c r="P1230" t="s">
        <v>7444</v>
      </c>
      <c r="S1230">
        <v>22208</v>
      </c>
      <c r="T1230">
        <v>26242</v>
      </c>
      <c r="U1230" s="2">
        <v>44655.696527777778</v>
      </c>
      <c r="V1230" s="36">
        <f t="shared" si="39"/>
        <v>601.502763124843</v>
      </c>
      <c r="W1230" t="s">
        <v>58</v>
      </c>
      <c r="Y1230" t="s">
        <v>7037</v>
      </c>
      <c r="Z1230">
        <v>105</v>
      </c>
      <c r="AA1230">
        <v>5</v>
      </c>
      <c r="AB1230" t="s">
        <v>7445</v>
      </c>
      <c r="AC1230">
        <v>61441</v>
      </c>
      <c r="AD1230" t="s">
        <v>7445</v>
      </c>
      <c r="AE1230">
        <v>61441</v>
      </c>
      <c r="AG1230" t="s">
        <v>45</v>
      </c>
      <c r="AH1230">
        <v>105</v>
      </c>
      <c r="AI1230">
        <v>4</v>
      </c>
      <c r="AJ1230" t="s">
        <v>8051</v>
      </c>
      <c r="AK1230" t="s">
        <v>8052</v>
      </c>
    </row>
    <row r="1231" spans="1:37">
      <c r="A1231">
        <v>1</v>
      </c>
      <c r="B1231" t="s">
        <v>27</v>
      </c>
      <c r="C1231" t="s">
        <v>27</v>
      </c>
      <c r="D1231" t="s">
        <v>8047</v>
      </c>
      <c r="E1231" s="1">
        <v>43354</v>
      </c>
      <c r="F1231" s="35">
        <f t="shared" si="38"/>
        <v>3.6356164383561644</v>
      </c>
      <c r="G1231" t="s">
        <v>65</v>
      </c>
      <c r="H1231" t="s">
        <v>227</v>
      </c>
      <c r="I1231" t="s">
        <v>7036</v>
      </c>
      <c r="J1231" t="s">
        <v>33</v>
      </c>
      <c r="K1231" t="s">
        <v>229</v>
      </c>
      <c r="L1231" t="s">
        <v>53</v>
      </c>
      <c r="M1231" t="s">
        <v>2029</v>
      </c>
      <c r="N1231" t="s">
        <v>2030</v>
      </c>
      <c r="O1231" t="s">
        <v>36</v>
      </c>
      <c r="P1231" t="s">
        <v>37</v>
      </c>
      <c r="Q1231" t="s">
        <v>38</v>
      </c>
      <c r="R1231" t="s">
        <v>39</v>
      </c>
      <c r="S1231">
        <v>659</v>
      </c>
      <c r="T1231">
        <v>28401</v>
      </c>
      <c r="U1231" s="2">
        <v>44666.334027777775</v>
      </c>
      <c r="V1231" s="36">
        <f t="shared" si="39"/>
        <v>650.99001507159005</v>
      </c>
      <c r="W1231" t="s">
        <v>58</v>
      </c>
      <c r="Y1231" t="s">
        <v>7037</v>
      </c>
      <c r="Z1231">
        <v>105</v>
      </c>
      <c r="AA1231">
        <v>2</v>
      </c>
      <c r="AB1231" t="s">
        <v>6053</v>
      </c>
      <c r="AC1231">
        <v>68855</v>
      </c>
      <c r="AD1231" t="s">
        <v>511</v>
      </c>
      <c r="AE1231">
        <v>68881</v>
      </c>
      <c r="AG1231" t="s">
        <v>45</v>
      </c>
      <c r="AH1231">
        <v>105</v>
      </c>
      <c r="AI1231">
        <v>4</v>
      </c>
      <c r="AJ1231" t="s">
        <v>8048</v>
      </c>
      <c r="AK1231" t="s">
        <v>8049</v>
      </c>
    </row>
    <row r="1232" spans="1:37">
      <c r="A1232">
        <v>1</v>
      </c>
      <c r="B1232" t="s">
        <v>27</v>
      </c>
      <c r="C1232" t="s">
        <v>27</v>
      </c>
      <c r="D1232" t="s">
        <v>8042</v>
      </c>
      <c r="E1232" s="1">
        <v>43381</v>
      </c>
      <c r="F1232" s="35">
        <f t="shared" si="38"/>
        <v>3.5616438356164384</v>
      </c>
      <c r="G1232" t="s">
        <v>215</v>
      </c>
      <c r="H1232" t="s">
        <v>1260</v>
      </c>
      <c r="I1232" t="s">
        <v>5818</v>
      </c>
      <c r="J1232" t="s">
        <v>169</v>
      </c>
      <c r="K1232" t="s">
        <v>1262</v>
      </c>
      <c r="L1232" t="s">
        <v>169</v>
      </c>
      <c r="M1232" t="s">
        <v>170</v>
      </c>
      <c r="N1232" t="s">
        <v>1924</v>
      </c>
      <c r="O1232" t="s">
        <v>36</v>
      </c>
      <c r="P1232" t="s">
        <v>592</v>
      </c>
      <c r="Q1232" t="s">
        <v>194</v>
      </c>
      <c r="S1232">
        <v>267</v>
      </c>
      <c r="T1232">
        <v>10168</v>
      </c>
      <c r="U1232" s="2">
        <v>44566.5625</v>
      </c>
      <c r="V1232" s="36">
        <f t="shared" si="39"/>
        <v>237.90512820512819</v>
      </c>
      <c r="Y1232" t="s">
        <v>170</v>
      </c>
      <c r="Z1232">
        <v>0</v>
      </c>
      <c r="AA1232">
        <v>5</v>
      </c>
      <c r="AB1232" t="s">
        <v>8043</v>
      </c>
      <c r="AC1232">
        <v>67340</v>
      </c>
      <c r="AD1232" t="s">
        <v>8044</v>
      </c>
      <c r="AE1232">
        <v>82018</v>
      </c>
      <c r="AG1232" t="s">
        <v>45</v>
      </c>
      <c r="AH1232">
        <v>0</v>
      </c>
      <c r="AI1232">
        <v>1</v>
      </c>
      <c r="AJ1232" t="s">
        <v>8045</v>
      </c>
      <c r="AK1232" t="s">
        <v>8046</v>
      </c>
    </row>
    <row r="1233" spans="1:37">
      <c r="A1233">
        <v>1</v>
      </c>
      <c r="B1233" t="s">
        <v>27</v>
      </c>
      <c r="C1233" t="s">
        <v>27</v>
      </c>
      <c r="D1233" t="s">
        <v>8039</v>
      </c>
      <c r="E1233" s="1">
        <v>43354</v>
      </c>
      <c r="F1233" s="35">
        <f t="shared" si="38"/>
        <v>3.6356164383561644</v>
      </c>
      <c r="G1233" t="s">
        <v>454</v>
      </c>
      <c r="H1233" t="s">
        <v>66</v>
      </c>
      <c r="I1233" t="s">
        <v>6937</v>
      </c>
      <c r="J1233" t="s">
        <v>33</v>
      </c>
      <c r="K1233" t="s">
        <v>68</v>
      </c>
      <c r="L1233" t="s">
        <v>33</v>
      </c>
      <c r="M1233" t="s">
        <v>34</v>
      </c>
      <c r="N1233" t="s">
        <v>468</v>
      </c>
      <c r="O1233" t="s">
        <v>76</v>
      </c>
      <c r="P1233" t="s">
        <v>6278</v>
      </c>
      <c r="Q1233" t="s">
        <v>78</v>
      </c>
      <c r="S1233">
        <v>568</v>
      </c>
      <c r="T1233">
        <v>23989</v>
      </c>
      <c r="U1233" s="2">
        <v>44641.524305555555</v>
      </c>
      <c r="V1233" s="36">
        <f t="shared" si="39"/>
        <v>549.86090178347149</v>
      </c>
      <c r="W1233" t="s">
        <v>58</v>
      </c>
      <c r="Y1233" t="s">
        <v>7582</v>
      </c>
      <c r="Z1233">
        <v>137</v>
      </c>
      <c r="AA1233">
        <v>5</v>
      </c>
      <c r="AB1233" t="s">
        <v>6279</v>
      </c>
      <c r="AC1233">
        <v>76188</v>
      </c>
      <c r="AD1233" t="s">
        <v>6280</v>
      </c>
      <c r="AE1233" t="s">
        <v>7919</v>
      </c>
      <c r="AG1233" t="s">
        <v>137</v>
      </c>
      <c r="AH1233">
        <v>137</v>
      </c>
      <c r="AI1233">
        <v>5</v>
      </c>
      <c r="AJ1233" t="s">
        <v>8040</v>
      </c>
      <c r="AK1233" t="s">
        <v>8041</v>
      </c>
    </row>
    <row r="1234" spans="1:37">
      <c r="A1234">
        <v>1</v>
      </c>
      <c r="B1234" t="s">
        <v>27</v>
      </c>
      <c r="C1234" t="s">
        <v>27</v>
      </c>
      <c r="D1234" t="s">
        <v>8034</v>
      </c>
      <c r="E1234" s="1">
        <v>43381</v>
      </c>
      <c r="F1234" s="35">
        <f t="shared" si="38"/>
        <v>3.5616438356164384</v>
      </c>
      <c r="G1234" t="s">
        <v>141</v>
      </c>
      <c r="H1234" t="s">
        <v>533</v>
      </c>
      <c r="I1234" t="s">
        <v>534</v>
      </c>
      <c r="J1234" t="s">
        <v>33</v>
      </c>
      <c r="K1234" t="s">
        <v>117</v>
      </c>
      <c r="L1234" t="s">
        <v>33</v>
      </c>
      <c r="M1234" t="s">
        <v>7357</v>
      </c>
      <c r="N1234" t="s">
        <v>2030</v>
      </c>
      <c r="O1234" t="s">
        <v>143</v>
      </c>
      <c r="P1234" t="s">
        <v>144</v>
      </c>
      <c r="Q1234" t="s">
        <v>145</v>
      </c>
      <c r="R1234" t="s">
        <v>146</v>
      </c>
      <c r="S1234">
        <v>1065</v>
      </c>
      <c r="T1234">
        <v>40159</v>
      </c>
      <c r="U1234" s="2">
        <v>44491.458333333336</v>
      </c>
      <c r="V1234" s="36">
        <f t="shared" si="39"/>
        <v>939.6176282051282</v>
      </c>
      <c r="W1234" t="s">
        <v>58</v>
      </c>
      <c r="Y1234" t="s">
        <v>8035</v>
      </c>
      <c r="Z1234">
        <v>0</v>
      </c>
      <c r="AA1234">
        <v>3</v>
      </c>
      <c r="AB1234" t="s">
        <v>8036</v>
      </c>
      <c r="AC1234">
        <v>68860</v>
      </c>
      <c r="AD1234" t="s">
        <v>7349</v>
      </c>
      <c r="AE1234">
        <v>68864</v>
      </c>
      <c r="AG1234" t="s">
        <v>45</v>
      </c>
      <c r="AH1234">
        <v>0</v>
      </c>
      <c r="AI1234">
        <v>8</v>
      </c>
      <c r="AJ1234" t="s">
        <v>8037</v>
      </c>
      <c r="AK1234" t="s">
        <v>8038</v>
      </c>
    </row>
    <row r="1235" spans="1:37">
      <c r="A1235">
        <v>1</v>
      </c>
      <c r="B1235" t="s">
        <v>27</v>
      </c>
      <c r="C1235" t="s">
        <v>27</v>
      </c>
      <c r="D1235" t="s">
        <v>8031</v>
      </c>
      <c r="E1235" s="1">
        <v>43354</v>
      </c>
      <c r="F1235" s="35">
        <f t="shared" si="38"/>
        <v>3.6356164383561644</v>
      </c>
      <c r="G1235" t="s">
        <v>65</v>
      </c>
      <c r="H1235" t="s">
        <v>1260</v>
      </c>
      <c r="I1235" t="s">
        <v>7036</v>
      </c>
      <c r="J1235" t="s">
        <v>169</v>
      </c>
      <c r="K1235" t="s">
        <v>1262</v>
      </c>
      <c r="L1235" t="s">
        <v>169</v>
      </c>
      <c r="M1235" t="s">
        <v>2029</v>
      </c>
      <c r="N1235" t="s">
        <v>2030</v>
      </c>
      <c r="O1235" t="s">
        <v>36</v>
      </c>
      <c r="P1235" t="s">
        <v>37</v>
      </c>
      <c r="Q1235" t="s">
        <v>38</v>
      </c>
      <c r="R1235" t="s">
        <v>39</v>
      </c>
      <c r="S1235">
        <v>1983</v>
      </c>
      <c r="T1235">
        <v>30030</v>
      </c>
      <c r="U1235" s="2">
        <v>44652.333333333336</v>
      </c>
      <c r="V1235" s="36">
        <f t="shared" si="39"/>
        <v>688.3289374529013</v>
      </c>
      <c r="W1235" t="s">
        <v>58</v>
      </c>
      <c r="Y1235" t="s">
        <v>7037</v>
      </c>
      <c r="Z1235">
        <v>105</v>
      </c>
      <c r="AA1235">
        <v>5</v>
      </c>
      <c r="AB1235" t="s">
        <v>6053</v>
      </c>
      <c r="AC1235">
        <v>68855</v>
      </c>
      <c r="AD1235" t="s">
        <v>511</v>
      </c>
      <c r="AE1235">
        <v>68881</v>
      </c>
      <c r="AG1235" t="s">
        <v>45</v>
      </c>
      <c r="AH1235">
        <v>105</v>
      </c>
      <c r="AI1235">
        <v>4</v>
      </c>
      <c r="AJ1235" t="s">
        <v>8032</v>
      </c>
      <c r="AK1235" t="s">
        <v>8033</v>
      </c>
    </row>
    <row r="1236" spans="1:37">
      <c r="A1236">
        <v>1</v>
      </c>
      <c r="B1236" t="s">
        <v>27</v>
      </c>
      <c r="C1236" t="s">
        <v>27</v>
      </c>
      <c r="D1236" t="s">
        <v>8028</v>
      </c>
      <c r="E1236" s="1">
        <v>43354</v>
      </c>
      <c r="F1236" s="35">
        <f t="shared" si="38"/>
        <v>3.6356164383561644</v>
      </c>
      <c r="G1236" t="s">
        <v>65</v>
      </c>
      <c r="H1236" t="s">
        <v>1260</v>
      </c>
      <c r="I1236" t="s">
        <v>7036</v>
      </c>
      <c r="J1236" t="s">
        <v>169</v>
      </c>
      <c r="K1236" t="s">
        <v>1262</v>
      </c>
      <c r="L1236" t="s">
        <v>169</v>
      </c>
      <c r="M1236" t="s">
        <v>2029</v>
      </c>
      <c r="N1236" t="s">
        <v>2030</v>
      </c>
      <c r="O1236" t="s">
        <v>36</v>
      </c>
      <c r="P1236" t="s">
        <v>37</v>
      </c>
      <c r="Q1236" t="s">
        <v>38</v>
      </c>
      <c r="R1236" t="s">
        <v>39</v>
      </c>
      <c r="S1236">
        <v>1038</v>
      </c>
      <c r="T1236">
        <v>44709</v>
      </c>
      <c r="U1236" s="2">
        <v>44666.229861111111</v>
      </c>
      <c r="V1236" s="36">
        <f t="shared" si="39"/>
        <v>1024.7918236623964</v>
      </c>
      <c r="W1236" t="s">
        <v>58</v>
      </c>
      <c r="Y1236" t="s">
        <v>7037</v>
      </c>
      <c r="Z1236">
        <v>105</v>
      </c>
      <c r="AA1236">
        <v>5</v>
      </c>
      <c r="AB1236" t="s">
        <v>6053</v>
      </c>
      <c r="AC1236">
        <v>68855</v>
      </c>
      <c r="AD1236" t="s">
        <v>511</v>
      </c>
      <c r="AE1236">
        <v>68881</v>
      </c>
      <c r="AG1236" t="s">
        <v>45</v>
      </c>
      <c r="AH1236">
        <v>105</v>
      </c>
      <c r="AI1236">
        <v>4</v>
      </c>
      <c r="AJ1236" t="s">
        <v>8029</v>
      </c>
      <c r="AK1236" t="s">
        <v>8030</v>
      </c>
    </row>
    <row r="1237" spans="1:37">
      <c r="A1237">
        <v>1</v>
      </c>
      <c r="B1237" t="s">
        <v>27</v>
      </c>
      <c r="C1237" t="s">
        <v>27</v>
      </c>
      <c r="D1237" t="s">
        <v>8025</v>
      </c>
      <c r="E1237" s="1">
        <v>43354</v>
      </c>
      <c r="F1237" s="35">
        <f t="shared" si="38"/>
        <v>3.6356164383561644</v>
      </c>
      <c r="G1237" t="s">
        <v>65</v>
      </c>
      <c r="H1237" t="s">
        <v>1260</v>
      </c>
      <c r="I1237" t="s">
        <v>7036</v>
      </c>
      <c r="J1237" t="s">
        <v>169</v>
      </c>
      <c r="K1237" t="s">
        <v>1262</v>
      </c>
      <c r="L1237" t="s">
        <v>169</v>
      </c>
      <c r="M1237" t="s">
        <v>2029</v>
      </c>
      <c r="N1237" t="s">
        <v>2030</v>
      </c>
      <c r="O1237" t="s">
        <v>98</v>
      </c>
      <c r="P1237" t="s">
        <v>7444</v>
      </c>
      <c r="S1237">
        <v>526</v>
      </c>
      <c r="T1237">
        <v>12400</v>
      </c>
      <c r="U1237" s="2">
        <v>44565.322222222225</v>
      </c>
      <c r="V1237" s="36">
        <f t="shared" si="39"/>
        <v>284.22506907812107</v>
      </c>
      <c r="W1237" t="s">
        <v>58</v>
      </c>
      <c r="Y1237" t="s">
        <v>7037</v>
      </c>
      <c r="Z1237">
        <v>105</v>
      </c>
      <c r="AA1237">
        <v>5</v>
      </c>
      <c r="AB1237" t="s">
        <v>7445</v>
      </c>
      <c r="AC1237">
        <v>61441</v>
      </c>
      <c r="AD1237" t="s">
        <v>7445</v>
      </c>
      <c r="AE1237">
        <v>61441</v>
      </c>
      <c r="AG1237" t="s">
        <v>45</v>
      </c>
      <c r="AH1237">
        <v>105</v>
      </c>
      <c r="AI1237">
        <v>4</v>
      </c>
      <c r="AJ1237" t="s">
        <v>8026</v>
      </c>
      <c r="AK1237" t="s">
        <v>8027</v>
      </c>
    </row>
    <row r="1238" spans="1:37">
      <c r="A1238">
        <v>1</v>
      </c>
      <c r="B1238" t="s">
        <v>27</v>
      </c>
      <c r="C1238" t="s">
        <v>27</v>
      </c>
      <c r="D1238" t="s">
        <v>8021</v>
      </c>
      <c r="E1238" s="1">
        <v>43367</v>
      </c>
      <c r="F1238" s="35">
        <f t="shared" si="38"/>
        <v>3.6</v>
      </c>
      <c r="G1238" t="s">
        <v>65</v>
      </c>
      <c r="H1238" t="s">
        <v>227</v>
      </c>
      <c r="I1238" t="s">
        <v>7036</v>
      </c>
      <c r="J1238" t="s">
        <v>33</v>
      </c>
      <c r="K1238" t="s">
        <v>229</v>
      </c>
      <c r="L1238" t="s">
        <v>53</v>
      </c>
      <c r="M1238" t="s">
        <v>2029</v>
      </c>
      <c r="N1238" t="s">
        <v>2030</v>
      </c>
      <c r="O1238" t="s">
        <v>54</v>
      </c>
      <c r="P1238" t="s">
        <v>5345</v>
      </c>
      <c r="Q1238" t="s">
        <v>8022</v>
      </c>
      <c r="S1238">
        <v>1908</v>
      </c>
      <c r="T1238">
        <v>31468</v>
      </c>
      <c r="U1238" s="2">
        <v>44662.570138888892</v>
      </c>
      <c r="V1238" s="36">
        <f t="shared" si="39"/>
        <v>728.42592592592587</v>
      </c>
      <c r="W1238" t="s">
        <v>58</v>
      </c>
      <c r="Y1238" t="s">
        <v>7037</v>
      </c>
      <c r="Z1238">
        <v>105</v>
      </c>
      <c r="AA1238">
        <v>2</v>
      </c>
      <c r="AD1238" t="s">
        <v>6005</v>
      </c>
      <c r="AE1238" t="s">
        <v>5915</v>
      </c>
      <c r="AG1238" t="s">
        <v>45</v>
      </c>
      <c r="AH1238">
        <v>105</v>
      </c>
      <c r="AI1238">
        <v>4</v>
      </c>
      <c r="AJ1238" t="s">
        <v>8023</v>
      </c>
      <c r="AK1238" t="s">
        <v>8024</v>
      </c>
    </row>
    <row r="1239" spans="1:37">
      <c r="A1239">
        <v>1</v>
      </c>
      <c r="B1239" t="s">
        <v>27</v>
      </c>
      <c r="C1239" t="s">
        <v>27</v>
      </c>
      <c r="D1239" t="s">
        <v>8018</v>
      </c>
      <c r="E1239" s="1">
        <v>43367</v>
      </c>
      <c r="F1239" s="35">
        <f t="shared" si="38"/>
        <v>3.6</v>
      </c>
      <c r="G1239" t="s">
        <v>65</v>
      </c>
      <c r="H1239" t="s">
        <v>227</v>
      </c>
      <c r="I1239" t="s">
        <v>7036</v>
      </c>
      <c r="J1239" t="s">
        <v>33</v>
      </c>
      <c r="K1239" t="s">
        <v>229</v>
      </c>
      <c r="L1239" t="s">
        <v>53</v>
      </c>
      <c r="M1239" t="s">
        <v>2029</v>
      </c>
      <c r="N1239" t="s">
        <v>2030</v>
      </c>
      <c r="O1239" t="s">
        <v>36</v>
      </c>
      <c r="P1239" t="s">
        <v>1192</v>
      </c>
      <c r="S1239">
        <v>871</v>
      </c>
      <c r="T1239">
        <v>36471</v>
      </c>
      <c r="U1239" s="2">
        <v>44678.352777777778</v>
      </c>
      <c r="V1239" s="36">
        <f t="shared" si="39"/>
        <v>844.23611111111109</v>
      </c>
      <c r="W1239" t="s">
        <v>58</v>
      </c>
      <c r="Y1239" t="s">
        <v>7037</v>
      </c>
      <c r="Z1239">
        <v>105</v>
      </c>
      <c r="AA1239">
        <v>2</v>
      </c>
      <c r="AD1239" t="s">
        <v>1194</v>
      </c>
      <c r="AG1239" t="s">
        <v>45</v>
      </c>
      <c r="AH1239">
        <v>105</v>
      </c>
      <c r="AI1239">
        <v>4</v>
      </c>
      <c r="AJ1239" t="s">
        <v>8019</v>
      </c>
      <c r="AK1239" t="s">
        <v>8020</v>
      </c>
    </row>
    <row r="1240" spans="1:37">
      <c r="A1240">
        <v>1</v>
      </c>
      <c r="B1240" t="s">
        <v>27</v>
      </c>
      <c r="C1240" t="s">
        <v>27</v>
      </c>
      <c r="D1240" t="s">
        <v>8015</v>
      </c>
      <c r="E1240" s="1">
        <v>43367</v>
      </c>
      <c r="F1240" s="35">
        <f t="shared" si="38"/>
        <v>3.6</v>
      </c>
      <c r="G1240" t="s">
        <v>65</v>
      </c>
      <c r="H1240" t="s">
        <v>227</v>
      </c>
      <c r="I1240" t="s">
        <v>7036</v>
      </c>
      <c r="J1240" t="s">
        <v>33</v>
      </c>
      <c r="K1240" t="s">
        <v>229</v>
      </c>
      <c r="L1240" t="s">
        <v>53</v>
      </c>
      <c r="M1240" t="s">
        <v>2029</v>
      </c>
      <c r="N1240" t="s">
        <v>2030</v>
      </c>
      <c r="O1240" t="s">
        <v>36</v>
      </c>
      <c r="P1240" t="s">
        <v>69</v>
      </c>
      <c r="S1240">
        <v>13063</v>
      </c>
      <c r="T1240">
        <v>81482</v>
      </c>
      <c r="U1240" s="2">
        <v>44663.053472222222</v>
      </c>
      <c r="V1240" s="36">
        <f t="shared" si="39"/>
        <v>1886.1574074074074</v>
      </c>
      <c r="W1240" t="s">
        <v>58</v>
      </c>
      <c r="Y1240" t="s">
        <v>7037</v>
      </c>
      <c r="Z1240">
        <v>105</v>
      </c>
      <c r="AA1240">
        <v>2</v>
      </c>
      <c r="AB1240" t="s">
        <v>7115</v>
      </c>
      <c r="AC1240">
        <v>87475</v>
      </c>
      <c r="AD1240" t="s">
        <v>7115</v>
      </c>
      <c r="AE1240">
        <v>87475</v>
      </c>
      <c r="AG1240" t="s">
        <v>45</v>
      </c>
      <c r="AH1240">
        <v>105</v>
      </c>
      <c r="AI1240">
        <v>4</v>
      </c>
      <c r="AJ1240" t="s">
        <v>8016</v>
      </c>
      <c r="AK1240" t="s">
        <v>8017</v>
      </c>
    </row>
    <row r="1241" spans="1:37">
      <c r="A1241">
        <v>1</v>
      </c>
      <c r="B1241" t="s">
        <v>27</v>
      </c>
      <c r="C1241" t="s">
        <v>27</v>
      </c>
      <c r="D1241" t="s">
        <v>8012</v>
      </c>
      <c r="E1241" s="1">
        <v>43369</v>
      </c>
      <c r="F1241" s="35">
        <f t="shared" si="38"/>
        <v>3.5945205479452054</v>
      </c>
      <c r="G1241" t="s">
        <v>454</v>
      </c>
      <c r="H1241" t="s">
        <v>66</v>
      </c>
      <c r="I1241" t="s">
        <v>6937</v>
      </c>
      <c r="J1241" t="s">
        <v>33</v>
      </c>
      <c r="K1241" t="s">
        <v>68</v>
      </c>
      <c r="L1241" t="s">
        <v>33</v>
      </c>
      <c r="M1241" t="s">
        <v>34</v>
      </c>
      <c r="N1241" t="s">
        <v>468</v>
      </c>
      <c r="O1241" t="s">
        <v>217</v>
      </c>
      <c r="P1241" t="s">
        <v>1386</v>
      </c>
      <c r="Q1241" t="s">
        <v>1581</v>
      </c>
      <c r="S1241">
        <v>2271</v>
      </c>
      <c r="T1241">
        <v>46218</v>
      </c>
      <c r="U1241" s="2">
        <v>44656.561805555553</v>
      </c>
      <c r="V1241" s="36">
        <f t="shared" si="39"/>
        <v>1071.4919969512196</v>
      </c>
      <c r="W1241" t="s">
        <v>58</v>
      </c>
      <c r="X1241" t="s">
        <v>504</v>
      </c>
      <c r="Y1241" t="s">
        <v>7582</v>
      </c>
      <c r="Z1241">
        <v>137</v>
      </c>
      <c r="AA1241">
        <v>3</v>
      </c>
      <c r="AB1241" t="s">
        <v>510</v>
      </c>
      <c r="AC1241">
        <v>68855</v>
      </c>
      <c r="AD1241" t="s">
        <v>44</v>
      </c>
      <c r="AE1241" t="s">
        <v>1581</v>
      </c>
      <c r="AG1241" t="s">
        <v>137</v>
      </c>
      <c r="AH1241">
        <v>137</v>
      </c>
      <c r="AI1241">
        <v>5</v>
      </c>
      <c r="AJ1241" t="s">
        <v>8013</v>
      </c>
      <c r="AK1241" t="s">
        <v>8014</v>
      </c>
    </row>
    <row r="1242" spans="1:37">
      <c r="A1242">
        <v>1</v>
      </c>
      <c r="B1242" t="s">
        <v>27</v>
      </c>
      <c r="C1242" t="s">
        <v>27</v>
      </c>
      <c r="D1242" t="s">
        <v>8009</v>
      </c>
      <c r="E1242" s="1">
        <v>43369</v>
      </c>
      <c r="F1242" s="35">
        <f t="shared" si="38"/>
        <v>3.5945205479452054</v>
      </c>
      <c r="G1242" t="s">
        <v>454</v>
      </c>
      <c r="H1242" t="s">
        <v>66</v>
      </c>
      <c r="I1242" t="s">
        <v>6937</v>
      </c>
      <c r="J1242" t="s">
        <v>33</v>
      </c>
      <c r="K1242" t="s">
        <v>68</v>
      </c>
      <c r="L1242" t="s">
        <v>33</v>
      </c>
      <c r="M1242" t="s">
        <v>34</v>
      </c>
      <c r="N1242" t="s">
        <v>468</v>
      </c>
      <c r="O1242" t="s">
        <v>217</v>
      </c>
      <c r="P1242" t="s">
        <v>1386</v>
      </c>
      <c r="Q1242" t="s">
        <v>1581</v>
      </c>
      <c r="S1242">
        <v>4898</v>
      </c>
      <c r="T1242">
        <v>57350</v>
      </c>
      <c r="U1242" s="2">
        <v>44662.215277777781</v>
      </c>
      <c r="V1242" s="36">
        <f t="shared" si="39"/>
        <v>1329.5699949186992</v>
      </c>
      <c r="W1242" t="s">
        <v>58</v>
      </c>
      <c r="X1242" t="s">
        <v>504</v>
      </c>
      <c r="Y1242" t="s">
        <v>7582</v>
      </c>
      <c r="Z1242">
        <v>137</v>
      </c>
      <c r="AA1242">
        <v>3</v>
      </c>
      <c r="AB1242" t="s">
        <v>510</v>
      </c>
      <c r="AC1242">
        <v>68855</v>
      </c>
      <c r="AD1242" t="s">
        <v>44</v>
      </c>
      <c r="AE1242" t="s">
        <v>1581</v>
      </c>
      <c r="AG1242" t="s">
        <v>137</v>
      </c>
      <c r="AH1242">
        <v>137</v>
      </c>
      <c r="AI1242">
        <v>5</v>
      </c>
      <c r="AJ1242" t="s">
        <v>8010</v>
      </c>
      <c r="AK1242" t="s">
        <v>8011</v>
      </c>
    </row>
    <row r="1243" spans="1:37">
      <c r="A1243">
        <v>1</v>
      </c>
      <c r="B1243" t="s">
        <v>27</v>
      </c>
      <c r="C1243" t="s">
        <v>27</v>
      </c>
      <c r="D1243" t="s">
        <v>8004</v>
      </c>
      <c r="E1243" s="1">
        <v>43361</v>
      </c>
      <c r="F1243" s="35">
        <f t="shared" si="38"/>
        <v>3.6164383561643834</v>
      </c>
      <c r="G1243" t="s">
        <v>215</v>
      </c>
      <c r="H1243" t="s">
        <v>66</v>
      </c>
      <c r="I1243" t="s">
        <v>1923</v>
      </c>
      <c r="J1243" t="s">
        <v>33</v>
      </c>
      <c r="K1243" t="s">
        <v>68</v>
      </c>
      <c r="L1243" t="s">
        <v>33</v>
      </c>
      <c r="M1243" t="s">
        <v>170</v>
      </c>
      <c r="N1243" t="s">
        <v>1924</v>
      </c>
      <c r="O1243" t="s">
        <v>54</v>
      </c>
      <c r="P1243" t="s">
        <v>1283</v>
      </c>
      <c r="Q1243" t="s">
        <v>1284</v>
      </c>
      <c r="S1243">
        <v>625</v>
      </c>
      <c r="T1243">
        <v>22411</v>
      </c>
      <c r="U1243" s="2">
        <v>44527.034722222219</v>
      </c>
      <c r="V1243" s="36">
        <f t="shared" si="39"/>
        <v>516.41508838383845</v>
      </c>
      <c r="W1243" t="s">
        <v>58</v>
      </c>
      <c r="Y1243" t="s">
        <v>170</v>
      </c>
      <c r="Z1243">
        <v>0</v>
      </c>
      <c r="AA1243">
        <v>5</v>
      </c>
      <c r="AB1243" t="s">
        <v>6973</v>
      </c>
      <c r="AC1243" t="s">
        <v>8005</v>
      </c>
      <c r="AD1243" t="s">
        <v>8006</v>
      </c>
      <c r="AE1243">
        <v>80964</v>
      </c>
      <c r="AG1243" t="s">
        <v>45</v>
      </c>
      <c r="AH1243">
        <v>0</v>
      </c>
      <c r="AI1243">
        <v>7</v>
      </c>
      <c r="AJ1243" t="s">
        <v>8007</v>
      </c>
      <c r="AK1243" t="s">
        <v>8008</v>
      </c>
    </row>
    <row r="1244" spans="1:37">
      <c r="A1244">
        <v>1</v>
      </c>
      <c r="B1244" t="s">
        <v>27</v>
      </c>
      <c r="C1244" t="s">
        <v>27</v>
      </c>
      <c r="D1244" t="s">
        <v>8001</v>
      </c>
      <c r="E1244" s="1">
        <v>43369</v>
      </c>
      <c r="F1244" s="35">
        <f t="shared" si="38"/>
        <v>3.5945205479452054</v>
      </c>
      <c r="G1244" t="s">
        <v>454</v>
      </c>
      <c r="H1244" t="s">
        <v>66</v>
      </c>
      <c r="I1244" t="s">
        <v>6937</v>
      </c>
      <c r="J1244" t="s">
        <v>33</v>
      </c>
      <c r="K1244" t="s">
        <v>68</v>
      </c>
      <c r="L1244" t="s">
        <v>33</v>
      </c>
      <c r="M1244" t="s">
        <v>34</v>
      </c>
      <c r="N1244" t="s">
        <v>468</v>
      </c>
      <c r="O1244" t="s">
        <v>217</v>
      </c>
      <c r="P1244" t="s">
        <v>1386</v>
      </c>
      <c r="Q1244" t="s">
        <v>1581</v>
      </c>
      <c r="S1244">
        <v>1013</v>
      </c>
      <c r="T1244">
        <v>41410</v>
      </c>
      <c r="U1244" s="2">
        <v>44663.540972222225</v>
      </c>
      <c r="V1244" s="36">
        <f t="shared" si="39"/>
        <v>960.02604166666663</v>
      </c>
      <c r="W1244" t="s">
        <v>58</v>
      </c>
      <c r="X1244" t="s">
        <v>504</v>
      </c>
      <c r="Y1244" t="s">
        <v>7582</v>
      </c>
      <c r="Z1244">
        <v>137</v>
      </c>
      <c r="AA1244">
        <v>3</v>
      </c>
      <c r="AB1244" t="s">
        <v>510</v>
      </c>
      <c r="AC1244">
        <v>68855</v>
      </c>
      <c r="AD1244" t="s">
        <v>44</v>
      </c>
      <c r="AE1244" t="s">
        <v>1581</v>
      </c>
      <c r="AG1244" t="s">
        <v>137</v>
      </c>
      <c r="AH1244">
        <v>137</v>
      </c>
      <c r="AI1244">
        <v>5</v>
      </c>
      <c r="AJ1244" t="s">
        <v>8002</v>
      </c>
      <c r="AK1244" t="s">
        <v>8003</v>
      </c>
    </row>
    <row r="1245" spans="1:37">
      <c r="A1245">
        <v>1</v>
      </c>
      <c r="B1245" t="s">
        <v>27</v>
      </c>
      <c r="C1245" t="s">
        <v>27</v>
      </c>
      <c r="D1245" t="s">
        <v>7997</v>
      </c>
      <c r="E1245" s="1">
        <v>43369</v>
      </c>
      <c r="F1245" s="35">
        <f t="shared" si="38"/>
        <v>3.5945205479452054</v>
      </c>
      <c r="G1245" t="s">
        <v>65</v>
      </c>
      <c r="H1245" t="s">
        <v>1260</v>
      </c>
      <c r="I1245" t="s">
        <v>7036</v>
      </c>
      <c r="J1245" t="s">
        <v>169</v>
      </c>
      <c r="K1245" t="s">
        <v>1262</v>
      </c>
      <c r="L1245" t="s">
        <v>169</v>
      </c>
      <c r="M1245" t="s">
        <v>2029</v>
      </c>
      <c r="N1245" t="s">
        <v>2030</v>
      </c>
      <c r="O1245" t="s">
        <v>230</v>
      </c>
      <c r="P1245" t="s">
        <v>1263</v>
      </c>
      <c r="Q1245" t="s">
        <v>1351</v>
      </c>
      <c r="S1245">
        <v>925</v>
      </c>
      <c r="T1245">
        <v>39066</v>
      </c>
      <c r="U1245" s="2">
        <v>44658.585416666669</v>
      </c>
      <c r="V1245" s="36">
        <f t="shared" si="39"/>
        <v>905.68407012195121</v>
      </c>
      <c r="W1245" t="s">
        <v>58</v>
      </c>
      <c r="Y1245" t="s">
        <v>7037</v>
      </c>
      <c r="Z1245">
        <v>105</v>
      </c>
      <c r="AA1245">
        <v>5</v>
      </c>
      <c r="AB1245" t="s">
        <v>7998</v>
      </c>
      <c r="AD1245" t="s">
        <v>1267</v>
      </c>
      <c r="AE1245">
        <v>78932</v>
      </c>
      <c r="AG1245" t="s">
        <v>45</v>
      </c>
      <c r="AH1245">
        <v>105</v>
      </c>
      <c r="AI1245">
        <v>4</v>
      </c>
      <c r="AJ1245" t="s">
        <v>7999</v>
      </c>
      <c r="AK1245" t="s">
        <v>8000</v>
      </c>
    </row>
    <row r="1246" spans="1:37">
      <c r="A1246">
        <v>1</v>
      </c>
      <c r="B1246" t="s">
        <v>27</v>
      </c>
      <c r="C1246" t="s">
        <v>27</v>
      </c>
      <c r="D1246" t="s">
        <v>7992</v>
      </c>
      <c r="E1246" s="1">
        <v>43304</v>
      </c>
      <c r="F1246" s="35">
        <f t="shared" si="38"/>
        <v>3.7726027397260276</v>
      </c>
      <c r="G1246" t="s">
        <v>454</v>
      </c>
      <c r="H1246" t="s">
        <v>66</v>
      </c>
      <c r="I1246" t="s">
        <v>501</v>
      </c>
      <c r="J1246" t="s">
        <v>33</v>
      </c>
      <c r="K1246" t="s">
        <v>68</v>
      </c>
      <c r="L1246" t="s">
        <v>33</v>
      </c>
      <c r="M1246" t="s">
        <v>34</v>
      </c>
      <c r="N1246" t="s">
        <v>468</v>
      </c>
      <c r="O1246" t="s">
        <v>36</v>
      </c>
      <c r="P1246" t="s">
        <v>5981</v>
      </c>
      <c r="S1246">
        <v>1111</v>
      </c>
      <c r="T1246">
        <v>32742</v>
      </c>
      <c r="U1246" s="2">
        <v>44318.506249999999</v>
      </c>
      <c r="V1246" s="36">
        <f t="shared" si="39"/>
        <v>723.24074074074065</v>
      </c>
      <c r="W1246" t="s">
        <v>58</v>
      </c>
      <c r="Y1246" t="s">
        <v>573</v>
      </c>
      <c r="Z1246">
        <v>113</v>
      </c>
      <c r="AA1246">
        <v>5</v>
      </c>
      <c r="AB1246" t="s">
        <v>7993</v>
      </c>
      <c r="AC1246">
        <v>84903</v>
      </c>
      <c r="AD1246" t="s">
        <v>7994</v>
      </c>
      <c r="AE1246">
        <v>67953</v>
      </c>
      <c r="AG1246" t="s">
        <v>45</v>
      </c>
      <c r="AH1246">
        <v>113</v>
      </c>
      <c r="AI1246">
        <v>5</v>
      </c>
      <c r="AJ1246" t="s">
        <v>7995</v>
      </c>
      <c r="AK1246" t="s">
        <v>7996</v>
      </c>
    </row>
    <row r="1247" spans="1:37">
      <c r="A1247">
        <v>1</v>
      </c>
      <c r="B1247" t="s">
        <v>27</v>
      </c>
      <c r="C1247" t="s">
        <v>27</v>
      </c>
      <c r="D1247" t="s">
        <v>7989</v>
      </c>
      <c r="E1247" s="1">
        <v>43304</v>
      </c>
      <c r="F1247" s="35">
        <f t="shared" si="38"/>
        <v>3.7726027397260276</v>
      </c>
      <c r="G1247" t="s">
        <v>454</v>
      </c>
      <c r="H1247" t="s">
        <v>66</v>
      </c>
      <c r="I1247" t="s">
        <v>6937</v>
      </c>
      <c r="J1247" t="s">
        <v>33</v>
      </c>
      <c r="K1247" t="s">
        <v>68</v>
      </c>
      <c r="L1247" t="s">
        <v>33</v>
      </c>
      <c r="M1247" t="s">
        <v>34</v>
      </c>
      <c r="N1247" t="s">
        <v>468</v>
      </c>
      <c r="O1247" t="s">
        <v>54</v>
      </c>
      <c r="P1247" t="s">
        <v>55</v>
      </c>
      <c r="Q1247" t="s">
        <v>1230</v>
      </c>
      <c r="S1247">
        <v>1868</v>
      </c>
      <c r="T1247">
        <v>79522</v>
      </c>
      <c r="U1247" s="2">
        <v>44580.524305555555</v>
      </c>
      <c r="V1247" s="36">
        <f t="shared" si="39"/>
        <v>1756.5680222706364</v>
      </c>
      <c r="W1247" t="s">
        <v>58</v>
      </c>
      <c r="Y1247" t="s">
        <v>6877</v>
      </c>
      <c r="Z1247">
        <v>137</v>
      </c>
      <c r="AA1247">
        <v>5</v>
      </c>
      <c r="AB1247" t="s">
        <v>5898</v>
      </c>
      <c r="AC1247">
        <v>85376</v>
      </c>
      <c r="AD1247" t="s">
        <v>1232</v>
      </c>
      <c r="AE1247">
        <v>85376</v>
      </c>
      <c r="AG1247" t="s">
        <v>137</v>
      </c>
      <c r="AH1247">
        <v>137</v>
      </c>
      <c r="AI1247">
        <v>5</v>
      </c>
      <c r="AJ1247" t="s">
        <v>7990</v>
      </c>
      <c r="AK1247" t="s">
        <v>7991</v>
      </c>
    </row>
    <row r="1248" spans="1:37">
      <c r="A1248">
        <v>1</v>
      </c>
      <c r="B1248" t="s">
        <v>27</v>
      </c>
      <c r="C1248" t="s">
        <v>27</v>
      </c>
      <c r="D1248" t="s">
        <v>7985</v>
      </c>
      <c r="E1248" s="1">
        <v>43304</v>
      </c>
      <c r="F1248" s="35">
        <f t="shared" si="38"/>
        <v>3.7726027397260276</v>
      </c>
      <c r="G1248" t="s">
        <v>454</v>
      </c>
      <c r="H1248" t="s">
        <v>66</v>
      </c>
      <c r="I1248" t="s">
        <v>6937</v>
      </c>
      <c r="J1248" t="s">
        <v>33</v>
      </c>
      <c r="K1248" t="s">
        <v>68</v>
      </c>
      <c r="L1248" t="s">
        <v>33</v>
      </c>
      <c r="M1248" t="s">
        <v>34</v>
      </c>
      <c r="N1248" t="s">
        <v>468</v>
      </c>
      <c r="O1248" t="s">
        <v>217</v>
      </c>
      <c r="P1248" t="s">
        <v>482</v>
      </c>
      <c r="Q1248" t="s">
        <v>1739</v>
      </c>
      <c r="R1248" t="s">
        <v>503</v>
      </c>
      <c r="S1248">
        <v>1133</v>
      </c>
      <c r="T1248">
        <v>50517</v>
      </c>
      <c r="U1248" s="2">
        <v>44658.285416666666</v>
      </c>
      <c r="V1248" s="36">
        <f t="shared" si="39"/>
        <v>1115.8741830065358</v>
      </c>
      <c r="W1248" t="s">
        <v>58</v>
      </c>
      <c r="X1248" t="s">
        <v>504</v>
      </c>
      <c r="Y1248" t="s">
        <v>6877</v>
      </c>
      <c r="Z1248">
        <v>137</v>
      </c>
      <c r="AA1248">
        <v>5</v>
      </c>
      <c r="AB1248" t="s">
        <v>7986</v>
      </c>
      <c r="AD1248" t="s">
        <v>223</v>
      </c>
      <c r="AG1248" t="s">
        <v>137</v>
      </c>
      <c r="AH1248">
        <v>137</v>
      </c>
      <c r="AI1248">
        <v>5</v>
      </c>
      <c r="AJ1248" t="s">
        <v>7987</v>
      </c>
      <c r="AK1248" t="s">
        <v>7988</v>
      </c>
    </row>
    <row r="1249" spans="1:37">
      <c r="A1249">
        <v>1</v>
      </c>
      <c r="B1249" t="s">
        <v>27</v>
      </c>
      <c r="C1249" t="s">
        <v>27</v>
      </c>
      <c r="D1249" t="s">
        <v>7981</v>
      </c>
      <c r="E1249" s="1">
        <v>43314</v>
      </c>
      <c r="F1249" s="35">
        <f t="shared" si="38"/>
        <v>3.7452054794520548</v>
      </c>
      <c r="G1249" t="s">
        <v>454</v>
      </c>
      <c r="H1249" t="s">
        <v>66</v>
      </c>
      <c r="I1249" t="s">
        <v>501</v>
      </c>
      <c r="J1249" t="s">
        <v>33</v>
      </c>
      <c r="K1249" t="s">
        <v>68</v>
      </c>
      <c r="L1249" t="s">
        <v>33</v>
      </c>
      <c r="M1249" t="s">
        <v>2029</v>
      </c>
      <c r="N1249" t="s">
        <v>2030</v>
      </c>
      <c r="O1249" t="s">
        <v>217</v>
      </c>
      <c r="P1249" t="s">
        <v>482</v>
      </c>
      <c r="Q1249" t="s">
        <v>615</v>
      </c>
      <c r="R1249" t="s">
        <v>1772</v>
      </c>
      <c r="S1249">
        <v>2450</v>
      </c>
      <c r="T1249">
        <v>38000</v>
      </c>
      <c r="U1249" s="2">
        <v>44643.289583333331</v>
      </c>
      <c r="V1249" s="36">
        <f t="shared" si="39"/>
        <v>845.5254815898561</v>
      </c>
      <c r="W1249" t="s">
        <v>58</v>
      </c>
      <c r="Y1249" t="s">
        <v>7426</v>
      </c>
      <c r="Z1249">
        <v>150</v>
      </c>
      <c r="AA1249">
        <v>2</v>
      </c>
      <c r="AB1249" t="s">
        <v>1773</v>
      </c>
      <c r="AC1249" t="s">
        <v>7982</v>
      </c>
      <c r="AD1249" t="s">
        <v>223</v>
      </c>
      <c r="AE1249">
        <v>70056</v>
      </c>
      <c r="AG1249" t="s">
        <v>45</v>
      </c>
      <c r="AH1249">
        <v>150</v>
      </c>
      <c r="AI1249">
        <v>5</v>
      </c>
      <c r="AJ1249" t="s">
        <v>7983</v>
      </c>
      <c r="AK1249" t="s">
        <v>7984</v>
      </c>
    </row>
    <row r="1250" spans="1:37">
      <c r="A1250">
        <v>1</v>
      </c>
      <c r="B1250" t="s">
        <v>27</v>
      </c>
      <c r="C1250" t="s">
        <v>27</v>
      </c>
      <c r="D1250" t="s">
        <v>7976</v>
      </c>
      <c r="E1250" s="1">
        <v>43314</v>
      </c>
      <c r="F1250" s="35">
        <f t="shared" si="38"/>
        <v>3.7452054794520548</v>
      </c>
      <c r="G1250" t="s">
        <v>65</v>
      </c>
      <c r="H1250" t="s">
        <v>1260</v>
      </c>
      <c r="I1250" t="s">
        <v>67</v>
      </c>
      <c r="J1250" t="s">
        <v>169</v>
      </c>
      <c r="K1250" t="s">
        <v>431</v>
      </c>
      <c r="L1250" t="s">
        <v>169</v>
      </c>
      <c r="M1250" t="s">
        <v>34</v>
      </c>
      <c r="N1250" t="s">
        <v>468</v>
      </c>
      <c r="O1250" t="s">
        <v>36</v>
      </c>
      <c r="P1250" t="s">
        <v>592</v>
      </c>
      <c r="Q1250" t="s">
        <v>194</v>
      </c>
      <c r="S1250">
        <v>2638</v>
      </c>
      <c r="T1250">
        <v>102114</v>
      </c>
      <c r="U1250" s="2">
        <v>44515.313194444447</v>
      </c>
      <c r="V1250" s="36">
        <f t="shared" si="39"/>
        <v>2272.1049743964886</v>
      </c>
      <c r="W1250" t="s">
        <v>58</v>
      </c>
      <c r="X1250" t="s">
        <v>441</v>
      </c>
      <c r="Y1250" t="s">
        <v>7530</v>
      </c>
      <c r="Z1250">
        <v>109</v>
      </c>
      <c r="AA1250">
        <v>5</v>
      </c>
      <c r="AB1250" t="s">
        <v>7977</v>
      </c>
      <c r="AC1250">
        <v>87007</v>
      </c>
      <c r="AD1250" t="s">
        <v>7978</v>
      </c>
      <c r="AE1250">
        <v>67176</v>
      </c>
      <c r="AG1250" t="s">
        <v>137</v>
      </c>
      <c r="AH1250">
        <v>109</v>
      </c>
      <c r="AI1250">
        <v>5</v>
      </c>
      <c r="AJ1250" t="s">
        <v>7979</v>
      </c>
      <c r="AK1250" t="s">
        <v>7980</v>
      </c>
    </row>
    <row r="1251" spans="1:37">
      <c r="A1251">
        <v>1</v>
      </c>
      <c r="B1251" t="s">
        <v>27</v>
      </c>
      <c r="C1251" t="s">
        <v>27</v>
      </c>
      <c r="D1251" t="s">
        <v>7970</v>
      </c>
      <c r="E1251" s="1">
        <v>43306</v>
      </c>
      <c r="F1251" s="35">
        <f t="shared" si="38"/>
        <v>3.7671232876712328</v>
      </c>
      <c r="G1251" t="s">
        <v>6698</v>
      </c>
      <c r="H1251" t="s">
        <v>429</v>
      </c>
      <c r="I1251" t="s">
        <v>6699</v>
      </c>
      <c r="J1251" t="s">
        <v>169</v>
      </c>
      <c r="K1251" t="s">
        <v>1262</v>
      </c>
      <c r="L1251" t="s">
        <v>169</v>
      </c>
      <c r="M1251" t="s">
        <v>2029</v>
      </c>
      <c r="N1251" t="s">
        <v>2030</v>
      </c>
      <c r="O1251" t="s">
        <v>6993</v>
      </c>
      <c r="P1251" t="s">
        <v>7971</v>
      </c>
      <c r="S1251">
        <v>1350</v>
      </c>
      <c r="T1251">
        <v>18231</v>
      </c>
      <c r="U1251" s="2">
        <v>44666.443055555559</v>
      </c>
      <c r="V1251" s="36">
        <f t="shared" si="39"/>
        <v>403.29181818181814</v>
      </c>
      <c r="W1251" t="s">
        <v>2031</v>
      </c>
      <c r="X1251" t="s">
        <v>2032</v>
      </c>
      <c r="Y1251" t="s">
        <v>6700</v>
      </c>
      <c r="Z1251">
        <v>136</v>
      </c>
      <c r="AA1251">
        <v>5</v>
      </c>
      <c r="AB1251" t="s">
        <v>7972</v>
      </c>
      <c r="AC1251">
        <v>64730</v>
      </c>
      <c r="AD1251" t="s">
        <v>7973</v>
      </c>
      <c r="AE1251">
        <v>83284</v>
      </c>
      <c r="AG1251" t="s">
        <v>137</v>
      </c>
      <c r="AH1251">
        <v>136</v>
      </c>
      <c r="AI1251">
        <v>9</v>
      </c>
      <c r="AJ1251" t="s">
        <v>7974</v>
      </c>
      <c r="AK1251" t="s">
        <v>7975</v>
      </c>
    </row>
    <row r="1252" spans="1:37">
      <c r="A1252">
        <v>1</v>
      </c>
      <c r="B1252" t="s">
        <v>27</v>
      </c>
      <c r="C1252" t="s">
        <v>27</v>
      </c>
      <c r="D1252" t="s">
        <v>7967</v>
      </c>
      <c r="E1252" s="1">
        <v>43314</v>
      </c>
      <c r="F1252" s="35">
        <f t="shared" si="38"/>
        <v>3.7452054794520548</v>
      </c>
      <c r="G1252" t="s">
        <v>65</v>
      </c>
      <c r="H1252" t="s">
        <v>1260</v>
      </c>
      <c r="I1252" t="s">
        <v>67</v>
      </c>
      <c r="J1252" t="s">
        <v>169</v>
      </c>
      <c r="K1252" t="s">
        <v>431</v>
      </c>
      <c r="L1252" t="s">
        <v>169</v>
      </c>
      <c r="M1252" t="s">
        <v>34</v>
      </c>
      <c r="N1252" t="s">
        <v>468</v>
      </c>
      <c r="O1252" t="s">
        <v>36</v>
      </c>
      <c r="P1252" t="s">
        <v>108</v>
      </c>
      <c r="Q1252" t="s">
        <v>194</v>
      </c>
      <c r="R1252" t="s">
        <v>1749</v>
      </c>
      <c r="S1252">
        <v>1188</v>
      </c>
      <c r="T1252">
        <v>26274</v>
      </c>
      <c r="U1252" s="2">
        <v>44602.333333333336</v>
      </c>
      <c r="V1252" s="36">
        <f t="shared" si="39"/>
        <v>584.61411850768104</v>
      </c>
      <c r="W1252" t="s">
        <v>58</v>
      </c>
      <c r="X1252" t="s">
        <v>441</v>
      </c>
      <c r="Y1252" t="s">
        <v>7530</v>
      </c>
      <c r="Z1252">
        <v>109</v>
      </c>
      <c r="AA1252">
        <v>5</v>
      </c>
      <c r="AB1252" t="s">
        <v>111</v>
      </c>
      <c r="AD1252" t="s">
        <v>112</v>
      </c>
      <c r="AE1252">
        <v>73567</v>
      </c>
      <c r="AG1252" t="s">
        <v>137</v>
      </c>
      <c r="AH1252">
        <v>109</v>
      </c>
      <c r="AI1252">
        <v>6</v>
      </c>
      <c r="AJ1252" t="s">
        <v>7968</v>
      </c>
      <c r="AK1252" t="s">
        <v>7969</v>
      </c>
    </row>
    <row r="1253" spans="1:37">
      <c r="A1253">
        <v>1</v>
      </c>
      <c r="B1253" t="s">
        <v>27</v>
      </c>
      <c r="C1253" t="s">
        <v>27</v>
      </c>
      <c r="D1253" t="s">
        <v>7962</v>
      </c>
      <c r="E1253" s="1">
        <v>43314</v>
      </c>
      <c r="F1253" s="35">
        <f t="shared" si="38"/>
        <v>3.7452054794520548</v>
      </c>
      <c r="G1253" t="s">
        <v>454</v>
      </c>
      <c r="H1253" t="s">
        <v>66</v>
      </c>
      <c r="I1253" t="s">
        <v>501</v>
      </c>
      <c r="J1253" t="s">
        <v>33</v>
      </c>
      <c r="K1253" t="s">
        <v>68</v>
      </c>
      <c r="L1253" t="s">
        <v>33</v>
      </c>
      <c r="M1253" t="s">
        <v>2029</v>
      </c>
      <c r="N1253" t="s">
        <v>2030</v>
      </c>
      <c r="O1253" t="s">
        <v>230</v>
      </c>
      <c r="P1253" t="s">
        <v>7963</v>
      </c>
      <c r="Q1253" t="s">
        <v>1386</v>
      </c>
      <c r="S1253">
        <v>158</v>
      </c>
      <c r="T1253">
        <v>7040</v>
      </c>
      <c r="U1253" s="2">
        <v>44615.30972222222</v>
      </c>
      <c r="V1253" s="36">
        <f t="shared" si="39"/>
        <v>156.64472079980493</v>
      </c>
      <c r="W1253" t="s">
        <v>58</v>
      </c>
      <c r="Y1253" t="s">
        <v>7426</v>
      </c>
      <c r="Z1253">
        <v>150</v>
      </c>
      <c r="AA1253">
        <v>2</v>
      </c>
      <c r="AB1253" t="s">
        <v>7964</v>
      </c>
      <c r="AC1253">
        <v>75471</v>
      </c>
      <c r="AD1253" t="s">
        <v>7964</v>
      </c>
      <c r="AE1253">
        <v>75471</v>
      </c>
      <c r="AG1253" t="s">
        <v>45</v>
      </c>
      <c r="AH1253">
        <v>150</v>
      </c>
      <c r="AI1253">
        <v>5</v>
      </c>
      <c r="AJ1253" t="s">
        <v>7965</v>
      </c>
      <c r="AK1253" t="s">
        <v>7966</v>
      </c>
    </row>
    <row r="1254" spans="1:37">
      <c r="A1254">
        <v>1</v>
      </c>
      <c r="B1254" t="s">
        <v>27</v>
      </c>
      <c r="C1254" t="s">
        <v>27</v>
      </c>
      <c r="D1254" t="s">
        <v>7959</v>
      </c>
      <c r="E1254" s="1">
        <v>43314</v>
      </c>
      <c r="F1254" s="35">
        <f t="shared" si="38"/>
        <v>3.7452054794520548</v>
      </c>
      <c r="G1254" t="s">
        <v>454</v>
      </c>
      <c r="H1254" t="s">
        <v>66</v>
      </c>
      <c r="I1254" t="s">
        <v>501</v>
      </c>
      <c r="J1254" t="s">
        <v>33</v>
      </c>
      <c r="K1254" t="s">
        <v>68</v>
      </c>
      <c r="L1254" t="s">
        <v>33</v>
      </c>
      <c r="M1254" t="s">
        <v>2029</v>
      </c>
      <c r="N1254" t="s">
        <v>2030</v>
      </c>
      <c r="O1254" t="s">
        <v>230</v>
      </c>
      <c r="P1254" t="s">
        <v>1263</v>
      </c>
      <c r="Q1254" t="s">
        <v>1351</v>
      </c>
      <c r="S1254">
        <v>452</v>
      </c>
      <c r="T1254">
        <v>19838</v>
      </c>
      <c r="U1254" s="2">
        <v>44599.463194444441</v>
      </c>
      <c r="V1254" s="36">
        <f t="shared" si="39"/>
        <v>441.40880273104125</v>
      </c>
      <c r="W1254" t="s">
        <v>58</v>
      </c>
      <c r="Y1254" t="s">
        <v>7426</v>
      </c>
      <c r="Z1254">
        <v>150</v>
      </c>
      <c r="AA1254">
        <v>2</v>
      </c>
      <c r="AB1254" t="s">
        <v>1759</v>
      </c>
      <c r="AD1254" t="s">
        <v>1267</v>
      </c>
      <c r="AG1254" t="s">
        <v>45</v>
      </c>
      <c r="AH1254">
        <v>150</v>
      </c>
      <c r="AI1254">
        <v>5</v>
      </c>
      <c r="AJ1254" t="s">
        <v>7960</v>
      </c>
      <c r="AK1254" t="s">
        <v>7961</v>
      </c>
    </row>
    <row r="1255" spans="1:37">
      <c r="A1255">
        <v>1</v>
      </c>
      <c r="B1255" t="s">
        <v>27</v>
      </c>
      <c r="C1255" t="s">
        <v>27</v>
      </c>
      <c r="D1255" t="s">
        <v>7956</v>
      </c>
      <c r="E1255" s="1">
        <v>43313</v>
      </c>
      <c r="F1255" s="35">
        <f t="shared" si="38"/>
        <v>3.7479452054794522</v>
      </c>
      <c r="G1255" t="s">
        <v>454</v>
      </c>
      <c r="H1255" t="s">
        <v>66</v>
      </c>
      <c r="I1255" t="s">
        <v>501</v>
      </c>
      <c r="J1255" t="s">
        <v>33</v>
      </c>
      <c r="K1255" t="s">
        <v>68</v>
      </c>
      <c r="L1255" t="s">
        <v>33</v>
      </c>
      <c r="M1255" t="s">
        <v>2029</v>
      </c>
      <c r="N1255" t="s">
        <v>2030</v>
      </c>
      <c r="O1255" t="s">
        <v>230</v>
      </c>
      <c r="P1255" t="s">
        <v>1263</v>
      </c>
      <c r="Q1255" t="s">
        <v>1351</v>
      </c>
      <c r="S1255">
        <v>1963</v>
      </c>
      <c r="T1255">
        <v>14800</v>
      </c>
      <c r="U1255" s="2">
        <v>44649.499305555553</v>
      </c>
      <c r="V1255" s="36">
        <f t="shared" si="39"/>
        <v>329.06920077972705</v>
      </c>
      <c r="W1255" t="s">
        <v>58</v>
      </c>
      <c r="Y1255" t="s">
        <v>7426</v>
      </c>
      <c r="Z1255">
        <v>150</v>
      </c>
      <c r="AA1255">
        <v>2</v>
      </c>
      <c r="AB1255" t="s">
        <v>1759</v>
      </c>
      <c r="AD1255" t="s">
        <v>1267</v>
      </c>
      <c r="AG1255" t="s">
        <v>45</v>
      </c>
      <c r="AH1255">
        <v>150</v>
      </c>
      <c r="AI1255">
        <v>5</v>
      </c>
      <c r="AJ1255" t="s">
        <v>7957</v>
      </c>
      <c r="AK1255" t="s">
        <v>7958</v>
      </c>
    </row>
    <row r="1256" spans="1:37">
      <c r="A1256">
        <v>1</v>
      </c>
      <c r="B1256" t="s">
        <v>27</v>
      </c>
      <c r="C1256" t="s">
        <v>27</v>
      </c>
      <c r="D1256" t="s">
        <v>7953</v>
      </c>
      <c r="E1256" s="1">
        <v>43313</v>
      </c>
      <c r="F1256" s="35">
        <f t="shared" si="38"/>
        <v>3.7479452054794522</v>
      </c>
      <c r="G1256" t="s">
        <v>65</v>
      </c>
      <c r="H1256" t="s">
        <v>1260</v>
      </c>
      <c r="I1256" t="s">
        <v>67</v>
      </c>
      <c r="J1256" t="s">
        <v>169</v>
      </c>
      <c r="K1256" t="s">
        <v>431</v>
      </c>
      <c r="L1256" t="s">
        <v>169</v>
      </c>
      <c r="M1256" t="s">
        <v>2029</v>
      </c>
      <c r="N1256" t="s">
        <v>2030</v>
      </c>
      <c r="O1256" t="s">
        <v>76</v>
      </c>
      <c r="P1256" t="s">
        <v>7947</v>
      </c>
      <c r="Q1256" t="s">
        <v>78</v>
      </c>
      <c r="S1256">
        <v>912</v>
      </c>
      <c r="T1256">
        <v>15151</v>
      </c>
      <c r="U1256" s="2">
        <v>44639.009027777778</v>
      </c>
      <c r="V1256" s="36">
        <f t="shared" si="39"/>
        <v>336.87347709551653</v>
      </c>
      <c r="W1256" t="s">
        <v>58</v>
      </c>
      <c r="Y1256" t="s">
        <v>6761</v>
      </c>
      <c r="Z1256">
        <v>119</v>
      </c>
      <c r="AA1256">
        <v>5</v>
      </c>
      <c r="AB1256" t="s">
        <v>7948</v>
      </c>
      <c r="AC1256" t="s">
        <v>7949</v>
      </c>
      <c r="AD1256" t="s">
        <v>7950</v>
      </c>
      <c r="AE1256">
        <v>85118</v>
      </c>
      <c r="AG1256" t="s">
        <v>137</v>
      </c>
      <c r="AH1256">
        <v>119</v>
      </c>
      <c r="AI1256">
        <v>6</v>
      </c>
      <c r="AJ1256" t="s">
        <v>7954</v>
      </c>
      <c r="AK1256" t="s">
        <v>7955</v>
      </c>
    </row>
    <row r="1257" spans="1:37">
      <c r="A1257">
        <v>1</v>
      </c>
      <c r="B1257" t="s">
        <v>27</v>
      </c>
      <c r="C1257" t="s">
        <v>27</v>
      </c>
      <c r="D1257" t="s">
        <v>7946</v>
      </c>
      <c r="E1257" s="1">
        <v>43313</v>
      </c>
      <c r="F1257" s="35">
        <f t="shared" si="38"/>
        <v>3.7479452054794522</v>
      </c>
      <c r="G1257" t="s">
        <v>65</v>
      </c>
      <c r="H1257" t="s">
        <v>1260</v>
      </c>
      <c r="I1257" t="s">
        <v>67</v>
      </c>
      <c r="J1257" t="s">
        <v>169</v>
      </c>
      <c r="K1257" t="s">
        <v>431</v>
      </c>
      <c r="L1257" t="s">
        <v>169</v>
      </c>
      <c r="M1257" t="s">
        <v>2029</v>
      </c>
      <c r="N1257" t="s">
        <v>2030</v>
      </c>
      <c r="O1257" t="s">
        <v>76</v>
      </c>
      <c r="P1257" t="s">
        <v>7947</v>
      </c>
      <c r="Q1257" t="s">
        <v>78</v>
      </c>
      <c r="S1257">
        <v>362</v>
      </c>
      <c r="T1257">
        <v>15514</v>
      </c>
      <c r="U1257" s="2">
        <v>44639.006249999999</v>
      </c>
      <c r="V1257" s="36">
        <f t="shared" si="39"/>
        <v>344.94456627680307</v>
      </c>
      <c r="W1257" t="s">
        <v>58</v>
      </c>
      <c r="Y1257" t="s">
        <v>6761</v>
      </c>
      <c r="Z1257">
        <v>119</v>
      </c>
      <c r="AA1257">
        <v>5</v>
      </c>
      <c r="AB1257" t="s">
        <v>7948</v>
      </c>
      <c r="AC1257" t="s">
        <v>7949</v>
      </c>
      <c r="AD1257" t="s">
        <v>7950</v>
      </c>
      <c r="AE1257">
        <v>85118</v>
      </c>
      <c r="AG1257" t="s">
        <v>137</v>
      </c>
      <c r="AH1257">
        <v>119</v>
      </c>
      <c r="AI1257">
        <v>6</v>
      </c>
      <c r="AJ1257" t="s">
        <v>7951</v>
      </c>
      <c r="AK1257" t="s">
        <v>7952</v>
      </c>
    </row>
    <row r="1258" spans="1:37">
      <c r="A1258">
        <v>1</v>
      </c>
      <c r="B1258" t="s">
        <v>27</v>
      </c>
      <c r="C1258" t="s">
        <v>27</v>
      </c>
      <c r="D1258" t="s">
        <v>7943</v>
      </c>
      <c r="E1258" s="1">
        <v>43304</v>
      </c>
      <c r="F1258" s="35">
        <f t="shared" si="38"/>
        <v>3.7726027397260276</v>
      </c>
      <c r="G1258" t="s">
        <v>454</v>
      </c>
      <c r="H1258" t="s">
        <v>66</v>
      </c>
      <c r="I1258" t="s">
        <v>6937</v>
      </c>
      <c r="J1258" t="s">
        <v>33</v>
      </c>
      <c r="K1258" t="s">
        <v>68</v>
      </c>
      <c r="L1258" t="s">
        <v>33</v>
      </c>
      <c r="M1258" t="s">
        <v>34</v>
      </c>
      <c r="N1258" t="s">
        <v>468</v>
      </c>
      <c r="O1258" t="s">
        <v>54</v>
      </c>
      <c r="P1258" t="s">
        <v>1283</v>
      </c>
      <c r="Q1258" t="s">
        <v>1779</v>
      </c>
      <c r="S1258">
        <v>380</v>
      </c>
      <c r="T1258">
        <v>16639</v>
      </c>
      <c r="U1258" s="2">
        <v>44635.62222222222</v>
      </c>
      <c r="V1258" s="36">
        <f t="shared" si="39"/>
        <v>367.54024449285885</v>
      </c>
      <c r="W1258" t="s">
        <v>58</v>
      </c>
      <c r="Y1258" t="s">
        <v>6877</v>
      </c>
      <c r="Z1258">
        <v>137</v>
      </c>
      <c r="AA1258">
        <v>5</v>
      </c>
      <c r="AB1258" t="s">
        <v>5848</v>
      </c>
      <c r="AC1258">
        <v>71741</v>
      </c>
      <c r="AD1258" t="s">
        <v>1782</v>
      </c>
      <c r="AE1258">
        <v>71741</v>
      </c>
      <c r="AG1258" t="s">
        <v>137</v>
      </c>
      <c r="AH1258">
        <v>137</v>
      </c>
      <c r="AI1258">
        <v>5</v>
      </c>
      <c r="AJ1258" t="s">
        <v>7944</v>
      </c>
      <c r="AK1258" t="s">
        <v>7945</v>
      </c>
    </row>
    <row r="1259" spans="1:37">
      <c r="A1259">
        <v>1</v>
      </c>
      <c r="B1259" t="s">
        <v>27</v>
      </c>
      <c r="C1259" t="s">
        <v>27</v>
      </c>
      <c r="D1259" t="s">
        <v>7940</v>
      </c>
      <c r="E1259" s="1">
        <v>43334</v>
      </c>
      <c r="F1259" s="35">
        <f t="shared" si="38"/>
        <v>3.6904109589041094</v>
      </c>
      <c r="G1259" t="s">
        <v>454</v>
      </c>
      <c r="H1259" t="s">
        <v>116</v>
      </c>
      <c r="I1259" t="s">
        <v>540</v>
      </c>
      <c r="J1259" t="s">
        <v>33</v>
      </c>
      <c r="K1259" t="s">
        <v>117</v>
      </c>
      <c r="L1259" t="s">
        <v>33</v>
      </c>
      <c r="M1259" t="s">
        <v>34</v>
      </c>
      <c r="N1259" t="s">
        <v>468</v>
      </c>
      <c r="O1259" t="s">
        <v>36</v>
      </c>
      <c r="P1259" t="s">
        <v>37</v>
      </c>
      <c r="Q1259" t="s">
        <v>208</v>
      </c>
      <c r="S1259">
        <v>785</v>
      </c>
      <c r="T1259">
        <v>32470</v>
      </c>
      <c r="U1259" s="2">
        <v>44645.629861111112</v>
      </c>
      <c r="V1259" s="36">
        <f t="shared" si="39"/>
        <v>733.20650829002727</v>
      </c>
      <c r="W1259" t="s">
        <v>58</v>
      </c>
      <c r="Y1259" t="s">
        <v>6822</v>
      </c>
      <c r="Z1259">
        <v>163</v>
      </c>
      <c r="AA1259">
        <v>3</v>
      </c>
      <c r="AB1259" t="s">
        <v>1504</v>
      </c>
      <c r="AC1259">
        <v>87598</v>
      </c>
      <c r="AD1259" t="s">
        <v>472</v>
      </c>
      <c r="AG1259" t="s">
        <v>45</v>
      </c>
      <c r="AH1259">
        <v>163</v>
      </c>
      <c r="AI1259">
        <v>7</v>
      </c>
      <c r="AJ1259" t="s">
        <v>7941</v>
      </c>
      <c r="AK1259" t="s">
        <v>7942</v>
      </c>
    </row>
    <row r="1260" spans="1:37">
      <c r="A1260">
        <v>1</v>
      </c>
      <c r="B1260" t="s">
        <v>27</v>
      </c>
      <c r="C1260" t="s">
        <v>27</v>
      </c>
      <c r="D1260" t="s">
        <v>7937</v>
      </c>
      <c r="E1260" s="1">
        <v>43334</v>
      </c>
      <c r="F1260" s="35">
        <f t="shared" si="38"/>
        <v>3.6904109589041094</v>
      </c>
      <c r="G1260" t="s">
        <v>65</v>
      </c>
      <c r="H1260" t="s">
        <v>1260</v>
      </c>
      <c r="I1260" t="s">
        <v>67</v>
      </c>
      <c r="J1260" t="s">
        <v>169</v>
      </c>
      <c r="K1260" t="s">
        <v>431</v>
      </c>
      <c r="L1260" t="s">
        <v>169</v>
      </c>
      <c r="M1260" t="s">
        <v>34</v>
      </c>
      <c r="N1260" t="s">
        <v>468</v>
      </c>
      <c r="O1260" t="s">
        <v>36</v>
      </c>
      <c r="P1260" t="s">
        <v>108</v>
      </c>
      <c r="Q1260" t="s">
        <v>194</v>
      </c>
      <c r="R1260" t="s">
        <v>1540</v>
      </c>
      <c r="S1260">
        <v>2215</v>
      </c>
      <c r="T1260">
        <v>94016</v>
      </c>
      <c r="U1260" s="2">
        <v>44643.486111111109</v>
      </c>
      <c r="V1260" s="36">
        <f t="shared" si="39"/>
        <v>2122.979460529572</v>
      </c>
      <c r="W1260" t="s">
        <v>58</v>
      </c>
      <c r="X1260" t="s">
        <v>441</v>
      </c>
      <c r="Y1260" t="s">
        <v>7530</v>
      </c>
      <c r="Z1260">
        <v>109</v>
      </c>
      <c r="AA1260">
        <v>5</v>
      </c>
      <c r="AB1260" t="s">
        <v>111</v>
      </c>
      <c r="AD1260" t="s">
        <v>112</v>
      </c>
      <c r="AE1260">
        <v>73567</v>
      </c>
      <c r="AG1260" t="s">
        <v>137</v>
      </c>
      <c r="AH1260">
        <v>109</v>
      </c>
      <c r="AI1260">
        <v>6</v>
      </c>
      <c r="AJ1260" t="s">
        <v>7938</v>
      </c>
      <c r="AK1260" t="s">
        <v>7939</v>
      </c>
    </row>
    <row r="1261" spans="1:37">
      <c r="A1261">
        <v>1</v>
      </c>
      <c r="B1261" t="s">
        <v>27</v>
      </c>
      <c r="C1261" t="s">
        <v>27</v>
      </c>
      <c r="D1261" t="s">
        <v>7934</v>
      </c>
      <c r="E1261" s="1">
        <v>43334</v>
      </c>
      <c r="F1261" s="35">
        <f t="shared" si="38"/>
        <v>3.6904109589041094</v>
      </c>
      <c r="G1261" t="s">
        <v>454</v>
      </c>
      <c r="H1261" t="s">
        <v>116</v>
      </c>
      <c r="I1261" t="s">
        <v>540</v>
      </c>
      <c r="J1261" t="s">
        <v>33</v>
      </c>
      <c r="K1261" t="s">
        <v>117</v>
      </c>
      <c r="L1261" t="s">
        <v>33</v>
      </c>
      <c r="M1261" t="s">
        <v>34</v>
      </c>
      <c r="N1261" t="s">
        <v>468</v>
      </c>
      <c r="O1261" t="s">
        <v>36</v>
      </c>
      <c r="P1261" t="s">
        <v>37</v>
      </c>
      <c r="Q1261" t="s">
        <v>208</v>
      </c>
      <c r="S1261">
        <v>1081</v>
      </c>
      <c r="T1261">
        <v>44998</v>
      </c>
      <c r="U1261" s="2">
        <v>44664.27847222222</v>
      </c>
      <c r="V1261" s="36">
        <f t="shared" si="39"/>
        <v>1016.1018312298937</v>
      </c>
      <c r="W1261" t="s">
        <v>58</v>
      </c>
      <c r="Y1261" t="s">
        <v>6822</v>
      </c>
      <c r="Z1261">
        <v>163</v>
      </c>
      <c r="AA1261">
        <v>3</v>
      </c>
      <c r="AB1261" t="s">
        <v>1504</v>
      </c>
      <c r="AC1261">
        <v>87598</v>
      </c>
      <c r="AD1261" t="s">
        <v>472</v>
      </c>
      <c r="AE1261">
        <v>88305</v>
      </c>
      <c r="AG1261" t="s">
        <v>45</v>
      </c>
      <c r="AH1261">
        <v>163</v>
      </c>
      <c r="AI1261">
        <v>7</v>
      </c>
      <c r="AJ1261" t="s">
        <v>7935</v>
      </c>
      <c r="AK1261" t="s">
        <v>7936</v>
      </c>
    </row>
    <row r="1262" spans="1:37">
      <c r="A1262">
        <v>1</v>
      </c>
      <c r="B1262" t="s">
        <v>27</v>
      </c>
      <c r="C1262" t="s">
        <v>27</v>
      </c>
      <c r="D1262" t="s">
        <v>7931</v>
      </c>
      <c r="E1262" s="1">
        <v>43334</v>
      </c>
      <c r="F1262" s="35">
        <f t="shared" si="38"/>
        <v>3.6904109589041094</v>
      </c>
      <c r="G1262" t="s">
        <v>454</v>
      </c>
      <c r="H1262" t="s">
        <v>116</v>
      </c>
      <c r="I1262" t="s">
        <v>540</v>
      </c>
      <c r="J1262" t="s">
        <v>33</v>
      </c>
      <c r="K1262" t="s">
        <v>117</v>
      </c>
      <c r="L1262" t="s">
        <v>33</v>
      </c>
      <c r="M1262" t="s">
        <v>34</v>
      </c>
      <c r="N1262" t="s">
        <v>468</v>
      </c>
      <c r="O1262" t="s">
        <v>217</v>
      </c>
      <c r="P1262" t="s">
        <v>482</v>
      </c>
      <c r="Q1262" t="s">
        <v>420</v>
      </c>
      <c r="R1262" t="s">
        <v>1944</v>
      </c>
      <c r="S1262">
        <v>1844</v>
      </c>
      <c r="T1262">
        <v>76838</v>
      </c>
      <c r="U1262" s="2">
        <v>44663.321527777778</v>
      </c>
      <c r="V1262" s="36">
        <f t="shared" si="39"/>
        <v>1735.0822816134621</v>
      </c>
      <c r="W1262" t="s">
        <v>58</v>
      </c>
      <c r="Y1262" t="s">
        <v>6822</v>
      </c>
      <c r="Z1262">
        <v>163</v>
      </c>
      <c r="AA1262">
        <v>3</v>
      </c>
      <c r="AB1262" t="s">
        <v>1652</v>
      </c>
      <c r="AC1262" t="s">
        <v>1600</v>
      </c>
      <c r="AD1262" t="s">
        <v>223</v>
      </c>
      <c r="AG1262" t="s">
        <v>45</v>
      </c>
      <c r="AH1262">
        <v>163</v>
      </c>
      <c r="AI1262">
        <v>7</v>
      </c>
      <c r="AJ1262" t="s">
        <v>7932</v>
      </c>
      <c r="AK1262" t="s">
        <v>7933</v>
      </c>
    </row>
    <row r="1263" spans="1:37">
      <c r="A1263">
        <v>1</v>
      </c>
      <c r="B1263" t="s">
        <v>27</v>
      </c>
      <c r="C1263" t="s">
        <v>27</v>
      </c>
      <c r="D1263" t="s">
        <v>7925</v>
      </c>
      <c r="E1263" s="1">
        <v>43304</v>
      </c>
      <c r="F1263" s="35">
        <f t="shared" si="38"/>
        <v>3.7726027397260276</v>
      </c>
      <c r="G1263" t="s">
        <v>454</v>
      </c>
      <c r="H1263" t="s">
        <v>66</v>
      </c>
      <c r="I1263" t="s">
        <v>6937</v>
      </c>
      <c r="J1263" t="s">
        <v>33</v>
      </c>
      <c r="K1263" t="s">
        <v>68</v>
      </c>
      <c r="L1263" t="s">
        <v>33</v>
      </c>
      <c r="M1263" t="s">
        <v>34</v>
      </c>
      <c r="N1263" t="s">
        <v>468</v>
      </c>
      <c r="O1263" t="s">
        <v>54</v>
      </c>
      <c r="P1263" t="s">
        <v>156</v>
      </c>
      <c r="Q1263" t="s">
        <v>7926</v>
      </c>
      <c r="S1263">
        <v>538</v>
      </c>
      <c r="T1263">
        <v>22920</v>
      </c>
      <c r="U1263" s="2">
        <v>44610.440972222219</v>
      </c>
      <c r="V1263" s="36">
        <f t="shared" si="39"/>
        <v>506.28177196804643</v>
      </c>
      <c r="W1263" t="s">
        <v>58</v>
      </c>
      <c r="Y1263" t="s">
        <v>7582</v>
      </c>
      <c r="Z1263">
        <v>137</v>
      </c>
      <c r="AA1263">
        <v>5</v>
      </c>
      <c r="AB1263" t="s">
        <v>7927</v>
      </c>
      <c r="AC1263">
        <v>71333</v>
      </c>
      <c r="AD1263" t="s">
        <v>7928</v>
      </c>
      <c r="AE1263">
        <v>71050</v>
      </c>
      <c r="AG1263" t="s">
        <v>45</v>
      </c>
      <c r="AH1263">
        <v>137</v>
      </c>
      <c r="AI1263">
        <v>5</v>
      </c>
      <c r="AJ1263" t="s">
        <v>7929</v>
      </c>
      <c r="AK1263" t="s">
        <v>7930</v>
      </c>
    </row>
    <row r="1264" spans="1:37">
      <c r="A1264">
        <v>1</v>
      </c>
      <c r="B1264" t="s">
        <v>27</v>
      </c>
      <c r="C1264" t="s">
        <v>27</v>
      </c>
      <c r="D1264" t="s">
        <v>7922</v>
      </c>
      <c r="E1264" s="1">
        <v>43304</v>
      </c>
      <c r="F1264" s="35">
        <f t="shared" si="38"/>
        <v>3.7726027397260276</v>
      </c>
      <c r="G1264" t="s">
        <v>454</v>
      </c>
      <c r="H1264" t="s">
        <v>66</v>
      </c>
      <c r="I1264" t="s">
        <v>6937</v>
      </c>
      <c r="J1264" t="s">
        <v>33</v>
      </c>
      <c r="K1264" t="s">
        <v>68</v>
      </c>
      <c r="L1264" t="s">
        <v>33</v>
      </c>
      <c r="M1264" t="s">
        <v>34</v>
      </c>
      <c r="N1264" t="s">
        <v>468</v>
      </c>
      <c r="O1264" t="s">
        <v>581</v>
      </c>
      <c r="P1264" t="s">
        <v>582</v>
      </c>
      <c r="Q1264" t="s">
        <v>583</v>
      </c>
      <c r="S1264">
        <v>2033</v>
      </c>
      <c r="T1264">
        <v>58621</v>
      </c>
      <c r="U1264" s="2">
        <v>44665.644444444442</v>
      </c>
      <c r="V1264" s="36">
        <f t="shared" si="39"/>
        <v>1294.8841079641732</v>
      </c>
      <c r="W1264" t="s">
        <v>58</v>
      </c>
      <c r="Y1264" t="s">
        <v>7582</v>
      </c>
      <c r="Z1264">
        <v>137</v>
      </c>
      <c r="AA1264">
        <v>6</v>
      </c>
      <c r="AB1264" t="s">
        <v>584</v>
      </c>
      <c r="AC1264" s="3">
        <v>64206</v>
      </c>
      <c r="AD1264" t="s">
        <v>585</v>
      </c>
      <c r="AE1264">
        <v>64851</v>
      </c>
      <c r="AG1264" t="s">
        <v>137</v>
      </c>
      <c r="AH1264">
        <v>137</v>
      </c>
      <c r="AI1264">
        <v>5</v>
      </c>
      <c r="AJ1264" t="s">
        <v>7923</v>
      </c>
      <c r="AK1264" t="s">
        <v>7924</v>
      </c>
    </row>
    <row r="1265" spans="1:37">
      <c r="A1265">
        <v>1</v>
      </c>
      <c r="B1265" t="s">
        <v>27</v>
      </c>
      <c r="C1265" t="s">
        <v>27</v>
      </c>
      <c r="D1265" t="s">
        <v>7918</v>
      </c>
      <c r="E1265" s="1">
        <v>43304</v>
      </c>
      <c r="F1265" s="35">
        <f t="shared" si="38"/>
        <v>3.7726027397260276</v>
      </c>
      <c r="G1265" t="s">
        <v>454</v>
      </c>
      <c r="H1265" t="s">
        <v>66</v>
      </c>
      <c r="I1265" t="s">
        <v>6937</v>
      </c>
      <c r="J1265" t="s">
        <v>33</v>
      </c>
      <c r="K1265" t="s">
        <v>68</v>
      </c>
      <c r="L1265" t="s">
        <v>33</v>
      </c>
      <c r="M1265" t="s">
        <v>34</v>
      </c>
      <c r="N1265" t="s">
        <v>468</v>
      </c>
      <c r="O1265" t="s">
        <v>76</v>
      </c>
      <c r="P1265" t="s">
        <v>6278</v>
      </c>
      <c r="Q1265" t="s">
        <v>78</v>
      </c>
      <c r="S1265">
        <v>775</v>
      </c>
      <c r="T1265">
        <v>32182</v>
      </c>
      <c r="U1265" s="2">
        <v>44572.595138888886</v>
      </c>
      <c r="V1265" s="36">
        <f t="shared" si="39"/>
        <v>710.87085451464532</v>
      </c>
      <c r="W1265" t="s">
        <v>58</v>
      </c>
      <c r="Y1265" t="s">
        <v>7582</v>
      </c>
      <c r="Z1265">
        <v>137</v>
      </c>
      <c r="AA1265">
        <v>5</v>
      </c>
      <c r="AB1265" t="s">
        <v>6279</v>
      </c>
      <c r="AD1265" t="s">
        <v>6280</v>
      </c>
      <c r="AE1265" t="s">
        <v>7919</v>
      </c>
      <c r="AG1265" t="s">
        <v>45</v>
      </c>
      <c r="AH1265">
        <v>137</v>
      </c>
      <c r="AI1265">
        <v>5</v>
      </c>
      <c r="AJ1265" t="s">
        <v>7920</v>
      </c>
      <c r="AK1265" t="s">
        <v>7921</v>
      </c>
    </row>
    <row r="1266" spans="1:37">
      <c r="A1266">
        <v>1</v>
      </c>
      <c r="B1266" t="s">
        <v>27</v>
      </c>
      <c r="C1266" t="s">
        <v>27</v>
      </c>
      <c r="D1266" t="s">
        <v>7915</v>
      </c>
      <c r="E1266" s="1">
        <v>43304</v>
      </c>
      <c r="F1266" s="35">
        <f t="shared" si="38"/>
        <v>3.7726027397260276</v>
      </c>
      <c r="G1266" t="s">
        <v>454</v>
      </c>
      <c r="H1266" t="s">
        <v>66</v>
      </c>
      <c r="I1266" t="s">
        <v>6937</v>
      </c>
      <c r="J1266" t="s">
        <v>33</v>
      </c>
      <c r="K1266" t="s">
        <v>68</v>
      </c>
      <c r="L1266" t="s">
        <v>33</v>
      </c>
      <c r="M1266" t="s">
        <v>34</v>
      </c>
      <c r="N1266" t="s">
        <v>468</v>
      </c>
      <c r="O1266" t="s">
        <v>581</v>
      </c>
      <c r="P1266" t="s">
        <v>582</v>
      </c>
      <c r="Q1266" t="s">
        <v>583</v>
      </c>
      <c r="S1266">
        <v>2732</v>
      </c>
      <c r="T1266">
        <v>66169</v>
      </c>
      <c r="U1266" s="2">
        <v>44664.615972222222</v>
      </c>
      <c r="V1266" s="36">
        <f t="shared" si="39"/>
        <v>1461.6125030259016</v>
      </c>
      <c r="W1266" t="s">
        <v>58</v>
      </c>
      <c r="Y1266" t="s">
        <v>7582</v>
      </c>
      <c r="Z1266">
        <v>137</v>
      </c>
      <c r="AA1266">
        <v>6</v>
      </c>
      <c r="AB1266" t="s">
        <v>584</v>
      </c>
      <c r="AC1266" s="3">
        <v>64206</v>
      </c>
      <c r="AD1266" t="s">
        <v>585</v>
      </c>
      <c r="AE1266" t="s">
        <v>1879</v>
      </c>
      <c r="AG1266" t="s">
        <v>137</v>
      </c>
      <c r="AH1266">
        <v>137</v>
      </c>
      <c r="AI1266">
        <v>5</v>
      </c>
      <c r="AJ1266" t="s">
        <v>7916</v>
      </c>
      <c r="AK1266" t="s">
        <v>7917</v>
      </c>
    </row>
    <row r="1267" spans="1:37">
      <c r="A1267">
        <v>1</v>
      </c>
      <c r="B1267" t="s">
        <v>27</v>
      </c>
      <c r="C1267" t="s">
        <v>27</v>
      </c>
      <c r="D1267" t="s">
        <v>7912</v>
      </c>
      <c r="E1267" s="1">
        <v>43292</v>
      </c>
      <c r="F1267" s="35">
        <f t="shared" si="38"/>
        <v>3.8054794520547945</v>
      </c>
      <c r="G1267" t="s">
        <v>65</v>
      </c>
      <c r="H1267" t="s">
        <v>1260</v>
      </c>
      <c r="I1267" t="s">
        <v>67</v>
      </c>
      <c r="J1267" t="s">
        <v>169</v>
      </c>
      <c r="K1267" t="s">
        <v>431</v>
      </c>
      <c r="L1267" t="s">
        <v>169</v>
      </c>
      <c r="M1267" t="s">
        <v>2029</v>
      </c>
      <c r="N1267" t="s">
        <v>2030</v>
      </c>
      <c r="O1267" t="s">
        <v>1925</v>
      </c>
      <c r="P1267" t="s">
        <v>6324</v>
      </c>
      <c r="Q1267" t="s">
        <v>1386</v>
      </c>
      <c r="S1267">
        <v>6582</v>
      </c>
      <c r="T1267">
        <v>35730</v>
      </c>
      <c r="U1267" s="2">
        <v>44664.43472222222</v>
      </c>
      <c r="V1267" s="36">
        <f t="shared" si="39"/>
        <v>782.42440604751619</v>
      </c>
      <c r="W1267" t="s">
        <v>58</v>
      </c>
      <c r="Y1267" t="s">
        <v>6761</v>
      </c>
      <c r="Z1267">
        <v>119</v>
      </c>
      <c r="AA1267">
        <v>5</v>
      </c>
      <c r="AB1267" t="s">
        <v>6326</v>
      </c>
      <c r="AD1267" t="s">
        <v>6327</v>
      </c>
      <c r="AG1267" t="s">
        <v>45</v>
      </c>
      <c r="AH1267">
        <v>119</v>
      </c>
      <c r="AI1267">
        <v>6</v>
      </c>
      <c r="AJ1267" t="s">
        <v>7913</v>
      </c>
      <c r="AK1267" t="s">
        <v>7914</v>
      </c>
    </row>
    <row r="1268" spans="1:37">
      <c r="A1268">
        <v>1</v>
      </c>
      <c r="B1268" t="s">
        <v>27</v>
      </c>
      <c r="C1268" t="s">
        <v>27</v>
      </c>
      <c r="D1268" t="s">
        <v>7908</v>
      </c>
      <c r="E1268" s="1">
        <v>43292</v>
      </c>
      <c r="F1268" s="35">
        <f t="shared" si="38"/>
        <v>3.8054794520547945</v>
      </c>
      <c r="G1268" t="s">
        <v>65</v>
      </c>
      <c r="H1268" t="s">
        <v>1260</v>
      </c>
      <c r="I1268" t="s">
        <v>67</v>
      </c>
      <c r="J1268" t="s">
        <v>169</v>
      </c>
      <c r="K1268" t="s">
        <v>431</v>
      </c>
      <c r="L1268" t="s">
        <v>169</v>
      </c>
      <c r="M1268" t="s">
        <v>2029</v>
      </c>
      <c r="N1268" t="s">
        <v>2030</v>
      </c>
      <c r="O1268" t="s">
        <v>581</v>
      </c>
      <c r="P1268" t="s">
        <v>582</v>
      </c>
      <c r="Q1268" t="s">
        <v>6655</v>
      </c>
      <c r="S1268">
        <v>5656</v>
      </c>
      <c r="T1268">
        <v>34182</v>
      </c>
      <c r="U1268" s="2">
        <v>44652.861111111109</v>
      </c>
      <c r="V1268" s="36">
        <f t="shared" si="39"/>
        <v>748.52591792656585</v>
      </c>
      <c r="W1268" t="s">
        <v>58</v>
      </c>
      <c r="Y1268" t="s">
        <v>6761</v>
      </c>
      <c r="Z1268">
        <v>119</v>
      </c>
      <c r="AA1268">
        <v>5</v>
      </c>
      <c r="AB1268" t="s">
        <v>7909</v>
      </c>
      <c r="AC1268">
        <v>63401</v>
      </c>
      <c r="AD1268" t="s">
        <v>604</v>
      </c>
      <c r="AE1268">
        <v>64851</v>
      </c>
      <c r="AG1268" t="s">
        <v>45</v>
      </c>
      <c r="AH1268">
        <v>119</v>
      </c>
      <c r="AI1268">
        <v>6</v>
      </c>
      <c r="AJ1268" t="s">
        <v>7910</v>
      </c>
      <c r="AK1268" t="s">
        <v>7911</v>
      </c>
    </row>
    <row r="1269" spans="1:37">
      <c r="A1269">
        <v>1</v>
      </c>
      <c r="B1269" t="s">
        <v>27</v>
      </c>
      <c r="C1269" t="s">
        <v>27</v>
      </c>
      <c r="D1269" t="s">
        <v>7904</v>
      </c>
      <c r="E1269" s="1">
        <v>43292</v>
      </c>
      <c r="F1269" s="35">
        <f t="shared" si="38"/>
        <v>3.8054794520547945</v>
      </c>
      <c r="G1269" t="s">
        <v>65</v>
      </c>
      <c r="H1269" t="s">
        <v>1260</v>
      </c>
      <c r="I1269" t="s">
        <v>67</v>
      </c>
      <c r="J1269" t="s">
        <v>169</v>
      </c>
      <c r="K1269" t="s">
        <v>431</v>
      </c>
      <c r="L1269" t="s">
        <v>169</v>
      </c>
      <c r="M1269" t="s">
        <v>2029</v>
      </c>
      <c r="N1269" t="s">
        <v>2030</v>
      </c>
      <c r="O1269" t="s">
        <v>581</v>
      </c>
      <c r="P1269" t="s">
        <v>582</v>
      </c>
      <c r="Q1269" t="s">
        <v>1743</v>
      </c>
      <c r="S1269">
        <v>1652</v>
      </c>
      <c r="T1269">
        <v>34950</v>
      </c>
      <c r="U1269" s="2">
        <v>44665.319444444445</v>
      </c>
      <c r="V1269" s="36">
        <f t="shared" si="39"/>
        <v>765.34377249820011</v>
      </c>
      <c r="W1269" t="s">
        <v>58</v>
      </c>
      <c r="Y1269" t="s">
        <v>6761</v>
      </c>
      <c r="Z1269">
        <v>119</v>
      </c>
      <c r="AA1269">
        <v>5</v>
      </c>
      <c r="AB1269" t="s">
        <v>7905</v>
      </c>
      <c r="AD1269" t="s">
        <v>585</v>
      </c>
      <c r="AE1269" t="s">
        <v>7906</v>
      </c>
      <c r="AG1269" t="s">
        <v>45</v>
      </c>
      <c r="AH1269">
        <v>119</v>
      </c>
      <c r="AI1269">
        <v>6</v>
      </c>
      <c r="AJ1269" t="s">
        <v>7851</v>
      </c>
      <c r="AK1269" t="s">
        <v>7907</v>
      </c>
    </row>
    <row r="1270" spans="1:37">
      <c r="A1270">
        <v>1</v>
      </c>
      <c r="B1270" t="s">
        <v>27</v>
      </c>
      <c r="C1270" t="s">
        <v>27</v>
      </c>
      <c r="D1270" t="s">
        <v>7900</v>
      </c>
      <c r="E1270" s="1">
        <v>43292</v>
      </c>
      <c r="F1270" s="35">
        <f t="shared" si="38"/>
        <v>3.8054794520547945</v>
      </c>
      <c r="G1270" t="s">
        <v>454</v>
      </c>
      <c r="H1270" t="s">
        <v>116</v>
      </c>
      <c r="I1270" t="s">
        <v>540</v>
      </c>
      <c r="J1270" t="s">
        <v>33</v>
      </c>
      <c r="K1270" t="s">
        <v>117</v>
      </c>
      <c r="L1270" t="s">
        <v>33</v>
      </c>
      <c r="M1270" t="s">
        <v>34</v>
      </c>
      <c r="N1270" t="s">
        <v>468</v>
      </c>
      <c r="O1270" t="s">
        <v>205</v>
      </c>
      <c r="P1270" t="s">
        <v>1485</v>
      </c>
      <c r="S1270">
        <v>327</v>
      </c>
      <c r="T1270">
        <v>13860</v>
      </c>
      <c r="U1270" s="2">
        <v>44567.335416666669</v>
      </c>
      <c r="V1270" s="36">
        <f t="shared" si="39"/>
        <v>303.50971922246219</v>
      </c>
      <c r="W1270" t="s">
        <v>58</v>
      </c>
      <c r="Y1270" t="s">
        <v>6822</v>
      </c>
      <c r="Z1270">
        <v>163</v>
      </c>
      <c r="AA1270">
        <v>3</v>
      </c>
      <c r="AB1270" t="s">
        <v>7901</v>
      </c>
      <c r="AC1270">
        <v>88652</v>
      </c>
      <c r="AD1270" t="s">
        <v>7901</v>
      </c>
      <c r="AE1270">
        <v>88652</v>
      </c>
      <c r="AG1270" t="s">
        <v>45</v>
      </c>
      <c r="AH1270">
        <v>163</v>
      </c>
      <c r="AI1270">
        <v>7</v>
      </c>
      <c r="AJ1270" t="s">
        <v>7902</v>
      </c>
      <c r="AK1270" t="s">
        <v>7903</v>
      </c>
    </row>
    <row r="1271" spans="1:37">
      <c r="A1271">
        <v>1</v>
      </c>
      <c r="B1271" t="s">
        <v>27</v>
      </c>
      <c r="C1271" t="s">
        <v>27</v>
      </c>
      <c r="D1271" t="s">
        <v>7897</v>
      </c>
      <c r="E1271" s="1">
        <v>43292</v>
      </c>
      <c r="F1271" s="35">
        <f t="shared" si="38"/>
        <v>3.8054794520547945</v>
      </c>
      <c r="G1271" t="s">
        <v>65</v>
      </c>
      <c r="H1271" t="s">
        <v>1260</v>
      </c>
      <c r="I1271" t="s">
        <v>67</v>
      </c>
      <c r="J1271" t="s">
        <v>169</v>
      </c>
      <c r="K1271" t="s">
        <v>431</v>
      </c>
      <c r="L1271" t="s">
        <v>169</v>
      </c>
      <c r="M1271" t="s">
        <v>2029</v>
      </c>
      <c r="N1271" t="s">
        <v>2030</v>
      </c>
      <c r="O1271" t="s">
        <v>581</v>
      </c>
      <c r="P1271" t="s">
        <v>582</v>
      </c>
      <c r="Q1271" t="s">
        <v>6655</v>
      </c>
      <c r="S1271">
        <v>9394</v>
      </c>
      <c r="T1271">
        <v>60837</v>
      </c>
      <c r="U1271" s="2">
        <v>44509.386805555558</v>
      </c>
      <c r="V1271" s="36">
        <f t="shared" si="39"/>
        <v>1332.2237221022317</v>
      </c>
      <c r="W1271" t="s">
        <v>58</v>
      </c>
      <c r="Y1271" t="s">
        <v>6761</v>
      </c>
      <c r="Z1271">
        <v>119</v>
      </c>
      <c r="AA1271">
        <v>5</v>
      </c>
      <c r="AB1271" t="s">
        <v>6774</v>
      </c>
      <c r="AC1271">
        <v>63463</v>
      </c>
      <c r="AD1271" t="s">
        <v>604</v>
      </c>
      <c r="AE1271">
        <v>64851</v>
      </c>
      <c r="AG1271" t="s">
        <v>45</v>
      </c>
      <c r="AH1271">
        <v>119</v>
      </c>
      <c r="AI1271">
        <v>6</v>
      </c>
      <c r="AJ1271" t="s">
        <v>7898</v>
      </c>
      <c r="AK1271" t="s">
        <v>7899</v>
      </c>
    </row>
    <row r="1272" spans="1:37">
      <c r="A1272">
        <v>1</v>
      </c>
      <c r="B1272" t="s">
        <v>27</v>
      </c>
      <c r="C1272" t="s">
        <v>27</v>
      </c>
      <c r="D1272" t="s">
        <v>7891</v>
      </c>
      <c r="E1272" s="1">
        <v>43292</v>
      </c>
      <c r="F1272" s="35">
        <f t="shared" si="38"/>
        <v>3.8054794520547945</v>
      </c>
      <c r="G1272" t="s">
        <v>65</v>
      </c>
      <c r="H1272" t="s">
        <v>1260</v>
      </c>
      <c r="I1272" t="s">
        <v>67</v>
      </c>
      <c r="J1272" t="s">
        <v>169</v>
      </c>
      <c r="K1272" t="s">
        <v>431</v>
      </c>
      <c r="L1272" t="s">
        <v>169</v>
      </c>
      <c r="M1272" t="s">
        <v>2029</v>
      </c>
      <c r="N1272" t="s">
        <v>2030</v>
      </c>
      <c r="O1272" t="s">
        <v>76</v>
      </c>
      <c r="P1272" t="s">
        <v>1207</v>
      </c>
      <c r="Q1272" t="s">
        <v>7892</v>
      </c>
      <c r="S1272">
        <v>1087</v>
      </c>
      <c r="T1272">
        <v>49103</v>
      </c>
      <c r="U1272" s="2">
        <v>44666.333333333336</v>
      </c>
      <c r="V1272" s="36">
        <f t="shared" si="39"/>
        <v>1075.2696784257259</v>
      </c>
      <c r="W1272" t="s">
        <v>58</v>
      </c>
      <c r="Y1272" t="s">
        <v>6761</v>
      </c>
      <c r="Z1272">
        <v>119</v>
      </c>
      <c r="AA1272">
        <v>5</v>
      </c>
      <c r="AB1272" t="s">
        <v>7893</v>
      </c>
      <c r="AC1272">
        <v>85818</v>
      </c>
      <c r="AD1272" t="s">
        <v>7894</v>
      </c>
      <c r="AE1272">
        <v>73404</v>
      </c>
      <c r="AG1272" t="s">
        <v>45</v>
      </c>
      <c r="AH1272">
        <v>119</v>
      </c>
      <c r="AI1272">
        <v>6</v>
      </c>
      <c r="AJ1272" t="s">
        <v>7895</v>
      </c>
      <c r="AK1272" t="s">
        <v>7896</v>
      </c>
    </row>
    <row r="1273" spans="1:37">
      <c r="A1273">
        <v>1</v>
      </c>
      <c r="B1273" t="s">
        <v>27</v>
      </c>
      <c r="C1273" t="s">
        <v>27</v>
      </c>
      <c r="D1273" t="s">
        <v>7888</v>
      </c>
      <c r="E1273" s="1">
        <v>43273</v>
      </c>
      <c r="F1273" s="35">
        <f t="shared" si="38"/>
        <v>3.8575342465753426</v>
      </c>
      <c r="G1273" t="s">
        <v>215</v>
      </c>
      <c r="H1273" t="s">
        <v>1260</v>
      </c>
      <c r="I1273" t="s">
        <v>5818</v>
      </c>
      <c r="J1273" t="s">
        <v>169</v>
      </c>
      <c r="K1273" t="s">
        <v>1262</v>
      </c>
      <c r="L1273" t="s">
        <v>169</v>
      </c>
      <c r="M1273" t="s">
        <v>170</v>
      </c>
      <c r="N1273" t="s">
        <v>1924</v>
      </c>
      <c r="O1273" t="s">
        <v>36</v>
      </c>
      <c r="P1273" t="s">
        <v>37</v>
      </c>
      <c r="Q1273" t="s">
        <v>38</v>
      </c>
      <c r="R1273" t="s">
        <v>2154</v>
      </c>
      <c r="S1273">
        <v>442</v>
      </c>
      <c r="T1273">
        <v>18926</v>
      </c>
      <c r="U1273" s="2">
        <v>44659.635416666664</v>
      </c>
      <c r="V1273" s="36">
        <f t="shared" si="39"/>
        <v>408.85357481060606</v>
      </c>
      <c r="W1273" t="s">
        <v>58</v>
      </c>
      <c r="X1273" t="s">
        <v>7884</v>
      </c>
      <c r="Y1273" t="s">
        <v>170</v>
      </c>
      <c r="Z1273">
        <v>0</v>
      </c>
      <c r="AA1273">
        <v>5</v>
      </c>
      <c r="AB1273" t="s">
        <v>7876</v>
      </c>
      <c r="AC1273">
        <v>67166</v>
      </c>
      <c r="AD1273" t="s">
        <v>7876</v>
      </c>
      <c r="AE1273">
        <v>67166</v>
      </c>
      <c r="AG1273" t="s">
        <v>45</v>
      </c>
      <c r="AH1273">
        <v>0</v>
      </c>
      <c r="AI1273">
        <v>1</v>
      </c>
      <c r="AJ1273" t="s">
        <v>7889</v>
      </c>
      <c r="AK1273" t="s">
        <v>7890</v>
      </c>
    </row>
    <row r="1274" spans="1:37">
      <c r="A1274">
        <v>1</v>
      </c>
      <c r="B1274" t="s">
        <v>27</v>
      </c>
      <c r="C1274" t="s">
        <v>27</v>
      </c>
      <c r="D1274" t="s">
        <v>7883</v>
      </c>
      <c r="E1274" s="1">
        <v>43273</v>
      </c>
      <c r="F1274" s="35">
        <f t="shared" si="38"/>
        <v>3.8575342465753426</v>
      </c>
      <c r="G1274" t="s">
        <v>215</v>
      </c>
      <c r="H1274" t="s">
        <v>1260</v>
      </c>
      <c r="I1274" t="s">
        <v>5818</v>
      </c>
      <c r="J1274" t="s">
        <v>169</v>
      </c>
      <c r="K1274" t="s">
        <v>1262</v>
      </c>
      <c r="L1274" t="s">
        <v>169</v>
      </c>
      <c r="M1274" t="s">
        <v>170</v>
      </c>
      <c r="N1274" t="s">
        <v>1924</v>
      </c>
      <c r="O1274" t="s">
        <v>36</v>
      </c>
      <c r="P1274" t="s">
        <v>37</v>
      </c>
      <c r="Q1274" t="s">
        <v>38</v>
      </c>
      <c r="R1274" t="s">
        <v>2154</v>
      </c>
      <c r="S1274">
        <v>411</v>
      </c>
      <c r="T1274">
        <v>18676</v>
      </c>
      <c r="U1274" s="2">
        <v>44733</v>
      </c>
      <c r="V1274" s="36">
        <f t="shared" si="39"/>
        <v>403.45288825757575</v>
      </c>
      <c r="W1274" t="s">
        <v>58</v>
      </c>
      <c r="X1274" t="s">
        <v>7884</v>
      </c>
      <c r="Y1274" t="s">
        <v>170</v>
      </c>
      <c r="Z1274">
        <v>0</v>
      </c>
      <c r="AA1274">
        <v>5</v>
      </c>
      <c r="AB1274" t="s">
        <v>7885</v>
      </c>
      <c r="AC1274">
        <v>67166</v>
      </c>
      <c r="AD1274" t="s">
        <v>7876</v>
      </c>
      <c r="AE1274">
        <v>67166</v>
      </c>
      <c r="AG1274" t="s">
        <v>45</v>
      </c>
      <c r="AH1274">
        <v>0</v>
      </c>
      <c r="AI1274">
        <v>1</v>
      </c>
      <c r="AJ1274" t="s">
        <v>7886</v>
      </c>
      <c r="AK1274" t="s">
        <v>7887</v>
      </c>
    </row>
    <row r="1275" spans="1:37">
      <c r="A1275">
        <v>1</v>
      </c>
      <c r="B1275" t="s">
        <v>27</v>
      </c>
      <c r="C1275" t="s">
        <v>27</v>
      </c>
      <c r="D1275" t="s">
        <v>7879</v>
      </c>
      <c r="E1275" s="1">
        <v>43292</v>
      </c>
      <c r="F1275" s="35">
        <f t="shared" si="38"/>
        <v>3.8054794520547945</v>
      </c>
      <c r="G1275" t="s">
        <v>65</v>
      </c>
      <c r="H1275" t="s">
        <v>1260</v>
      </c>
      <c r="I1275" t="s">
        <v>67</v>
      </c>
      <c r="J1275" t="s">
        <v>169</v>
      </c>
      <c r="K1275" t="s">
        <v>431</v>
      </c>
      <c r="L1275" t="s">
        <v>169</v>
      </c>
      <c r="M1275" t="s">
        <v>2029</v>
      </c>
      <c r="N1275" t="s">
        <v>2030</v>
      </c>
      <c r="O1275" t="s">
        <v>581</v>
      </c>
      <c r="P1275" t="s">
        <v>582</v>
      </c>
      <c r="Q1275" t="s">
        <v>1459</v>
      </c>
      <c r="R1275" t="s">
        <v>6830</v>
      </c>
      <c r="S1275">
        <v>652</v>
      </c>
      <c r="T1275">
        <v>29743</v>
      </c>
      <c r="U1275" s="2">
        <v>44665.609722222223</v>
      </c>
      <c r="V1275" s="36">
        <f t="shared" si="39"/>
        <v>651.31959443244534</v>
      </c>
      <c r="W1275" t="s">
        <v>58</v>
      </c>
      <c r="Y1275" t="s">
        <v>6761</v>
      </c>
      <c r="Z1275">
        <v>119</v>
      </c>
      <c r="AA1275">
        <v>5</v>
      </c>
      <c r="AB1275" t="s">
        <v>7880</v>
      </c>
      <c r="AC1275" s="3">
        <v>89256</v>
      </c>
      <c r="AD1275" t="s">
        <v>604</v>
      </c>
      <c r="AE1275">
        <v>64851</v>
      </c>
      <c r="AG1275" t="s">
        <v>45</v>
      </c>
      <c r="AH1275">
        <v>119</v>
      </c>
      <c r="AI1275">
        <v>6</v>
      </c>
      <c r="AJ1275" t="s">
        <v>7881</v>
      </c>
      <c r="AK1275" t="s">
        <v>7882</v>
      </c>
    </row>
    <row r="1276" spans="1:37">
      <c r="A1276">
        <v>1</v>
      </c>
      <c r="B1276" t="s">
        <v>27</v>
      </c>
      <c r="C1276" t="s">
        <v>27</v>
      </c>
      <c r="D1276" t="s">
        <v>7875</v>
      </c>
      <c r="E1276" s="1">
        <v>43273</v>
      </c>
      <c r="F1276" s="35">
        <f t="shared" si="38"/>
        <v>3.8575342465753426</v>
      </c>
      <c r="G1276" t="s">
        <v>215</v>
      </c>
      <c r="H1276" t="s">
        <v>1260</v>
      </c>
      <c r="I1276" t="s">
        <v>5818</v>
      </c>
      <c r="J1276" t="s">
        <v>169</v>
      </c>
      <c r="K1276" t="s">
        <v>1262</v>
      </c>
      <c r="L1276" t="s">
        <v>169</v>
      </c>
      <c r="M1276" t="s">
        <v>170</v>
      </c>
      <c r="N1276" t="s">
        <v>1924</v>
      </c>
      <c r="O1276" t="s">
        <v>36</v>
      </c>
      <c r="P1276" t="s">
        <v>37</v>
      </c>
      <c r="Q1276" t="s">
        <v>38</v>
      </c>
      <c r="R1276" t="s">
        <v>2154</v>
      </c>
      <c r="S1276">
        <v>481</v>
      </c>
      <c r="T1276">
        <v>4</v>
      </c>
      <c r="U1276" s="2">
        <v>44580.442361111112</v>
      </c>
      <c r="V1276" s="36">
        <f t="shared" si="39"/>
        <v>8.6410984848484848E-2</v>
      </c>
      <c r="Y1276" t="s">
        <v>170</v>
      </c>
      <c r="Z1276">
        <v>0</v>
      </c>
      <c r="AA1276">
        <v>5</v>
      </c>
      <c r="AB1276" t="s">
        <v>7876</v>
      </c>
      <c r="AC1276">
        <v>67166</v>
      </c>
      <c r="AD1276" t="s">
        <v>7876</v>
      </c>
      <c r="AE1276">
        <v>67166</v>
      </c>
      <c r="AG1276" t="s">
        <v>45</v>
      </c>
      <c r="AH1276">
        <v>0</v>
      </c>
      <c r="AI1276">
        <v>1</v>
      </c>
      <c r="AJ1276" t="s">
        <v>7877</v>
      </c>
      <c r="AK1276" t="s">
        <v>7878</v>
      </c>
    </row>
    <row r="1277" spans="1:37">
      <c r="A1277">
        <v>1</v>
      </c>
      <c r="B1277" t="s">
        <v>27</v>
      </c>
      <c r="C1277" t="s">
        <v>27</v>
      </c>
      <c r="D1277" t="s">
        <v>7870</v>
      </c>
      <c r="E1277" s="1">
        <v>43292</v>
      </c>
      <c r="F1277" s="35">
        <f t="shared" si="38"/>
        <v>3.8054794520547945</v>
      </c>
      <c r="G1277" t="s">
        <v>65</v>
      </c>
      <c r="H1277" t="s">
        <v>1260</v>
      </c>
      <c r="I1277" t="s">
        <v>67</v>
      </c>
      <c r="J1277" t="s">
        <v>169</v>
      </c>
      <c r="K1277" t="s">
        <v>431</v>
      </c>
      <c r="L1277" t="s">
        <v>169</v>
      </c>
      <c r="M1277" t="s">
        <v>2029</v>
      </c>
      <c r="N1277" t="s">
        <v>2030</v>
      </c>
      <c r="O1277" t="s">
        <v>54</v>
      </c>
      <c r="P1277" t="s">
        <v>55</v>
      </c>
      <c r="Q1277" t="s">
        <v>56</v>
      </c>
      <c r="S1277">
        <v>402</v>
      </c>
      <c r="T1277">
        <v>9340</v>
      </c>
      <c r="U1277" s="2">
        <v>44657.936111111114</v>
      </c>
      <c r="V1277" s="36">
        <f t="shared" si="39"/>
        <v>204.52963762898966</v>
      </c>
      <c r="W1277" t="s">
        <v>58</v>
      </c>
      <c r="Y1277" t="s">
        <v>6761</v>
      </c>
      <c r="Z1277">
        <v>119</v>
      </c>
      <c r="AA1277">
        <v>5</v>
      </c>
      <c r="AB1277" t="s">
        <v>7871</v>
      </c>
      <c r="AC1277" s="3">
        <v>73946</v>
      </c>
      <c r="AD1277" t="s">
        <v>7872</v>
      </c>
      <c r="AE1277" s="3">
        <v>69634</v>
      </c>
      <c r="AG1277" t="s">
        <v>45</v>
      </c>
      <c r="AH1277">
        <v>119</v>
      </c>
      <c r="AI1277">
        <v>6</v>
      </c>
      <c r="AJ1277" t="s">
        <v>7873</v>
      </c>
      <c r="AK1277" t="s">
        <v>7874</v>
      </c>
    </row>
    <row r="1278" spans="1:37">
      <c r="A1278">
        <v>1</v>
      </c>
      <c r="B1278" t="s">
        <v>27</v>
      </c>
      <c r="C1278" t="s">
        <v>27</v>
      </c>
      <c r="D1278" t="s">
        <v>7866</v>
      </c>
      <c r="E1278" s="1">
        <v>43292</v>
      </c>
      <c r="F1278" s="35">
        <f t="shared" si="38"/>
        <v>3.8054794520547945</v>
      </c>
      <c r="G1278" t="s">
        <v>454</v>
      </c>
      <c r="H1278" t="s">
        <v>116</v>
      </c>
      <c r="I1278" t="s">
        <v>540</v>
      </c>
      <c r="J1278" t="s">
        <v>33</v>
      </c>
      <c r="K1278" t="s">
        <v>117</v>
      </c>
      <c r="L1278" t="s">
        <v>33</v>
      </c>
      <c r="M1278" t="s">
        <v>34</v>
      </c>
      <c r="N1278" t="s">
        <v>468</v>
      </c>
      <c r="O1278" t="s">
        <v>217</v>
      </c>
      <c r="P1278" t="s">
        <v>482</v>
      </c>
      <c r="Q1278" t="s">
        <v>1499</v>
      </c>
      <c r="R1278" t="s">
        <v>503</v>
      </c>
      <c r="S1278">
        <v>385</v>
      </c>
      <c r="T1278">
        <v>17289</v>
      </c>
      <c r="U1278" s="2">
        <v>44595.333333333336</v>
      </c>
      <c r="V1278" s="36">
        <f t="shared" si="39"/>
        <v>378.59881209503237</v>
      </c>
      <c r="W1278" t="s">
        <v>58</v>
      </c>
      <c r="Y1278" t="s">
        <v>6822</v>
      </c>
      <c r="Z1278">
        <v>163</v>
      </c>
      <c r="AA1278">
        <v>3</v>
      </c>
      <c r="AB1278" t="s">
        <v>7867</v>
      </c>
      <c r="AD1278" t="s">
        <v>223</v>
      </c>
      <c r="AG1278" t="s">
        <v>45</v>
      </c>
      <c r="AH1278">
        <v>163</v>
      </c>
      <c r="AI1278">
        <v>7</v>
      </c>
      <c r="AJ1278" t="s">
        <v>7868</v>
      </c>
      <c r="AK1278" t="s">
        <v>7869</v>
      </c>
    </row>
    <row r="1279" spans="1:37">
      <c r="A1279">
        <v>1</v>
      </c>
      <c r="B1279" t="s">
        <v>27</v>
      </c>
      <c r="C1279" t="s">
        <v>27</v>
      </c>
      <c r="D1279" t="s">
        <v>7863</v>
      </c>
      <c r="E1279" s="1">
        <v>43273</v>
      </c>
      <c r="F1279" s="35">
        <f t="shared" si="38"/>
        <v>3.8575342465753426</v>
      </c>
      <c r="G1279" t="s">
        <v>215</v>
      </c>
      <c r="H1279" t="s">
        <v>1260</v>
      </c>
      <c r="I1279" t="s">
        <v>5818</v>
      </c>
      <c r="J1279" t="s">
        <v>169</v>
      </c>
      <c r="K1279" t="s">
        <v>1262</v>
      </c>
      <c r="L1279" t="s">
        <v>169</v>
      </c>
      <c r="M1279" t="s">
        <v>170</v>
      </c>
      <c r="N1279" t="s">
        <v>1924</v>
      </c>
      <c r="O1279" t="s">
        <v>36</v>
      </c>
      <c r="P1279" t="s">
        <v>448</v>
      </c>
      <c r="Q1279" t="s">
        <v>194</v>
      </c>
      <c r="S1279">
        <v>676</v>
      </c>
      <c r="T1279">
        <v>25613</v>
      </c>
      <c r="U1279" s="2">
        <v>44524.331944444442</v>
      </c>
      <c r="V1279" s="36">
        <f t="shared" si="39"/>
        <v>553.31113873106062</v>
      </c>
      <c r="Y1279" t="s">
        <v>170</v>
      </c>
      <c r="Z1279">
        <v>0</v>
      </c>
      <c r="AA1279">
        <v>5</v>
      </c>
      <c r="AB1279" t="s">
        <v>7829</v>
      </c>
      <c r="AC1279" s="3">
        <v>86962</v>
      </c>
      <c r="AD1279" t="s">
        <v>7830</v>
      </c>
      <c r="AE1279" s="3">
        <v>86907</v>
      </c>
      <c r="AG1279" t="s">
        <v>45</v>
      </c>
      <c r="AH1279">
        <v>0</v>
      </c>
      <c r="AI1279">
        <v>1</v>
      </c>
      <c r="AJ1279" t="s">
        <v>7864</v>
      </c>
      <c r="AK1279" t="s">
        <v>7865</v>
      </c>
    </row>
    <row r="1280" spans="1:37">
      <c r="A1280">
        <v>1</v>
      </c>
      <c r="B1280" t="s">
        <v>27</v>
      </c>
      <c r="C1280" t="s">
        <v>27</v>
      </c>
      <c r="D1280" t="s">
        <v>7857</v>
      </c>
      <c r="E1280" s="1">
        <v>43292</v>
      </c>
      <c r="F1280" s="35">
        <f t="shared" si="38"/>
        <v>3.8054794520547945</v>
      </c>
      <c r="G1280" t="s">
        <v>65</v>
      </c>
      <c r="H1280" t="s">
        <v>1260</v>
      </c>
      <c r="I1280" t="s">
        <v>67</v>
      </c>
      <c r="J1280" t="s">
        <v>169</v>
      </c>
      <c r="K1280" t="s">
        <v>431</v>
      </c>
      <c r="L1280" t="s">
        <v>169</v>
      </c>
      <c r="M1280" t="s">
        <v>2029</v>
      </c>
      <c r="N1280" t="s">
        <v>2030</v>
      </c>
      <c r="O1280" t="s">
        <v>76</v>
      </c>
      <c r="P1280" t="s">
        <v>7858</v>
      </c>
      <c r="S1280">
        <v>757</v>
      </c>
      <c r="T1280">
        <v>34300</v>
      </c>
      <c r="U1280" s="2">
        <v>44655.973611111112</v>
      </c>
      <c r="V1280" s="36">
        <f t="shared" si="39"/>
        <v>751.10991120710332</v>
      </c>
      <c r="W1280" t="s">
        <v>58</v>
      </c>
      <c r="Y1280" t="s">
        <v>6761</v>
      </c>
      <c r="Z1280">
        <v>119</v>
      </c>
      <c r="AA1280">
        <v>5</v>
      </c>
      <c r="AB1280" t="s">
        <v>7859</v>
      </c>
      <c r="AC1280">
        <v>73215</v>
      </c>
      <c r="AD1280" t="s">
        <v>7860</v>
      </c>
      <c r="AE1280">
        <v>73168</v>
      </c>
      <c r="AG1280" t="s">
        <v>45</v>
      </c>
      <c r="AH1280">
        <v>119</v>
      </c>
      <c r="AI1280">
        <v>6</v>
      </c>
      <c r="AJ1280" t="s">
        <v>7861</v>
      </c>
      <c r="AK1280" t="s">
        <v>7862</v>
      </c>
    </row>
    <row r="1281" spans="1:37">
      <c r="A1281">
        <v>1</v>
      </c>
      <c r="B1281" t="s">
        <v>27</v>
      </c>
      <c r="C1281" t="s">
        <v>27</v>
      </c>
      <c r="D1281" t="s">
        <v>7853</v>
      </c>
      <c r="E1281" s="1">
        <v>43292</v>
      </c>
      <c r="F1281" s="35">
        <f t="shared" si="38"/>
        <v>3.8054794520547945</v>
      </c>
      <c r="G1281" t="s">
        <v>65</v>
      </c>
      <c r="H1281" t="s">
        <v>1260</v>
      </c>
      <c r="I1281" t="s">
        <v>67</v>
      </c>
      <c r="J1281" t="s">
        <v>169</v>
      </c>
      <c r="K1281" t="s">
        <v>431</v>
      </c>
      <c r="L1281" t="s">
        <v>169</v>
      </c>
      <c r="M1281" t="s">
        <v>2029</v>
      </c>
      <c r="N1281" t="s">
        <v>2030</v>
      </c>
      <c r="O1281" t="s">
        <v>54</v>
      </c>
      <c r="P1281" t="s">
        <v>5345</v>
      </c>
      <c r="S1281">
        <v>944</v>
      </c>
      <c r="T1281">
        <v>42820</v>
      </c>
      <c r="U1281" s="2">
        <v>44657.738888888889</v>
      </c>
      <c r="V1281" s="36">
        <f t="shared" si="39"/>
        <v>937.68298536117106</v>
      </c>
      <c r="W1281" t="s">
        <v>58</v>
      </c>
      <c r="Y1281" t="s">
        <v>6761</v>
      </c>
      <c r="Z1281">
        <v>119</v>
      </c>
      <c r="AA1281">
        <v>5</v>
      </c>
      <c r="AB1281" t="s">
        <v>7854</v>
      </c>
      <c r="AC1281" s="3">
        <v>70762</v>
      </c>
      <c r="AD1281" t="s">
        <v>6005</v>
      </c>
      <c r="AE1281" s="3">
        <v>70666</v>
      </c>
      <c r="AG1281" t="s">
        <v>45</v>
      </c>
      <c r="AH1281">
        <v>119</v>
      </c>
      <c r="AI1281">
        <v>6</v>
      </c>
      <c r="AJ1281" t="s">
        <v>7855</v>
      </c>
      <c r="AK1281" t="s">
        <v>7856</v>
      </c>
    </row>
    <row r="1282" spans="1:37">
      <c r="A1282">
        <v>1</v>
      </c>
      <c r="B1282" t="s">
        <v>27</v>
      </c>
      <c r="C1282" t="s">
        <v>27</v>
      </c>
      <c r="D1282" t="s">
        <v>7850</v>
      </c>
      <c r="E1282" s="1">
        <v>43292</v>
      </c>
      <c r="F1282" s="35">
        <f t="shared" si="38"/>
        <v>3.8054794520547945</v>
      </c>
      <c r="G1282" t="s">
        <v>65</v>
      </c>
      <c r="H1282" t="s">
        <v>1260</v>
      </c>
      <c r="I1282" t="s">
        <v>67</v>
      </c>
      <c r="J1282" t="s">
        <v>169</v>
      </c>
      <c r="K1282" t="s">
        <v>431</v>
      </c>
      <c r="L1282" t="s">
        <v>169</v>
      </c>
      <c r="M1282" t="s">
        <v>2029</v>
      </c>
      <c r="N1282" t="s">
        <v>2030</v>
      </c>
      <c r="O1282" t="s">
        <v>581</v>
      </c>
      <c r="P1282" t="s">
        <v>582</v>
      </c>
      <c r="Q1282" t="s">
        <v>6655</v>
      </c>
      <c r="S1282">
        <v>993</v>
      </c>
      <c r="T1282">
        <v>45102</v>
      </c>
      <c r="U1282" s="2">
        <v>44634.553472222222</v>
      </c>
      <c r="V1282" s="36">
        <f t="shared" si="39"/>
        <v>987.65478761699057</v>
      </c>
      <c r="W1282" t="s">
        <v>58</v>
      </c>
      <c r="Y1282" t="s">
        <v>6761</v>
      </c>
      <c r="Z1282">
        <v>119</v>
      </c>
      <c r="AA1282">
        <v>5</v>
      </c>
      <c r="AB1282" t="s">
        <v>6774</v>
      </c>
      <c r="AC1282">
        <v>63463</v>
      </c>
      <c r="AD1282" t="s">
        <v>604</v>
      </c>
      <c r="AE1282">
        <v>64851</v>
      </c>
      <c r="AG1282" t="s">
        <v>45</v>
      </c>
      <c r="AH1282">
        <v>119</v>
      </c>
      <c r="AI1282">
        <v>6</v>
      </c>
      <c r="AJ1282" t="s">
        <v>7851</v>
      </c>
      <c r="AK1282" t="s">
        <v>7852</v>
      </c>
    </row>
    <row r="1283" spans="1:37">
      <c r="A1283">
        <v>1</v>
      </c>
      <c r="B1283" t="s">
        <v>27</v>
      </c>
      <c r="C1283" t="s">
        <v>27</v>
      </c>
      <c r="D1283" t="s">
        <v>7846</v>
      </c>
      <c r="E1283" s="1">
        <v>43292</v>
      </c>
      <c r="F1283" s="35">
        <f t="shared" si="38"/>
        <v>3.8054794520547945</v>
      </c>
      <c r="G1283" t="s">
        <v>65</v>
      </c>
      <c r="H1283" t="s">
        <v>1260</v>
      </c>
      <c r="I1283" t="s">
        <v>67</v>
      </c>
      <c r="J1283" t="s">
        <v>169</v>
      </c>
      <c r="K1283" t="s">
        <v>431</v>
      </c>
      <c r="L1283" t="s">
        <v>169</v>
      </c>
      <c r="M1283" t="s">
        <v>2029</v>
      </c>
      <c r="N1283" t="s">
        <v>2030</v>
      </c>
      <c r="O1283" t="s">
        <v>54</v>
      </c>
      <c r="P1283" t="s">
        <v>2022</v>
      </c>
      <c r="Q1283" t="s">
        <v>7132</v>
      </c>
      <c r="S1283">
        <v>296</v>
      </c>
      <c r="T1283">
        <v>13370</v>
      </c>
      <c r="U1283" s="2">
        <v>44651.15347222222</v>
      </c>
      <c r="V1283" s="36">
        <f t="shared" si="39"/>
        <v>292.77957763378924</v>
      </c>
      <c r="W1283" t="s">
        <v>58</v>
      </c>
      <c r="Y1283" t="s">
        <v>6761</v>
      </c>
      <c r="Z1283">
        <v>119</v>
      </c>
      <c r="AA1283">
        <v>5</v>
      </c>
      <c r="AB1283" t="s">
        <v>7847</v>
      </c>
      <c r="AD1283" t="s">
        <v>2024</v>
      </c>
      <c r="AG1283" t="s">
        <v>45</v>
      </c>
      <c r="AH1283">
        <v>119</v>
      </c>
      <c r="AI1283">
        <v>6</v>
      </c>
      <c r="AJ1283" t="s">
        <v>7848</v>
      </c>
      <c r="AK1283" t="s">
        <v>7849</v>
      </c>
    </row>
    <row r="1284" spans="1:37">
      <c r="A1284">
        <v>1</v>
      </c>
      <c r="B1284" t="s">
        <v>27</v>
      </c>
      <c r="C1284" t="s">
        <v>27</v>
      </c>
      <c r="D1284" t="s">
        <v>7843</v>
      </c>
      <c r="E1284" s="1">
        <v>43270</v>
      </c>
      <c r="F1284" s="35">
        <f t="shared" si="38"/>
        <v>3.8657534246575342</v>
      </c>
      <c r="G1284" t="s">
        <v>65</v>
      </c>
      <c r="H1284" t="s">
        <v>227</v>
      </c>
      <c r="I1284" t="s">
        <v>7036</v>
      </c>
      <c r="J1284" t="s">
        <v>33</v>
      </c>
      <c r="K1284" t="s">
        <v>229</v>
      </c>
      <c r="L1284" t="s">
        <v>53</v>
      </c>
      <c r="M1284" t="s">
        <v>2029</v>
      </c>
      <c r="N1284" t="s">
        <v>2030</v>
      </c>
      <c r="O1284" t="s">
        <v>217</v>
      </c>
      <c r="P1284" t="s">
        <v>482</v>
      </c>
      <c r="Q1284" t="s">
        <v>420</v>
      </c>
      <c r="R1284" t="s">
        <v>7837</v>
      </c>
      <c r="S1284">
        <v>340</v>
      </c>
      <c r="T1284">
        <v>14916</v>
      </c>
      <c r="U1284" s="2">
        <v>44593.393750000003</v>
      </c>
      <c r="V1284" s="36">
        <f t="shared" si="39"/>
        <v>321.54145995747695</v>
      </c>
      <c r="W1284" t="s">
        <v>58</v>
      </c>
      <c r="Y1284" t="s">
        <v>7037</v>
      </c>
      <c r="Z1284">
        <v>112</v>
      </c>
      <c r="AA1284">
        <v>2</v>
      </c>
      <c r="AB1284" t="s">
        <v>1652</v>
      </c>
      <c r="AC1284" t="s">
        <v>1600</v>
      </c>
      <c r="AD1284" t="s">
        <v>223</v>
      </c>
      <c r="AG1284" t="s">
        <v>45</v>
      </c>
      <c r="AH1284">
        <v>112</v>
      </c>
      <c r="AI1284">
        <v>4</v>
      </c>
      <c r="AJ1284" t="s">
        <v>7844</v>
      </c>
      <c r="AK1284" t="s">
        <v>7845</v>
      </c>
    </row>
    <row r="1285" spans="1:37">
      <c r="A1285">
        <v>1</v>
      </c>
      <c r="B1285" t="s">
        <v>27</v>
      </c>
      <c r="C1285" t="s">
        <v>27</v>
      </c>
      <c r="D1285" t="s">
        <v>7840</v>
      </c>
      <c r="E1285" s="1">
        <v>43270</v>
      </c>
      <c r="F1285" s="35">
        <f t="shared" si="38"/>
        <v>3.8657534246575342</v>
      </c>
      <c r="G1285" t="s">
        <v>65</v>
      </c>
      <c r="H1285" t="s">
        <v>227</v>
      </c>
      <c r="I1285" t="s">
        <v>7036</v>
      </c>
      <c r="J1285" t="s">
        <v>33</v>
      </c>
      <c r="K1285" t="s">
        <v>229</v>
      </c>
      <c r="L1285" t="s">
        <v>169</v>
      </c>
      <c r="M1285" t="s">
        <v>2029</v>
      </c>
      <c r="N1285" t="s">
        <v>2030</v>
      </c>
      <c r="O1285" t="s">
        <v>143</v>
      </c>
      <c r="P1285" t="s">
        <v>144</v>
      </c>
      <c r="S1285">
        <v>513</v>
      </c>
      <c r="T1285">
        <v>22365</v>
      </c>
      <c r="U1285" s="2">
        <v>44621.400694444441</v>
      </c>
      <c r="V1285" s="36">
        <f t="shared" si="39"/>
        <v>482.11817859673988</v>
      </c>
      <c r="W1285" t="s">
        <v>58</v>
      </c>
      <c r="Y1285" t="s">
        <v>7037</v>
      </c>
      <c r="Z1285">
        <v>112</v>
      </c>
      <c r="AA1285">
        <v>5</v>
      </c>
      <c r="AD1285" t="s">
        <v>5934</v>
      </c>
      <c r="AE1285">
        <v>89105</v>
      </c>
      <c r="AG1285" t="s">
        <v>45</v>
      </c>
      <c r="AH1285">
        <v>112</v>
      </c>
      <c r="AI1285">
        <v>4</v>
      </c>
      <c r="AJ1285" t="s">
        <v>7841</v>
      </c>
      <c r="AK1285" t="s">
        <v>7842</v>
      </c>
    </row>
    <row r="1286" spans="1:37">
      <c r="A1286">
        <v>1</v>
      </c>
      <c r="B1286" t="s">
        <v>27</v>
      </c>
      <c r="C1286" t="s">
        <v>27</v>
      </c>
      <c r="D1286" t="s">
        <v>7836</v>
      </c>
      <c r="E1286" s="1">
        <v>43270</v>
      </c>
      <c r="F1286" s="35">
        <f t="shared" si="38"/>
        <v>3.8657534246575342</v>
      </c>
      <c r="G1286" t="s">
        <v>65</v>
      </c>
      <c r="H1286" t="s">
        <v>227</v>
      </c>
      <c r="I1286" t="s">
        <v>7036</v>
      </c>
      <c r="J1286" t="s">
        <v>33</v>
      </c>
      <c r="K1286" t="s">
        <v>229</v>
      </c>
      <c r="L1286" t="s">
        <v>53</v>
      </c>
      <c r="M1286" t="s">
        <v>2029</v>
      </c>
      <c r="N1286" t="s">
        <v>2030</v>
      </c>
      <c r="O1286" t="s">
        <v>217</v>
      </c>
      <c r="P1286" t="s">
        <v>482</v>
      </c>
      <c r="Q1286" t="s">
        <v>420</v>
      </c>
      <c r="R1286" t="s">
        <v>7837</v>
      </c>
      <c r="S1286">
        <v>453</v>
      </c>
      <c r="T1286">
        <v>20701</v>
      </c>
      <c r="U1286" s="2">
        <v>44573.456250000003</v>
      </c>
      <c r="V1286" s="36">
        <f t="shared" si="39"/>
        <v>446.24763760926055</v>
      </c>
      <c r="W1286" t="s">
        <v>58</v>
      </c>
      <c r="Y1286" t="s">
        <v>7037</v>
      </c>
      <c r="Z1286">
        <v>112</v>
      </c>
      <c r="AA1286">
        <v>2</v>
      </c>
      <c r="AB1286" t="s">
        <v>1599</v>
      </c>
      <c r="AC1286" t="s">
        <v>1600</v>
      </c>
      <c r="AD1286" t="s">
        <v>223</v>
      </c>
      <c r="AG1286" t="s">
        <v>45</v>
      </c>
      <c r="AH1286">
        <v>112</v>
      </c>
      <c r="AI1286">
        <v>4</v>
      </c>
      <c r="AJ1286" t="s">
        <v>7838</v>
      </c>
      <c r="AK1286" t="s">
        <v>7839</v>
      </c>
    </row>
    <row r="1287" spans="1:37">
      <c r="A1287">
        <v>1</v>
      </c>
      <c r="B1287" t="s">
        <v>27</v>
      </c>
      <c r="C1287" t="s">
        <v>27</v>
      </c>
      <c r="D1287" t="s">
        <v>7833</v>
      </c>
      <c r="E1287" s="1">
        <v>43270</v>
      </c>
      <c r="F1287" s="35">
        <f t="shared" si="38"/>
        <v>3.8657534246575342</v>
      </c>
      <c r="G1287" t="s">
        <v>65</v>
      </c>
      <c r="H1287" t="s">
        <v>227</v>
      </c>
      <c r="I1287" t="s">
        <v>7036</v>
      </c>
      <c r="J1287" t="s">
        <v>169</v>
      </c>
      <c r="K1287" t="s">
        <v>1262</v>
      </c>
      <c r="L1287" t="s">
        <v>169</v>
      </c>
      <c r="M1287" t="s">
        <v>2029</v>
      </c>
      <c r="N1287" t="s">
        <v>2030</v>
      </c>
      <c r="O1287" t="s">
        <v>98</v>
      </c>
      <c r="P1287" t="s">
        <v>6978</v>
      </c>
      <c r="S1287">
        <v>19420</v>
      </c>
      <c r="T1287">
        <v>26866</v>
      </c>
      <c r="U1287" s="2">
        <v>44383.649305555555</v>
      </c>
      <c r="V1287" s="36">
        <f t="shared" si="39"/>
        <v>579.14540515001181</v>
      </c>
      <c r="W1287" t="s">
        <v>58</v>
      </c>
      <c r="Y1287" t="s">
        <v>7037</v>
      </c>
      <c r="Z1287">
        <v>112</v>
      </c>
      <c r="AA1287">
        <v>5</v>
      </c>
      <c r="AD1287" t="s">
        <v>6979</v>
      </c>
      <c r="AG1287" t="s">
        <v>45</v>
      </c>
      <c r="AH1287">
        <v>112</v>
      </c>
      <c r="AI1287">
        <v>4</v>
      </c>
      <c r="AJ1287" t="s">
        <v>7834</v>
      </c>
      <c r="AK1287" t="s">
        <v>7835</v>
      </c>
    </row>
    <row r="1288" spans="1:37">
      <c r="A1288">
        <v>1</v>
      </c>
      <c r="B1288" t="s">
        <v>27</v>
      </c>
      <c r="C1288" t="s">
        <v>27</v>
      </c>
      <c r="D1288" t="s">
        <v>7828</v>
      </c>
      <c r="E1288" s="1">
        <v>43272</v>
      </c>
      <c r="F1288" s="35">
        <f t="shared" si="38"/>
        <v>3.8602739726027395</v>
      </c>
      <c r="G1288" t="s">
        <v>215</v>
      </c>
      <c r="H1288" t="s">
        <v>1260</v>
      </c>
      <c r="I1288" t="s">
        <v>5818</v>
      </c>
      <c r="J1288" t="s">
        <v>169</v>
      </c>
      <c r="K1288" t="s">
        <v>1262</v>
      </c>
      <c r="L1288" t="s">
        <v>169</v>
      </c>
      <c r="M1288" t="s">
        <v>170</v>
      </c>
      <c r="N1288" t="s">
        <v>1924</v>
      </c>
      <c r="O1288" t="s">
        <v>36</v>
      </c>
      <c r="P1288" t="s">
        <v>448</v>
      </c>
      <c r="Q1288" t="s">
        <v>194</v>
      </c>
      <c r="S1288">
        <v>871</v>
      </c>
      <c r="T1288">
        <v>36646</v>
      </c>
      <c r="U1288" s="2">
        <v>44650.306944444441</v>
      </c>
      <c r="V1288" s="36">
        <f t="shared" si="39"/>
        <v>791.09238230423466</v>
      </c>
      <c r="Y1288" t="s">
        <v>170</v>
      </c>
      <c r="Z1288">
        <v>0</v>
      </c>
      <c r="AA1288">
        <v>5</v>
      </c>
      <c r="AB1288" t="s">
        <v>7829</v>
      </c>
      <c r="AC1288" s="3">
        <v>86962</v>
      </c>
      <c r="AD1288" t="s">
        <v>7830</v>
      </c>
      <c r="AE1288" s="3">
        <v>86907</v>
      </c>
      <c r="AG1288" t="s">
        <v>45</v>
      </c>
      <c r="AH1288">
        <v>0</v>
      </c>
      <c r="AI1288">
        <v>1</v>
      </c>
      <c r="AJ1288" t="s">
        <v>7831</v>
      </c>
      <c r="AK1288" t="s">
        <v>7832</v>
      </c>
    </row>
    <row r="1289" spans="1:37">
      <c r="A1289">
        <v>1</v>
      </c>
      <c r="B1289" t="s">
        <v>27</v>
      </c>
      <c r="C1289" t="s">
        <v>27</v>
      </c>
      <c r="D1289" t="s">
        <v>7824</v>
      </c>
      <c r="E1289" s="1">
        <v>43259</v>
      </c>
      <c r="F1289" s="35">
        <f t="shared" si="38"/>
        <v>3.8958904109589043</v>
      </c>
      <c r="G1289" t="s">
        <v>215</v>
      </c>
      <c r="H1289" t="s">
        <v>66</v>
      </c>
      <c r="I1289" t="s">
        <v>1923</v>
      </c>
      <c r="J1289" t="s">
        <v>33</v>
      </c>
      <c r="K1289" t="s">
        <v>68</v>
      </c>
      <c r="L1289" t="s">
        <v>33</v>
      </c>
      <c r="M1289" t="s">
        <v>170</v>
      </c>
      <c r="N1289" t="s">
        <v>1924</v>
      </c>
      <c r="O1289" t="s">
        <v>217</v>
      </c>
      <c r="P1289" t="s">
        <v>218</v>
      </c>
      <c r="Q1289" t="s">
        <v>219</v>
      </c>
      <c r="R1289" t="s">
        <v>220</v>
      </c>
      <c r="S1289">
        <v>636</v>
      </c>
      <c r="T1289">
        <v>26703</v>
      </c>
      <c r="U1289" s="2">
        <v>44454.601388888892</v>
      </c>
      <c r="V1289" s="36">
        <f t="shared" si="39"/>
        <v>571.17879746835433</v>
      </c>
      <c r="W1289" t="s">
        <v>58</v>
      </c>
      <c r="Y1289" t="s">
        <v>170</v>
      </c>
      <c r="Z1289">
        <v>0</v>
      </c>
      <c r="AA1289">
        <v>5</v>
      </c>
      <c r="AB1289" t="s">
        <v>7825</v>
      </c>
      <c r="AD1289" t="s">
        <v>223</v>
      </c>
      <c r="AG1289" t="s">
        <v>45</v>
      </c>
      <c r="AH1289">
        <v>0</v>
      </c>
      <c r="AI1289">
        <v>7</v>
      </c>
      <c r="AJ1289" t="s">
        <v>7826</v>
      </c>
      <c r="AK1289" t="s">
        <v>7827</v>
      </c>
    </row>
    <row r="1290" spans="1:37">
      <c r="A1290">
        <v>1</v>
      </c>
      <c r="B1290" t="s">
        <v>27</v>
      </c>
      <c r="C1290" t="s">
        <v>27</v>
      </c>
      <c r="D1290" t="s">
        <v>7821</v>
      </c>
      <c r="E1290" s="1">
        <v>43259</v>
      </c>
      <c r="F1290" s="35">
        <f t="shared" si="38"/>
        <v>3.8958904109589043</v>
      </c>
      <c r="G1290" t="s">
        <v>215</v>
      </c>
      <c r="H1290" t="s">
        <v>66</v>
      </c>
      <c r="I1290" t="s">
        <v>1923</v>
      </c>
      <c r="J1290" t="s">
        <v>33</v>
      </c>
      <c r="K1290" t="s">
        <v>68</v>
      </c>
      <c r="L1290" t="s">
        <v>33</v>
      </c>
      <c r="M1290" t="s">
        <v>170</v>
      </c>
      <c r="N1290" t="s">
        <v>1924</v>
      </c>
      <c r="O1290" t="s">
        <v>76</v>
      </c>
      <c r="P1290" t="s">
        <v>5564</v>
      </c>
      <c r="S1290">
        <v>1029</v>
      </c>
      <c r="T1290">
        <v>40552</v>
      </c>
      <c r="U1290" s="2">
        <v>44522.60833333333</v>
      </c>
      <c r="V1290" s="36">
        <f t="shared" si="39"/>
        <v>867.40975152367548</v>
      </c>
      <c r="W1290" t="s">
        <v>58</v>
      </c>
      <c r="Y1290" t="s">
        <v>170</v>
      </c>
      <c r="Z1290">
        <v>0</v>
      </c>
      <c r="AA1290">
        <v>2</v>
      </c>
      <c r="AB1290" t="s">
        <v>5565</v>
      </c>
      <c r="AD1290" t="s">
        <v>5566</v>
      </c>
      <c r="AG1290" t="s">
        <v>45</v>
      </c>
      <c r="AH1290">
        <v>0</v>
      </c>
      <c r="AI1290">
        <v>7</v>
      </c>
      <c r="AJ1290" t="s">
        <v>7822</v>
      </c>
      <c r="AK1290" t="s">
        <v>7823</v>
      </c>
    </row>
    <row r="1291" spans="1:37">
      <c r="A1291">
        <v>1</v>
      </c>
      <c r="B1291" t="s">
        <v>27</v>
      </c>
      <c r="C1291" t="s">
        <v>27</v>
      </c>
      <c r="D1291" t="s">
        <v>7817</v>
      </c>
      <c r="E1291" s="1">
        <v>43259</v>
      </c>
      <c r="F1291" s="35">
        <f t="shared" ref="F1291:F1354" si="40">(DATE(YEAR($E$3),MONTH($E$3),DAY($E$3))-E1291)/365</f>
        <v>3.8958904109589043</v>
      </c>
      <c r="G1291" t="s">
        <v>215</v>
      </c>
      <c r="H1291" t="s">
        <v>66</v>
      </c>
      <c r="I1291" t="s">
        <v>1923</v>
      </c>
      <c r="J1291" t="s">
        <v>33</v>
      </c>
      <c r="K1291" t="s">
        <v>68</v>
      </c>
      <c r="L1291" t="s">
        <v>33</v>
      </c>
      <c r="M1291" t="s">
        <v>170</v>
      </c>
      <c r="N1291" t="s">
        <v>1924</v>
      </c>
      <c r="O1291" t="s">
        <v>217</v>
      </c>
      <c r="P1291" t="s">
        <v>218</v>
      </c>
      <c r="Q1291" t="s">
        <v>219</v>
      </c>
      <c r="R1291" t="s">
        <v>220</v>
      </c>
      <c r="S1291">
        <v>871</v>
      </c>
      <c r="T1291">
        <v>37620</v>
      </c>
      <c r="U1291" s="2">
        <v>44666.364583333336</v>
      </c>
      <c r="V1291" s="36">
        <f t="shared" ref="V1291:V1354" si="41">T1291/(F1291*12)</f>
        <v>804.69409282700417</v>
      </c>
      <c r="W1291" t="s">
        <v>58</v>
      </c>
      <c r="Y1291" t="s">
        <v>170</v>
      </c>
      <c r="Z1291">
        <v>0</v>
      </c>
      <c r="AA1291">
        <v>5</v>
      </c>
      <c r="AB1291" t="s">
        <v>7818</v>
      </c>
      <c r="AD1291" t="s">
        <v>223</v>
      </c>
      <c r="AG1291" t="s">
        <v>45</v>
      </c>
      <c r="AH1291">
        <v>0</v>
      </c>
      <c r="AI1291">
        <v>7</v>
      </c>
      <c r="AJ1291" t="s">
        <v>7819</v>
      </c>
      <c r="AK1291" t="s">
        <v>7820</v>
      </c>
    </row>
    <row r="1292" spans="1:37">
      <c r="A1292">
        <v>1</v>
      </c>
      <c r="B1292" t="s">
        <v>27</v>
      </c>
      <c r="C1292" t="s">
        <v>27</v>
      </c>
      <c r="D1292" t="s">
        <v>7813</v>
      </c>
      <c r="E1292" s="1">
        <v>43259</v>
      </c>
      <c r="F1292" s="35">
        <f t="shared" si="40"/>
        <v>3.8958904109589043</v>
      </c>
      <c r="G1292" t="s">
        <v>215</v>
      </c>
      <c r="H1292" t="s">
        <v>66</v>
      </c>
      <c r="I1292" t="s">
        <v>1923</v>
      </c>
      <c r="J1292" t="s">
        <v>33</v>
      </c>
      <c r="K1292" t="s">
        <v>68</v>
      </c>
      <c r="L1292" t="s">
        <v>33</v>
      </c>
      <c r="M1292" t="s">
        <v>170</v>
      </c>
      <c r="N1292" t="s">
        <v>1924</v>
      </c>
      <c r="O1292" t="s">
        <v>54</v>
      </c>
      <c r="P1292" t="s">
        <v>55</v>
      </c>
      <c r="Q1292" t="s">
        <v>56</v>
      </c>
      <c r="R1292" t="s">
        <v>57</v>
      </c>
      <c r="S1292">
        <v>517</v>
      </c>
      <c r="T1292">
        <v>21292</v>
      </c>
      <c r="U1292" s="2">
        <v>44607.463194444441</v>
      </c>
      <c r="V1292" s="36">
        <f t="shared" si="41"/>
        <v>455.43717768401308</v>
      </c>
      <c r="W1292" t="s">
        <v>58</v>
      </c>
      <c r="Y1292" t="s">
        <v>170</v>
      </c>
      <c r="Z1292">
        <v>0</v>
      </c>
      <c r="AA1292">
        <v>5</v>
      </c>
      <c r="AB1292" t="s">
        <v>7729</v>
      </c>
      <c r="AC1292">
        <v>69634</v>
      </c>
      <c r="AD1292" t="s">
        <v>7814</v>
      </c>
      <c r="AE1292">
        <v>73447</v>
      </c>
      <c r="AG1292" t="s">
        <v>45</v>
      </c>
      <c r="AH1292">
        <v>0</v>
      </c>
      <c r="AI1292">
        <v>7</v>
      </c>
      <c r="AJ1292" t="s">
        <v>7815</v>
      </c>
      <c r="AK1292" t="s">
        <v>7816</v>
      </c>
    </row>
    <row r="1293" spans="1:37">
      <c r="A1293">
        <v>1</v>
      </c>
      <c r="B1293" t="s">
        <v>27</v>
      </c>
      <c r="C1293" t="s">
        <v>27</v>
      </c>
      <c r="D1293" t="s">
        <v>7808</v>
      </c>
      <c r="E1293" s="1">
        <v>43272</v>
      </c>
      <c r="F1293" s="35">
        <f t="shared" si="40"/>
        <v>3.8602739726027395</v>
      </c>
      <c r="G1293" t="s">
        <v>215</v>
      </c>
      <c r="H1293" t="s">
        <v>1260</v>
      </c>
      <c r="I1293" t="s">
        <v>5818</v>
      </c>
      <c r="J1293" t="s">
        <v>169</v>
      </c>
      <c r="K1293" t="s">
        <v>1262</v>
      </c>
      <c r="L1293" t="s">
        <v>169</v>
      </c>
      <c r="M1293" t="s">
        <v>170</v>
      </c>
      <c r="N1293" t="s">
        <v>1924</v>
      </c>
      <c r="O1293" t="s">
        <v>36</v>
      </c>
      <c r="P1293" t="s">
        <v>1535</v>
      </c>
      <c r="Q1293" t="s">
        <v>194</v>
      </c>
      <c r="S1293">
        <v>971</v>
      </c>
      <c r="T1293">
        <v>41355</v>
      </c>
      <c r="U1293" s="2">
        <v>44663.615972222222</v>
      </c>
      <c r="V1293" s="36">
        <f t="shared" si="41"/>
        <v>892.74751596877218</v>
      </c>
      <c r="Y1293" t="s">
        <v>170</v>
      </c>
      <c r="Z1293">
        <v>0</v>
      </c>
      <c r="AA1293">
        <v>5</v>
      </c>
      <c r="AB1293" t="s">
        <v>7809</v>
      </c>
      <c r="AC1293" t="s">
        <v>7810</v>
      </c>
      <c r="AD1293" t="s">
        <v>2089</v>
      </c>
      <c r="AE1293">
        <v>75086</v>
      </c>
      <c r="AG1293" t="s">
        <v>45</v>
      </c>
      <c r="AH1293">
        <v>0</v>
      </c>
      <c r="AI1293">
        <v>1</v>
      </c>
      <c r="AJ1293" t="s">
        <v>7811</v>
      </c>
      <c r="AK1293" t="s">
        <v>7812</v>
      </c>
    </row>
    <row r="1294" spans="1:37">
      <c r="A1294">
        <v>1</v>
      </c>
      <c r="B1294" t="s">
        <v>27</v>
      </c>
      <c r="C1294" t="s">
        <v>27</v>
      </c>
      <c r="D1294" t="s">
        <v>7805</v>
      </c>
      <c r="E1294" s="1">
        <v>43291</v>
      </c>
      <c r="F1294" s="35">
        <f t="shared" si="40"/>
        <v>3.8082191780821919</v>
      </c>
      <c r="G1294" t="s">
        <v>215</v>
      </c>
      <c r="H1294" t="s">
        <v>1260</v>
      </c>
      <c r="I1294" t="s">
        <v>5818</v>
      </c>
      <c r="J1294" t="s">
        <v>169</v>
      </c>
      <c r="K1294" t="s">
        <v>1262</v>
      </c>
      <c r="L1294" t="s">
        <v>169</v>
      </c>
      <c r="M1294" t="s">
        <v>170</v>
      </c>
      <c r="N1294" t="s">
        <v>1924</v>
      </c>
      <c r="O1294" t="s">
        <v>217</v>
      </c>
      <c r="P1294" t="s">
        <v>482</v>
      </c>
      <c r="Q1294" t="s">
        <v>483</v>
      </c>
      <c r="R1294" t="s">
        <v>484</v>
      </c>
      <c r="S1294">
        <v>275</v>
      </c>
      <c r="T1294">
        <v>11075</v>
      </c>
      <c r="U1294" s="2">
        <v>44489</v>
      </c>
      <c r="V1294" s="36">
        <f t="shared" si="41"/>
        <v>242.34862110311749</v>
      </c>
      <c r="Y1294" t="s">
        <v>170</v>
      </c>
      <c r="Z1294">
        <v>0</v>
      </c>
      <c r="AA1294">
        <v>5</v>
      </c>
      <c r="AB1294" t="s">
        <v>486</v>
      </c>
      <c r="AD1294" t="s">
        <v>223</v>
      </c>
      <c r="AG1294" t="s">
        <v>45</v>
      </c>
      <c r="AH1294">
        <v>0</v>
      </c>
      <c r="AI1294">
        <v>1</v>
      </c>
      <c r="AJ1294" t="s">
        <v>7806</v>
      </c>
      <c r="AK1294" t="s">
        <v>7807</v>
      </c>
    </row>
    <row r="1295" spans="1:37">
      <c r="A1295">
        <v>1</v>
      </c>
      <c r="B1295" t="s">
        <v>27</v>
      </c>
      <c r="C1295" t="s">
        <v>27</v>
      </c>
      <c r="D1295" t="s">
        <v>7802</v>
      </c>
      <c r="E1295" s="1">
        <v>43291</v>
      </c>
      <c r="F1295" s="35">
        <f t="shared" si="40"/>
        <v>3.8082191780821919</v>
      </c>
      <c r="G1295" t="s">
        <v>215</v>
      </c>
      <c r="H1295" t="s">
        <v>1260</v>
      </c>
      <c r="I1295" t="s">
        <v>5818</v>
      </c>
      <c r="J1295" t="s">
        <v>169</v>
      </c>
      <c r="K1295" t="s">
        <v>1262</v>
      </c>
      <c r="L1295" t="s">
        <v>169</v>
      </c>
      <c r="M1295" t="s">
        <v>170</v>
      </c>
      <c r="N1295" t="s">
        <v>1924</v>
      </c>
      <c r="O1295" t="s">
        <v>54</v>
      </c>
      <c r="P1295" t="s">
        <v>5976</v>
      </c>
      <c r="S1295">
        <v>240</v>
      </c>
      <c r="T1295">
        <v>10066</v>
      </c>
      <c r="U1295" s="2">
        <v>44645.515972222223</v>
      </c>
      <c r="V1295" s="36">
        <f t="shared" si="41"/>
        <v>220.26918465227817</v>
      </c>
      <c r="Y1295" t="s">
        <v>170</v>
      </c>
      <c r="Z1295">
        <v>0</v>
      </c>
      <c r="AA1295">
        <v>5</v>
      </c>
      <c r="AB1295" t="s">
        <v>5977</v>
      </c>
      <c r="AC1295">
        <v>69841</v>
      </c>
      <c r="AD1295" t="s">
        <v>5977</v>
      </c>
      <c r="AE1295">
        <v>69841</v>
      </c>
      <c r="AG1295" t="s">
        <v>45</v>
      </c>
      <c r="AH1295">
        <v>0</v>
      </c>
      <c r="AI1295">
        <v>1</v>
      </c>
      <c r="AJ1295" t="s">
        <v>7803</v>
      </c>
      <c r="AK1295" t="s">
        <v>7804</v>
      </c>
    </row>
    <row r="1296" spans="1:37">
      <c r="A1296">
        <v>1</v>
      </c>
      <c r="B1296" t="s">
        <v>27</v>
      </c>
      <c r="C1296" t="s">
        <v>27</v>
      </c>
      <c r="D1296" t="s">
        <v>7799</v>
      </c>
      <c r="E1296" s="1">
        <v>43276</v>
      </c>
      <c r="F1296" s="35">
        <f t="shared" si="40"/>
        <v>3.8493150684931505</v>
      </c>
      <c r="G1296" t="s">
        <v>454</v>
      </c>
      <c r="H1296" t="s">
        <v>116</v>
      </c>
      <c r="I1296" t="s">
        <v>540</v>
      </c>
      <c r="J1296" t="s">
        <v>33</v>
      </c>
      <c r="K1296" t="s">
        <v>117</v>
      </c>
      <c r="L1296" t="s">
        <v>33</v>
      </c>
      <c r="M1296" t="s">
        <v>34</v>
      </c>
      <c r="N1296" t="s">
        <v>468</v>
      </c>
      <c r="O1296" t="s">
        <v>217</v>
      </c>
      <c r="P1296" t="s">
        <v>482</v>
      </c>
      <c r="Q1296" t="s">
        <v>1499</v>
      </c>
      <c r="R1296" t="s">
        <v>503</v>
      </c>
      <c r="S1296">
        <v>539</v>
      </c>
      <c r="T1296">
        <v>23827</v>
      </c>
      <c r="U1296" s="2">
        <v>44515.604166666664</v>
      </c>
      <c r="V1296" s="36">
        <f t="shared" si="41"/>
        <v>515.82769869513652</v>
      </c>
      <c r="W1296" t="s">
        <v>58</v>
      </c>
      <c r="Y1296" t="s">
        <v>6822</v>
      </c>
      <c r="Z1296">
        <v>163</v>
      </c>
      <c r="AA1296">
        <v>3</v>
      </c>
      <c r="AB1296" t="s">
        <v>1512</v>
      </c>
      <c r="AD1296" t="s">
        <v>223</v>
      </c>
      <c r="AG1296" t="s">
        <v>45</v>
      </c>
      <c r="AH1296">
        <v>163</v>
      </c>
      <c r="AI1296">
        <v>7</v>
      </c>
      <c r="AJ1296" t="s">
        <v>7800</v>
      </c>
      <c r="AK1296" t="s">
        <v>7801</v>
      </c>
    </row>
    <row r="1297" spans="1:37">
      <c r="A1297">
        <v>1</v>
      </c>
      <c r="B1297" t="s">
        <v>27</v>
      </c>
      <c r="C1297" t="s">
        <v>27</v>
      </c>
      <c r="D1297" t="s">
        <v>7795</v>
      </c>
      <c r="E1297" s="1">
        <v>43276</v>
      </c>
      <c r="F1297" s="35">
        <f t="shared" si="40"/>
        <v>3.8493150684931505</v>
      </c>
      <c r="G1297" t="s">
        <v>454</v>
      </c>
      <c r="H1297" t="s">
        <v>66</v>
      </c>
      <c r="I1297" t="s">
        <v>6937</v>
      </c>
      <c r="J1297" t="s">
        <v>33</v>
      </c>
      <c r="K1297" t="s">
        <v>68</v>
      </c>
      <c r="L1297" t="s">
        <v>33</v>
      </c>
      <c r="M1297" t="s">
        <v>34</v>
      </c>
      <c r="N1297" t="s">
        <v>468</v>
      </c>
      <c r="O1297" t="s">
        <v>217</v>
      </c>
      <c r="P1297" t="s">
        <v>482</v>
      </c>
      <c r="Q1297" t="s">
        <v>1499</v>
      </c>
      <c r="R1297" t="s">
        <v>503</v>
      </c>
      <c r="S1297">
        <v>10345</v>
      </c>
      <c r="T1297">
        <v>138010</v>
      </c>
      <c r="U1297" s="2">
        <v>44651.431944444441</v>
      </c>
      <c r="V1297" s="36">
        <f t="shared" si="41"/>
        <v>2987.7609727164891</v>
      </c>
      <c r="W1297" t="s">
        <v>58</v>
      </c>
      <c r="X1297" t="s">
        <v>504</v>
      </c>
      <c r="Y1297" t="s">
        <v>6877</v>
      </c>
      <c r="Z1297">
        <v>137</v>
      </c>
      <c r="AA1297">
        <v>6</v>
      </c>
      <c r="AB1297" t="s">
        <v>7796</v>
      </c>
      <c r="AD1297" t="s">
        <v>223</v>
      </c>
      <c r="AG1297" t="s">
        <v>137</v>
      </c>
      <c r="AH1297">
        <v>137</v>
      </c>
      <c r="AI1297">
        <v>5</v>
      </c>
      <c r="AJ1297" t="s">
        <v>7797</v>
      </c>
      <c r="AK1297" t="s">
        <v>7798</v>
      </c>
    </row>
    <row r="1298" spans="1:37">
      <c r="A1298">
        <v>1</v>
      </c>
      <c r="B1298" t="s">
        <v>27</v>
      </c>
      <c r="C1298" t="s">
        <v>27</v>
      </c>
      <c r="D1298" t="s">
        <v>7791</v>
      </c>
      <c r="E1298" s="1">
        <v>43276</v>
      </c>
      <c r="F1298" s="35">
        <f t="shared" si="40"/>
        <v>3.8493150684931505</v>
      </c>
      <c r="G1298" t="s">
        <v>215</v>
      </c>
      <c r="H1298" t="s">
        <v>1260</v>
      </c>
      <c r="I1298" t="s">
        <v>5818</v>
      </c>
      <c r="J1298" t="s">
        <v>169</v>
      </c>
      <c r="K1298" t="s">
        <v>1262</v>
      </c>
      <c r="L1298" t="s">
        <v>169</v>
      </c>
      <c r="M1298" t="s">
        <v>170</v>
      </c>
      <c r="N1298" t="s">
        <v>1924</v>
      </c>
      <c r="O1298" t="s">
        <v>36</v>
      </c>
      <c r="P1298" t="s">
        <v>1212</v>
      </c>
      <c r="Q1298" t="s">
        <v>194</v>
      </c>
      <c r="R1298" t="s">
        <v>1607</v>
      </c>
      <c r="S1298">
        <v>584</v>
      </c>
      <c r="T1298">
        <v>23880</v>
      </c>
      <c r="U1298" s="2">
        <v>44432.351388888892</v>
      </c>
      <c r="V1298" s="36">
        <f t="shared" si="41"/>
        <v>516.9750889679716</v>
      </c>
      <c r="Y1298" t="s">
        <v>170</v>
      </c>
      <c r="Z1298">
        <v>0</v>
      </c>
      <c r="AA1298">
        <v>5</v>
      </c>
      <c r="AB1298" t="s">
        <v>1588</v>
      </c>
      <c r="AC1298">
        <v>66607</v>
      </c>
      <c r="AD1298" t="s">
        <v>7792</v>
      </c>
      <c r="AE1298">
        <v>66634</v>
      </c>
      <c r="AG1298" t="s">
        <v>45</v>
      </c>
      <c r="AH1298">
        <v>0</v>
      </c>
      <c r="AI1298">
        <v>1</v>
      </c>
      <c r="AJ1298" t="s">
        <v>7793</v>
      </c>
      <c r="AK1298" t="s">
        <v>7794</v>
      </c>
    </row>
    <row r="1299" spans="1:37">
      <c r="A1299">
        <v>1</v>
      </c>
      <c r="B1299" t="s">
        <v>27</v>
      </c>
      <c r="C1299" t="s">
        <v>27</v>
      </c>
      <c r="D1299" t="s">
        <v>7784</v>
      </c>
      <c r="E1299" s="1">
        <v>43276</v>
      </c>
      <c r="F1299" s="35">
        <f t="shared" si="40"/>
        <v>3.8493150684931505</v>
      </c>
      <c r="G1299" t="s">
        <v>454</v>
      </c>
      <c r="H1299" t="s">
        <v>66</v>
      </c>
      <c r="I1299" t="s">
        <v>6937</v>
      </c>
      <c r="J1299" t="s">
        <v>33</v>
      </c>
      <c r="K1299" t="s">
        <v>68</v>
      </c>
      <c r="L1299" t="s">
        <v>33</v>
      </c>
      <c r="M1299" t="s">
        <v>34</v>
      </c>
      <c r="N1299" t="s">
        <v>468</v>
      </c>
      <c r="O1299" t="s">
        <v>5397</v>
      </c>
      <c r="P1299" t="s">
        <v>7785</v>
      </c>
      <c r="Q1299" t="s">
        <v>7786</v>
      </c>
      <c r="S1299">
        <v>801</v>
      </c>
      <c r="T1299">
        <v>28427</v>
      </c>
      <c r="U1299" s="2">
        <v>44173.414583333331</v>
      </c>
      <c r="V1299" s="36">
        <f t="shared" si="41"/>
        <v>615.41251482799532</v>
      </c>
      <c r="W1299" t="s">
        <v>58</v>
      </c>
      <c r="Y1299" t="s">
        <v>6877</v>
      </c>
      <c r="Z1299">
        <v>137</v>
      </c>
      <c r="AA1299">
        <v>6</v>
      </c>
      <c r="AB1299" t="s">
        <v>7787</v>
      </c>
      <c r="AC1299">
        <v>78542</v>
      </c>
      <c r="AD1299" t="s">
        <v>7788</v>
      </c>
      <c r="AE1299">
        <v>78539</v>
      </c>
      <c r="AG1299" t="s">
        <v>137</v>
      </c>
      <c r="AH1299">
        <v>137</v>
      </c>
      <c r="AI1299">
        <v>5</v>
      </c>
      <c r="AJ1299" t="s">
        <v>7789</v>
      </c>
      <c r="AK1299" t="s">
        <v>7790</v>
      </c>
    </row>
    <row r="1300" spans="1:37">
      <c r="A1300">
        <v>1</v>
      </c>
      <c r="B1300" t="s">
        <v>27</v>
      </c>
      <c r="C1300" t="s">
        <v>27</v>
      </c>
      <c r="D1300" t="s">
        <v>7781</v>
      </c>
      <c r="E1300" s="1">
        <v>43276</v>
      </c>
      <c r="F1300" s="35">
        <f t="shared" si="40"/>
        <v>3.8493150684931505</v>
      </c>
      <c r="G1300" t="s">
        <v>454</v>
      </c>
      <c r="H1300" t="s">
        <v>116</v>
      </c>
      <c r="I1300" t="s">
        <v>540</v>
      </c>
      <c r="J1300" t="s">
        <v>33</v>
      </c>
      <c r="K1300" t="s">
        <v>117</v>
      </c>
      <c r="L1300" t="s">
        <v>33</v>
      </c>
      <c r="M1300" t="s">
        <v>34</v>
      </c>
      <c r="N1300" t="s">
        <v>468</v>
      </c>
      <c r="O1300" t="s">
        <v>217</v>
      </c>
      <c r="P1300" t="s">
        <v>482</v>
      </c>
      <c r="Q1300" t="s">
        <v>1499</v>
      </c>
      <c r="R1300" t="s">
        <v>503</v>
      </c>
      <c r="S1300">
        <v>4510</v>
      </c>
      <c r="T1300">
        <v>21085</v>
      </c>
      <c r="U1300" s="2">
        <v>44658.320833333331</v>
      </c>
      <c r="V1300" s="36">
        <f t="shared" si="41"/>
        <v>456.46648873072365</v>
      </c>
      <c r="W1300" t="s">
        <v>58</v>
      </c>
      <c r="Y1300" t="s">
        <v>6822</v>
      </c>
      <c r="Z1300">
        <v>163</v>
      </c>
      <c r="AA1300">
        <v>3</v>
      </c>
      <c r="AB1300" t="s">
        <v>1512</v>
      </c>
      <c r="AD1300" t="s">
        <v>223</v>
      </c>
      <c r="AG1300" t="s">
        <v>45</v>
      </c>
      <c r="AH1300">
        <v>163</v>
      </c>
      <c r="AI1300">
        <v>7</v>
      </c>
      <c r="AJ1300" t="s">
        <v>7782</v>
      </c>
      <c r="AK1300" t="s">
        <v>7783</v>
      </c>
    </row>
    <row r="1301" spans="1:37">
      <c r="A1301">
        <v>1</v>
      </c>
      <c r="B1301" t="s">
        <v>27</v>
      </c>
      <c r="C1301" t="s">
        <v>27</v>
      </c>
      <c r="D1301" t="s">
        <v>7774</v>
      </c>
      <c r="E1301" s="1">
        <v>43283</v>
      </c>
      <c r="F1301" s="35">
        <f t="shared" si="40"/>
        <v>3.8301369863013699</v>
      </c>
      <c r="G1301" t="s">
        <v>215</v>
      </c>
      <c r="H1301" t="s">
        <v>1260</v>
      </c>
      <c r="I1301" t="s">
        <v>5818</v>
      </c>
      <c r="J1301" t="s">
        <v>169</v>
      </c>
      <c r="K1301" t="s">
        <v>1262</v>
      </c>
      <c r="L1301" t="s">
        <v>169</v>
      </c>
      <c r="M1301" t="s">
        <v>170</v>
      </c>
      <c r="N1301" t="s">
        <v>1924</v>
      </c>
      <c r="O1301" t="s">
        <v>36</v>
      </c>
      <c r="P1301" t="s">
        <v>555</v>
      </c>
      <c r="Q1301" t="s">
        <v>194</v>
      </c>
      <c r="R1301" t="s">
        <v>7775</v>
      </c>
      <c r="S1301">
        <v>542</v>
      </c>
      <c r="T1301">
        <v>23026</v>
      </c>
      <c r="U1301" s="2">
        <v>44662.288888888892</v>
      </c>
      <c r="V1301" s="36">
        <f t="shared" si="41"/>
        <v>500.9829518359561</v>
      </c>
      <c r="Y1301" t="s">
        <v>170</v>
      </c>
      <c r="Z1301">
        <v>0</v>
      </c>
      <c r="AA1301">
        <v>5</v>
      </c>
      <c r="AB1301" t="s">
        <v>7776</v>
      </c>
      <c r="AC1301" t="s">
        <v>7777</v>
      </c>
      <c r="AD1301" t="s">
        <v>7778</v>
      </c>
      <c r="AE1301" s="3">
        <v>60003</v>
      </c>
      <c r="AG1301" t="s">
        <v>45</v>
      </c>
      <c r="AH1301">
        <v>0</v>
      </c>
      <c r="AI1301">
        <v>1</v>
      </c>
      <c r="AJ1301" t="s">
        <v>7779</v>
      </c>
      <c r="AK1301" t="s">
        <v>7780</v>
      </c>
    </row>
    <row r="1302" spans="1:37">
      <c r="A1302">
        <v>1</v>
      </c>
      <c r="B1302" t="s">
        <v>27</v>
      </c>
      <c r="C1302" t="s">
        <v>27</v>
      </c>
      <c r="D1302" t="s">
        <v>7771</v>
      </c>
      <c r="E1302" s="1">
        <v>43245</v>
      </c>
      <c r="F1302" s="35">
        <f t="shared" si="40"/>
        <v>3.9342465753424656</v>
      </c>
      <c r="G1302" t="s">
        <v>215</v>
      </c>
      <c r="H1302" t="s">
        <v>66</v>
      </c>
      <c r="I1302" t="s">
        <v>1923</v>
      </c>
      <c r="J1302" t="s">
        <v>33</v>
      </c>
      <c r="K1302" t="s">
        <v>68</v>
      </c>
      <c r="L1302" t="s">
        <v>33</v>
      </c>
      <c r="M1302" t="s">
        <v>170</v>
      </c>
      <c r="N1302" t="s">
        <v>1924</v>
      </c>
      <c r="O1302" t="s">
        <v>36</v>
      </c>
      <c r="P1302" t="s">
        <v>37</v>
      </c>
      <c r="Q1302" t="s">
        <v>185</v>
      </c>
      <c r="R1302" t="s">
        <v>186</v>
      </c>
      <c r="S1302">
        <v>165</v>
      </c>
      <c r="T1302">
        <v>6092</v>
      </c>
      <c r="U1302" s="2">
        <v>44482</v>
      </c>
      <c r="V1302" s="36">
        <f t="shared" si="41"/>
        <v>129.03783658310121</v>
      </c>
      <c r="W1302" t="s">
        <v>58</v>
      </c>
      <c r="Y1302" t="s">
        <v>170</v>
      </c>
      <c r="Z1302">
        <v>0</v>
      </c>
      <c r="AA1302">
        <v>2</v>
      </c>
      <c r="AB1302" t="s">
        <v>187</v>
      </c>
      <c r="AC1302">
        <v>75013</v>
      </c>
      <c r="AD1302" t="s">
        <v>189</v>
      </c>
      <c r="AE1302">
        <v>87247</v>
      </c>
      <c r="AG1302" t="s">
        <v>45</v>
      </c>
      <c r="AH1302">
        <v>0</v>
      </c>
      <c r="AI1302">
        <v>7</v>
      </c>
      <c r="AJ1302" t="s">
        <v>7772</v>
      </c>
      <c r="AK1302" t="s">
        <v>7773</v>
      </c>
    </row>
    <row r="1303" spans="1:37">
      <c r="A1303">
        <v>1</v>
      </c>
      <c r="B1303" t="s">
        <v>27</v>
      </c>
      <c r="C1303" t="s">
        <v>27</v>
      </c>
      <c r="D1303" t="s">
        <v>7768</v>
      </c>
      <c r="E1303" s="1">
        <v>43245</v>
      </c>
      <c r="F1303" s="35">
        <f t="shared" si="40"/>
        <v>3.9342465753424656</v>
      </c>
      <c r="G1303" t="s">
        <v>215</v>
      </c>
      <c r="H1303" t="s">
        <v>66</v>
      </c>
      <c r="I1303" t="s">
        <v>1923</v>
      </c>
      <c r="J1303" t="s">
        <v>33</v>
      </c>
      <c r="K1303" t="s">
        <v>68</v>
      </c>
      <c r="L1303" t="s">
        <v>33</v>
      </c>
      <c r="M1303" t="s">
        <v>170</v>
      </c>
      <c r="N1303" t="s">
        <v>1924</v>
      </c>
      <c r="O1303" t="s">
        <v>217</v>
      </c>
      <c r="P1303" t="s">
        <v>482</v>
      </c>
      <c r="Q1303" t="s">
        <v>483</v>
      </c>
      <c r="R1303" t="s">
        <v>484</v>
      </c>
      <c r="S1303">
        <v>488</v>
      </c>
      <c r="T1303">
        <v>19126</v>
      </c>
      <c r="U1303" s="2">
        <v>44399.481249999997</v>
      </c>
      <c r="V1303" s="36">
        <f t="shared" si="41"/>
        <v>405.11780408542245</v>
      </c>
      <c r="W1303" t="s">
        <v>58</v>
      </c>
      <c r="Y1303" t="s">
        <v>170</v>
      </c>
      <c r="Z1303">
        <v>0</v>
      </c>
      <c r="AA1303">
        <v>2</v>
      </c>
      <c r="AB1303" t="s">
        <v>486</v>
      </c>
      <c r="AD1303" t="s">
        <v>223</v>
      </c>
      <c r="AG1303" t="s">
        <v>45</v>
      </c>
      <c r="AH1303">
        <v>0</v>
      </c>
      <c r="AI1303">
        <v>7</v>
      </c>
      <c r="AJ1303" t="s">
        <v>7769</v>
      </c>
      <c r="AK1303" t="s">
        <v>7770</v>
      </c>
    </row>
    <row r="1304" spans="1:37">
      <c r="A1304">
        <v>1</v>
      </c>
      <c r="B1304" t="s">
        <v>27</v>
      </c>
      <c r="C1304" t="s">
        <v>27</v>
      </c>
      <c r="D1304" t="s">
        <v>7765</v>
      </c>
      <c r="E1304" s="1">
        <v>43245</v>
      </c>
      <c r="F1304" s="35">
        <f t="shared" si="40"/>
        <v>3.9342465753424656</v>
      </c>
      <c r="G1304" t="s">
        <v>215</v>
      </c>
      <c r="H1304" t="s">
        <v>66</v>
      </c>
      <c r="I1304" t="s">
        <v>1923</v>
      </c>
      <c r="J1304" t="s">
        <v>33</v>
      </c>
      <c r="K1304" t="s">
        <v>68</v>
      </c>
      <c r="L1304" t="s">
        <v>33</v>
      </c>
      <c r="M1304" t="s">
        <v>170</v>
      </c>
      <c r="N1304" t="s">
        <v>1924</v>
      </c>
      <c r="O1304" t="s">
        <v>217</v>
      </c>
      <c r="P1304" t="s">
        <v>482</v>
      </c>
      <c r="Q1304" t="s">
        <v>483</v>
      </c>
      <c r="R1304" t="s">
        <v>484</v>
      </c>
      <c r="S1304">
        <v>974</v>
      </c>
      <c r="T1304">
        <v>26695</v>
      </c>
      <c r="U1304" s="2">
        <v>44665.277083333334</v>
      </c>
      <c r="V1304" s="36">
        <f t="shared" si="41"/>
        <v>565.44074976787374</v>
      </c>
      <c r="W1304" t="s">
        <v>58</v>
      </c>
      <c r="Y1304" t="s">
        <v>170</v>
      </c>
      <c r="Z1304">
        <v>0</v>
      </c>
      <c r="AA1304">
        <v>2</v>
      </c>
      <c r="AB1304" t="s">
        <v>486</v>
      </c>
      <c r="AD1304" t="s">
        <v>223</v>
      </c>
      <c r="AG1304" t="s">
        <v>45</v>
      </c>
      <c r="AH1304">
        <v>0</v>
      </c>
      <c r="AI1304">
        <v>7</v>
      </c>
      <c r="AJ1304" t="s">
        <v>7766</v>
      </c>
      <c r="AK1304" t="s">
        <v>7767</v>
      </c>
    </row>
    <row r="1305" spans="1:37">
      <c r="A1305">
        <v>1</v>
      </c>
      <c r="B1305" t="s">
        <v>27</v>
      </c>
      <c r="C1305" t="s">
        <v>27</v>
      </c>
      <c r="D1305" t="s">
        <v>7760</v>
      </c>
      <c r="E1305" s="1">
        <v>43245</v>
      </c>
      <c r="F1305" s="35">
        <f t="shared" si="40"/>
        <v>3.9342465753424656</v>
      </c>
      <c r="G1305" t="s">
        <v>215</v>
      </c>
      <c r="H1305" t="s">
        <v>66</v>
      </c>
      <c r="I1305" t="s">
        <v>1923</v>
      </c>
      <c r="J1305" t="s">
        <v>33</v>
      </c>
      <c r="K1305" t="s">
        <v>68</v>
      </c>
      <c r="L1305" t="s">
        <v>33</v>
      </c>
      <c r="M1305" t="s">
        <v>170</v>
      </c>
      <c r="N1305" t="s">
        <v>1924</v>
      </c>
      <c r="O1305" t="s">
        <v>36</v>
      </c>
      <c r="P1305" t="s">
        <v>1435</v>
      </c>
      <c r="S1305">
        <v>413</v>
      </c>
      <c r="T1305">
        <v>16455</v>
      </c>
      <c r="U1305" s="2">
        <v>44494.606944444444</v>
      </c>
      <c r="V1305" s="36">
        <f t="shared" si="41"/>
        <v>348.54195682451251</v>
      </c>
      <c r="W1305" t="s">
        <v>58</v>
      </c>
      <c r="Y1305" t="s">
        <v>170</v>
      </c>
      <c r="Z1305">
        <v>0</v>
      </c>
      <c r="AA1305">
        <v>5</v>
      </c>
      <c r="AB1305" t="s">
        <v>7761</v>
      </c>
      <c r="AD1305" t="s">
        <v>7762</v>
      </c>
      <c r="AG1305" t="s">
        <v>45</v>
      </c>
      <c r="AH1305">
        <v>0</v>
      </c>
      <c r="AI1305">
        <v>7</v>
      </c>
      <c r="AJ1305" t="s">
        <v>7763</v>
      </c>
      <c r="AK1305" t="s">
        <v>7764</v>
      </c>
    </row>
    <row r="1306" spans="1:37">
      <c r="A1306">
        <v>1</v>
      </c>
      <c r="B1306" t="s">
        <v>27</v>
      </c>
      <c r="C1306" t="s">
        <v>27</v>
      </c>
      <c r="D1306" t="s">
        <v>7756</v>
      </c>
      <c r="E1306" s="1">
        <v>43245</v>
      </c>
      <c r="F1306" s="35">
        <f t="shared" si="40"/>
        <v>3.9342465753424656</v>
      </c>
      <c r="G1306" t="s">
        <v>215</v>
      </c>
      <c r="H1306" t="s">
        <v>66</v>
      </c>
      <c r="I1306" t="s">
        <v>1923</v>
      </c>
      <c r="J1306" t="s">
        <v>33</v>
      </c>
      <c r="K1306" t="s">
        <v>68</v>
      </c>
      <c r="L1306" t="s">
        <v>33</v>
      </c>
      <c r="M1306" t="s">
        <v>170</v>
      </c>
      <c r="N1306" t="s">
        <v>1924</v>
      </c>
      <c r="O1306" t="s">
        <v>217</v>
      </c>
      <c r="P1306" t="s">
        <v>218</v>
      </c>
      <c r="Q1306" t="s">
        <v>219</v>
      </c>
      <c r="R1306" t="s">
        <v>220</v>
      </c>
      <c r="S1306">
        <v>579</v>
      </c>
      <c r="T1306">
        <v>24725</v>
      </c>
      <c r="U1306" s="2">
        <v>44643.650694444441</v>
      </c>
      <c r="V1306" s="36">
        <f t="shared" si="41"/>
        <v>523.71314995357477</v>
      </c>
      <c r="W1306" t="s">
        <v>58</v>
      </c>
      <c r="Y1306" t="s">
        <v>170</v>
      </c>
      <c r="Z1306">
        <v>0</v>
      </c>
      <c r="AA1306">
        <v>5</v>
      </c>
      <c r="AB1306" t="s">
        <v>7757</v>
      </c>
      <c r="AD1306" t="s">
        <v>223</v>
      </c>
      <c r="AG1306" t="s">
        <v>45</v>
      </c>
      <c r="AH1306">
        <v>0</v>
      </c>
      <c r="AI1306">
        <v>7</v>
      </c>
      <c r="AJ1306" t="s">
        <v>7758</v>
      </c>
      <c r="AK1306" t="s">
        <v>7759</v>
      </c>
    </row>
    <row r="1307" spans="1:37">
      <c r="A1307">
        <v>1</v>
      </c>
      <c r="B1307" t="s">
        <v>27</v>
      </c>
      <c r="C1307" t="s">
        <v>27</v>
      </c>
      <c r="D1307" t="s">
        <v>7753</v>
      </c>
      <c r="E1307" s="1">
        <v>43242</v>
      </c>
      <c r="F1307" s="35">
        <f t="shared" si="40"/>
        <v>3.9424657534246577</v>
      </c>
      <c r="G1307" t="s">
        <v>65</v>
      </c>
      <c r="H1307" t="s">
        <v>227</v>
      </c>
      <c r="I1307" t="s">
        <v>7036</v>
      </c>
      <c r="J1307" t="s">
        <v>33</v>
      </c>
      <c r="K1307" t="s">
        <v>229</v>
      </c>
      <c r="L1307" t="s">
        <v>53</v>
      </c>
      <c r="M1307" t="s">
        <v>2029</v>
      </c>
      <c r="N1307" t="s">
        <v>2030</v>
      </c>
      <c r="O1307" t="s">
        <v>54</v>
      </c>
      <c r="P1307" t="s">
        <v>1854</v>
      </c>
      <c r="Q1307" t="s">
        <v>1855</v>
      </c>
      <c r="S1307">
        <v>1158</v>
      </c>
      <c r="T1307">
        <v>54141</v>
      </c>
      <c r="U1307" s="2">
        <v>44647.739583333336</v>
      </c>
      <c r="V1307" s="36">
        <f t="shared" si="41"/>
        <v>1144.3980194579569</v>
      </c>
      <c r="W1307" t="s">
        <v>58</v>
      </c>
      <c r="Y1307" t="s">
        <v>7037</v>
      </c>
      <c r="Z1307">
        <v>112</v>
      </c>
      <c r="AA1307">
        <v>2</v>
      </c>
      <c r="AB1307" t="s">
        <v>6041</v>
      </c>
      <c r="AD1307" t="s">
        <v>6041</v>
      </c>
      <c r="AG1307" t="s">
        <v>45</v>
      </c>
      <c r="AH1307">
        <v>112</v>
      </c>
      <c r="AI1307">
        <v>4</v>
      </c>
      <c r="AJ1307" t="s">
        <v>7754</v>
      </c>
      <c r="AK1307" t="s">
        <v>7755</v>
      </c>
    </row>
    <row r="1308" spans="1:37">
      <c r="A1308">
        <v>1</v>
      </c>
      <c r="B1308" t="s">
        <v>27</v>
      </c>
      <c r="C1308" t="s">
        <v>27</v>
      </c>
      <c r="D1308" t="s">
        <v>7745</v>
      </c>
      <c r="E1308" s="1">
        <v>43242</v>
      </c>
      <c r="F1308" s="35">
        <f t="shared" si="40"/>
        <v>3.9424657534246577</v>
      </c>
      <c r="G1308" t="s">
        <v>454</v>
      </c>
      <c r="H1308" t="s">
        <v>116</v>
      </c>
      <c r="I1308" t="s">
        <v>540</v>
      </c>
      <c r="J1308" t="s">
        <v>33</v>
      </c>
      <c r="K1308" t="s">
        <v>117</v>
      </c>
      <c r="L1308" t="s">
        <v>33</v>
      </c>
      <c r="M1308" t="s">
        <v>34</v>
      </c>
      <c r="N1308" t="s">
        <v>468</v>
      </c>
      <c r="O1308" t="s">
        <v>456</v>
      </c>
      <c r="P1308" t="s">
        <v>7746</v>
      </c>
      <c r="Q1308" t="s">
        <v>7747</v>
      </c>
      <c r="S1308">
        <v>83</v>
      </c>
      <c r="T1308">
        <v>3579</v>
      </c>
      <c r="U1308" s="2">
        <v>44547.591666666667</v>
      </c>
      <c r="V1308" s="36">
        <f t="shared" si="41"/>
        <v>75.650625434329399</v>
      </c>
      <c r="W1308" t="s">
        <v>58</v>
      </c>
      <c r="Y1308" t="s">
        <v>6822</v>
      </c>
      <c r="Z1308">
        <v>163</v>
      </c>
      <c r="AA1308">
        <v>3</v>
      </c>
      <c r="AB1308" t="s">
        <v>7748</v>
      </c>
      <c r="AC1308">
        <v>62223</v>
      </c>
      <c r="AD1308" t="s">
        <v>7749</v>
      </c>
      <c r="AE1308" t="s">
        <v>7750</v>
      </c>
      <c r="AG1308" t="s">
        <v>45</v>
      </c>
      <c r="AH1308">
        <v>163</v>
      </c>
      <c r="AI1308">
        <v>7</v>
      </c>
      <c r="AJ1308" t="s">
        <v>7751</v>
      </c>
      <c r="AK1308" t="s">
        <v>7752</v>
      </c>
    </row>
    <row r="1309" spans="1:37">
      <c r="A1309">
        <v>1</v>
      </c>
      <c r="B1309" t="s">
        <v>27</v>
      </c>
      <c r="C1309" t="s">
        <v>27</v>
      </c>
      <c r="D1309" t="s">
        <v>7741</v>
      </c>
      <c r="E1309" s="1">
        <v>43242</v>
      </c>
      <c r="F1309" s="35">
        <f t="shared" si="40"/>
        <v>3.9424657534246577</v>
      </c>
      <c r="G1309" t="s">
        <v>454</v>
      </c>
      <c r="H1309" t="s">
        <v>66</v>
      </c>
      <c r="I1309" t="s">
        <v>501</v>
      </c>
      <c r="J1309" t="s">
        <v>33</v>
      </c>
      <c r="K1309" t="s">
        <v>68</v>
      </c>
      <c r="L1309" t="s">
        <v>33</v>
      </c>
      <c r="M1309" t="s">
        <v>2029</v>
      </c>
      <c r="N1309" t="s">
        <v>2030</v>
      </c>
      <c r="O1309" t="s">
        <v>54</v>
      </c>
      <c r="P1309" t="s">
        <v>55</v>
      </c>
      <c r="Q1309" t="s">
        <v>56</v>
      </c>
      <c r="R1309" t="s">
        <v>57</v>
      </c>
      <c r="S1309">
        <v>254</v>
      </c>
      <c r="T1309">
        <v>12009</v>
      </c>
      <c r="U1309" s="2">
        <v>44662.923611111109</v>
      </c>
      <c r="V1309" s="36">
        <f t="shared" si="41"/>
        <v>253.83860319666437</v>
      </c>
      <c r="W1309" t="s">
        <v>58</v>
      </c>
      <c r="Y1309" t="s">
        <v>7426</v>
      </c>
      <c r="Z1309">
        <v>150</v>
      </c>
      <c r="AA1309">
        <v>2</v>
      </c>
      <c r="AB1309" t="s">
        <v>7742</v>
      </c>
      <c r="AC1309">
        <v>70490</v>
      </c>
      <c r="AD1309" t="s">
        <v>7729</v>
      </c>
      <c r="AE1309">
        <v>69634</v>
      </c>
      <c r="AG1309" t="s">
        <v>45</v>
      </c>
      <c r="AH1309">
        <v>150</v>
      </c>
      <c r="AI1309">
        <v>5</v>
      </c>
      <c r="AJ1309" t="s">
        <v>7743</v>
      </c>
      <c r="AK1309" t="s">
        <v>7744</v>
      </c>
    </row>
    <row r="1310" spans="1:37">
      <c r="A1310">
        <v>1</v>
      </c>
      <c r="B1310" t="s">
        <v>27</v>
      </c>
      <c r="C1310" t="s">
        <v>27</v>
      </c>
      <c r="D1310" t="s">
        <v>7738</v>
      </c>
      <c r="E1310" s="1">
        <v>43242</v>
      </c>
      <c r="F1310" s="35">
        <f t="shared" si="40"/>
        <v>3.9424657534246577</v>
      </c>
      <c r="G1310" t="s">
        <v>65</v>
      </c>
      <c r="H1310" t="s">
        <v>1260</v>
      </c>
      <c r="I1310" t="s">
        <v>7036</v>
      </c>
      <c r="J1310" t="s">
        <v>169</v>
      </c>
      <c r="K1310" t="s">
        <v>1262</v>
      </c>
      <c r="L1310" t="s">
        <v>169</v>
      </c>
      <c r="M1310" t="s">
        <v>2029</v>
      </c>
      <c r="N1310" t="s">
        <v>2030</v>
      </c>
      <c r="O1310" t="s">
        <v>98</v>
      </c>
      <c r="P1310" t="s">
        <v>99</v>
      </c>
      <c r="S1310">
        <v>364</v>
      </c>
      <c r="T1310">
        <v>11918</v>
      </c>
      <c r="U1310" s="2">
        <v>44623.633333333331</v>
      </c>
      <c r="V1310" s="36">
        <f t="shared" si="41"/>
        <v>251.91510308084318</v>
      </c>
      <c r="W1310" t="s">
        <v>58</v>
      </c>
      <c r="Y1310" t="s">
        <v>7037</v>
      </c>
      <c r="Z1310">
        <v>109</v>
      </c>
      <c r="AA1310">
        <v>5</v>
      </c>
      <c r="AB1310" t="s">
        <v>100</v>
      </c>
      <c r="AC1310" t="s">
        <v>101</v>
      </c>
      <c r="AD1310" t="s">
        <v>102</v>
      </c>
      <c r="AE1310">
        <v>61404</v>
      </c>
      <c r="AG1310" t="s">
        <v>45</v>
      </c>
      <c r="AH1310">
        <v>109</v>
      </c>
      <c r="AI1310">
        <v>4</v>
      </c>
      <c r="AJ1310" t="s">
        <v>7739</v>
      </c>
      <c r="AK1310" t="s">
        <v>7740</v>
      </c>
    </row>
    <row r="1311" spans="1:37">
      <c r="A1311">
        <v>1</v>
      </c>
      <c r="B1311" t="s">
        <v>27</v>
      </c>
      <c r="C1311" t="s">
        <v>27</v>
      </c>
      <c r="D1311" t="s">
        <v>7735</v>
      </c>
      <c r="E1311" s="1">
        <v>43258</v>
      </c>
      <c r="F1311" s="35">
        <f t="shared" si="40"/>
        <v>3.8986301369863012</v>
      </c>
      <c r="G1311" t="s">
        <v>454</v>
      </c>
      <c r="H1311" t="s">
        <v>66</v>
      </c>
      <c r="I1311" t="s">
        <v>501</v>
      </c>
      <c r="J1311" t="s">
        <v>33</v>
      </c>
      <c r="K1311" t="s">
        <v>68</v>
      </c>
      <c r="L1311" t="s">
        <v>33</v>
      </c>
      <c r="M1311" t="s">
        <v>2029</v>
      </c>
      <c r="N1311" t="s">
        <v>2030</v>
      </c>
      <c r="O1311" t="s">
        <v>217</v>
      </c>
      <c r="P1311" t="s">
        <v>482</v>
      </c>
      <c r="Q1311" t="s">
        <v>7719</v>
      </c>
      <c r="R1311" t="s">
        <v>1772</v>
      </c>
      <c r="S1311">
        <v>1323</v>
      </c>
      <c r="T1311">
        <v>61601</v>
      </c>
      <c r="U1311" s="2">
        <v>44654.540277777778</v>
      </c>
      <c r="V1311" s="36">
        <f t="shared" si="41"/>
        <v>1316.723178730382</v>
      </c>
      <c r="W1311" t="s">
        <v>58</v>
      </c>
      <c r="X1311" t="s">
        <v>504</v>
      </c>
      <c r="Y1311" t="s">
        <v>7426</v>
      </c>
      <c r="Z1311">
        <v>150</v>
      </c>
      <c r="AA1311">
        <v>2</v>
      </c>
      <c r="AB1311" t="s">
        <v>1773</v>
      </c>
      <c r="AD1311" t="s">
        <v>223</v>
      </c>
      <c r="AG1311" t="s">
        <v>137</v>
      </c>
      <c r="AH1311">
        <v>150</v>
      </c>
      <c r="AI1311">
        <v>5</v>
      </c>
      <c r="AJ1311" t="s">
        <v>7736</v>
      </c>
      <c r="AK1311" t="s">
        <v>7737</v>
      </c>
    </row>
    <row r="1312" spans="1:37">
      <c r="A1312">
        <v>1</v>
      </c>
      <c r="B1312" t="s">
        <v>27</v>
      </c>
      <c r="C1312" t="s">
        <v>27</v>
      </c>
      <c r="D1312" t="s">
        <v>7732</v>
      </c>
      <c r="E1312" s="1">
        <v>43258</v>
      </c>
      <c r="F1312" s="35">
        <f t="shared" si="40"/>
        <v>3.8986301369863012</v>
      </c>
      <c r="G1312" t="s">
        <v>454</v>
      </c>
      <c r="H1312" t="s">
        <v>116</v>
      </c>
      <c r="I1312" t="s">
        <v>540</v>
      </c>
      <c r="J1312" t="s">
        <v>33</v>
      </c>
      <c r="K1312" t="s">
        <v>117</v>
      </c>
      <c r="L1312" t="s">
        <v>33</v>
      </c>
      <c r="M1312" t="s">
        <v>34</v>
      </c>
      <c r="N1312" t="s">
        <v>468</v>
      </c>
      <c r="O1312" t="s">
        <v>36</v>
      </c>
      <c r="P1312" t="s">
        <v>37</v>
      </c>
      <c r="Q1312" t="s">
        <v>208</v>
      </c>
      <c r="S1312">
        <v>694</v>
      </c>
      <c r="T1312">
        <v>32000</v>
      </c>
      <c r="U1312" s="2">
        <v>44665.456944444442</v>
      </c>
      <c r="V1312" s="36">
        <f t="shared" si="41"/>
        <v>684.00093698758496</v>
      </c>
      <c r="W1312" t="s">
        <v>58</v>
      </c>
      <c r="Y1312" t="s">
        <v>6822</v>
      </c>
      <c r="Z1312">
        <v>163</v>
      </c>
      <c r="AA1312">
        <v>7</v>
      </c>
      <c r="AB1312" t="s">
        <v>1504</v>
      </c>
      <c r="AC1312" s="3">
        <v>87270</v>
      </c>
      <c r="AD1312" t="s">
        <v>472</v>
      </c>
      <c r="AE1312">
        <v>87248</v>
      </c>
      <c r="AG1312" t="s">
        <v>45</v>
      </c>
      <c r="AH1312">
        <v>163</v>
      </c>
      <c r="AI1312">
        <v>7</v>
      </c>
      <c r="AJ1312" t="s">
        <v>7733</v>
      </c>
      <c r="AK1312" t="s">
        <v>7734</v>
      </c>
    </row>
    <row r="1313" spans="1:37">
      <c r="A1313">
        <v>1</v>
      </c>
      <c r="B1313" t="s">
        <v>27</v>
      </c>
      <c r="C1313" t="s">
        <v>27</v>
      </c>
      <c r="D1313" t="s">
        <v>7728</v>
      </c>
      <c r="E1313" s="1">
        <v>43258</v>
      </c>
      <c r="F1313" s="35">
        <f t="shared" si="40"/>
        <v>3.8986301369863012</v>
      </c>
      <c r="G1313" t="s">
        <v>454</v>
      </c>
      <c r="H1313" t="s">
        <v>66</v>
      </c>
      <c r="I1313" t="s">
        <v>501</v>
      </c>
      <c r="J1313" t="s">
        <v>33</v>
      </c>
      <c r="K1313" t="s">
        <v>68</v>
      </c>
      <c r="L1313" t="s">
        <v>33</v>
      </c>
      <c r="M1313" t="s">
        <v>2029</v>
      </c>
      <c r="N1313" t="s">
        <v>2030</v>
      </c>
      <c r="O1313" t="s">
        <v>54</v>
      </c>
      <c r="P1313" t="s">
        <v>55</v>
      </c>
      <c r="Q1313" t="s">
        <v>56</v>
      </c>
      <c r="R1313" t="s">
        <v>57</v>
      </c>
      <c r="S1313">
        <v>18430</v>
      </c>
      <c r="T1313">
        <v>29950</v>
      </c>
      <c r="U1313" s="2">
        <v>44609.945833333331</v>
      </c>
      <c r="V1313" s="36">
        <f t="shared" si="41"/>
        <v>640.18212696181786</v>
      </c>
      <c r="W1313" t="s">
        <v>58</v>
      </c>
      <c r="Y1313" t="s">
        <v>7426</v>
      </c>
      <c r="Z1313">
        <v>150</v>
      </c>
      <c r="AA1313">
        <v>2</v>
      </c>
      <c r="AB1313" t="s">
        <v>7729</v>
      </c>
      <c r="AC1313">
        <v>69634</v>
      </c>
      <c r="AD1313" t="s">
        <v>1232</v>
      </c>
      <c r="AE1313">
        <v>85376</v>
      </c>
      <c r="AG1313" t="s">
        <v>45</v>
      </c>
      <c r="AH1313">
        <v>150</v>
      </c>
      <c r="AI1313">
        <v>5</v>
      </c>
      <c r="AJ1313" t="s">
        <v>7730</v>
      </c>
      <c r="AK1313" t="s">
        <v>7731</v>
      </c>
    </row>
    <row r="1314" spans="1:37">
      <c r="A1314">
        <v>1</v>
      </c>
      <c r="B1314" t="s">
        <v>27</v>
      </c>
      <c r="C1314" t="s">
        <v>27</v>
      </c>
      <c r="D1314" t="s">
        <v>7725</v>
      </c>
      <c r="E1314" s="1">
        <v>43251</v>
      </c>
      <c r="F1314" s="35">
        <f t="shared" si="40"/>
        <v>3.9178082191780823</v>
      </c>
      <c r="G1314" t="s">
        <v>215</v>
      </c>
      <c r="H1314" t="s">
        <v>66</v>
      </c>
      <c r="I1314" t="s">
        <v>1923</v>
      </c>
      <c r="J1314" t="s">
        <v>33</v>
      </c>
      <c r="K1314" t="s">
        <v>68</v>
      </c>
      <c r="L1314" t="s">
        <v>33</v>
      </c>
      <c r="M1314" t="s">
        <v>170</v>
      </c>
      <c r="N1314" t="s">
        <v>1924</v>
      </c>
      <c r="O1314" t="s">
        <v>217</v>
      </c>
      <c r="P1314" t="s">
        <v>218</v>
      </c>
      <c r="Q1314" t="s">
        <v>219</v>
      </c>
      <c r="R1314" t="s">
        <v>220</v>
      </c>
      <c r="S1314">
        <v>914</v>
      </c>
      <c r="T1314">
        <v>38379</v>
      </c>
      <c r="U1314" s="2">
        <v>44586.280555555553</v>
      </c>
      <c r="V1314" s="36">
        <f t="shared" si="41"/>
        <v>816.33653846153845</v>
      </c>
      <c r="W1314" t="s">
        <v>58</v>
      </c>
      <c r="Y1314" t="s">
        <v>170</v>
      </c>
      <c r="Z1314">
        <v>0</v>
      </c>
      <c r="AA1314">
        <v>5</v>
      </c>
      <c r="AB1314" t="s">
        <v>7696</v>
      </c>
      <c r="AD1314" t="s">
        <v>223</v>
      </c>
      <c r="AG1314" t="s">
        <v>45</v>
      </c>
      <c r="AH1314">
        <v>0</v>
      </c>
      <c r="AI1314">
        <v>7</v>
      </c>
      <c r="AJ1314" t="s">
        <v>7726</v>
      </c>
      <c r="AK1314" t="s">
        <v>7727</v>
      </c>
    </row>
    <row r="1315" spans="1:37">
      <c r="A1315">
        <v>1</v>
      </c>
      <c r="B1315" t="s">
        <v>27</v>
      </c>
      <c r="C1315" t="s">
        <v>27</v>
      </c>
      <c r="D1315" t="s">
        <v>7722</v>
      </c>
      <c r="E1315" s="1">
        <v>43258</v>
      </c>
      <c r="F1315" s="35">
        <f t="shared" si="40"/>
        <v>3.8986301369863012</v>
      </c>
      <c r="G1315" t="s">
        <v>454</v>
      </c>
      <c r="H1315" t="s">
        <v>116</v>
      </c>
      <c r="I1315" t="s">
        <v>540</v>
      </c>
      <c r="J1315" t="s">
        <v>33</v>
      </c>
      <c r="K1315" t="s">
        <v>117</v>
      </c>
      <c r="L1315" t="s">
        <v>33</v>
      </c>
      <c r="M1315" t="s">
        <v>34</v>
      </c>
      <c r="N1315" t="s">
        <v>468</v>
      </c>
      <c r="O1315" t="s">
        <v>36</v>
      </c>
      <c r="P1315" t="s">
        <v>37</v>
      </c>
      <c r="Q1315" t="s">
        <v>208</v>
      </c>
      <c r="S1315">
        <v>1120</v>
      </c>
      <c r="T1315">
        <v>51150</v>
      </c>
      <c r="U1315" s="2">
        <v>44663.584722222222</v>
      </c>
      <c r="V1315" s="36">
        <f t="shared" si="41"/>
        <v>1093.3327477160929</v>
      </c>
      <c r="W1315" t="s">
        <v>58</v>
      </c>
      <c r="Y1315" t="s">
        <v>6822</v>
      </c>
      <c r="Z1315">
        <v>163</v>
      </c>
      <c r="AA1315">
        <v>3</v>
      </c>
      <c r="AB1315" t="s">
        <v>1504</v>
      </c>
      <c r="AC1315">
        <v>87270</v>
      </c>
      <c r="AD1315" t="s">
        <v>472</v>
      </c>
      <c r="AE1315">
        <v>87248</v>
      </c>
      <c r="AG1315" t="s">
        <v>45</v>
      </c>
      <c r="AH1315">
        <v>163</v>
      </c>
      <c r="AI1315">
        <v>7</v>
      </c>
      <c r="AJ1315" t="s">
        <v>7723</v>
      </c>
      <c r="AK1315" t="s">
        <v>7724</v>
      </c>
    </row>
    <row r="1316" spans="1:37">
      <c r="A1316">
        <v>1</v>
      </c>
      <c r="B1316" t="s">
        <v>27</v>
      </c>
      <c r="C1316" t="s">
        <v>27</v>
      </c>
      <c r="D1316" t="s">
        <v>7718</v>
      </c>
      <c r="E1316" s="1">
        <v>43258</v>
      </c>
      <c r="F1316" s="35">
        <f t="shared" si="40"/>
        <v>3.8986301369863012</v>
      </c>
      <c r="G1316" t="s">
        <v>454</v>
      </c>
      <c r="H1316" t="s">
        <v>66</v>
      </c>
      <c r="I1316" t="s">
        <v>501</v>
      </c>
      <c r="J1316" t="s">
        <v>33</v>
      </c>
      <c r="K1316" t="s">
        <v>68</v>
      </c>
      <c r="L1316" t="s">
        <v>33</v>
      </c>
      <c r="M1316" t="s">
        <v>2029</v>
      </c>
      <c r="N1316" t="s">
        <v>2030</v>
      </c>
      <c r="O1316" t="s">
        <v>217</v>
      </c>
      <c r="P1316" t="s">
        <v>482</v>
      </c>
      <c r="Q1316" t="s">
        <v>7719</v>
      </c>
      <c r="R1316" t="s">
        <v>1772</v>
      </c>
      <c r="S1316">
        <v>1337</v>
      </c>
      <c r="T1316">
        <v>61394</v>
      </c>
      <c r="U1316" s="2">
        <v>44656.523611111108</v>
      </c>
      <c r="V1316" s="36">
        <f t="shared" si="41"/>
        <v>1312.2985476692436</v>
      </c>
      <c r="W1316" t="s">
        <v>58</v>
      </c>
      <c r="X1316" t="s">
        <v>504</v>
      </c>
      <c r="Y1316" t="s">
        <v>7426</v>
      </c>
      <c r="Z1316">
        <v>150</v>
      </c>
      <c r="AA1316">
        <v>2</v>
      </c>
      <c r="AB1316" t="s">
        <v>1773</v>
      </c>
      <c r="AD1316" t="s">
        <v>223</v>
      </c>
      <c r="AG1316" t="s">
        <v>137</v>
      </c>
      <c r="AH1316">
        <v>150</v>
      </c>
      <c r="AI1316">
        <v>5</v>
      </c>
      <c r="AJ1316" t="s">
        <v>7720</v>
      </c>
      <c r="AK1316" t="s">
        <v>7721</v>
      </c>
    </row>
    <row r="1317" spans="1:37">
      <c r="A1317">
        <v>1</v>
      </c>
      <c r="B1317" t="s">
        <v>27</v>
      </c>
      <c r="C1317" t="s">
        <v>27</v>
      </c>
      <c r="D1317" t="s">
        <v>7716</v>
      </c>
      <c r="E1317" s="1">
        <v>43223</v>
      </c>
      <c r="F1317" s="35">
        <f t="shared" si="40"/>
        <v>3.9945205479452053</v>
      </c>
      <c r="G1317" t="s">
        <v>454</v>
      </c>
      <c r="H1317" t="s">
        <v>66</v>
      </c>
      <c r="I1317" t="s">
        <v>501</v>
      </c>
      <c r="J1317" t="s">
        <v>33</v>
      </c>
      <c r="K1317" t="s">
        <v>68</v>
      </c>
      <c r="L1317" t="s">
        <v>33</v>
      </c>
      <c r="M1317" t="s">
        <v>2029</v>
      </c>
      <c r="N1317" t="s">
        <v>2030</v>
      </c>
      <c r="O1317" t="s">
        <v>581</v>
      </c>
      <c r="P1317" t="s">
        <v>582</v>
      </c>
      <c r="Q1317" t="s">
        <v>1449</v>
      </c>
      <c r="S1317">
        <v>178</v>
      </c>
      <c r="T1317">
        <v>8445</v>
      </c>
      <c r="U1317" s="2">
        <v>44532</v>
      </c>
      <c r="V1317" s="36">
        <f t="shared" si="41"/>
        <v>176.17884087791495</v>
      </c>
      <c r="W1317" t="s">
        <v>58</v>
      </c>
      <c r="Y1317" t="s">
        <v>7426</v>
      </c>
      <c r="Z1317">
        <v>150</v>
      </c>
      <c r="AA1317">
        <v>2</v>
      </c>
      <c r="AB1317" t="s">
        <v>1449</v>
      </c>
      <c r="AD1317" t="s">
        <v>604</v>
      </c>
      <c r="AE1317">
        <v>64851</v>
      </c>
      <c r="AG1317" t="s">
        <v>45</v>
      </c>
      <c r="AH1317">
        <v>150</v>
      </c>
      <c r="AI1317">
        <v>5</v>
      </c>
      <c r="AJ1317" t="s">
        <v>7717</v>
      </c>
      <c r="AK1317" t="s">
        <v>7705</v>
      </c>
    </row>
    <row r="1318" spans="1:37">
      <c r="A1318">
        <v>1</v>
      </c>
      <c r="B1318" t="s">
        <v>27</v>
      </c>
      <c r="C1318" t="s">
        <v>27</v>
      </c>
      <c r="D1318" t="s">
        <v>7712</v>
      </c>
      <c r="E1318" s="1">
        <v>43223</v>
      </c>
      <c r="F1318" s="35">
        <f t="shared" si="40"/>
        <v>3.9945205479452053</v>
      </c>
      <c r="G1318" t="s">
        <v>65</v>
      </c>
      <c r="H1318" t="s">
        <v>1260</v>
      </c>
      <c r="I1318" t="s">
        <v>7036</v>
      </c>
      <c r="J1318" t="s">
        <v>169</v>
      </c>
      <c r="K1318" t="s">
        <v>1262</v>
      </c>
      <c r="L1318" t="s">
        <v>169</v>
      </c>
      <c r="M1318" t="s">
        <v>2029</v>
      </c>
      <c r="N1318" t="s">
        <v>2030</v>
      </c>
      <c r="O1318" t="s">
        <v>581</v>
      </c>
      <c r="P1318" t="s">
        <v>582</v>
      </c>
      <c r="Q1318" t="s">
        <v>5604</v>
      </c>
      <c r="S1318">
        <v>1528</v>
      </c>
      <c r="T1318">
        <v>72752</v>
      </c>
      <c r="U1318" s="2">
        <v>44651.504861111112</v>
      </c>
      <c r="V1318" s="36">
        <f t="shared" si="41"/>
        <v>1517.74577046182</v>
      </c>
      <c r="W1318" t="s">
        <v>58</v>
      </c>
      <c r="Y1318" t="s">
        <v>7037</v>
      </c>
      <c r="Z1318">
        <v>109</v>
      </c>
      <c r="AA1318">
        <v>5</v>
      </c>
      <c r="AB1318" t="s">
        <v>6799</v>
      </c>
      <c r="AC1318" t="s">
        <v>7713</v>
      </c>
      <c r="AD1318" t="s">
        <v>585</v>
      </c>
      <c r="AE1318">
        <v>64851</v>
      </c>
      <c r="AG1318" t="s">
        <v>45</v>
      </c>
      <c r="AH1318">
        <v>109</v>
      </c>
      <c r="AI1318">
        <v>4</v>
      </c>
      <c r="AJ1318" t="s">
        <v>7714</v>
      </c>
      <c r="AK1318" t="s">
        <v>7715</v>
      </c>
    </row>
    <row r="1319" spans="1:37">
      <c r="A1319">
        <v>1</v>
      </c>
      <c r="B1319" t="s">
        <v>27</v>
      </c>
      <c r="C1319" t="s">
        <v>27</v>
      </c>
      <c r="D1319" t="s">
        <v>7709</v>
      </c>
      <c r="E1319" s="1">
        <v>43223</v>
      </c>
      <c r="F1319" s="35">
        <f t="shared" si="40"/>
        <v>3.9945205479452053</v>
      </c>
      <c r="G1319" t="s">
        <v>454</v>
      </c>
      <c r="H1319" t="s">
        <v>66</v>
      </c>
      <c r="I1319" t="s">
        <v>501</v>
      </c>
      <c r="J1319" t="s">
        <v>33</v>
      </c>
      <c r="K1319" t="s">
        <v>68</v>
      </c>
      <c r="L1319" t="s">
        <v>33</v>
      </c>
      <c r="M1319" t="s">
        <v>2029</v>
      </c>
      <c r="N1319" t="s">
        <v>2030</v>
      </c>
      <c r="O1319" t="s">
        <v>230</v>
      </c>
      <c r="P1319" t="s">
        <v>231</v>
      </c>
      <c r="Q1319" t="s">
        <v>563</v>
      </c>
      <c r="S1319">
        <v>835</v>
      </c>
      <c r="T1319">
        <v>40072</v>
      </c>
      <c r="U1319" s="2">
        <v>44662.689583333333</v>
      </c>
      <c r="V1319" s="36">
        <f t="shared" si="41"/>
        <v>835.97850937357111</v>
      </c>
      <c r="W1319" t="s">
        <v>58</v>
      </c>
      <c r="Y1319" t="s">
        <v>7426</v>
      </c>
      <c r="Z1319">
        <v>150</v>
      </c>
      <c r="AA1319">
        <v>2</v>
      </c>
      <c r="AD1319" t="s">
        <v>234</v>
      </c>
      <c r="AG1319" t="s">
        <v>45</v>
      </c>
      <c r="AH1319">
        <v>150</v>
      </c>
      <c r="AI1319">
        <v>5</v>
      </c>
      <c r="AJ1319" t="s">
        <v>7710</v>
      </c>
      <c r="AK1319" t="s">
        <v>7711</v>
      </c>
    </row>
    <row r="1320" spans="1:37">
      <c r="A1320">
        <v>1</v>
      </c>
      <c r="B1320" t="s">
        <v>27</v>
      </c>
      <c r="C1320" t="s">
        <v>27</v>
      </c>
      <c r="D1320" t="s">
        <v>7706</v>
      </c>
      <c r="E1320" s="1">
        <v>43223</v>
      </c>
      <c r="F1320" s="35">
        <f t="shared" si="40"/>
        <v>3.9945205479452053</v>
      </c>
      <c r="G1320" t="s">
        <v>454</v>
      </c>
      <c r="H1320" t="s">
        <v>66</v>
      </c>
      <c r="I1320" t="s">
        <v>6937</v>
      </c>
      <c r="J1320" t="s">
        <v>33</v>
      </c>
      <c r="K1320" t="s">
        <v>68</v>
      </c>
      <c r="L1320" t="s">
        <v>33</v>
      </c>
      <c r="M1320" t="s">
        <v>34</v>
      </c>
      <c r="N1320" t="s">
        <v>468</v>
      </c>
      <c r="O1320" t="s">
        <v>217</v>
      </c>
      <c r="P1320" t="s">
        <v>482</v>
      </c>
      <c r="Q1320" t="s">
        <v>420</v>
      </c>
      <c r="R1320" t="s">
        <v>207</v>
      </c>
      <c r="S1320">
        <v>1470</v>
      </c>
      <c r="T1320">
        <v>30015</v>
      </c>
      <c r="U1320" s="2">
        <v>44666.12222222222</v>
      </c>
      <c r="V1320" s="36">
        <f t="shared" si="41"/>
        <v>626.17026748971193</v>
      </c>
      <c r="W1320" t="s">
        <v>58</v>
      </c>
      <c r="Y1320" t="s">
        <v>6877</v>
      </c>
      <c r="Z1320">
        <v>144</v>
      </c>
      <c r="AA1320">
        <v>6</v>
      </c>
      <c r="AB1320" t="s">
        <v>1652</v>
      </c>
      <c r="AC1320" t="s">
        <v>1600</v>
      </c>
      <c r="AD1320" t="s">
        <v>223</v>
      </c>
      <c r="AG1320" t="s">
        <v>137</v>
      </c>
      <c r="AH1320">
        <v>144</v>
      </c>
      <c r="AI1320">
        <v>5</v>
      </c>
      <c r="AJ1320" t="s">
        <v>7707</v>
      </c>
      <c r="AK1320" t="s">
        <v>7708</v>
      </c>
    </row>
    <row r="1321" spans="1:37">
      <c r="A1321">
        <v>1</v>
      </c>
      <c r="B1321" t="s">
        <v>27</v>
      </c>
      <c r="C1321" t="s">
        <v>27</v>
      </c>
      <c r="D1321" t="s">
        <v>7702</v>
      </c>
      <c r="E1321" s="1">
        <v>43255</v>
      </c>
      <c r="F1321" s="35">
        <f t="shared" si="40"/>
        <v>3.9068493150684933</v>
      </c>
      <c r="G1321" t="s">
        <v>454</v>
      </c>
      <c r="H1321" t="s">
        <v>66</v>
      </c>
      <c r="I1321" t="s">
        <v>501</v>
      </c>
      <c r="J1321" t="s">
        <v>33</v>
      </c>
      <c r="K1321" t="s">
        <v>68</v>
      </c>
      <c r="L1321" t="s">
        <v>33</v>
      </c>
      <c r="M1321" t="s">
        <v>2029</v>
      </c>
      <c r="N1321" t="s">
        <v>2030</v>
      </c>
      <c r="O1321" t="s">
        <v>217</v>
      </c>
      <c r="P1321" t="s">
        <v>482</v>
      </c>
      <c r="Q1321" t="s">
        <v>615</v>
      </c>
      <c r="R1321" t="s">
        <v>5548</v>
      </c>
      <c r="S1321">
        <v>3416</v>
      </c>
      <c r="T1321">
        <v>70902</v>
      </c>
      <c r="U1321" s="2">
        <v>44663.597222222219</v>
      </c>
      <c r="V1321" s="36">
        <f t="shared" si="41"/>
        <v>1512.3439691444601</v>
      </c>
      <c r="W1321" t="s">
        <v>58</v>
      </c>
      <c r="X1321" t="s">
        <v>504</v>
      </c>
      <c r="Y1321" t="s">
        <v>7426</v>
      </c>
      <c r="Z1321">
        <v>150</v>
      </c>
      <c r="AA1321">
        <v>2</v>
      </c>
      <c r="AB1321" t="s">
        <v>7703</v>
      </c>
      <c r="AD1321" t="s">
        <v>223</v>
      </c>
      <c r="AG1321" t="s">
        <v>137</v>
      </c>
      <c r="AH1321">
        <v>150</v>
      </c>
      <c r="AI1321">
        <v>5</v>
      </c>
      <c r="AJ1321" t="s">
        <v>7704</v>
      </c>
      <c r="AK1321" t="s">
        <v>7705</v>
      </c>
    </row>
    <row r="1322" spans="1:37">
      <c r="A1322">
        <v>1</v>
      </c>
      <c r="B1322" t="s">
        <v>27</v>
      </c>
      <c r="C1322" t="s">
        <v>27</v>
      </c>
      <c r="D1322" t="s">
        <v>7699</v>
      </c>
      <c r="E1322" s="1">
        <v>43223</v>
      </c>
      <c r="F1322" s="35">
        <f t="shared" si="40"/>
        <v>3.9945205479452053</v>
      </c>
      <c r="G1322" t="s">
        <v>454</v>
      </c>
      <c r="H1322" t="s">
        <v>66</v>
      </c>
      <c r="I1322" t="s">
        <v>501</v>
      </c>
      <c r="J1322" t="s">
        <v>33</v>
      </c>
      <c r="K1322" t="s">
        <v>68</v>
      </c>
      <c r="L1322" t="s">
        <v>33</v>
      </c>
      <c r="M1322" t="s">
        <v>2029</v>
      </c>
      <c r="N1322" t="s">
        <v>2030</v>
      </c>
      <c r="O1322" t="s">
        <v>217</v>
      </c>
      <c r="P1322" t="s">
        <v>482</v>
      </c>
      <c r="Q1322" t="s">
        <v>615</v>
      </c>
      <c r="R1322" t="s">
        <v>5548</v>
      </c>
      <c r="S1322">
        <v>673</v>
      </c>
      <c r="T1322">
        <v>32025</v>
      </c>
      <c r="U1322" s="2">
        <v>44650.843055555553</v>
      </c>
      <c r="V1322" s="36">
        <f t="shared" si="41"/>
        <v>668.10270919067216</v>
      </c>
      <c r="W1322" t="s">
        <v>58</v>
      </c>
      <c r="Y1322" t="s">
        <v>7426</v>
      </c>
      <c r="Z1322">
        <v>150</v>
      </c>
      <c r="AA1322">
        <v>2</v>
      </c>
      <c r="AB1322" t="s">
        <v>7427</v>
      </c>
      <c r="AD1322" t="s">
        <v>223</v>
      </c>
      <c r="AG1322" t="s">
        <v>45</v>
      </c>
      <c r="AH1322">
        <v>150</v>
      </c>
      <c r="AI1322">
        <v>5</v>
      </c>
      <c r="AJ1322" t="s">
        <v>7700</v>
      </c>
      <c r="AK1322" t="s">
        <v>7701</v>
      </c>
    </row>
    <row r="1323" spans="1:37">
      <c r="A1323">
        <v>1</v>
      </c>
      <c r="B1323" t="s">
        <v>27</v>
      </c>
      <c r="C1323" t="s">
        <v>27</v>
      </c>
      <c r="D1323" t="s">
        <v>7695</v>
      </c>
      <c r="E1323" s="1">
        <v>43224</v>
      </c>
      <c r="F1323" s="35">
        <f t="shared" si="40"/>
        <v>3.9917808219178084</v>
      </c>
      <c r="G1323" t="s">
        <v>215</v>
      </c>
      <c r="H1323" t="s">
        <v>66</v>
      </c>
      <c r="I1323" t="s">
        <v>1923</v>
      </c>
      <c r="J1323" t="s">
        <v>33</v>
      </c>
      <c r="K1323" t="s">
        <v>68</v>
      </c>
      <c r="L1323" t="s">
        <v>33</v>
      </c>
      <c r="M1323" t="s">
        <v>170</v>
      </c>
      <c r="N1323" t="s">
        <v>1924</v>
      </c>
      <c r="O1323" t="s">
        <v>217</v>
      </c>
      <c r="P1323" t="s">
        <v>218</v>
      </c>
      <c r="Q1323" t="s">
        <v>219</v>
      </c>
      <c r="R1323" t="s">
        <v>220</v>
      </c>
      <c r="S1323">
        <v>954</v>
      </c>
      <c r="T1323">
        <v>40053</v>
      </c>
      <c r="U1323" s="2">
        <v>44515.37222222222</v>
      </c>
      <c r="V1323" s="36">
        <f t="shared" si="41"/>
        <v>836.1556280027454</v>
      </c>
      <c r="W1323" t="s">
        <v>58</v>
      </c>
      <c r="Y1323" t="s">
        <v>170</v>
      </c>
      <c r="Z1323">
        <v>0</v>
      </c>
      <c r="AA1323">
        <v>5</v>
      </c>
      <c r="AB1323" t="s">
        <v>7696</v>
      </c>
      <c r="AD1323" t="s">
        <v>223</v>
      </c>
      <c r="AG1323" t="s">
        <v>45</v>
      </c>
      <c r="AH1323">
        <v>0</v>
      </c>
      <c r="AI1323">
        <v>7</v>
      </c>
      <c r="AJ1323" t="s">
        <v>7697</v>
      </c>
      <c r="AK1323" t="s">
        <v>7698</v>
      </c>
    </row>
    <row r="1324" spans="1:37">
      <c r="A1324">
        <v>1</v>
      </c>
      <c r="B1324" t="s">
        <v>27</v>
      </c>
      <c r="C1324" t="s">
        <v>27</v>
      </c>
      <c r="D1324" t="s">
        <v>7692</v>
      </c>
      <c r="E1324" s="1">
        <v>43223</v>
      </c>
      <c r="F1324" s="35">
        <f t="shared" si="40"/>
        <v>3.9945205479452053</v>
      </c>
      <c r="G1324" t="s">
        <v>454</v>
      </c>
      <c r="H1324" t="s">
        <v>66</v>
      </c>
      <c r="I1324" t="s">
        <v>6937</v>
      </c>
      <c r="J1324" t="s">
        <v>33</v>
      </c>
      <c r="K1324" t="s">
        <v>68</v>
      </c>
      <c r="L1324" t="s">
        <v>33</v>
      </c>
      <c r="M1324" t="s">
        <v>34</v>
      </c>
      <c r="N1324" t="s">
        <v>468</v>
      </c>
      <c r="O1324" t="s">
        <v>217</v>
      </c>
      <c r="P1324" t="s">
        <v>482</v>
      </c>
      <c r="Q1324" t="s">
        <v>420</v>
      </c>
      <c r="R1324" t="s">
        <v>6284</v>
      </c>
      <c r="S1324">
        <v>1210</v>
      </c>
      <c r="T1324">
        <v>57629</v>
      </c>
      <c r="U1324" s="2">
        <v>44652.267361111109</v>
      </c>
      <c r="V1324" s="36">
        <f t="shared" si="41"/>
        <v>1202.2510859625058</v>
      </c>
      <c r="W1324" t="s">
        <v>58</v>
      </c>
      <c r="Y1324" t="s">
        <v>6877</v>
      </c>
      <c r="Z1324">
        <v>144</v>
      </c>
      <c r="AA1324">
        <v>6</v>
      </c>
      <c r="AB1324" t="s">
        <v>1652</v>
      </c>
      <c r="AC1324" t="s">
        <v>1600</v>
      </c>
      <c r="AD1324" t="s">
        <v>223</v>
      </c>
      <c r="AG1324" t="s">
        <v>137</v>
      </c>
      <c r="AH1324">
        <v>144</v>
      </c>
      <c r="AI1324">
        <v>5</v>
      </c>
      <c r="AJ1324" t="s">
        <v>7693</v>
      </c>
      <c r="AK1324" t="s">
        <v>7694</v>
      </c>
    </row>
    <row r="1325" spans="1:37">
      <c r="A1325">
        <v>1</v>
      </c>
      <c r="B1325" t="s">
        <v>27</v>
      </c>
      <c r="C1325" t="s">
        <v>27</v>
      </c>
      <c r="D1325" t="s">
        <v>7687</v>
      </c>
      <c r="E1325" s="1">
        <v>43223</v>
      </c>
      <c r="F1325" s="35">
        <f t="shared" si="40"/>
        <v>3.9945205479452053</v>
      </c>
      <c r="G1325" t="s">
        <v>65</v>
      </c>
      <c r="H1325" t="s">
        <v>6562</v>
      </c>
      <c r="I1325" t="s">
        <v>6563</v>
      </c>
      <c r="J1325" t="s">
        <v>169</v>
      </c>
      <c r="K1325" t="s">
        <v>5619</v>
      </c>
      <c r="L1325" t="s">
        <v>169</v>
      </c>
      <c r="M1325" t="s">
        <v>2029</v>
      </c>
      <c r="N1325" t="s">
        <v>2030</v>
      </c>
      <c r="O1325" t="s">
        <v>143</v>
      </c>
      <c r="P1325" t="s">
        <v>1386</v>
      </c>
      <c r="S1325">
        <v>318</v>
      </c>
      <c r="T1325">
        <v>13485</v>
      </c>
      <c r="U1325" s="2">
        <v>44495.333333333336</v>
      </c>
      <c r="V1325" s="36">
        <f t="shared" si="41"/>
        <v>281.32287379972564</v>
      </c>
      <c r="W1325" t="s">
        <v>2031</v>
      </c>
      <c r="X1325" t="s">
        <v>2032</v>
      </c>
      <c r="Y1325" t="s">
        <v>6564</v>
      </c>
      <c r="Z1325">
        <v>130</v>
      </c>
      <c r="AA1325">
        <v>5</v>
      </c>
      <c r="AB1325" t="s">
        <v>7688</v>
      </c>
      <c r="AC1325">
        <v>82165</v>
      </c>
      <c r="AD1325" t="s">
        <v>7689</v>
      </c>
      <c r="AE1325">
        <v>83996</v>
      </c>
      <c r="AG1325" t="s">
        <v>137</v>
      </c>
      <c r="AH1325">
        <v>130</v>
      </c>
      <c r="AI1325">
        <v>9</v>
      </c>
      <c r="AJ1325" t="s">
        <v>7690</v>
      </c>
      <c r="AK1325" t="s">
        <v>7691</v>
      </c>
    </row>
    <row r="1326" spans="1:37">
      <c r="A1326">
        <v>1</v>
      </c>
      <c r="B1326" t="s">
        <v>27</v>
      </c>
      <c r="C1326" t="s">
        <v>27</v>
      </c>
      <c r="D1326" t="s">
        <v>7684</v>
      </c>
      <c r="E1326" s="1">
        <v>43202</v>
      </c>
      <c r="F1326" s="35">
        <f t="shared" si="40"/>
        <v>4.0520547945205481</v>
      </c>
      <c r="G1326" t="s">
        <v>65</v>
      </c>
      <c r="H1326" t="s">
        <v>1260</v>
      </c>
      <c r="I1326" t="s">
        <v>67</v>
      </c>
      <c r="J1326" t="s">
        <v>169</v>
      </c>
      <c r="K1326" t="s">
        <v>431</v>
      </c>
      <c r="L1326" t="s">
        <v>169</v>
      </c>
      <c r="M1326" t="s">
        <v>2029</v>
      </c>
      <c r="N1326" t="s">
        <v>2030</v>
      </c>
      <c r="O1326" t="s">
        <v>36</v>
      </c>
      <c r="P1326" t="s">
        <v>448</v>
      </c>
      <c r="Q1326" t="s">
        <v>194</v>
      </c>
      <c r="S1326">
        <v>139</v>
      </c>
      <c r="T1326">
        <v>6662</v>
      </c>
      <c r="U1326" s="2">
        <v>44639.688888888886</v>
      </c>
      <c r="V1326" s="36">
        <f t="shared" si="41"/>
        <v>137.00867703403199</v>
      </c>
      <c r="W1326" t="s">
        <v>58</v>
      </c>
      <c r="Y1326" t="s">
        <v>6761</v>
      </c>
      <c r="Z1326">
        <v>119</v>
      </c>
      <c r="AA1326">
        <v>5</v>
      </c>
      <c r="AB1326" t="s">
        <v>449</v>
      </c>
      <c r="AD1326" t="s">
        <v>450</v>
      </c>
      <c r="AE1326">
        <v>67340</v>
      </c>
      <c r="AG1326" t="s">
        <v>45</v>
      </c>
      <c r="AH1326">
        <v>119</v>
      </c>
      <c r="AI1326">
        <v>6</v>
      </c>
      <c r="AJ1326" t="s">
        <v>7685</v>
      </c>
      <c r="AK1326" t="s">
        <v>7686</v>
      </c>
    </row>
    <row r="1327" spans="1:37">
      <c r="A1327">
        <v>1</v>
      </c>
      <c r="B1327" t="s">
        <v>27</v>
      </c>
      <c r="C1327" t="s">
        <v>27</v>
      </c>
      <c r="D1327" t="s">
        <v>7680</v>
      </c>
      <c r="E1327" s="1">
        <v>43200</v>
      </c>
      <c r="F1327" s="35">
        <f t="shared" si="40"/>
        <v>4.0575342465753428</v>
      </c>
      <c r="G1327" t="s">
        <v>454</v>
      </c>
      <c r="H1327" t="s">
        <v>66</v>
      </c>
      <c r="I1327" t="s">
        <v>501</v>
      </c>
      <c r="J1327" t="s">
        <v>33</v>
      </c>
      <c r="K1327" t="s">
        <v>68</v>
      </c>
      <c r="L1327" t="s">
        <v>33</v>
      </c>
      <c r="M1327" t="s">
        <v>2029</v>
      </c>
      <c r="N1327" t="s">
        <v>2030</v>
      </c>
      <c r="O1327" t="s">
        <v>36</v>
      </c>
      <c r="P1327" t="s">
        <v>69</v>
      </c>
      <c r="S1327">
        <v>1639</v>
      </c>
      <c r="T1327">
        <v>77375</v>
      </c>
      <c r="U1327" s="2">
        <v>44662.48541666667</v>
      </c>
      <c r="V1327" s="36">
        <f t="shared" si="41"/>
        <v>1589.1219333783479</v>
      </c>
      <c r="W1327" t="s">
        <v>58</v>
      </c>
      <c r="Y1327" t="s">
        <v>7426</v>
      </c>
      <c r="Z1327">
        <v>150</v>
      </c>
      <c r="AA1327">
        <v>2</v>
      </c>
      <c r="AB1327" t="s">
        <v>7681</v>
      </c>
      <c r="AD1327" t="s">
        <v>7681</v>
      </c>
      <c r="AG1327" t="s">
        <v>45</v>
      </c>
      <c r="AH1327">
        <v>150</v>
      </c>
      <c r="AI1327">
        <v>5</v>
      </c>
      <c r="AJ1327" t="s">
        <v>7682</v>
      </c>
      <c r="AK1327" t="s">
        <v>7683</v>
      </c>
    </row>
    <row r="1328" spans="1:37">
      <c r="A1328">
        <v>1</v>
      </c>
      <c r="B1328" t="s">
        <v>27</v>
      </c>
      <c r="C1328" t="s">
        <v>27</v>
      </c>
      <c r="D1328" t="s">
        <v>7676</v>
      </c>
      <c r="E1328" s="1">
        <v>43200</v>
      </c>
      <c r="F1328" s="35">
        <f t="shared" si="40"/>
        <v>4.0575342465753428</v>
      </c>
      <c r="G1328" t="s">
        <v>454</v>
      </c>
      <c r="H1328" t="s">
        <v>66</v>
      </c>
      <c r="I1328" t="s">
        <v>6937</v>
      </c>
      <c r="J1328" t="s">
        <v>33</v>
      </c>
      <c r="K1328" t="s">
        <v>68</v>
      </c>
      <c r="L1328" t="s">
        <v>33</v>
      </c>
      <c r="M1328" t="s">
        <v>34</v>
      </c>
      <c r="N1328" t="s">
        <v>468</v>
      </c>
      <c r="O1328" t="s">
        <v>76</v>
      </c>
      <c r="P1328" t="s">
        <v>6278</v>
      </c>
      <c r="Q1328" t="s">
        <v>78</v>
      </c>
      <c r="S1328">
        <v>535</v>
      </c>
      <c r="T1328">
        <v>25815</v>
      </c>
      <c r="U1328" s="2">
        <v>44648.087500000001</v>
      </c>
      <c r="V1328" s="36">
        <f t="shared" si="41"/>
        <v>530.18652937204592</v>
      </c>
      <c r="W1328" t="s">
        <v>58</v>
      </c>
      <c r="Y1328" t="s">
        <v>6877</v>
      </c>
      <c r="Z1328">
        <v>144</v>
      </c>
      <c r="AA1328">
        <v>3</v>
      </c>
      <c r="AB1328" t="s">
        <v>6279</v>
      </c>
      <c r="AC1328" s="3">
        <v>76188</v>
      </c>
      <c r="AD1328" t="s">
        <v>6280</v>
      </c>
      <c r="AE1328" t="s">
        <v>7677</v>
      </c>
      <c r="AG1328" t="s">
        <v>137</v>
      </c>
      <c r="AH1328">
        <v>144</v>
      </c>
      <c r="AI1328">
        <v>5</v>
      </c>
      <c r="AJ1328" t="s">
        <v>7678</v>
      </c>
      <c r="AK1328" t="s">
        <v>7679</v>
      </c>
    </row>
    <row r="1329" spans="1:37">
      <c r="A1329">
        <v>1</v>
      </c>
      <c r="B1329" t="s">
        <v>27</v>
      </c>
      <c r="C1329" t="s">
        <v>27</v>
      </c>
      <c r="D1329" t="s">
        <v>7673</v>
      </c>
      <c r="E1329" s="1">
        <v>43214</v>
      </c>
      <c r="F1329" s="35">
        <f t="shared" si="40"/>
        <v>4.0191780821917806</v>
      </c>
      <c r="G1329" t="s">
        <v>454</v>
      </c>
      <c r="H1329" t="s">
        <v>227</v>
      </c>
      <c r="I1329" t="s">
        <v>1827</v>
      </c>
      <c r="J1329" t="s">
        <v>33</v>
      </c>
      <c r="K1329" t="s">
        <v>229</v>
      </c>
      <c r="L1329" t="s">
        <v>53</v>
      </c>
      <c r="M1329" t="s">
        <v>2029</v>
      </c>
      <c r="N1329" t="s">
        <v>2030</v>
      </c>
      <c r="O1329" t="s">
        <v>54</v>
      </c>
      <c r="P1329" t="s">
        <v>1283</v>
      </c>
      <c r="Q1329" t="s">
        <v>1779</v>
      </c>
      <c r="R1329" t="s">
        <v>5847</v>
      </c>
      <c r="S1329">
        <v>1646</v>
      </c>
      <c r="T1329">
        <v>38506</v>
      </c>
      <c r="U1329" s="2">
        <v>44672.385416666664</v>
      </c>
      <c r="V1329" s="36">
        <f t="shared" si="41"/>
        <v>798.38048170870263</v>
      </c>
      <c r="W1329" t="s">
        <v>58</v>
      </c>
      <c r="Y1329" t="s">
        <v>7037</v>
      </c>
      <c r="Z1329">
        <v>112</v>
      </c>
      <c r="AA1329">
        <v>2</v>
      </c>
      <c r="AB1329" t="s">
        <v>5848</v>
      </c>
      <c r="AD1329" t="s">
        <v>1782</v>
      </c>
      <c r="AE1329">
        <v>7118</v>
      </c>
      <c r="AG1329" t="s">
        <v>45</v>
      </c>
      <c r="AH1329">
        <v>112</v>
      </c>
      <c r="AI1329">
        <v>4</v>
      </c>
      <c r="AJ1329" t="s">
        <v>7674</v>
      </c>
      <c r="AK1329" t="s">
        <v>7675</v>
      </c>
    </row>
    <row r="1330" spans="1:37">
      <c r="A1330">
        <v>1</v>
      </c>
      <c r="B1330" t="s">
        <v>27</v>
      </c>
      <c r="C1330" t="s">
        <v>27</v>
      </c>
      <c r="D1330" t="s">
        <v>7670</v>
      </c>
      <c r="E1330" s="1">
        <v>43214</v>
      </c>
      <c r="F1330" s="35">
        <f t="shared" si="40"/>
        <v>4.0191780821917806</v>
      </c>
      <c r="G1330" t="s">
        <v>454</v>
      </c>
      <c r="H1330" t="s">
        <v>227</v>
      </c>
      <c r="I1330" t="s">
        <v>1827</v>
      </c>
      <c r="J1330" t="s">
        <v>33</v>
      </c>
      <c r="K1330" t="s">
        <v>229</v>
      </c>
      <c r="L1330" t="s">
        <v>53</v>
      </c>
      <c r="M1330" t="s">
        <v>2029</v>
      </c>
      <c r="N1330" t="s">
        <v>2030</v>
      </c>
      <c r="O1330" t="s">
        <v>230</v>
      </c>
      <c r="P1330" t="s">
        <v>1263</v>
      </c>
      <c r="Q1330" t="s">
        <v>1351</v>
      </c>
      <c r="S1330">
        <v>487</v>
      </c>
      <c r="T1330">
        <v>23676</v>
      </c>
      <c r="U1330" s="2">
        <v>44672</v>
      </c>
      <c r="V1330" s="36">
        <f t="shared" si="41"/>
        <v>490.89638718473077</v>
      </c>
      <c r="W1330" t="s">
        <v>58</v>
      </c>
      <c r="Y1330" t="s">
        <v>7037</v>
      </c>
      <c r="Z1330">
        <v>112</v>
      </c>
      <c r="AA1330">
        <v>2</v>
      </c>
      <c r="AB1330" t="s">
        <v>1266</v>
      </c>
      <c r="AD1330" t="s">
        <v>1267</v>
      </c>
      <c r="AE1330" t="s">
        <v>5698</v>
      </c>
      <c r="AG1330" t="s">
        <v>45</v>
      </c>
      <c r="AH1330">
        <v>112</v>
      </c>
      <c r="AI1330">
        <v>4</v>
      </c>
      <c r="AJ1330" t="s">
        <v>7671</v>
      </c>
      <c r="AK1330" t="s">
        <v>7672</v>
      </c>
    </row>
    <row r="1331" spans="1:37">
      <c r="A1331">
        <v>1</v>
      </c>
      <c r="B1331" t="s">
        <v>27</v>
      </c>
      <c r="C1331" t="s">
        <v>27</v>
      </c>
      <c r="D1331" t="s">
        <v>7667</v>
      </c>
      <c r="E1331" s="1">
        <v>43214</v>
      </c>
      <c r="F1331" s="35">
        <f t="shared" si="40"/>
        <v>4.0191780821917806</v>
      </c>
      <c r="G1331" t="s">
        <v>454</v>
      </c>
      <c r="H1331" t="s">
        <v>227</v>
      </c>
      <c r="I1331" t="s">
        <v>1827</v>
      </c>
      <c r="J1331" t="s">
        <v>33</v>
      </c>
      <c r="K1331" t="s">
        <v>229</v>
      </c>
      <c r="L1331" t="s">
        <v>53</v>
      </c>
      <c r="M1331" t="s">
        <v>2029</v>
      </c>
      <c r="N1331" t="s">
        <v>2030</v>
      </c>
      <c r="O1331" t="s">
        <v>217</v>
      </c>
      <c r="P1331" t="s">
        <v>482</v>
      </c>
      <c r="Q1331" t="s">
        <v>615</v>
      </c>
      <c r="R1331" t="s">
        <v>503</v>
      </c>
      <c r="S1331">
        <v>1179</v>
      </c>
      <c r="T1331">
        <v>58566</v>
      </c>
      <c r="U1331" s="2">
        <v>44677.333333333336</v>
      </c>
      <c r="V1331" s="36">
        <f t="shared" si="41"/>
        <v>1214.3029993183368</v>
      </c>
      <c r="W1331" t="s">
        <v>58</v>
      </c>
      <c r="Y1331" t="s">
        <v>7037</v>
      </c>
      <c r="Z1331">
        <v>112</v>
      </c>
      <c r="AA1331">
        <v>2</v>
      </c>
      <c r="AB1331" t="s">
        <v>7007</v>
      </c>
      <c r="AD1331" t="s">
        <v>5643</v>
      </c>
      <c r="AG1331" t="s">
        <v>45</v>
      </c>
      <c r="AH1331">
        <v>112</v>
      </c>
      <c r="AI1331">
        <v>4</v>
      </c>
      <c r="AJ1331" t="s">
        <v>7668</v>
      </c>
      <c r="AK1331" t="s">
        <v>7669</v>
      </c>
    </row>
    <row r="1332" spans="1:37">
      <c r="A1332">
        <v>1</v>
      </c>
      <c r="B1332" t="s">
        <v>27</v>
      </c>
      <c r="C1332" t="s">
        <v>27</v>
      </c>
      <c r="D1332" t="s">
        <v>7664</v>
      </c>
      <c r="E1332" s="1">
        <v>43214</v>
      </c>
      <c r="F1332" s="35">
        <f t="shared" si="40"/>
        <v>4.0191780821917806</v>
      </c>
      <c r="G1332" t="s">
        <v>454</v>
      </c>
      <c r="H1332" t="s">
        <v>227</v>
      </c>
      <c r="I1332" t="s">
        <v>1827</v>
      </c>
      <c r="J1332" t="s">
        <v>33</v>
      </c>
      <c r="K1332" t="s">
        <v>229</v>
      </c>
      <c r="L1332" t="s">
        <v>53</v>
      </c>
      <c r="M1332" t="s">
        <v>2029</v>
      </c>
      <c r="N1332" t="s">
        <v>2030</v>
      </c>
      <c r="O1332" t="s">
        <v>230</v>
      </c>
      <c r="P1332" t="s">
        <v>1263</v>
      </c>
      <c r="Q1332" t="s">
        <v>1351</v>
      </c>
      <c r="S1332">
        <v>5595</v>
      </c>
      <c r="T1332">
        <v>41168</v>
      </c>
      <c r="U1332" s="2">
        <v>44666.459027777775</v>
      </c>
      <c r="V1332" s="36">
        <f t="shared" si="41"/>
        <v>853.57418768461719</v>
      </c>
      <c r="W1332" t="s">
        <v>58</v>
      </c>
      <c r="Y1332" t="s">
        <v>7037</v>
      </c>
      <c r="Z1332">
        <v>112</v>
      </c>
      <c r="AA1332">
        <v>2</v>
      </c>
      <c r="AB1332" t="s">
        <v>1266</v>
      </c>
      <c r="AD1332" t="s">
        <v>1267</v>
      </c>
      <c r="AE1332" t="s">
        <v>5698</v>
      </c>
      <c r="AG1332" t="s">
        <v>45</v>
      </c>
      <c r="AH1332">
        <v>112</v>
      </c>
      <c r="AI1332">
        <v>4</v>
      </c>
      <c r="AJ1332" t="s">
        <v>7665</v>
      </c>
      <c r="AK1332" t="s">
        <v>7666</v>
      </c>
    </row>
    <row r="1333" spans="1:37">
      <c r="A1333">
        <v>1</v>
      </c>
      <c r="B1333" t="s">
        <v>165</v>
      </c>
      <c r="C1333" t="s">
        <v>165</v>
      </c>
      <c r="D1333" t="s">
        <v>7660</v>
      </c>
      <c r="E1333" s="1">
        <v>43210</v>
      </c>
      <c r="F1333" s="35">
        <f t="shared" si="40"/>
        <v>4.0301369863013701</v>
      </c>
      <c r="G1333" t="s">
        <v>141</v>
      </c>
      <c r="H1333" t="s">
        <v>116</v>
      </c>
      <c r="I1333" t="s">
        <v>534</v>
      </c>
      <c r="J1333" t="s">
        <v>30</v>
      </c>
      <c r="K1333" t="s">
        <v>7661</v>
      </c>
      <c r="L1333" t="s">
        <v>33</v>
      </c>
      <c r="M1333" t="s">
        <v>7357</v>
      </c>
      <c r="N1333" t="s">
        <v>2030</v>
      </c>
      <c r="O1333" t="s">
        <v>36</v>
      </c>
      <c r="P1333" t="s">
        <v>476</v>
      </c>
      <c r="Q1333" t="s">
        <v>194</v>
      </c>
      <c r="R1333" t="s">
        <v>5339</v>
      </c>
      <c r="S1333">
        <v>168</v>
      </c>
      <c r="T1333">
        <v>17834</v>
      </c>
      <c r="U1333" s="2">
        <v>44588.317361111112</v>
      </c>
      <c r="V1333" s="36">
        <f t="shared" si="41"/>
        <v>368.76331293904371</v>
      </c>
      <c r="W1333" t="s">
        <v>58</v>
      </c>
      <c r="Y1333" t="s">
        <v>5267</v>
      </c>
      <c r="Z1333">
        <v>0</v>
      </c>
      <c r="AA1333">
        <v>21</v>
      </c>
      <c r="AB1333" t="s">
        <v>7662</v>
      </c>
      <c r="AD1333" t="s">
        <v>7662</v>
      </c>
      <c r="AG1333" t="s">
        <v>45</v>
      </c>
      <c r="AH1333">
        <v>0</v>
      </c>
      <c r="AI1333">
        <v>8</v>
      </c>
      <c r="AK1333" t="s">
        <v>7663</v>
      </c>
    </row>
    <row r="1334" spans="1:37">
      <c r="A1334">
        <v>1</v>
      </c>
      <c r="B1334" t="s">
        <v>27</v>
      </c>
      <c r="C1334" t="s">
        <v>27</v>
      </c>
      <c r="D1334" t="s">
        <v>7656</v>
      </c>
      <c r="E1334" s="1">
        <v>43202</v>
      </c>
      <c r="F1334" s="35">
        <f t="shared" si="40"/>
        <v>4.0520547945205481</v>
      </c>
      <c r="G1334" t="s">
        <v>65</v>
      </c>
      <c r="H1334" t="s">
        <v>1260</v>
      </c>
      <c r="I1334" t="s">
        <v>67</v>
      </c>
      <c r="J1334" t="s">
        <v>169</v>
      </c>
      <c r="K1334" t="s">
        <v>431</v>
      </c>
      <c r="L1334" t="s">
        <v>169</v>
      </c>
      <c r="M1334" t="s">
        <v>2029</v>
      </c>
      <c r="N1334" t="s">
        <v>2030</v>
      </c>
      <c r="O1334" t="s">
        <v>54</v>
      </c>
      <c r="P1334" t="s">
        <v>1316</v>
      </c>
      <c r="Q1334" t="s">
        <v>7657</v>
      </c>
      <c r="S1334">
        <v>89</v>
      </c>
      <c r="T1334">
        <v>4337</v>
      </c>
      <c r="U1334" s="2">
        <v>44658.603472222225</v>
      </c>
      <c r="V1334" s="36">
        <f t="shared" si="41"/>
        <v>89.193430245661474</v>
      </c>
      <c r="W1334" t="s">
        <v>58</v>
      </c>
      <c r="Y1334" t="s">
        <v>6761</v>
      </c>
      <c r="Z1334">
        <v>119</v>
      </c>
      <c r="AA1334">
        <v>5</v>
      </c>
      <c r="AD1334" t="s">
        <v>180</v>
      </c>
      <c r="AE1334">
        <v>62743</v>
      </c>
      <c r="AG1334" t="s">
        <v>45</v>
      </c>
      <c r="AH1334">
        <v>119</v>
      </c>
      <c r="AI1334">
        <v>6</v>
      </c>
      <c r="AJ1334" t="s">
        <v>7658</v>
      </c>
      <c r="AK1334" t="s">
        <v>7659</v>
      </c>
    </row>
    <row r="1335" spans="1:37">
      <c r="A1335">
        <v>1</v>
      </c>
      <c r="B1335" t="s">
        <v>27</v>
      </c>
      <c r="C1335" t="s">
        <v>27</v>
      </c>
      <c r="D1335" t="s">
        <v>7653</v>
      </c>
      <c r="E1335" s="1">
        <v>43202</v>
      </c>
      <c r="F1335" s="35">
        <f t="shared" si="40"/>
        <v>4.0520547945205481</v>
      </c>
      <c r="G1335" t="s">
        <v>65</v>
      </c>
      <c r="H1335" t="s">
        <v>1260</v>
      </c>
      <c r="I1335" t="s">
        <v>67</v>
      </c>
      <c r="J1335" t="s">
        <v>169</v>
      </c>
      <c r="K1335" t="s">
        <v>431</v>
      </c>
      <c r="L1335" t="s">
        <v>169</v>
      </c>
      <c r="M1335" t="s">
        <v>2029</v>
      </c>
      <c r="N1335" t="s">
        <v>2030</v>
      </c>
      <c r="O1335" t="s">
        <v>54</v>
      </c>
      <c r="P1335" t="s">
        <v>5345</v>
      </c>
      <c r="S1335">
        <v>1123</v>
      </c>
      <c r="T1335">
        <v>36363</v>
      </c>
      <c r="U1335" s="2">
        <v>44671.333333333336</v>
      </c>
      <c r="V1335" s="36">
        <f t="shared" si="41"/>
        <v>747.83045977011489</v>
      </c>
      <c r="W1335" t="s">
        <v>58</v>
      </c>
      <c r="Y1335" t="s">
        <v>6761</v>
      </c>
      <c r="Z1335">
        <v>119</v>
      </c>
      <c r="AA1335">
        <v>5</v>
      </c>
      <c r="AD1335" t="s">
        <v>6005</v>
      </c>
      <c r="AE1335" t="s">
        <v>6006</v>
      </c>
      <c r="AG1335" t="s">
        <v>45</v>
      </c>
      <c r="AH1335">
        <v>119</v>
      </c>
      <c r="AI1335">
        <v>6</v>
      </c>
      <c r="AJ1335" t="s">
        <v>7654</v>
      </c>
      <c r="AK1335" t="s">
        <v>7655</v>
      </c>
    </row>
    <row r="1336" spans="1:37">
      <c r="A1336">
        <v>1</v>
      </c>
      <c r="B1336" t="s">
        <v>27</v>
      </c>
      <c r="C1336" t="s">
        <v>27</v>
      </c>
      <c r="D1336" t="s">
        <v>7651</v>
      </c>
      <c r="E1336" s="1">
        <v>43173</v>
      </c>
      <c r="F1336" s="35">
        <f t="shared" si="40"/>
        <v>4.1315068493150688</v>
      </c>
      <c r="G1336" t="s">
        <v>454</v>
      </c>
      <c r="H1336" t="s">
        <v>66</v>
      </c>
      <c r="I1336" t="s">
        <v>6937</v>
      </c>
      <c r="J1336" t="s">
        <v>33</v>
      </c>
      <c r="K1336" t="s">
        <v>68</v>
      </c>
      <c r="L1336" t="s">
        <v>33</v>
      </c>
      <c r="M1336" t="s">
        <v>34</v>
      </c>
      <c r="N1336" t="s">
        <v>468</v>
      </c>
      <c r="O1336" t="s">
        <v>217</v>
      </c>
      <c r="P1336" t="s">
        <v>482</v>
      </c>
      <c r="Q1336" t="s">
        <v>420</v>
      </c>
      <c r="R1336" t="s">
        <v>1719</v>
      </c>
      <c r="S1336">
        <v>607</v>
      </c>
      <c r="T1336">
        <v>30418</v>
      </c>
      <c r="U1336" s="2">
        <v>44663.616666666669</v>
      </c>
      <c r="V1336" s="36">
        <f t="shared" si="41"/>
        <v>613.53724580017683</v>
      </c>
      <c r="W1336" t="s">
        <v>58</v>
      </c>
      <c r="Y1336" t="s">
        <v>6877</v>
      </c>
      <c r="Z1336">
        <v>144</v>
      </c>
      <c r="AA1336">
        <v>6</v>
      </c>
      <c r="AB1336" t="s">
        <v>1652</v>
      </c>
      <c r="AC1336" t="s">
        <v>1600</v>
      </c>
      <c r="AD1336" t="s">
        <v>223</v>
      </c>
      <c r="AG1336" t="s">
        <v>137</v>
      </c>
      <c r="AH1336">
        <v>144</v>
      </c>
      <c r="AI1336">
        <v>5</v>
      </c>
      <c r="AJ1336" t="s">
        <v>7586</v>
      </c>
      <c r="AK1336" t="s">
        <v>7652</v>
      </c>
    </row>
    <row r="1337" spans="1:37">
      <c r="A1337">
        <v>1</v>
      </c>
      <c r="B1337" t="s">
        <v>27</v>
      </c>
      <c r="C1337" t="s">
        <v>27</v>
      </c>
      <c r="D1337" t="s">
        <v>7648</v>
      </c>
      <c r="E1337" s="1">
        <v>43173</v>
      </c>
      <c r="F1337" s="35">
        <f t="shared" si="40"/>
        <v>4.1315068493150688</v>
      </c>
      <c r="G1337" t="s">
        <v>454</v>
      </c>
      <c r="H1337" t="s">
        <v>66</v>
      </c>
      <c r="I1337" t="s">
        <v>501</v>
      </c>
      <c r="J1337" t="s">
        <v>33</v>
      </c>
      <c r="K1337" t="s">
        <v>68</v>
      </c>
      <c r="L1337" t="s">
        <v>33</v>
      </c>
      <c r="M1337" t="s">
        <v>34</v>
      </c>
      <c r="N1337" t="s">
        <v>468</v>
      </c>
      <c r="O1337" t="s">
        <v>54</v>
      </c>
      <c r="P1337" t="s">
        <v>1283</v>
      </c>
      <c r="Q1337" t="s">
        <v>1779</v>
      </c>
      <c r="R1337" t="s">
        <v>5847</v>
      </c>
      <c r="S1337">
        <v>319</v>
      </c>
      <c r="T1337">
        <v>15493</v>
      </c>
      <c r="U1337" s="2">
        <v>44631</v>
      </c>
      <c r="V1337" s="36">
        <f t="shared" si="41"/>
        <v>312.49696065428822</v>
      </c>
      <c r="W1337" t="s">
        <v>58</v>
      </c>
      <c r="Y1337" t="s">
        <v>6400</v>
      </c>
      <c r="Z1337">
        <v>113</v>
      </c>
      <c r="AA1337">
        <v>5</v>
      </c>
      <c r="AB1337" t="s">
        <v>5852</v>
      </c>
      <c r="AD1337" t="s">
        <v>1782</v>
      </c>
      <c r="AE1337">
        <v>71118</v>
      </c>
      <c r="AG1337" t="s">
        <v>45</v>
      </c>
      <c r="AH1337">
        <v>113</v>
      </c>
      <c r="AI1337">
        <v>5</v>
      </c>
      <c r="AJ1337" t="s">
        <v>7649</v>
      </c>
      <c r="AK1337" t="s">
        <v>7650</v>
      </c>
    </row>
    <row r="1338" spans="1:37">
      <c r="A1338">
        <v>1</v>
      </c>
      <c r="B1338" t="s">
        <v>27</v>
      </c>
      <c r="C1338" t="s">
        <v>27</v>
      </c>
      <c r="D1338" t="s">
        <v>7645</v>
      </c>
      <c r="E1338" s="1">
        <v>43173</v>
      </c>
      <c r="F1338" s="35">
        <f t="shared" si="40"/>
        <v>4.1315068493150688</v>
      </c>
      <c r="G1338" t="s">
        <v>454</v>
      </c>
      <c r="H1338" t="s">
        <v>66</v>
      </c>
      <c r="I1338" t="s">
        <v>501</v>
      </c>
      <c r="J1338" t="s">
        <v>33</v>
      </c>
      <c r="K1338" t="s">
        <v>68</v>
      </c>
      <c r="L1338" t="s">
        <v>33</v>
      </c>
      <c r="M1338" t="s">
        <v>34</v>
      </c>
      <c r="N1338" t="s">
        <v>468</v>
      </c>
      <c r="O1338" t="s">
        <v>217</v>
      </c>
      <c r="P1338" t="s">
        <v>482</v>
      </c>
      <c r="Q1338" t="s">
        <v>1499</v>
      </c>
      <c r="R1338" t="s">
        <v>1346</v>
      </c>
      <c r="S1338">
        <v>921</v>
      </c>
      <c r="T1338">
        <v>13544</v>
      </c>
      <c r="U1338" s="2">
        <v>44638.428472222222</v>
      </c>
      <c r="V1338" s="36">
        <f t="shared" si="41"/>
        <v>273.18523430592398</v>
      </c>
      <c r="W1338" t="s">
        <v>58</v>
      </c>
      <c r="Y1338" t="s">
        <v>6400</v>
      </c>
      <c r="Z1338">
        <v>113</v>
      </c>
      <c r="AA1338">
        <v>5</v>
      </c>
      <c r="AB1338" t="s">
        <v>6586</v>
      </c>
      <c r="AD1338" t="s">
        <v>223</v>
      </c>
      <c r="AG1338" t="s">
        <v>45</v>
      </c>
      <c r="AH1338">
        <v>113</v>
      </c>
      <c r="AI1338">
        <v>5</v>
      </c>
      <c r="AJ1338" t="s">
        <v>7646</v>
      </c>
      <c r="AK1338" t="s">
        <v>7647</v>
      </c>
    </row>
    <row r="1339" spans="1:37">
      <c r="A1339">
        <v>1</v>
      </c>
      <c r="B1339" t="s">
        <v>27</v>
      </c>
      <c r="C1339" t="s">
        <v>27</v>
      </c>
      <c r="D1339" t="s">
        <v>7642</v>
      </c>
      <c r="E1339" s="1">
        <v>43173</v>
      </c>
      <c r="F1339" s="35">
        <f t="shared" si="40"/>
        <v>4.1315068493150688</v>
      </c>
      <c r="G1339" t="s">
        <v>454</v>
      </c>
      <c r="H1339" t="s">
        <v>66</v>
      </c>
      <c r="I1339" t="s">
        <v>6937</v>
      </c>
      <c r="J1339" t="s">
        <v>33</v>
      </c>
      <c r="K1339" t="s">
        <v>68</v>
      </c>
      <c r="L1339" t="s">
        <v>33</v>
      </c>
      <c r="M1339" t="s">
        <v>34</v>
      </c>
      <c r="N1339" t="s">
        <v>468</v>
      </c>
      <c r="O1339" t="s">
        <v>217</v>
      </c>
      <c r="P1339" t="s">
        <v>482</v>
      </c>
      <c r="Q1339" t="s">
        <v>420</v>
      </c>
      <c r="R1339" t="s">
        <v>503</v>
      </c>
      <c r="S1339">
        <v>2244</v>
      </c>
      <c r="T1339">
        <v>109964</v>
      </c>
      <c r="U1339" s="2">
        <v>44573.493750000001</v>
      </c>
      <c r="V1339" s="36">
        <f t="shared" si="41"/>
        <v>2217.9962422634835</v>
      </c>
      <c r="W1339" t="s">
        <v>58</v>
      </c>
      <c r="Y1339" t="s">
        <v>6877</v>
      </c>
      <c r="Z1339">
        <v>144</v>
      </c>
      <c r="AA1339">
        <v>6</v>
      </c>
      <c r="AB1339" t="s">
        <v>7209</v>
      </c>
      <c r="AD1339" t="s">
        <v>223</v>
      </c>
      <c r="AG1339" t="s">
        <v>137</v>
      </c>
      <c r="AH1339">
        <v>144</v>
      </c>
      <c r="AI1339">
        <v>5</v>
      </c>
      <c r="AJ1339" t="s">
        <v>7643</v>
      </c>
      <c r="AK1339" t="s">
        <v>7644</v>
      </c>
    </row>
    <row r="1340" spans="1:37">
      <c r="A1340">
        <v>1</v>
      </c>
      <c r="B1340" t="s">
        <v>27</v>
      </c>
      <c r="C1340" t="s">
        <v>27</v>
      </c>
      <c r="D1340" t="s">
        <v>7639</v>
      </c>
      <c r="E1340" s="1">
        <v>43182</v>
      </c>
      <c r="F1340" s="35">
        <f t="shared" si="40"/>
        <v>4.1068493150684935</v>
      </c>
      <c r="G1340" t="s">
        <v>215</v>
      </c>
      <c r="H1340" t="s">
        <v>1260</v>
      </c>
      <c r="I1340" t="s">
        <v>5818</v>
      </c>
      <c r="J1340" t="s">
        <v>169</v>
      </c>
      <c r="K1340" t="s">
        <v>1262</v>
      </c>
      <c r="L1340" t="s">
        <v>169</v>
      </c>
      <c r="M1340" t="s">
        <v>170</v>
      </c>
      <c r="N1340" t="s">
        <v>1924</v>
      </c>
      <c r="O1340" t="s">
        <v>36</v>
      </c>
      <c r="P1340" t="s">
        <v>37</v>
      </c>
      <c r="Q1340" t="s">
        <v>38</v>
      </c>
      <c r="R1340" t="s">
        <v>6614</v>
      </c>
      <c r="S1340">
        <v>621</v>
      </c>
      <c r="T1340">
        <v>23836</v>
      </c>
      <c r="U1340" s="2">
        <v>44333.368750000001</v>
      </c>
      <c r="V1340" s="36">
        <f t="shared" si="41"/>
        <v>483.66355348009785</v>
      </c>
      <c r="Y1340" t="s">
        <v>170</v>
      </c>
      <c r="Z1340">
        <v>0</v>
      </c>
      <c r="AA1340">
        <v>5</v>
      </c>
      <c r="AD1340" t="s">
        <v>511</v>
      </c>
      <c r="AE1340">
        <v>68881</v>
      </c>
      <c r="AG1340" t="s">
        <v>45</v>
      </c>
      <c r="AH1340">
        <v>0</v>
      </c>
      <c r="AI1340">
        <v>1</v>
      </c>
      <c r="AJ1340" t="s">
        <v>7640</v>
      </c>
      <c r="AK1340" t="s">
        <v>7641</v>
      </c>
    </row>
    <row r="1341" spans="1:37">
      <c r="A1341">
        <v>1</v>
      </c>
      <c r="B1341" t="s">
        <v>27</v>
      </c>
      <c r="C1341" t="s">
        <v>27</v>
      </c>
      <c r="D1341" t="s">
        <v>7636</v>
      </c>
      <c r="E1341" s="1">
        <v>43158</v>
      </c>
      <c r="F1341" s="35">
        <f t="shared" si="40"/>
        <v>4.1726027397260275</v>
      </c>
      <c r="G1341" t="s">
        <v>454</v>
      </c>
      <c r="H1341" t="s">
        <v>66</v>
      </c>
      <c r="I1341" t="s">
        <v>501</v>
      </c>
      <c r="J1341" t="s">
        <v>33</v>
      </c>
      <c r="K1341" t="s">
        <v>68</v>
      </c>
      <c r="L1341" t="s">
        <v>33</v>
      </c>
      <c r="M1341" t="s">
        <v>34</v>
      </c>
      <c r="N1341" t="s">
        <v>468</v>
      </c>
      <c r="O1341" t="s">
        <v>217</v>
      </c>
      <c r="P1341" t="s">
        <v>482</v>
      </c>
      <c r="Q1341" t="s">
        <v>1739</v>
      </c>
      <c r="R1341" t="s">
        <v>1346</v>
      </c>
      <c r="S1341">
        <v>5729</v>
      </c>
      <c r="T1341">
        <v>41899</v>
      </c>
      <c r="U1341" s="2">
        <v>44677.304861111108</v>
      </c>
      <c r="V1341" s="36">
        <f t="shared" si="41"/>
        <v>836.78786386517834</v>
      </c>
      <c r="W1341" t="s">
        <v>58</v>
      </c>
      <c r="Y1341" t="s">
        <v>6400</v>
      </c>
      <c r="Z1341">
        <v>112</v>
      </c>
      <c r="AA1341">
        <v>5</v>
      </c>
      <c r="AB1341" t="s">
        <v>6257</v>
      </c>
      <c r="AD1341" t="s">
        <v>223</v>
      </c>
      <c r="AG1341" t="s">
        <v>45</v>
      </c>
      <c r="AH1341">
        <v>112</v>
      </c>
      <c r="AI1341">
        <v>5</v>
      </c>
      <c r="AJ1341" t="s">
        <v>7637</v>
      </c>
      <c r="AK1341" t="s">
        <v>7638</v>
      </c>
    </row>
    <row r="1342" spans="1:37">
      <c r="A1342">
        <v>1</v>
      </c>
      <c r="B1342" t="s">
        <v>27</v>
      </c>
      <c r="C1342" t="s">
        <v>27</v>
      </c>
      <c r="D1342" t="s">
        <v>7632</v>
      </c>
      <c r="E1342" s="1">
        <v>43158</v>
      </c>
      <c r="F1342" s="35">
        <f t="shared" si="40"/>
        <v>4.1726027397260275</v>
      </c>
      <c r="G1342" t="s">
        <v>454</v>
      </c>
      <c r="H1342" t="s">
        <v>66</v>
      </c>
      <c r="I1342" t="s">
        <v>501</v>
      </c>
      <c r="J1342" t="s">
        <v>33</v>
      </c>
      <c r="K1342" t="s">
        <v>68</v>
      </c>
      <c r="L1342" t="s">
        <v>33</v>
      </c>
      <c r="M1342" t="s">
        <v>2029</v>
      </c>
      <c r="N1342" t="s">
        <v>2030</v>
      </c>
      <c r="O1342" t="s">
        <v>217</v>
      </c>
      <c r="P1342" t="s">
        <v>482</v>
      </c>
      <c r="Q1342" t="s">
        <v>615</v>
      </c>
      <c r="R1342" t="s">
        <v>503</v>
      </c>
      <c r="S1342">
        <v>11167</v>
      </c>
      <c r="T1342">
        <v>40668</v>
      </c>
      <c r="U1342" s="2">
        <v>44650.531944444447</v>
      </c>
      <c r="V1342" s="36">
        <f t="shared" si="41"/>
        <v>812.20288903479968</v>
      </c>
      <c r="W1342" t="s">
        <v>58</v>
      </c>
      <c r="X1342" t="s">
        <v>504</v>
      </c>
      <c r="Y1342" t="s">
        <v>7426</v>
      </c>
      <c r="Z1342">
        <v>113</v>
      </c>
      <c r="AA1342">
        <v>2</v>
      </c>
      <c r="AB1342" t="s">
        <v>7633</v>
      </c>
      <c r="AD1342" t="s">
        <v>223</v>
      </c>
      <c r="AG1342" t="s">
        <v>137</v>
      </c>
      <c r="AH1342">
        <v>113</v>
      </c>
      <c r="AI1342">
        <v>8</v>
      </c>
      <c r="AJ1342" t="s">
        <v>7634</v>
      </c>
      <c r="AK1342" t="s">
        <v>7635</v>
      </c>
    </row>
    <row r="1343" spans="1:37">
      <c r="A1343">
        <v>1</v>
      </c>
      <c r="B1343" t="s">
        <v>27</v>
      </c>
      <c r="C1343" t="s">
        <v>27</v>
      </c>
      <c r="D1343" t="s">
        <v>7627</v>
      </c>
      <c r="E1343" s="1">
        <v>43158</v>
      </c>
      <c r="F1343" s="35">
        <f t="shared" si="40"/>
        <v>4.1726027397260275</v>
      </c>
      <c r="G1343" t="s">
        <v>454</v>
      </c>
      <c r="H1343" t="s">
        <v>227</v>
      </c>
      <c r="I1343" t="s">
        <v>1827</v>
      </c>
      <c r="J1343" t="s">
        <v>33</v>
      </c>
      <c r="K1343" t="s">
        <v>229</v>
      </c>
      <c r="L1343" t="s">
        <v>53</v>
      </c>
      <c r="M1343" t="s">
        <v>2029</v>
      </c>
      <c r="N1343" t="s">
        <v>2030</v>
      </c>
      <c r="O1343" t="s">
        <v>36</v>
      </c>
      <c r="P1343" t="s">
        <v>69</v>
      </c>
      <c r="S1343">
        <v>841</v>
      </c>
      <c r="T1343">
        <v>42062</v>
      </c>
      <c r="U1343" s="2">
        <v>44664.676388888889</v>
      </c>
      <c r="V1343" s="36">
        <f t="shared" si="41"/>
        <v>840.04322608885968</v>
      </c>
      <c r="W1343" t="s">
        <v>58</v>
      </c>
      <c r="Y1343" t="s">
        <v>7037</v>
      </c>
      <c r="Z1343">
        <v>112</v>
      </c>
      <c r="AA1343">
        <v>2</v>
      </c>
      <c r="AB1343" t="s">
        <v>7628</v>
      </c>
      <c r="AC1343" t="s">
        <v>7629</v>
      </c>
      <c r="AD1343" t="s">
        <v>7628</v>
      </c>
      <c r="AE1343" t="s">
        <v>7629</v>
      </c>
      <c r="AG1343" t="s">
        <v>45</v>
      </c>
      <c r="AH1343">
        <v>112</v>
      </c>
      <c r="AI1343">
        <v>4</v>
      </c>
      <c r="AJ1343" t="s">
        <v>7630</v>
      </c>
      <c r="AK1343" t="s">
        <v>7631</v>
      </c>
    </row>
    <row r="1344" spans="1:37">
      <c r="A1344">
        <v>1</v>
      </c>
      <c r="B1344" t="s">
        <v>27</v>
      </c>
      <c r="C1344" t="s">
        <v>27</v>
      </c>
      <c r="D1344" t="s">
        <v>7624</v>
      </c>
      <c r="E1344" s="1">
        <v>43158</v>
      </c>
      <c r="F1344" s="35">
        <f t="shared" si="40"/>
        <v>4.1726027397260275</v>
      </c>
      <c r="G1344" t="s">
        <v>454</v>
      </c>
      <c r="H1344" t="s">
        <v>66</v>
      </c>
      <c r="I1344" t="s">
        <v>501</v>
      </c>
      <c r="J1344" t="s">
        <v>33</v>
      </c>
      <c r="K1344" t="s">
        <v>68</v>
      </c>
      <c r="L1344" t="s">
        <v>33</v>
      </c>
      <c r="M1344" t="s">
        <v>34</v>
      </c>
      <c r="N1344" t="s">
        <v>468</v>
      </c>
      <c r="O1344" t="s">
        <v>54</v>
      </c>
      <c r="P1344" t="s">
        <v>156</v>
      </c>
      <c r="Q1344" t="s">
        <v>157</v>
      </c>
      <c r="S1344">
        <v>8170</v>
      </c>
      <c r="T1344">
        <v>21542</v>
      </c>
      <c r="U1344" s="2">
        <v>44657.406944444447</v>
      </c>
      <c r="V1344" s="36">
        <f t="shared" si="41"/>
        <v>430.22707375793391</v>
      </c>
      <c r="W1344" t="s">
        <v>58</v>
      </c>
      <c r="Y1344" t="s">
        <v>6400</v>
      </c>
      <c r="Z1344">
        <v>113</v>
      </c>
      <c r="AA1344">
        <v>5</v>
      </c>
      <c r="AB1344" t="s">
        <v>527</v>
      </c>
      <c r="AD1344" t="s">
        <v>1303</v>
      </c>
      <c r="AE1344">
        <v>73953</v>
      </c>
      <c r="AG1344" t="s">
        <v>45</v>
      </c>
      <c r="AH1344">
        <v>113</v>
      </c>
      <c r="AI1344">
        <v>5</v>
      </c>
      <c r="AJ1344" t="s">
        <v>7625</v>
      </c>
      <c r="AK1344" t="s">
        <v>7626</v>
      </c>
    </row>
    <row r="1345" spans="1:37">
      <c r="A1345">
        <v>1</v>
      </c>
      <c r="B1345" t="s">
        <v>27</v>
      </c>
      <c r="C1345" t="s">
        <v>27</v>
      </c>
      <c r="D1345" t="s">
        <v>7621</v>
      </c>
      <c r="E1345" s="1">
        <v>43158</v>
      </c>
      <c r="F1345" s="35">
        <f t="shared" si="40"/>
        <v>4.1726027397260275</v>
      </c>
      <c r="G1345" t="s">
        <v>454</v>
      </c>
      <c r="H1345" t="s">
        <v>227</v>
      </c>
      <c r="I1345" t="s">
        <v>1827</v>
      </c>
      <c r="J1345" t="s">
        <v>33</v>
      </c>
      <c r="K1345" t="s">
        <v>229</v>
      </c>
      <c r="L1345" t="s">
        <v>53</v>
      </c>
      <c r="M1345" t="s">
        <v>2029</v>
      </c>
      <c r="N1345" t="s">
        <v>2030</v>
      </c>
      <c r="O1345" t="s">
        <v>36</v>
      </c>
      <c r="P1345" t="s">
        <v>69</v>
      </c>
      <c r="S1345">
        <v>1909</v>
      </c>
      <c r="T1345">
        <v>95951</v>
      </c>
      <c r="U1345" s="2">
        <v>44665.714583333334</v>
      </c>
      <c r="V1345" s="36">
        <f t="shared" si="41"/>
        <v>1916.2899430947691</v>
      </c>
      <c r="W1345" t="s">
        <v>58</v>
      </c>
      <c r="Y1345" t="s">
        <v>7037</v>
      </c>
      <c r="Z1345">
        <v>112</v>
      </c>
      <c r="AA1345">
        <v>2</v>
      </c>
      <c r="AB1345" t="s">
        <v>7115</v>
      </c>
      <c r="AD1345" t="s">
        <v>7115</v>
      </c>
      <c r="AG1345" t="s">
        <v>45</v>
      </c>
      <c r="AH1345">
        <v>112</v>
      </c>
      <c r="AI1345">
        <v>4</v>
      </c>
      <c r="AJ1345" t="s">
        <v>7622</v>
      </c>
      <c r="AK1345" t="s">
        <v>7623</v>
      </c>
    </row>
    <row r="1346" spans="1:37">
      <c r="A1346">
        <v>1</v>
      </c>
      <c r="B1346" t="s">
        <v>27</v>
      </c>
      <c r="C1346" t="s">
        <v>27</v>
      </c>
      <c r="D1346" t="s">
        <v>7616</v>
      </c>
      <c r="E1346" s="1">
        <v>43158</v>
      </c>
      <c r="F1346" s="35">
        <f t="shared" si="40"/>
        <v>4.1726027397260275</v>
      </c>
      <c r="G1346" t="s">
        <v>454</v>
      </c>
      <c r="H1346" t="s">
        <v>227</v>
      </c>
      <c r="I1346" t="s">
        <v>1827</v>
      </c>
      <c r="J1346" t="s">
        <v>33</v>
      </c>
      <c r="K1346" t="s">
        <v>229</v>
      </c>
      <c r="L1346" t="s">
        <v>53</v>
      </c>
      <c r="M1346" t="s">
        <v>2029</v>
      </c>
      <c r="N1346" t="s">
        <v>2030</v>
      </c>
      <c r="O1346" t="s">
        <v>54</v>
      </c>
      <c r="P1346" t="s">
        <v>156</v>
      </c>
      <c r="Q1346" t="s">
        <v>157</v>
      </c>
      <c r="R1346" t="s">
        <v>7617</v>
      </c>
      <c r="S1346">
        <v>1486</v>
      </c>
      <c r="T1346">
        <v>18752</v>
      </c>
      <c r="U1346" s="2">
        <v>44648.513888888891</v>
      </c>
      <c r="V1346" s="36">
        <f t="shared" si="41"/>
        <v>374.50645655504485</v>
      </c>
      <c r="W1346" t="s">
        <v>58</v>
      </c>
      <c r="Y1346" t="s">
        <v>7037</v>
      </c>
      <c r="Z1346">
        <v>112</v>
      </c>
      <c r="AA1346">
        <v>2</v>
      </c>
      <c r="AB1346" t="s">
        <v>7618</v>
      </c>
      <c r="AC1346">
        <v>73953</v>
      </c>
      <c r="AD1346" t="s">
        <v>528</v>
      </c>
      <c r="AE1346">
        <v>73953</v>
      </c>
      <c r="AG1346" t="s">
        <v>45</v>
      </c>
      <c r="AH1346">
        <v>112</v>
      </c>
      <c r="AI1346">
        <v>4</v>
      </c>
      <c r="AJ1346" t="s">
        <v>7619</v>
      </c>
      <c r="AK1346" t="s">
        <v>7620</v>
      </c>
    </row>
    <row r="1347" spans="1:37">
      <c r="A1347">
        <v>1</v>
      </c>
      <c r="B1347" t="s">
        <v>27</v>
      </c>
      <c r="C1347" t="s">
        <v>27</v>
      </c>
      <c r="D1347" t="s">
        <v>7611</v>
      </c>
      <c r="E1347" s="1">
        <v>43168</v>
      </c>
      <c r="F1347" s="35">
        <f t="shared" si="40"/>
        <v>4.1452054794520548</v>
      </c>
      <c r="G1347" t="s">
        <v>454</v>
      </c>
      <c r="H1347" t="s">
        <v>227</v>
      </c>
      <c r="I1347" t="s">
        <v>1827</v>
      </c>
      <c r="J1347" t="s">
        <v>33</v>
      </c>
      <c r="K1347" t="s">
        <v>229</v>
      </c>
      <c r="L1347" t="s">
        <v>53</v>
      </c>
      <c r="M1347" t="s">
        <v>2029</v>
      </c>
      <c r="N1347" t="s">
        <v>2030</v>
      </c>
      <c r="O1347" t="s">
        <v>217</v>
      </c>
      <c r="P1347" t="s">
        <v>482</v>
      </c>
      <c r="Q1347" t="s">
        <v>615</v>
      </c>
      <c r="R1347" t="s">
        <v>7612</v>
      </c>
      <c r="S1347">
        <v>1050</v>
      </c>
      <c r="T1347">
        <v>56515</v>
      </c>
      <c r="U1347" s="2">
        <v>44783</v>
      </c>
      <c r="V1347" s="36">
        <f t="shared" si="41"/>
        <v>1136.1519607843138</v>
      </c>
      <c r="W1347" t="s">
        <v>58</v>
      </c>
      <c r="Y1347" t="s">
        <v>7037</v>
      </c>
      <c r="Z1347">
        <v>112</v>
      </c>
      <c r="AA1347">
        <v>2</v>
      </c>
      <c r="AB1347" t="s">
        <v>7613</v>
      </c>
      <c r="AD1347" t="s">
        <v>223</v>
      </c>
      <c r="AG1347" t="s">
        <v>137</v>
      </c>
      <c r="AH1347">
        <v>112</v>
      </c>
      <c r="AI1347">
        <v>4</v>
      </c>
      <c r="AJ1347" t="s">
        <v>7614</v>
      </c>
      <c r="AK1347" t="s">
        <v>7615</v>
      </c>
    </row>
    <row r="1348" spans="1:37">
      <c r="A1348">
        <v>1</v>
      </c>
      <c r="B1348" t="s">
        <v>27</v>
      </c>
      <c r="C1348" t="s">
        <v>27</v>
      </c>
      <c r="D1348" t="s">
        <v>7607</v>
      </c>
      <c r="E1348" s="1">
        <v>43158</v>
      </c>
      <c r="F1348" s="35">
        <f t="shared" si="40"/>
        <v>4.1726027397260275</v>
      </c>
      <c r="G1348" t="s">
        <v>454</v>
      </c>
      <c r="H1348" t="s">
        <v>66</v>
      </c>
      <c r="I1348" t="s">
        <v>501</v>
      </c>
      <c r="J1348" t="s">
        <v>33</v>
      </c>
      <c r="K1348" t="s">
        <v>68</v>
      </c>
      <c r="L1348" t="s">
        <v>33</v>
      </c>
      <c r="M1348" t="s">
        <v>34</v>
      </c>
      <c r="N1348" t="s">
        <v>468</v>
      </c>
      <c r="O1348" t="s">
        <v>36</v>
      </c>
      <c r="P1348" t="s">
        <v>1963</v>
      </c>
      <c r="Q1348" t="s">
        <v>194</v>
      </c>
      <c r="R1348" t="s">
        <v>7608</v>
      </c>
      <c r="S1348">
        <v>413</v>
      </c>
      <c r="T1348">
        <v>19238</v>
      </c>
      <c r="U1348" s="2">
        <v>44656.474999999999</v>
      </c>
      <c r="V1348" s="36">
        <f t="shared" si="41"/>
        <v>384.21262858393521</v>
      </c>
      <c r="W1348" t="s">
        <v>58</v>
      </c>
      <c r="Y1348" t="s">
        <v>6400</v>
      </c>
      <c r="Z1348">
        <v>113</v>
      </c>
      <c r="AA1348">
        <v>5</v>
      </c>
      <c r="AB1348" t="s">
        <v>2119</v>
      </c>
      <c r="AC1348">
        <v>89733</v>
      </c>
      <c r="AD1348" t="s">
        <v>2120</v>
      </c>
      <c r="AE1348">
        <v>89722</v>
      </c>
      <c r="AG1348" t="s">
        <v>45</v>
      </c>
      <c r="AH1348">
        <v>113</v>
      </c>
      <c r="AI1348">
        <v>5</v>
      </c>
      <c r="AJ1348" t="s">
        <v>7609</v>
      </c>
      <c r="AK1348" t="s">
        <v>7610</v>
      </c>
    </row>
    <row r="1349" spans="1:37">
      <c r="A1349">
        <v>1</v>
      </c>
      <c r="B1349" t="s">
        <v>27</v>
      </c>
      <c r="C1349" t="s">
        <v>27</v>
      </c>
      <c r="D1349" t="s">
        <v>7604</v>
      </c>
      <c r="E1349" s="1">
        <v>43168</v>
      </c>
      <c r="F1349" s="35">
        <f t="shared" si="40"/>
        <v>4.1452054794520548</v>
      </c>
      <c r="G1349" t="s">
        <v>454</v>
      </c>
      <c r="H1349" t="s">
        <v>66</v>
      </c>
      <c r="I1349" t="s">
        <v>501</v>
      </c>
      <c r="J1349" t="s">
        <v>33</v>
      </c>
      <c r="K1349" t="s">
        <v>68</v>
      </c>
      <c r="L1349" t="s">
        <v>33</v>
      </c>
      <c r="M1349" t="s">
        <v>2029</v>
      </c>
      <c r="N1349" t="s">
        <v>2030</v>
      </c>
      <c r="O1349" t="s">
        <v>217</v>
      </c>
      <c r="P1349" t="s">
        <v>482</v>
      </c>
      <c r="Q1349" t="s">
        <v>615</v>
      </c>
      <c r="R1349" t="s">
        <v>1772</v>
      </c>
      <c r="S1349">
        <v>6393</v>
      </c>
      <c r="T1349">
        <v>33133</v>
      </c>
      <c r="U1349" s="2">
        <v>44661.601388888892</v>
      </c>
      <c r="V1349" s="36">
        <f t="shared" si="41"/>
        <v>666.09082397003749</v>
      </c>
      <c r="W1349" t="s">
        <v>58</v>
      </c>
      <c r="Y1349" t="s">
        <v>7426</v>
      </c>
      <c r="Z1349">
        <v>113</v>
      </c>
      <c r="AA1349">
        <v>2</v>
      </c>
      <c r="AB1349" t="s">
        <v>1773</v>
      </c>
      <c r="AD1349" t="s">
        <v>223</v>
      </c>
      <c r="AG1349" t="s">
        <v>45</v>
      </c>
      <c r="AH1349">
        <v>113</v>
      </c>
      <c r="AI1349">
        <v>5</v>
      </c>
      <c r="AJ1349" t="s">
        <v>7605</v>
      </c>
      <c r="AK1349" t="s">
        <v>7606</v>
      </c>
    </row>
    <row r="1350" spans="1:37">
      <c r="A1350">
        <v>1</v>
      </c>
      <c r="B1350" t="s">
        <v>27</v>
      </c>
      <c r="C1350" t="s">
        <v>27</v>
      </c>
      <c r="D1350" t="s">
        <v>7601</v>
      </c>
      <c r="E1350" s="1">
        <v>43158</v>
      </c>
      <c r="F1350" s="35">
        <f t="shared" si="40"/>
        <v>4.1726027397260275</v>
      </c>
      <c r="G1350" t="s">
        <v>454</v>
      </c>
      <c r="H1350" t="s">
        <v>66</v>
      </c>
      <c r="I1350" t="s">
        <v>6937</v>
      </c>
      <c r="J1350" t="s">
        <v>33</v>
      </c>
      <c r="K1350" t="s">
        <v>68</v>
      </c>
      <c r="L1350" t="s">
        <v>33</v>
      </c>
      <c r="M1350" t="s">
        <v>34</v>
      </c>
      <c r="N1350" t="s">
        <v>468</v>
      </c>
      <c r="O1350" t="s">
        <v>217</v>
      </c>
      <c r="P1350" t="s">
        <v>482</v>
      </c>
      <c r="Q1350" t="s">
        <v>420</v>
      </c>
      <c r="R1350" t="s">
        <v>1944</v>
      </c>
      <c r="S1350">
        <v>937</v>
      </c>
      <c r="T1350">
        <v>47054</v>
      </c>
      <c r="U1350" s="2">
        <v>44664.491666666669</v>
      </c>
      <c r="V1350" s="36">
        <f t="shared" si="41"/>
        <v>939.74119063252351</v>
      </c>
      <c r="W1350" t="s">
        <v>58</v>
      </c>
      <c r="Y1350" t="s">
        <v>6877</v>
      </c>
      <c r="Z1350">
        <v>144</v>
      </c>
      <c r="AA1350">
        <v>3</v>
      </c>
      <c r="AB1350" t="s">
        <v>1652</v>
      </c>
      <c r="AC1350" t="s">
        <v>1600</v>
      </c>
      <c r="AD1350" t="s">
        <v>223</v>
      </c>
      <c r="AG1350" t="s">
        <v>137</v>
      </c>
      <c r="AH1350">
        <v>144</v>
      </c>
      <c r="AI1350">
        <v>5</v>
      </c>
      <c r="AJ1350" t="s">
        <v>7602</v>
      </c>
      <c r="AK1350" t="s">
        <v>7603</v>
      </c>
    </row>
    <row r="1351" spans="1:37">
      <c r="A1351">
        <v>1</v>
      </c>
      <c r="B1351" t="s">
        <v>27</v>
      </c>
      <c r="C1351" t="s">
        <v>27</v>
      </c>
      <c r="D1351" t="s">
        <v>7598</v>
      </c>
      <c r="E1351" s="1">
        <v>43168</v>
      </c>
      <c r="F1351" s="35">
        <f t="shared" si="40"/>
        <v>4.1452054794520548</v>
      </c>
      <c r="G1351" t="s">
        <v>454</v>
      </c>
      <c r="H1351" t="s">
        <v>66</v>
      </c>
      <c r="I1351" t="s">
        <v>501</v>
      </c>
      <c r="J1351" t="s">
        <v>33</v>
      </c>
      <c r="K1351" t="s">
        <v>68</v>
      </c>
      <c r="L1351" t="s">
        <v>33</v>
      </c>
      <c r="M1351" t="s">
        <v>34</v>
      </c>
      <c r="N1351" t="s">
        <v>468</v>
      </c>
      <c r="O1351" t="s">
        <v>217</v>
      </c>
      <c r="P1351" t="s">
        <v>482</v>
      </c>
      <c r="Q1351" t="s">
        <v>1499</v>
      </c>
      <c r="R1351" t="s">
        <v>484</v>
      </c>
      <c r="S1351">
        <v>2853</v>
      </c>
      <c r="T1351">
        <v>49694</v>
      </c>
      <c r="U1351" s="2">
        <v>44658.582638888889</v>
      </c>
      <c r="V1351" s="36">
        <f t="shared" si="41"/>
        <v>999.02566644635385</v>
      </c>
      <c r="W1351" t="s">
        <v>58</v>
      </c>
      <c r="Y1351" t="s">
        <v>6400</v>
      </c>
      <c r="Z1351">
        <v>113</v>
      </c>
      <c r="AA1351">
        <v>5</v>
      </c>
      <c r="AB1351" t="s">
        <v>486</v>
      </c>
      <c r="AD1351" t="s">
        <v>223</v>
      </c>
      <c r="AG1351" t="s">
        <v>45</v>
      </c>
      <c r="AH1351">
        <v>113</v>
      </c>
      <c r="AI1351">
        <v>5</v>
      </c>
      <c r="AJ1351" t="s">
        <v>7599</v>
      </c>
      <c r="AK1351" t="s">
        <v>7600</v>
      </c>
    </row>
    <row r="1352" spans="1:37">
      <c r="A1352">
        <v>1</v>
      </c>
      <c r="B1352" t="s">
        <v>27</v>
      </c>
      <c r="C1352" t="s">
        <v>27</v>
      </c>
      <c r="D1352" t="s">
        <v>7595</v>
      </c>
      <c r="E1352" s="1">
        <v>43168</v>
      </c>
      <c r="F1352" s="35">
        <f t="shared" si="40"/>
        <v>4.1452054794520548</v>
      </c>
      <c r="G1352" t="s">
        <v>454</v>
      </c>
      <c r="H1352" t="s">
        <v>66</v>
      </c>
      <c r="I1352" t="s">
        <v>6937</v>
      </c>
      <c r="J1352" t="s">
        <v>33</v>
      </c>
      <c r="K1352" t="s">
        <v>68</v>
      </c>
      <c r="L1352" t="s">
        <v>33</v>
      </c>
      <c r="M1352" t="s">
        <v>34</v>
      </c>
      <c r="N1352" t="s">
        <v>468</v>
      </c>
      <c r="O1352" t="s">
        <v>217</v>
      </c>
      <c r="P1352" t="s">
        <v>482</v>
      </c>
      <c r="Q1352" t="s">
        <v>483</v>
      </c>
      <c r="R1352" t="s">
        <v>484</v>
      </c>
      <c r="S1352">
        <v>1902</v>
      </c>
      <c r="T1352">
        <v>61574</v>
      </c>
      <c r="U1352" s="2">
        <v>44664.354861111111</v>
      </c>
      <c r="V1352" s="36">
        <f t="shared" si="41"/>
        <v>1237.8558052434457</v>
      </c>
      <c r="W1352" t="s">
        <v>58</v>
      </c>
      <c r="Y1352" t="s">
        <v>6877</v>
      </c>
      <c r="Z1352">
        <v>144</v>
      </c>
      <c r="AA1352">
        <v>3</v>
      </c>
      <c r="AB1352" t="s">
        <v>486</v>
      </c>
      <c r="AD1352" t="s">
        <v>223</v>
      </c>
      <c r="AG1352" t="s">
        <v>137</v>
      </c>
      <c r="AH1352">
        <v>144</v>
      </c>
      <c r="AI1352">
        <v>5</v>
      </c>
      <c r="AJ1352" t="s">
        <v>7596</v>
      </c>
      <c r="AK1352" t="s">
        <v>7597</v>
      </c>
    </row>
    <row r="1353" spans="1:37">
      <c r="A1353">
        <v>1</v>
      </c>
      <c r="B1353" t="s">
        <v>27</v>
      </c>
      <c r="C1353" t="s">
        <v>27</v>
      </c>
      <c r="D1353" t="s">
        <v>7588</v>
      </c>
      <c r="E1353" s="1">
        <v>43175</v>
      </c>
      <c r="F1353" s="35">
        <f t="shared" si="40"/>
        <v>4.1260273972602741</v>
      </c>
      <c r="G1353" t="s">
        <v>215</v>
      </c>
      <c r="H1353" t="s">
        <v>1260</v>
      </c>
      <c r="I1353" t="s">
        <v>5818</v>
      </c>
      <c r="J1353" t="s">
        <v>169</v>
      </c>
      <c r="K1353" t="s">
        <v>1262</v>
      </c>
      <c r="L1353" t="s">
        <v>169</v>
      </c>
      <c r="M1353" t="s">
        <v>170</v>
      </c>
      <c r="N1353" t="s">
        <v>1924</v>
      </c>
      <c r="O1353" t="s">
        <v>6993</v>
      </c>
      <c r="P1353" t="s">
        <v>7589</v>
      </c>
      <c r="S1353">
        <v>215</v>
      </c>
      <c r="T1353">
        <v>10740</v>
      </c>
      <c r="U1353" s="2">
        <v>44673.464583333334</v>
      </c>
      <c r="V1353" s="36">
        <f t="shared" si="41"/>
        <v>216.91567065073039</v>
      </c>
      <c r="Y1353" t="s">
        <v>170</v>
      </c>
      <c r="Z1353">
        <v>0</v>
      </c>
      <c r="AA1353">
        <v>5</v>
      </c>
      <c r="AB1353" t="s">
        <v>7590</v>
      </c>
      <c r="AC1353">
        <v>83277</v>
      </c>
      <c r="AD1353" t="s">
        <v>7591</v>
      </c>
      <c r="AE1353" t="s">
        <v>7592</v>
      </c>
      <c r="AG1353" t="s">
        <v>45</v>
      </c>
      <c r="AH1353">
        <v>0</v>
      </c>
      <c r="AI1353">
        <v>1</v>
      </c>
      <c r="AJ1353" t="s">
        <v>7593</v>
      </c>
      <c r="AK1353" t="s">
        <v>7594</v>
      </c>
    </row>
    <row r="1354" spans="1:37">
      <c r="A1354">
        <v>1</v>
      </c>
      <c r="B1354" t="s">
        <v>27</v>
      </c>
      <c r="C1354" t="s">
        <v>27</v>
      </c>
      <c r="D1354" t="s">
        <v>7585</v>
      </c>
      <c r="E1354" s="1">
        <v>43179</v>
      </c>
      <c r="F1354" s="35">
        <f t="shared" si="40"/>
        <v>4.1150684931506847</v>
      </c>
      <c r="G1354" t="s">
        <v>454</v>
      </c>
      <c r="H1354" t="s">
        <v>66</v>
      </c>
      <c r="I1354" t="s">
        <v>6937</v>
      </c>
      <c r="J1354" t="s">
        <v>33</v>
      </c>
      <c r="K1354" t="s">
        <v>68</v>
      </c>
      <c r="L1354" t="s">
        <v>33</v>
      </c>
      <c r="M1354" t="s">
        <v>34</v>
      </c>
      <c r="N1354" t="s">
        <v>468</v>
      </c>
      <c r="O1354" t="s">
        <v>217</v>
      </c>
      <c r="P1354" t="s">
        <v>482</v>
      </c>
      <c r="Q1354" t="s">
        <v>483</v>
      </c>
      <c r="R1354" t="s">
        <v>484</v>
      </c>
      <c r="S1354">
        <v>15289</v>
      </c>
      <c r="T1354">
        <v>76322</v>
      </c>
      <c r="U1354" s="2">
        <v>44666.313194444447</v>
      </c>
      <c r="V1354" s="36">
        <f t="shared" si="41"/>
        <v>1545.5797825122058</v>
      </c>
      <c r="W1354" t="s">
        <v>58</v>
      </c>
      <c r="Y1354" t="s">
        <v>6877</v>
      </c>
      <c r="Z1354">
        <v>144</v>
      </c>
      <c r="AA1354">
        <v>6</v>
      </c>
      <c r="AB1354" t="s">
        <v>486</v>
      </c>
      <c r="AD1354" t="s">
        <v>223</v>
      </c>
      <c r="AG1354" t="s">
        <v>137</v>
      </c>
      <c r="AH1354">
        <v>144</v>
      </c>
      <c r="AI1354">
        <v>5</v>
      </c>
      <c r="AJ1354" t="s">
        <v>7586</v>
      </c>
      <c r="AK1354" t="s">
        <v>7587</v>
      </c>
    </row>
    <row r="1355" spans="1:37">
      <c r="A1355">
        <v>1</v>
      </c>
      <c r="B1355" t="s">
        <v>27</v>
      </c>
      <c r="C1355" t="s">
        <v>27</v>
      </c>
      <c r="D1355" t="s">
        <v>7581</v>
      </c>
      <c r="E1355" s="1">
        <v>43145</v>
      </c>
      <c r="F1355" s="35">
        <f t="shared" ref="F1355:F1418" si="42">(DATE(YEAR($E$3),MONTH($E$3),DAY($E$3))-E1355)/365</f>
        <v>4.2082191780821914</v>
      </c>
      <c r="G1355" t="s">
        <v>454</v>
      </c>
      <c r="H1355" t="s">
        <v>66</v>
      </c>
      <c r="I1355" t="s">
        <v>6937</v>
      </c>
      <c r="J1355" t="s">
        <v>33</v>
      </c>
      <c r="K1355" t="s">
        <v>68</v>
      </c>
      <c r="L1355" t="s">
        <v>33</v>
      </c>
      <c r="M1355" t="s">
        <v>34</v>
      </c>
      <c r="N1355" t="s">
        <v>468</v>
      </c>
      <c r="O1355" t="s">
        <v>54</v>
      </c>
      <c r="P1355" t="s">
        <v>55</v>
      </c>
      <c r="Q1355" t="s">
        <v>1230</v>
      </c>
      <c r="S1355">
        <v>2736</v>
      </c>
      <c r="T1355">
        <v>81466</v>
      </c>
      <c r="U1355" s="2">
        <v>44662.387499999997</v>
      </c>
      <c r="V1355" s="36">
        <f t="shared" ref="V1355:V1418" si="43">T1355/(F1355*12)</f>
        <v>1613.2318793402781</v>
      </c>
      <c r="W1355" t="s">
        <v>58</v>
      </c>
      <c r="Y1355" t="s">
        <v>7582</v>
      </c>
      <c r="Z1355">
        <v>144</v>
      </c>
      <c r="AA1355">
        <v>3</v>
      </c>
      <c r="AB1355" t="s">
        <v>5898</v>
      </c>
      <c r="AC1355">
        <v>67298</v>
      </c>
      <c r="AD1355" t="s">
        <v>1232</v>
      </c>
      <c r="AE1355">
        <v>85376</v>
      </c>
      <c r="AG1355" t="s">
        <v>45</v>
      </c>
      <c r="AH1355">
        <v>144</v>
      </c>
      <c r="AI1355">
        <v>5</v>
      </c>
      <c r="AJ1355" t="s">
        <v>7583</v>
      </c>
      <c r="AK1355" t="s">
        <v>7584</v>
      </c>
    </row>
    <row r="1356" spans="1:37">
      <c r="A1356">
        <v>1</v>
      </c>
      <c r="B1356" t="s">
        <v>27</v>
      </c>
      <c r="C1356" t="s">
        <v>27</v>
      </c>
      <c r="D1356" t="s">
        <v>7578</v>
      </c>
      <c r="E1356" s="1">
        <v>43138</v>
      </c>
      <c r="F1356" s="35">
        <f t="shared" si="42"/>
        <v>4.2273972602739729</v>
      </c>
      <c r="G1356" t="s">
        <v>65</v>
      </c>
      <c r="H1356" t="s">
        <v>1260</v>
      </c>
      <c r="I1356" t="s">
        <v>7036</v>
      </c>
      <c r="J1356" t="s">
        <v>169</v>
      </c>
      <c r="K1356" t="s">
        <v>1262</v>
      </c>
      <c r="L1356" t="s">
        <v>169</v>
      </c>
      <c r="M1356" t="s">
        <v>2029</v>
      </c>
      <c r="N1356" t="s">
        <v>2030</v>
      </c>
      <c r="O1356" t="s">
        <v>98</v>
      </c>
      <c r="P1356" t="s">
        <v>99</v>
      </c>
      <c r="S1356">
        <v>1006</v>
      </c>
      <c r="T1356">
        <v>14022</v>
      </c>
      <c r="U1356" s="2">
        <v>44662.393750000003</v>
      </c>
      <c r="V1356" s="36">
        <f t="shared" si="43"/>
        <v>276.41121192482177</v>
      </c>
      <c r="W1356" t="s">
        <v>58</v>
      </c>
      <c r="Y1356" t="s">
        <v>7037</v>
      </c>
      <c r="Z1356">
        <v>108</v>
      </c>
      <c r="AA1356">
        <v>5</v>
      </c>
      <c r="AB1356" t="s">
        <v>100</v>
      </c>
      <c r="AC1356" t="s">
        <v>101</v>
      </c>
      <c r="AD1356" t="s">
        <v>102</v>
      </c>
      <c r="AE1356">
        <v>61404</v>
      </c>
      <c r="AG1356" t="s">
        <v>45</v>
      </c>
      <c r="AH1356">
        <v>108</v>
      </c>
      <c r="AI1356">
        <v>4</v>
      </c>
      <c r="AJ1356" t="s">
        <v>7579</v>
      </c>
      <c r="AK1356" t="s">
        <v>7580</v>
      </c>
    </row>
    <row r="1357" spans="1:37">
      <c r="A1357">
        <v>1</v>
      </c>
      <c r="B1357" t="s">
        <v>27</v>
      </c>
      <c r="C1357" t="s">
        <v>27</v>
      </c>
      <c r="D1357" t="s">
        <v>7574</v>
      </c>
      <c r="E1357" s="1">
        <v>43138</v>
      </c>
      <c r="F1357" s="35">
        <f t="shared" si="42"/>
        <v>4.2273972602739729</v>
      </c>
      <c r="G1357" t="s">
        <v>65</v>
      </c>
      <c r="H1357" t="s">
        <v>1260</v>
      </c>
      <c r="I1357" t="s">
        <v>67</v>
      </c>
      <c r="J1357" t="s">
        <v>169</v>
      </c>
      <c r="K1357" t="s">
        <v>431</v>
      </c>
      <c r="L1357" t="s">
        <v>169</v>
      </c>
      <c r="M1357" t="s">
        <v>2029</v>
      </c>
      <c r="N1357" t="s">
        <v>2030</v>
      </c>
      <c r="O1357" t="s">
        <v>581</v>
      </c>
      <c r="P1357" t="s">
        <v>582</v>
      </c>
      <c r="Q1357" t="s">
        <v>5604</v>
      </c>
      <c r="S1357">
        <v>3989</v>
      </c>
      <c r="T1357">
        <v>42648</v>
      </c>
      <c r="U1357" s="2">
        <v>44658.793749999997</v>
      </c>
      <c r="V1357" s="36">
        <f t="shared" si="43"/>
        <v>840.70641607258585</v>
      </c>
      <c r="W1357" t="s">
        <v>58</v>
      </c>
      <c r="Y1357" t="s">
        <v>6761</v>
      </c>
      <c r="Z1357">
        <v>119</v>
      </c>
      <c r="AA1357">
        <v>5</v>
      </c>
      <c r="AB1357" t="s">
        <v>6799</v>
      </c>
      <c r="AC1357" t="s">
        <v>7575</v>
      </c>
      <c r="AD1357" t="s">
        <v>604</v>
      </c>
      <c r="AE1357">
        <v>64851</v>
      </c>
      <c r="AG1357" t="s">
        <v>45</v>
      </c>
      <c r="AH1357">
        <v>119</v>
      </c>
      <c r="AI1357">
        <v>6</v>
      </c>
      <c r="AJ1357" t="s">
        <v>7576</v>
      </c>
      <c r="AK1357" t="s">
        <v>7577</v>
      </c>
    </row>
    <row r="1358" spans="1:37">
      <c r="A1358">
        <v>1</v>
      </c>
      <c r="B1358" t="s">
        <v>27</v>
      </c>
      <c r="C1358" t="s">
        <v>27</v>
      </c>
      <c r="D1358" t="s">
        <v>7569</v>
      </c>
      <c r="E1358" s="1">
        <v>43138</v>
      </c>
      <c r="F1358" s="35">
        <f t="shared" si="42"/>
        <v>4.2273972602739729</v>
      </c>
      <c r="G1358" t="s">
        <v>65</v>
      </c>
      <c r="H1358" t="s">
        <v>1260</v>
      </c>
      <c r="I1358" t="s">
        <v>7036</v>
      </c>
      <c r="J1358" t="s">
        <v>169</v>
      </c>
      <c r="K1358" t="s">
        <v>1262</v>
      </c>
      <c r="L1358" t="s">
        <v>169</v>
      </c>
      <c r="M1358" t="s">
        <v>2029</v>
      </c>
      <c r="N1358" t="s">
        <v>2030</v>
      </c>
      <c r="O1358" t="s">
        <v>36</v>
      </c>
      <c r="P1358" t="s">
        <v>555</v>
      </c>
      <c r="Q1358" t="s">
        <v>194</v>
      </c>
      <c r="R1358" t="s">
        <v>6509</v>
      </c>
      <c r="S1358">
        <v>2462</v>
      </c>
      <c r="T1358">
        <v>90110</v>
      </c>
      <c r="U1358" s="2">
        <v>44662.459722222222</v>
      </c>
      <c r="V1358" s="36">
        <f t="shared" si="43"/>
        <v>1776.3096781162237</v>
      </c>
      <c r="W1358" t="s">
        <v>58</v>
      </c>
      <c r="Y1358" t="s">
        <v>7037</v>
      </c>
      <c r="Z1358">
        <v>108</v>
      </c>
      <c r="AA1358">
        <v>5</v>
      </c>
      <c r="AB1358" t="s">
        <v>7570</v>
      </c>
      <c r="AC1358">
        <v>60003</v>
      </c>
      <c r="AD1358" t="s">
        <v>558</v>
      </c>
      <c r="AE1358" t="s">
        <v>7571</v>
      </c>
      <c r="AG1358" t="s">
        <v>45</v>
      </c>
      <c r="AH1358">
        <v>108</v>
      </c>
      <c r="AI1358">
        <v>4</v>
      </c>
      <c r="AJ1358" t="s">
        <v>7572</v>
      </c>
      <c r="AK1358" t="s">
        <v>7573</v>
      </c>
    </row>
    <row r="1359" spans="1:37">
      <c r="A1359">
        <v>1</v>
      </c>
      <c r="B1359" t="s">
        <v>27</v>
      </c>
      <c r="C1359" t="s">
        <v>27</v>
      </c>
      <c r="D1359" t="s">
        <v>7566</v>
      </c>
      <c r="E1359" s="1">
        <v>43109</v>
      </c>
      <c r="F1359" s="35">
        <f t="shared" si="42"/>
        <v>4.3068493150684928</v>
      </c>
      <c r="G1359" t="s">
        <v>454</v>
      </c>
      <c r="H1359" t="s">
        <v>116</v>
      </c>
      <c r="I1359" t="s">
        <v>540</v>
      </c>
      <c r="J1359" t="s">
        <v>33</v>
      </c>
      <c r="K1359" t="s">
        <v>117</v>
      </c>
      <c r="L1359" t="s">
        <v>53</v>
      </c>
      <c r="M1359" t="s">
        <v>34</v>
      </c>
      <c r="N1359" t="s">
        <v>468</v>
      </c>
      <c r="O1359" t="s">
        <v>217</v>
      </c>
      <c r="P1359" t="s">
        <v>482</v>
      </c>
      <c r="Q1359" t="s">
        <v>420</v>
      </c>
      <c r="R1359" t="s">
        <v>6315</v>
      </c>
      <c r="S1359">
        <v>345</v>
      </c>
      <c r="T1359">
        <v>17806</v>
      </c>
      <c r="U1359" s="2">
        <v>44650.345833333333</v>
      </c>
      <c r="V1359" s="36">
        <f t="shared" si="43"/>
        <v>344.52873197625109</v>
      </c>
      <c r="W1359" t="s">
        <v>58</v>
      </c>
      <c r="Y1359" t="s">
        <v>6822</v>
      </c>
      <c r="Z1359">
        <v>163</v>
      </c>
      <c r="AA1359">
        <v>3</v>
      </c>
      <c r="AB1359" t="s">
        <v>1599</v>
      </c>
      <c r="AC1359" t="s">
        <v>1600</v>
      </c>
      <c r="AD1359" t="s">
        <v>223</v>
      </c>
      <c r="AG1359" t="s">
        <v>45</v>
      </c>
      <c r="AH1359">
        <v>163</v>
      </c>
      <c r="AI1359">
        <v>7</v>
      </c>
      <c r="AJ1359" t="s">
        <v>7567</v>
      </c>
      <c r="AK1359" t="s">
        <v>7568</v>
      </c>
    </row>
    <row r="1360" spans="1:37">
      <c r="A1360">
        <v>1</v>
      </c>
      <c r="B1360" t="s">
        <v>27</v>
      </c>
      <c r="C1360" t="s">
        <v>27</v>
      </c>
      <c r="D1360" t="s">
        <v>7561</v>
      </c>
      <c r="E1360" s="1">
        <v>43138</v>
      </c>
      <c r="F1360" s="35">
        <f t="shared" si="42"/>
        <v>4.2273972602739729</v>
      </c>
      <c r="G1360" t="s">
        <v>65</v>
      </c>
      <c r="H1360" t="s">
        <v>1260</v>
      </c>
      <c r="I1360" t="s">
        <v>7036</v>
      </c>
      <c r="J1360" t="s">
        <v>169</v>
      </c>
      <c r="K1360" t="s">
        <v>1262</v>
      </c>
      <c r="L1360" t="s">
        <v>169</v>
      </c>
      <c r="M1360" t="s">
        <v>2029</v>
      </c>
      <c r="N1360" t="s">
        <v>2030</v>
      </c>
      <c r="O1360" t="s">
        <v>98</v>
      </c>
      <c r="P1360" t="s">
        <v>7444</v>
      </c>
      <c r="S1360">
        <v>17140</v>
      </c>
      <c r="T1360">
        <v>5300</v>
      </c>
      <c r="U1360" s="2">
        <v>44490.635416666664</v>
      </c>
      <c r="V1360" s="36">
        <f t="shared" si="43"/>
        <v>104.47720890041045</v>
      </c>
      <c r="W1360" t="s">
        <v>58</v>
      </c>
      <c r="Y1360" t="s">
        <v>7037</v>
      </c>
      <c r="Z1360">
        <v>109</v>
      </c>
      <c r="AA1360">
        <v>5</v>
      </c>
      <c r="AB1360" t="s">
        <v>7562</v>
      </c>
      <c r="AC1360" s="3">
        <v>61420</v>
      </c>
      <c r="AD1360" t="s">
        <v>7563</v>
      </c>
      <c r="AE1360" s="3">
        <v>61431</v>
      </c>
      <c r="AG1360" t="s">
        <v>45</v>
      </c>
      <c r="AH1360">
        <v>109</v>
      </c>
      <c r="AI1360">
        <v>4</v>
      </c>
      <c r="AJ1360" t="s">
        <v>7564</v>
      </c>
      <c r="AK1360" t="s">
        <v>7565</v>
      </c>
    </row>
    <row r="1361" spans="1:37">
      <c r="A1361">
        <v>1</v>
      </c>
      <c r="B1361" t="s">
        <v>27</v>
      </c>
      <c r="C1361" t="s">
        <v>27</v>
      </c>
      <c r="D1361" t="s">
        <v>7558</v>
      </c>
      <c r="E1361" s="1">
        <v>43138</v>
      </c>
      <c r="F1361" s="35">
        <f t="shared" si="42"/>
        <v>4.2273972602739729</v>
      </c>
      <c r="G1361" t="s">
        <v>65</v>
      </c>
      <c r="H1361" t="s">
        <v>1260</v>
      </c>
      <c r="I1361" t="s">
        <v>7036</v>
      </c>
      <c r="J1361" t="s">
        <v>169</v>
      </c>
      <c r="K1361" t="s">
        <v>1262</v>
      </c>
      <c r="L1361" t="s">
        <v>169</v>
      </c>
      <c r="M1361" t="s">
        <v>2029</v>
      </c>
      <c r="N1361" t="s">
        <v>2030</v>
      </c>
      <c r="O1361" t="s">
        <v>98</v>
      </c>
      <c r="P1361" t="s">
        <v>99</v>
      </c>
      <c r="S1361">
        <v>2975</v>
      </c>
      <c r="T1361">
        <v>17800</v>
      </c>
      <c r="U1361" s="2">
        <v>44650.432638888888</v>
      </c>
      <c r="V1361" s="36">
        <f t="shared" si="43"/>
        <v>350.88572045798225</v>
      </c>
      <c r="W1361" t="s">
        <v>58</v>
      </c>
      <c r="Y1361" t="s">
        <v>7037</v>
      </c>
      <c r="Z1361">
        <v>109</v>
      </c>
      <c r="AA1361">
        <v>5</v>
      </c>
      <c r="AB1361" t="s">
        <v>100</v>
      </c>
      <c r="AC1361" t="s">
        <v>101</v>
      </c>
      <c r="AD1361" t="s">
        <v>102</v>
      </c>
      <c r="AE1361">
        <v>61404</v>
      </c>
      <c r="AG1361" t="s">
        <v>45</v>
      </c>
      <c r="AH1361">
        <v>109</v>
      </c>
      <c r="AI1361">
        <v>4</v>
      </c>
      <c r="AJ1361" t="s">
        <v>7559</v>
      </c>
      <c r="AK1361" t="s">
        <v>7560</v>
      </c>
    </row>
    <row r="1362" spans="1:37">
      <c r="A1362">
        <v>1</v>
      </c>
      <c r="B1362" t="s">
        <v>27</v>
      </c>
      <c r="C1362" t="s">
        <v>27</v>
      </c>
      <c r="D1362" t="s">
        <v>7553</v>
      </c>
      <c r="E1362" s="1">
        <v>43138</v>
      </c>
      <c r="F1362" s="35">
        <f t="shared" si="42"/>
        <v>4.2273972602739729</v>
      </c>
      <c r="G1362" t="s">
        <v>65</v>
      </c>
      <c r="H1362" t="s">
        <v>1260</v>
      </c>
      <c r="I1362" t="s">
        <v>67</v>
      </c>
      <c r="J1362" t="s">
        <v>169</v>
      </c>
      <c r="K1362" t="s">
        <v>431</v>
      </c>
      <c r="L1362" t="s">
        <v>169</v>
      </c>
      <c r="M1362" t="s">
        <v>2029</v>
      </c>
      <c r="N1362" t="s">
        <v>2030</v>
      </c>
      <c r="O1362" t="s">
        <v>76</v>
      </c>
      <c r="P1362" t="s">
        <v>7554</v>
      </c>
      <c r="Q1362" t="s">
        <v>78</v>
      </c>
      <c r="S1362">
        <v>85</v>
      </c>
      <c r="T1362">
        <v>4206</v>
      </c>
      <c r="U1362" s="2">
        <v>44635.386111111111</v>
      </c>
      <c r="V1362" s="36">
        <f t="shared" si="43"/>
        <v>82.911535968891769</v>
      </c>
      <c r="W1362" t="s">
        <v>58</v>
      </c>
      <c r="Y1362" t="s">
        <v>6761</v>
      </c>
      <c r="Z1362">
        <v>119</v>
      </c>
      <c r="AA1362">
        <v>5</v>
      </c>
      <c r="AD1362" t="s">
        <v>7555</v>
      </c>
      <c r="AE1362">
        <v>65241</v>
      </c>
      <c r="AG1362" t="s">
        <v>45</v>
      </c>
      <c r="AH1362">
        <v>119</v>
      </c>
      <c r="AI1362">
        <v>6</v>
      </c>
      <c r="AJ1362" t="s">
        <v>7556</v>
      </c>
      <c r="AK1362" t="s">
        <v>7557</v>
      </c>
    </row>
    <row r="1363" spans="1:37">
      <c r="A1363">
        <v>1</v>
      </c>
      <c r="B1363" t="s">
        <v>27</v>
      </c>
      <c r="C1363" t="s">
        <v>27</v>
      </c>
      <c r="D1363" t="s">
        <v>7550</v>
      </c>
      <c r="E1363" s="1">
        <v>43138</v>
      </c>
      <c r="F1363" s="35">
        <f t="shared" si="42"/>
        <v>4.2273972602739729</v>
      </c>
      <c r="G1363" t="s">
        <v>65</v>
      </c>
      <c r="H1363" t="s">
        <v>1260</v>
      </c>
      <c r="I1363" t="s">
        <v>67</v>
      </c>
      <c r="J1363" t="s">
        <v>169</v>
      </c>
      <c r="K1363" t="s">
        <v>431</v>
      </c>
      <c r="L1363" t="s">
        <v>169</v>
      </c>
      <c r="M1363" t="s">
        <v>2029</v>
      </c>
      <c r="N1363" t="s">
        <v>2030</v>
      </c>
      <c r="O1363" t="s">
        <v>581</v>
      </c>
      <c r="P1363" t="s">
        <v>582</v>
      </c>
      <c r="Q1363" t="s">
        <v>1459</v>
      </c>
      <c r="S1363">
        <v>1053</v>
      </c>
      <c r="T1363">
        <v>53142</v>
      </c>
      <c r="U1363" s="2">
        <v>44648.333333333336</v>
      </c>
      <c r="V1363" s="36">
        <f t="shared" si="43"/>
        <v>1047.5712896953985</v>
      </c>
      <c r="W1363" t="s">
        <v>58</v>
      </c>
      <c r="Y1363" t="s">
        <v>6761</v>
      </c>
      <c r="Z1363">
        <v>119</v>
      </c>
      <c r="AA1363">
        <v>5</v>
      </c>
      <c r="AB1363" t="s">
        <v>7513</v>
      </c>
      <c r="AC1363" t="s">
        <v>7514</v>
      </c>
      <c r="AD1363" t="s">
        <v>604</v>
      </c>
      <c r="AE1363">
        <v>64851</v>
      </c>
      <c r="AG1363" t="s">
        <v>45</v>
      </c>
      <c r="AH1363">
        <v>119</v>
      </c>
      <c r="AI1363">
        <v>6</v>
      </c>
      <c r="AJ1363" t="s">
        <v>7551</v>
      </c>
      <c r="AK1363" t="s">
        <v>7552</v>
      </c>
    </row>
    <row r="1364" spans="1:37">
      <c r="A1364">
        <v>1</v>
      </c>
      <c r="B1364" t="s">
        <v>27</v>
      </c>
      <c r="C1364" t="s">
        <v>27</v>
      </c>
      <c r="D1364" t="s">
        <v>7548</v>
      </c>
      <c r="E1364" s="1">
        <v>43138</v>
      </c>
      <c r="F1364" s="35">
        <f t="shared" si="42"/>
        <v>4.2273972602739729</v>
      </c>
      <c r="G1364" t="s">
        <v>65</v>
      </c>
      <c r="H1364" t="s">
        <v>1260</v>
      </c>
      <c r="I1364" t="s">
        <v>67</v>
      </c>
      <c r="J1364" t="s">
        <v>169</v>
      </c>
      <c r="K1364" t="s">
        <v>431</v>
      </c>
      <c r="L1364" t="s">
        <v>169</v>
      </c>
      <c r="M1364" t="s">
        <v>2029</v>
      </c>
      <c r="N1364" t="s">
        <v>2030</v>
      </c>
      <c r="O1364" t="s">
        <v>581</v>
      </c>
      <c r="P1364" t="s">
        <v>582</v>
      </c>
      <c r="Q1364" t="s">
        <v>6222</v>
      </c>
      <c r="R1364" t="s">
        <v>1749</v>
      </c>
      <c r="S1364">
        <v>7174</v>
      </c>
      <c r="T1364">
        <v>39138</v>
      </c>
      <c r="U1364" s="2">
        <v>44660.740277777775</v>
      </c>
      <c r="V1364" s="36">
        <f t="shared" si="43"/>
        <v>771.51490602721969</v>
      </c>
      <c r="W1364" t="s">
        <v>58</v>
      </c>
      <c r="Y1364" t="s">
        <v>6761</v>
      </c>
      <c r="Z1364">
        <v>119</v>
      </c>
      <c r="AA1364">
        <v>5</v>
      </c>
      <c r="AB1364" t="s">
        <v>7518</v>
      </c>
      <c r="AC1364" t="s">
        <v>7519</v>
      </c>
      <c r="AD1364" t="s">
        <v>585</v>
      </c>
      <c r="AE1364">
        <v>64851</v>
      </c>
      <c r="AG1364" t="s">
        <v>45</v>
      </c>
      <c r="AH1364">
        <v>119</v>
      </c>
      <c r="AI1364">
        <v>6</v>
      </c>
      <c r="AJ1364" t="s">
        <v>7520</v>
      </c>
      <c r="AK1364" t="s">
        <v>7549</v>
      </c>
    </row>
    <row r="1365" spans="1:37">
      <c r="A1365">
        <v>1</v>
      </c>
      <c r="B1365" t="s">
        <v>27</v>
      </c>
      <c r="C1365" t="s">
        <v>27</v>
      </c>
      <c r="D1365" t="s">
        <v>7544</v>
      </c>
      <c r="E1365" s="1">
        <v>43138</v>
      </c>
      <c r="F1365" s="35">
        <f t="shared" si="42"/>
        <v>4.2273972602739729</v>
      </c>
      <c r="G1365" t="s">
        <v>65</v>
      </c>
      <c r="H1365" t="s">
        <v>1260</v>
      </c>
      <c r="I1365" t="s">
        <v>67</v>
      </c>
      <c r="J1365" t="s">
        <v>169</v>
      </c>
      <c r="K1365" t="s">
        <v>431</v>
      </c>
      <c r="L1365" t="s">
        <v>169</v>
      </c>
      <c r="M1365" t="s">
        <v>2029</v>
      </c>
      <c r="N1365" t="s">
        <v>2030</v>
      </c>
      <c r="O1365" t="s">
        <v>76</v>
      </c>
      <c r="P1365" t="s">
        <v>1974</v>
      </c>
      <c r="S1365">
        <v>357</v>
      </c>
      <c r="T1365">
        <v>17825</v>
      </c>
      <c r="U1365" s="2">
        <v>44634.97152777778</v>
      </c>
      <c r="V1365" s="36">
        <f t="shared" si="43"/>
        <v>351.3785374810974</v>
      </c>
      <c r="W1365" t="s">
        <v>58</v>
      </c>
      <c r="Y1365" t="s">
        <v>6761</v>
      </c>
      <c r="Z1365">
        <v>119</v>
      </c>
      <c r="AA1365">
        <v>5</v>
      </c>
      <c r="AB1365" t="s">
        <v>7545</v>
      </c>
      <c r="AD1365" t="s">
        <v>1976</v>
      </c>
      <c r="AG1365" t="s">
        <v>45</v>
      </c>
      <c r="AH1365">
        <v>119</v>
      </c>
      <c r="AI1365">
        <v>6</v>
      </c>
      <c r="AJ1365" t="s">
        <v>7546</v>
      </c>
      <c r="AK1365" t="s">
        <v>7547</v>
      </c>
    </row>
    <row r="1366" spans="1:37">
      <c r="A1366">
        <v>1</v>
      </c>
      <c r="B1366" t="s">
        <v>27</v>
      </c>
      <c r="C1366" t="s">
        <v>27</v>
      </c>
      <c r="D1366" t="s">
        <v>7542</v>
      </c>
      <c r="E1366" s="1">
        <v>43138</v>
      </c>
      <c r="F1366" s="35">
        <f t="shared" si="42"/>
        <v>4.2273972602739729</v>
      </c>
      <c r="G1366" t="s">
        <v>65</v>
      </c>
      <c r="H1366" t="s">
        <v>1260</v>
      </c>
      <c r="I1366" t="s">
        <v>67</v>
      </c>
      <c r="J1366" t="s">
        <v>169</v>
      </c>
      <c r="K1366" t="s">
        <v>431</v>
      </c>
      <c r="L1366" t="s">
        <v>169</v>
      </c>
      <c r="M1366" t="s">
        <v>2029</v>
      </c>
      <c r="N1366" t="s">
        <v>2030</v>
      </c>
      <c r="O1366" t="s">
        <v>581</v>
      </c>
      <c r="P1366" t="s">
        <v>582</v>
      </c>
      <c r="Q1366" t="s">
        <v>1459</v>
      </c>
      <c r="R1366" t="s">
        <v>6830</v>
      </c>
      <c r="S1366">
        <v>823</v>
      </c>
      <c r="T1366">
        <v>41534</v>
      </c>
      <c r="U1366" s="2">
        <v>44523.320833333331</v>
      </c>
      <c r="V1366" s="36">
        <f t="shared" si="43"/>
        <v>818.74648952257496</v>
      </c>
      <c r="W1366" t="s">
        <v>58</v>
      </c>
      <c r="Y1366" t="s">
        <v>6761</v>
      </c>
      <c r="Z1366">
        <v>119</v>
      </c>
      <c r="AA1366">
        <v>5</v>
      </c>
      <c r="AB1366" t="s">
        <v>7513</v>
      </c>
      <c r="AC1366" t="s">
        <v>7514</v>
      </c>
      <c r="AD1366" t="s">
        <v>604</v>
      </c>
      <c r="AE1366">
        <v>64851</v>
      </c>
      <c r="AG1366" t="s">
        <v>45</v>
      </c>
      <c r="AH1366">
        <v>119</v>
      </c>
      <c r="AI1366">
        <v>6</v>
      </c>
      <c r="AJ1366" t="s">
        <v>7520</v>
      </c>
      <c r="AK1366" t="s">
        <v>7543</v>
      </c>
    </row>
    <row r="1367" spans="1:37">
      <c r="A1367">
        <v>1</v>
      </c>
      <c r="B1367" t="s">
        <v>27</v>
      </c>
      <c r="C1367" t="s">
        <v>27</v>
      </c>
      <c r="D1367" t="s">
        <v>7538</v>
      </c>
      <c r="E1367" s="1">
        <v>43138</v>
      </c>
      <c r="F1367" s="35">
        <f t="shared" si="42"/>
        <v>4.2273972602739729</v>
      </c>
      <c r="G1367" t="s">
        <v>454</v>
      </c>
      <c r="H1367" t="s">
        <v>227</v>
      </c>
      <c r="I1367" t="s">
        <v>1827</v>
      </c>
      <c r="J1367" t="s">
        <v>33</v>
      </c>
      <c r="K1367" t="s">
        <v>229</v>
      </c>
      <c r="L1367" t="s">
        <v>53</v>
      </c>
      <c r="M1367" t="s">
        <v>2029</v>
      </c>
      <c r="N1367" t="s">
        <v>2030</v>
      </c>
      <c r="O1367" t="s">
        <v>581</v>
      </c>
      <c r="P1367" t="s">
        <v>7539</v>
      </c>
      <c r="S1367">
        <v>1887</v>
      </c>
      <c r="T1367">
        <v>30841</v>
      </c>
      <c r="U1367" s="2">
        <v>44656.444444444445</v>
      </c>
      <c r="V1367" s="36">
        <f t="shared" si="43"/>
        <v>607.95879239576573</v>
      </c>
      <c r="W1367" t="s">
        <v>58</v>
      </c>
      <c r="Y1367" t="s">
        <v>7037</v>
      </c>
      <c r="Z1367">
        <v>112</v>
      </c>
      <c r="AA1367">
        <v>2</v>
      </c>
      <c r="AB1367" t="s">
        <v>585</v>
      </c>
      <c r="AD1367" t="s">
        <v>604</v>
      </c>
      <c r="AG1367" t="s">
        <v>45</v>
      </c>
      <c r="AH1367">
        <v>112</v>
      </c>
      <c r="AI1367">
        <v>4</v>
      </c>
      <c r="AJ1367" t="s">
        <v>7540</v>
      </c>
      <c r="AK1367" t="s">
        <v>7541</v>
      </c>
    </row>
    <row r="1368" spans="1:37">
      <c r="A1368">
        <v>1</v>
      </c>
      <c r="B1368" t="s">
        <v>27</v>
      </c>
      <c r="C1368" t="s">
        <v>27</v>
      </c>
      <c r="D1368" t="s">
        <v>7533</v>
      </c>
      <c r="E1368" s="1">
        <v>43138</v>
      </c>
      <c r="F1368" s="35">
        <f t="shared" si="42"/>
        <v>4.2273972602739729</v>
      </c>
      <c r="G1368" t="s">
        <v>65</v>
      </c>
      <c r="H1368" t="s">
        <v>1260</v>
      </c>
      <c r="I1368" t="s">
        <v>67</v>
      </c>
      <c r="J1368" t="s">
        <v>169</v>
      </c>
      <c r="K1368" t="s">
        <v>431</v>
      </c>
      <c r="L1368" t="s">
        <v>169</v>
      </c>
      <c r="M1368" t="s">
        <v>2029</v>
      </c>
      <c r="N1368" t="s">
        <v>2030</v>
      </c>
      <c r="O1368" t="s">
        <v>36</v>
      </c>
      <c r="P1368" t="s">
        <v>1386</v>
      </c>
      <c r="Q1368" t="s">
        <v>6261</v>
      </c>
      <c r="S1368">
        <v>15007</v>
      </c>
      <c r="T1368">
        <v>79268</v>
      </c>
      <c r="U1368" s="2">
        <v>44655.5</v>
      </c>
      <c r="V1368" s="36">
        <f t="shared" si="43"/>
        <v>1562.5847915316483</v>
      </c>
      <c r="W1368" t="s">
        <v>1582</v>
      </c>
      <c r="X1368" t="s">
        <v>7534</v>
      </c>
      <c r="Y1368" t="s">
        <v>6761</v>
      </c>
      <c r="Z1368">
        <v>119</v>
      </c>
      <c r="AA1368">
        <v>5</v>
      </c>
      <c r="AB1368" t="s">
        <v>7535</v>
      </c>
      <c r="AC1368">
        <v>68855</v>
      </c>
      <c r="AD1368" t="s">
        <v>44</v>
      </c>
      <c r="AE1368">
        <v>68881</v>
      </c>
      <c r="AG1368" t="s">
        <v>45</v>
      </c>
      <c r="AH1368">
        <v>119</v>
      </c>
      <c r="AI1368">
        <v>6</v>
      </c>
      <c r="AJ1368" t="s">
        <v>7536</v>
      </c>
      <c r="AK1368" t="s">
        <v>7537</v>
      </c>
    </row>
    <row r="1369" spans="1:37">
      <c r="A1369">
        <v>1</v>
      </c>
      <c r="B1369" t="s">
        <v>27</v>
      </c>
      <c r="C1369" t="s">
        <v>27</v>
      </c>
      <c r="D1369" t="s">
        <v>7529</v>
      </c>
      <c r="E1369" s="1">
        <v>43138</v>
      </c>
      <c r="F1369" s="35">
        <f t="shared" si="42"/>
        <v>4.2273972602739729</v>
      </c>
      <c r="G1369" t="s">
        <v>65</v>
      </c>
      <c r="H1369" t="s">
        <v>1260</v>
      </c>
      <c r="I1369" t="s">
        <v>67</v>
      </c>
      <c r="J1369" t="s">
        <v>169</v>
      </c>
      <c r="K1369" t="s">
        <v>431</v>
      </c>
      <c r="L1369" t="s">
        <v>169</v>
      </c>
      <c r="M1369" t="s">
        <v>34</v>
      </c>
      <c r="N1369" t="s">
        <v>468</v>
      </c>
      <c r="O1369" t="s">
        <v>36</v>
      </c>
      <c r="P1369" t="s">
        <v>1963</v>
      </c>
      <c r="Q1369" t="s">
        <v>194</v>
      </c>
      <c r="R1369" t="s">
        <v>6788</v>
      </c>
      <c r="S1369">
        <v>2306</v>
      </c>
      <c r="T1369">
        <v>103431</v>
      </c>
      <c r="U1369" s="2">
        <v>44664.632638888892</v>
      </c>
      <c r="V1369" s="36">
        <f t="shared" si="43"/>
        <v>2038.9023007128967</v>
      </c>
      <c r="W1369" t="s">
        <v>58</v>
      </c>
      <c r="X1369" t="s">
        <v>441</v>
      </c>
      <c r="Y1369" t="s">
        <v>7530</v>
      </c>
      <c r="Z1369">
        <v>109</v>
      </c>
      <c r="AA1369">
        <v>5</v>
      </c>
      <c r="AB1369" t="s">
        <v>2119</v>
      </c>
      <c r="AD1369" t="s">
        <v>2120</v>
      </c>
      <c r="AE1369">
        <v>89733</v>
      </c>
      <c r="AG1369" t="s">
        <v>137</v>
      </c>
      <c r="AH1369">
        <v>109</v>
      </c>
      <c r="AI1369">
        <v>5</v>
      </c>
      <c r="AJ1369" t="s">
        <v>7531</v>
      </c>
      <c r="AK1369" t="s">
        <v>7532</v>
      </c>
    </row>
    <row r="1370" spans="1:37">
      <c r="A1370">
        <v>1</v>
      </c>
      <c r="B1370" t="s">
        <v>27</v>
      </c>
      <c r="C1370" t="s">
        <v>27</v>
      </c>
      <c r="D1370" t="s">
        <v>7525</v>
      </c>
      <c r="E1370" s="1">
        <v>43138</v>
      </c>
      <c r="F1370" s="35">
        <f t="shared" si="42"/>
        <v>4.2273972602739729</v>
      </c>
      <c r="G1370" t="s">
        <v>65</v>
      </c>
      <c r="H1370" t="s">
        <v>1260</v>
      </c>
      <c r="I1370" t="s">
        <v>67</v>
      </c>
      <c r="J1370" t="s">
        <v>169</v>
      </c>
      <c r="K1370" t="s">
        <v>431</v>
      </c>
      <c r="L1370" t="s">
        <v>169</v>
      </c>
      <c r="M1370" t="s">
        <v>2029</v>
      </c>
      <c r="N1370" t="s">
        <v>2030</v>
      </c>
      <c r="O1370" t="s">
        <v>581</v>
      </c>
      <c r="P1370" t="s">
        <v>582</v>
      </c>
      <c r="Q1370" t="s">
        <v>6655</v>
      </c>
      <c r="R1370" t="s">
        <v>1428</v>
      </c>
      <c r="S1370">
        <v>1260</v>
      </c>
      <c r="T1370">
        <v>56019</v>
      </c>
      <c r="U1370" s="2">
        <v>44663.543055555558</v>
      </c>
      <c r="V1370" s="36">
        <f t="shared" si="43"/>
        <v>1104.2846727154893</v>
      </c>
      <c r="W1370" t="s">
        <v>58</v>
      </c>
      <c r="Y1370" t="s">
        <v>6761</v>
      </c>
      <c r="Z1370">
        <v>119</v>
      </c>
      <c r="AA1370">
        <v>5</v>
      </c>
      <c r="AB1370" t="s">
        <v>7526</v>
      </c>
      <c r="AD1370" t="s">
        <v>604</v>
      </c>
      <c r="AE1370">
        <v>64851</v>
      </c>
      <c r="AG1370" t="s">
        <v>45</v>
      </c>
      <c r="AH1370">
        <v>119</v>
      </c>
      <c r="AI1370">
        <v>6</v>
      </c>
      <c r="AJ1370" t="s">
        <v>7527</v>
      </c>
      <c r="AK1370" t="s">
        <v>7528</v>
      </c>
    </row>
    <row r="1371" spans="1:37">
      <c r="A1371">
        <v>1</v>
      </c>
      <c r="B1371" t="s">
        <v>27</v>
      </c>
      <c r="C1371" t="s">
        <v>27</v>
      </c>
      <c r="D1371" t="s">
        <v>7522</v>
      </c>
      <c r="E1371" s="1">
        <v>43138</v>
      </c>
      <c r="F1371" s="35">
        <f t="shared" si="42"/>
        <v>4.2273972602739729</v>
      </c>
      <c r="G1371" t="s">
        <v>454</v>
      </c>
      <c r="H1371" t="s">
        <v>66</v>
      </c>
      <c r="I1371" t="s">
        <v>501</v>
      </c>
      <c r="J1371" t="s">
        <v>33</v>
      </c>
      <c r="K1371" t="s">
        <v>68</v>
      </c>
      <c r="L1371" t="s">
        <v>33</v>
      </c>
      <c r="M1371" t="s">
        <v>2029</v>
      </c>
      <c r="N1371" t="s">
        <v>2030</v>
      </c>
      <c r="O1371" t="s">
        <v>217</v>
      </c>
      <c r="P1371" t="s">
        <v>482</v>
      </c>
      <c r="Q1371" t="s">
        <v>1739</v>
      </c>
      <c r="R1371" t="s">
        <v>550</v>
      </c>
      <c r="S1371">
        <v>719</v>
      </c>
      <c r="T1371">
        <v>36102</v>
      </c>
      <c r="U1371" s="2">
        <v>44643.559027777781</v>
      </c>
      <c r="V1371" s="36">
        <f t="shared" si="43"/>
        <v>711.66720674011663</v>
      </c>
      <c r="W1371" t="s">
        <v>58</v>
      </c>
      <c r="Y1371" t="s">
        <v>7426</v>
      </c>
      <c r="Z1371">
        <v>150</v>
      </c>
      <c r="AA1371">
        <v>2</v>
      </c>
      <c r="AB1371" t="s">
        <v>6719</v>
      </c>
      <c r="AD1371" t="s">
        <v>223</v>
      </c>
      <c r="AG1371" t="s">
        <v>45</v>
      </c>
      <c r="AH1371">
        <v>150</v>
      </c>
      <c r="AI1371">
        <v>8</v>
      </c>
      <c r="AJ1371" t="s">
        <v>7523</v>
      </c>
      <c r="AK1371" t="s">
        <v>7524</v>
      </c>
    </row>
    <row r="1372" spans="1:37">
      <c r="A1372">
        <v>1</v>
      </c>
      <c r="B1372" t="s">
        <v>27</v>
      </c>
      <c r="C1372" t="s">
        <v>27</v>
      </c>
      <c r="D1372" t="s">
        <v>7517</v>
      </c>
      <c r="E1372" s="1">
        <v>43138</v>
      </c>
      <c r="F1372" s="35">
        <f t="shared" si="42"/>
        <v>4.2273972602739729</v>
      </c>
      <c r="G1372" t="s">
        <v>65</v>
      </c>
      <c r="H1372" t="s">
        <v>1260</v>
      </c>
      <c r="I1372" t="s">
        <v>67</v>
      </c>
      <c r="J1372" t="s">
        <v>169</v>
      </c>
      <c r="K1372" t="s">
        <v>431</v>
      </c>
      <c r="L1372" t="s">
        <v>169</v>
      </c>
      <c r="M1372" t="s">
        <v>2029</v>
      </c>
      <c r="N1372" t="s">
        <v>2030</v>
      </c>
      <c r="O1372" t="s">
        <v>581</v>
      </c>
      <c r="P1372" t="s">
        <v>582</v>
      </c>
      <c r="Q1372" t="s">
        <v>6222</v>
      </c>
      <c r="R1372" t="s">
        <v>1749</v>
      </c>
      <c r="S1372">
        <v>5931</v>
      </c>
      <c r="T1372">
        <v>43098</v>
      </c>
      <c r="U1372" s="2">
        <v>44607.503472222219</v>
      </c>
      <c r="V1372" s="36">
        <f t="shared" si="43"/>
        <v>849.57712248865835</v>
      </c>
      <c r="W1372" t="s">
        <v>58</v>
      </c>
      <c r="Y1372" t="s">
        <v>6761</v>
      </c>
      <c r="Z1372">
        <v>119</v>
      </c>
      <c r="AA1372">
        <v>5</v>
      </c>
      <c r="AB1372" t="s">
        <v>7518</v>
      </c>
      <c r="AC1372" t="s">
        <v>7519</v>
      </c>
      <c r="AD1372" t="s">
        <v>604</v>
      </c>
      <c r="AE1372">
        <v>64851</v>
      </c>
      <c r="AG1372" t="s">
        <v>45</v>
      </c>
      <c r="AH1372">
        <v>119</v>
      </c>
      <c r="AI1372">
        <v>6</v>
      </c>
      <c r="AJ1372" t="s">
        <v>7520</v>
      </c>
      <c r="AK1372" t="s">
        <v>7521</v>
      </c>
    </row>
    <row r="1373" spans="1:37">
      <c r="A1373">
        <v>1</v>
      </c>
      <c r="B1373" t="s">
        <v>27</v>
      </c>
      <c r="C1373" t="s">
        <v>27</v>
      </c>
      <c r="D1373" t="s">
        <v>7512</v>
      </c>
      <c r="E1373" s="1">
        <v>43138</v>
      </c>
      <c r="F1373" s="35">
        <f t="shared" si="42"/>
        <v>4.2273972602739729</v>
      </c>
      <c r="G1373" t="s">
        <v>65</v>
      </c>
      <c r="H1373" t="s">
        <v>1260</v>
      </c>
      <c r="I1373" t="s">
        <v>67</v>
      </c>
      <c r="J1373" t="s">
        <v>169</v>
      </c>
      <c r="K1373" t="s">
        <v>431</v>
      </c>
      <c r="L1373" t="s">
        <v>169</v>
      </c>
      <c r="M1373" t="s">
        <v>2029</v>
      </c>
      <c r="N1373" t="s">
        <v>2030</v>
      </c>
      <c r="O1373" t="s">
        <v>581</v>
      </c>
      <c r="P1373" t="s">
        <v>582</v>
      </c>
      <c r="Q1373" t="s">
        <v>1459</v>
      </c>
      <c r="R1373" t="s">
        <v>6984</v>
      </c>
      <c r="S1373">
        <v>972</v>
      </c>
      <c r="T1373">
        <v>49442</v>
      </c>
      <c r="U1373" s="2">
        <v>44654.811805555553</v>
      </c>
      <c r="V1373" s="36">
        <f t="shared" si="43"/>
        <v>974.63437027435725</v>
      </c>
      <c r="W1373" t="s">
        <v>58</v>
      </c>
      <c r="Y1373" t="s">
        <v>6761</v>
      </c>
      <c r="Z1373">
        <v>119</v>
      </c>
      <c r="AA1373">
        <v>5</v>
      </c>
      <c r="AB1373" t="s">
        <v>7513</v>
      </c>
      <c r="AC1373" t="s">
        <v>7514</v>
      </c>
      <c r="AD1373" t="s">
        <v>604</v>
      </c>
      <c r="AE1373">
        <v>64851</v>
      </c>
      <c r="AG1373" t="s">
        <v>45</v>
      </c>
      <c r="AH1373">
        <v>119</v>
      </c>
      <c r="AI1373">
        <v>6</v>
      </c>
      <c r="AJ1373" t="s">
        <v>7515</v>
      </c>
      <c r="AK1373" t="s">
        <v>7516</v>
      </c>
    </row>
    <row r="1374" spans="1:37">
      <c r="A1374">
        <v>1</v>
      </c>
      <c r="B1374" t="s">
        <v>27</v>
      </c>
      <c r="C1374" t="s">
        <v>27</v>
      </c>
      <c r="D1374" t="s">
        <v>7509</v>
      </c>
      <c r="E1374" s="1">
        <v>43138</v>
      </c>
      <c r="F1374" s="35">
        <f t="shared" si="42"/>
        <v>4.2273972602739729</v>
      </c>
      <c r="G1374" t="s">
        <v>65</v>
      </c>
      <c r="H1374" t="s">
        <v>1260</v>
      </c>
      <c r="I1374" t="s">
        <v>67</v>
      </c>
      <c r="J1374" t="s">
        <v>169</v>
      </c>
      <c r="K1374" t="s">
        <v>431</v>
      </c>
      <c r="L1374" t="s">
        <v>169</v>
      </c>
      <c r="M1374" t="s">
        <v>2029</v>
      </c>
      <c r="N1374" t="s">
        <v>2030</v>
      </c>
      <c r="O1374" t="s">
        <v>98</v>
      </c>
      <c r="P1374" t="s">
        <v>6978</v>
      </c>
      <c r="S1374">
        <v>722</v>
      </c>
      <c r="T1374">
        <v>23183</v>
      </c>
      <c r="U1374" s="2">
        <v>44613.701388888891</v>
      </c>
      <c r="V1374" s="36">
        <f t="shared" si="43"/>
        <v>456.999081875135</v>
      </c>
      <c r="W1374" t="s">
        <v>58</v>
      </c>
      <c r="Y1374" t="s">
        <v>6761</v>
      </c>
      <c r="Z1374">
        <v>119</v>
      </c>
      <c r="AA1374">
        <v>5</v>
      </c>
      <c r="AD1374" t="s">
        <v>6979</v>
      </c>
      <c r="AG1374" t="s">
        <v>45</v>
      </c>
      <c r="AH1374">
        <v>119</v>
      </c>
      <c r="AI1374">
        <v>6</v>
      </c>
      <c r="AJ1374" t="s">
        <v>7510</v>
      </c>
      <c r="AK1374" t="s">
        <v>7511</v>
      </c>
    </row>
    <row r="1375" spans="1:37">
      <c r="A1375">
        <v>1</v>
      </c>
      <c r="B1375" t="s">
        <v>27</v>
      </c>
      <c r="C1375" t="s">
        <v>27</v>
      </c>
      <c r="D1375" t="s">
        <v>7505</v>
      </c>
      <c r="E1375" s="1">
        <v>43082</v>
      </c>
      <c r="F1375" s="35">
        <f t="shared" si="42"/>
        <v>4.3808219178082188</v>
      </c>
      <c r="G1375" t="s">
        <v>454</v>
      </c>
      <c r="H1375" t="s">
        <v>66</v>
      </c>
      <c r="I1375" t="s">
        <v>6937</v>
      </c>
      <c r="J1375" t="s">
        <v>33</v>
      </c>
      <c r="K1375" t="s">
        <v>68</v>
      </c>
      <c r="L1375" t="s">
        <v>33</v>
      </c>
      <c r="M1375" t="s">
        <v>34</v>
      </c>
      <c r="N1375" t="s">
        <v>468</v>
      </c>
      <c r="O1375" t="s">
        <v>217</v>
      </c>
      <c r="P1375" t="s">
        <v>482</v>
      </c>
      <c r="Q1375" t="s">
        <v>7506</v>
      </c>
      <c r="R1375" t="s">
        <v>1772</v>
      </c>
      <c r="S1375">
        <v>956</v>
      </c>
      <c r="T1375">
        <v>50207</v>
      </c>
      <c r="U1375" s="2">
        <v>44553.37222222222</v>
      </c>
      <c r="V1375" s="36">
        <f t="shared" si="43"/>
        <v>955.05289764436122</v>
      </c>
      <c r="W1375" t="s">
        <v>58</v>
      </c>
      <c r="X1375" t="s">
        <v>504</v>
      </c>
      <c r="Y1375" t="s">
        <v>6877</v>
      </c>
      <c r="Z1375">
        <v>144</v>
      </c>
      <c r="AA1375">
        <v>3</v>
      </c>
      <c r="AB1375" t="s">
        <v>1773</v>
      </c>
      <c r="AD1375" t="s">
        <v>223</v>
      </c>
      <c r="AG1375" t="s">
        <v>137</v>
      </c>
      <c r="AH1375">
        <v>144</v>
      </c>
      <c r="AI1375">
        <v>5</v>
      </c>
      <c r="AJ1375" t="s">
        <v>7507</v>
      </c>
      <c r="AK1375" t="s">
        <v>7508</v>
      </c>
    </row>
    <row r="1376" spans="1:37">
      <c r="A1376">
        <v>1</v>
      </c>
      <c r="B1376" t="s">
        <v>27</v>
      </c>
      <c r="C1376" t="s">
        <v>27</v>
      </c>
      <c r="D1376" t="s">
        <v>7502</v>
      </c>
      <c r="E1376" s="1">
        <v>43082</v>
      </c>
      <c r="F1376" s="35">
        <f t="shared" si="42"/>
        <v>4.3808219178082188</v>
      </c>
      <c r="G1376" t="s">
        <v>454</v>
      </c>
      <c r="H1376" t="s">
        <v>116</v>
      </c>
      <c r="I1376" t="s">
        <v>540</v>
      </c>
      <c r="J1376" t="s">
        <v>33</v>
      </c>
      <c r="K1376" t="s">
        <v>117</v>
      </c>
      <c r="L1376" t="s">
        <v>33</v>
      </c>
      <c r="M1376" t="s">
        <v>34</v>
      </c>
      <c r="N1376" t="s">
        <v>468</v>
      </c>
      <c r="O1376" t="s">
        <v>54</v>
      </c>
      <c r="P1376" t="s">
        <v>5763</v>
      </c>
      <c r="Q1376" t="s">
        <v>5764</v>
      </c>
      <c r="S1376">
        <v>220</v>
      </c>
      <c r="T1376">
        <v>11121</v>
      </c>
      <c r="U1376" s="2">
        <v>44586.589583333334</v>
      </c>
      <c r="V1376" s="36">
        <f t="shared" si="43"/>
        <v>211.54706066291436</v>
      </c>
      <c r="W1376" t="s">
        <v>58</v>
      </c>
      <c r="Y1376" t="s">
        <v>6746</v>
      </c>
      <c r="Z1376">
        <v>163</v>
      </c>
      <c r="AA1376">
        <v>3</v>
      </c>
      <c r="AB1376" t="s">
        <v>5765</v>
      </c>
      <c r="AC1376">
        <v>62747</v>
      </c>
      <c r="AD1376" t="s">
        <v>7503</v>
      </c>
      <c r="AE1376" t="s">
        <v>181</v>
      </c>
      <c r="AF1376" t="s">
        <v>7156</v>
      </c>
      <c r="AG1376" t="s">
        <v>45</v>
      </c>
      <c r="AH1376">
        <v>163</v>
      </c>
      <c r="AI1376">
        <v>7</v>
      </c>
      <c r="AJ1376">
        <v>2017</v>
      </c>
      <c r="AK1376" t="s">
        <v>7504</v>
      </c>
    </row>
    <row r="1377" spans="1:37">
      <c r="A1377">
        <v>1</v>
      </c>
      <c r="B1377" t="s">
        <v>27</v>
      </c>
      <c r="C1377" t="s">
        <v>27</v>
      </c>
      <c r="D1377" t="s">
        <v>7499</v>
      </c>
      <c r="E1377" s="1">
        <v>43082</v>
      </c>
      <c r="F1377" s="35">
        <f t="shared" si="42"/>
        <v>4.3808219178082188</v>
      </c>
      <c r="G1377" t="s">
        <v>454</v>
      </c>
      <c r="H1377" t="s">
        <v>116</v>
      </c>
      <c r="I1377" t="s">
        <v>540</v>
      </c>
      <c r="J1377" t="s">
        <v>33</v>
      </c>
      <c r="K1377" t="s">
        <v>117</v>
      </c>
      <c r="L1377" t="s">
        <v>33</v>
      </c>
      <c r="M1377" t="s">
        <v>34</v>
      </c>
      <c r="N1377" t="s">
        <v>468</v>
      </c>
      <c r="O1377" t="s">
        <v>217</v>
      </c>
      <c r="P1377" t="s">
        <v>482</v>
      </c>
      <c r="Q1377" t="s">
        <v>483</v>
      </c>
      <c r="R1377" t="s">
        <v>484</v>
      </c>
      <c r="S1377">
        <v>719</v>
      </c>
      <c r="T1377">
        <v>37791</v>
      </c>
      <c r="U1377" s="2">
        <v>44650.477777777778</v>
      </c>
      <c r="V1377" s="36">
        <f t="shared" si="43"/>
        <v>718.87195121951231</v>
      </c>
      <c r="W1377" t="s">
        <v>58</v>
      </c>
      <c r="Y1377" t="s">
        <v>6822</v>
      </c>
      <c r="Z1377">
        <v>163</v>
      </c>
      <c r="AA1377">
        <v>3</v>
      </c>
      <c r="AB1377" t="s">
        <v>486</v>
      </c>
      <c r="AD1377" t="s">
        <v>223</v>
      </c>
      <c r="AG1377" t="s">
        <v>45</v>
      </c>
      <c r="AH1377">
        <v>163</v>
      </c>
      <c r="AI1377">
        <v>7</v>
      </c>
      <c r="AJ1377" t="s">
        <v>7500</v>
      </c>
      <c r="AK1377" t="s">
        <v>7501</v>
      </c>
    </row>
    <row r="1378" spans="1:37">
      <c r="A1378">
        <v>1</v>
      </c>
      <c r="B1378" t="s">
        <v>27</v>
      </c>
      <c r="C1378" t="s">
        <v>27</v>
      </c>
      <c r="D1378" t="s">
        <v>7496</v>
      </c>
      <c r="E1378" s="1">
        <v>43073</v>
      </c>
      <c r="F1378" s="35">
        <f t="shared" si="42"/>
        <v>4.4054794520547942</v>
      </c>
      <c r="G1378" t="s">
        <v>454</v>
      </c>
      <c r="H1378" t="s">
        <v>116</v>
      </c>
      <c r="I1378" t="s">
        <v>540</v>
      </c>
      <c r="J1378" t="s">
        <v>33</v>
      </c>
      <c r="K1378" t="s">
        <v>117</v>
      </c>
      <c r="L1378" t="s">
        <v>33</v>
      </c>
      <c r="M1378" t="s">
        <v>34</v>
      </c>
      <c r="N1378" t="s">
        <v>468</v>
      </c>
      <c r="O1378" t="s">
        <v>54</v>
      </c>
      <c r="P1378" t="s">
        <v>156</v>
      </c>
      <c r="Q1378" t="s">
        <v>157</v>
      </c>
      <c r="R1378" t="s">
        <v>6905</v>
      </c>
      <c r="S1378">
        <v>12212</v>
      </c>
      <c r="T1378">
        <v>79996</v>
      </c>
      <c r="U1378" s="2">
        <v>44557.418749999997</v>
      </c>
      <c r="V1378" s="36">
        <f t="shared" si="43"/>
        <v>1513.1913349917083</v>
      </c>
      <c r="W1378" t="s">
        <v>58</v>
      </c>
      <c r="Y1378" t="s">
        <v>6822</v>
      </c>
      <c r="Z1378">
        <v>163</v>
      </c>
      <c r="AA1378">
        <v>7</v>
      </c>
      <c r="AB1378" t="s">
        <v>6741</v>
      </c>
      <c r="AD1378" t="s">
        <v>6742</v>
      </c>
      <c r="AG1378" t="s">
        <v>45</v>
      </c>
      <c r="AH1378">
        <v>163</v>
      </c>
      <c r="AI1378">
        <v>7</v>
      </c>
      <c r="AJ1378" t="s">
        <v>7497</v>
      </c>
      <c r="AK1378" t="s">
        <v>7498</v>
      </c>
    </row>
    <row r="1379" spans="1:37">
      <c r="A1379">
        <v>1</v>
      </c>
      <c r="B1379" t="s">
        <v>27</v>
      </c>
      <c r="C1379" t="s">
        <v>27</v>
      </c>
      <c r="D1379" t="s">
        <v>7491</v>
      </c>
      <c r="E1379" s="1">
        <v>43082</v>
      </c>
      <c r="F1379" s="35">
        <f t="shared" si="42"/>
        <v>4.3808219178082188</v>
      </c>
      <c r="G1379" t="s">
        <v>65</v>
      </c>
      <c r="H1379" t="s">
        <v>1260</v>
      </c>
      <c r="I1379" t="s">
        <v>7036</v>
      </c>
      <c r="J1379" t="s">
        <v>169</v>
      </c>
      <c r="K1379" t="s">
        <v>1262</v>
      </c>
      <c r="L1379" t="s">
        <v>169</v>
      </c>
      <c r="M1379" t="s">
        <v>2029</v>
      </c>
      <c r="N1379" t="s">
        <v>2030</v>
      </c>
      <c r="O1379" t="s">
        <v>205</v>
      </c>
      <c r="P1379" t="s">
        <v>7492</v>
      </c>
      <c r="S1379">
        <v>1579</v>
      </c>
      <c r="T1379">
        <v>83392</v>
      </c>
      <c r="U1379" s="2">
        <v>44666.28402777778</v>
      </c>
      <c r="V1379" s="36">
        <f t="shared" si="43"/>
        <v>1586.3081092349387</v>
      </c>
      <c r="W1379" t="s">
        <v>58</v>
      </c>
      <c r="Y1379" t="s">
        <v>7037</v>
      </c>
      <c r="Z1379">
        <v>109</v>
      </c>
      <c r="AA1379">
        <v>5</v>
      </c>
      <c r="AB1379" t="s">
        <v>7493</v>
      </c>
      <c r="AC1379">
        <v>74101</v>
      </c>
      <c r="AD1379" t="s">
        <v>7493</v>
      </c>
      <c r="AE1379">
        <v>74101</v>
      </c>
      <c r="AG1379" t="s">
        <v>45</v>
      </c>
      <c r="AH1379">
        <v>109</v>
      </c>
      <c r="AI1379">
        <v>4</v>
      </c>
      <c r="AJ1379" t="s">
        <v>7494</v>
      </c>
      <c r="AK1379" t="s">
        <v>7495</v>
      </c>
    </row>
    <row r="1380" spans="1:37">
      <c r="A1380">
        <v>1</v>
      </c>
      <c r="B1380" t="s">
        <v>27</v>
      </c>
      <c r="C1380" t="s">
        <v>27</v>
      </c>
      <c r="D1380" t="s">
        <v>7488</v>
      </c>
      <c r="E1380" s="1">
        <v>43073</v>
      </c>
      <c r="F1380" s="35">
        <f t="shared" si="42"/>
        <v>4.4054794520547942</v>
      </c>
      <c r="G1380" t="s">
        <v>454</v>
      </c>
      <c r="H1380" t="s">
        <v>116</v>
      </c>
      <c r="I1380" t="s">
        <v>540</v>
      </c>
      <c r="J1380" t="s">
        <v>33</v>
      </c>
      <c r="K1380" t="s">
        <v>117</v>
      </c>
      <c r="L1380" t="s">
        <v>33</v>
      </c>
      <c r="M1380" t="s">
        <v>34</v>
      </c>
      <c r="N1380" t="s">
        <v>468</v>
      </c>
      <c r="O1380" t="s">
        <v>217</v>
      </c>
      <c r="P1380" t="s">
        <v>482</v>
      </c>
      <c r="Q1380" t="s">
        <v>483</v>
      </c>
      <c r="R1380" t="s">
        <v>484</v>
      </c>
      <c r="S1380">
        <v>911</v>
      </c>
      <c r="T1380">
        <v>48367</v>
      </c>
      <c r="U1380" s="2">
        <v>44665.545138888891</v>
      </c>
      <c r="V1380" s="36">
        <f t="shared" si="43"/>
        <v>914.90231135986744</v>
      </c>
      <c r="W1380" t="s">
        <v>58</v>
      </c>
      <c r="Y1380" t="s">
        <v>6822</v>
      </c>
      <c r="Z1380">
        <v>163</v>
      </c>
      <c r="AA1380">
        <v>3</v>
      </c>
      <c r="AB1380" t="s">
        <v>486</v>
      </c>
      <c r="AD1380" t="s">
        <v>223</v>
      </c>
      <c r="AG1380" t="s">
        <v>45</v>
      </c>
      <c r="AH1380">
        <v>163</v>
      </c>
      <c r="AI1380">
        <v>7</v>
      </c>
      <c r="AJ1380" t="s">
        <v>7489</v>
      </c>
      <c r="AK1380" t="s">
        <v>7490</v>
      </c>
    </row>
    <row r="1381" spans="1:37">
      <c r="A1381">
        <v>1</v>
      </c>
      <c r="B1381" t="s">
        <v>27</v>
      </c>
      <c r="C1381" t="s">
        <v>27</v>
      </c>
      <c r="D1381" t="s">
        <v>7485</v>
      </c>
      <c r="E1381" s="1">
        <v>43082</v>
      </c>
      <c r="F1381" s="35">
        <f t="shared" si="42"/>
        <v>4.3808219178082188</v>
      </c>
      <c r="G1381" t="s">
        <v>65</v>
      </c>
      <c r="H1381" t="s">
        <v>1260</v>
      </c>
      <c r="I1381" t="s">
        <v>7036</v>
      </c>
      <c r="J1381" t="s">
        <v>169</v>
      </c>
      <c r="K1381" t="s">
        <v>1262</v>
      </c>
      <c r="L1381" t="s">
        <v>169</v>
      </c>
      <c r="M1381" t="s">
        <v>2029</v>
      </c>
      <c r="N1381" t="s">
        <v>2030</v>
      </c>
      <c r="O1381" t="s">
        <v>36</v>
      </c>
      <c r="P1381" t="s">
        <v>1963</v>
      </c>
      <c r="Q1381" t="s">
        <v>194</v>
      </c>
      <c r="R1381" t="s">
        <v>6788</v>
      </c>
      <c r="S1381">
        <v>773</v>
      </c>
      <c r="T1381">
        <v>37463</v>
      </c>
      <c r="U1381" s="2">
        <v>44634.320138888892</v>
      </c>
      <c r="V1381" s="36">
        <f t="shared" si="43"/>
        <v>712.63263498019603</v>
      </c>
      <c r="W1381" t="s">
        <v>58</v>
      </c>
      <c r="Y1381" t="s">
        <v>7037</v>
      </c>
      <c r="Z1381">
        <v>108</v>
      </c>
      <c r="AA1381">
        <v>5</v>
      </c>
      <c r="AB1381" t="s">
        <v>2119</v>
      </c>
      <c r="AD1381" t="s">
        <v>2120</v>
      </c>
      <c r="AG1381" t="s">
        <v>45</v>
      </c>
      <c r="AH1381">
        <v>108</v>
      </c>
      <c r="AI1381">
        <v>4</v>
      </c>
      <c r="AJ1381" t="s">
        <v>7486</v>
      </c>
      <c r="AK1381" t="s">
        <v>7487</v>
      </c>
    </row>
    <row r="1382" spans="1:37">
      <c r="A1382">
        <v>1</v>
      </c>
      <c r="B1382" t="s">
        <v>27</v>
      </c>
      <c r="C1382" t="s">
        <v>27</v>
      </c>
      <c r="D1382" t="s">
        <v>7482</v>
      </c>
      <c r="E1382" s="1">
        <v>43082</v>
      </c>
      <c r="F1382" s="35">
        <f t="shared" si="42"/>
        <v>4.3808219178082188</v>
      </c>
      <c r="G1382" t="s">
        <v>454</v>
      </c>
      <c r="H1382" t="s">
        <v>116</v>
      </c>
      <c r="I1382" t="s">
        <v>540</v>
      </c>
      <c r="J1382" t="s">
        <v>33</v>
      </c>
      <c r="K1382" t="s">
        <v>117</v>
      </c>
      <c r="L1382" t="s">
        <v>33</v>
      </c>
      <c r="M1382" t="s">
        <v>34</v>
      </c>
      <c r="N1382" t="s">
        <v>468</v>
      </c>
      <c r="O1382" t="s">
        <v>54</v>
      </c>
      <c r="P1382" t="s">
        <v>156</v>
      </c>
      <c r="Q1382" t="s">
        <v>157</v>
      </c>
      <c r="R1382" t="s">
        <v>515</v>
      </c>
      <c r="S1382">
        <v>2077</v>
      </c>
      <c r="T1382">
        <v>54531</v>
      </c>
      <c r="U1382" s="2">
        <v>44664.395138888889</v>
      </c>
      <c r="V1382" s="36">
        <f t="shared" si="43"/>
        <v>1037.3053470919326</v>
      </c>
      <c r="W1382" t="s">
        <v>58</v>
      </c>
      <c r="Y1382" t="s">
        <v>6822</v>
      </c>
      <c r="Z1382">
        <v>163</v>
      </c>
      <c r="AA1382">
        <v>7</v>
      </c>
      <c r="AB1382" t="s">
        <v>1835</v>
      </c>
      <c r="AC1382">
        <v>68880</v>
      </c>
      <c r="AD1382" t="s">
        <v>517</v>
      </c>
      <c r="AE1382" t="s">
        <v>518</v>
      </c>
      <c r="AG1382" t="s">
        <v>137</v>
      </c>
      <c r="AH1382">
        <v>163</v>
      </c>
      <c r="AI1382">
        <v>7</v>
      </c>
      <c r="AJ1382" t="s">
        <v>7483</v>
      </c>
      <c r="AK1382" t="s">
        <v>7484</v>
      </c>
    </row>
    <row r="1383" spans="1:37">
      <c r="A1383">
        <v>1</v>
      </c>
      <c r="B1383" t="s">
        <v>27</v>
      </c>
      <c r="C1383" t="s">
        <v>27</v>
      </c>
      <c r="D1383" t="s">
        <v>7479</v>
      </c>
      <c r="E1383" s="1">
        <v>43074</v>
      </c>
      <c r="F1383" s="35">
        <f t="shared" si="42"/>
        <v>4.4027397260273968</v>
      </c>
      <c r="G1383" t="s">
        <v>65</v>
      </c>
      <c r="H1383" t="s">
        <v>1260</v>
      </c>
      <c r="I1383" t="s">
        <v>7036</v>
      </c>
      <c r="J1383" t="s">
        <v>169</v>
      </c>
      <c r="K1383" t="s">
        <v>1262</v>
      </c>
      <c r="L1383" t="s">
        <v>169</v>
      </c>
      <c r="M1383" t="s">
        <v>2029</v>
      </c>
      <c r="N1383" t="s">
        <v>2030</v>
      </c>
      <c r="O1383" t="s">
        <v>581</v>
      </c>
      <c r="P1383" t="s">
        <v>582</v>
      </c>
      <c r="Q1383" t="s">
        <v>6655</v>
      </c>
      <c r="S1383">
        <v>257</v>
      </c>
      <c r="T1383">
        <v>13610</v>
      </c>
      <c r="U1383" s="2">
        <v>44664.427083333336</v>
      </c>
      <c r="V1383" s="36">
        <f t="shared" si="43"/>
        <v>257.60475005185651</v>
      </c>
      <c r="W1383" t="s">
        <v>58</v>
      </c>
      <c r="Y1383" t="s">
        <v>7037</v>
      </c>
      <c r="Z1383">
        <v>108</v>
      </c>
      <c r="AA1383">
        <v>5</v>
      </c>
      <c r="AB1383" t="s">
        <v>6779</v>
      </c>
      <c r="AC1383" t="s">
        <v>6780</v>
      </c>
      <c r="AD1383" t="s">
        <v>604</v>
      </c>
      <c r="AE1383">
        <v>64851</v>
      </c>
      <c r="AG1383" t="s">
        <v>45</v>
      </c>
      <c r="AH1383">
        <v>108</v>
      </c>
      <c r="AI1383">
        <v>4</v>
      </c>
      <c r="AJ1383" t="s">
        <v>7480</v>
      </c>
      <c r="AK1383" t="s">
        <v>7481</v>
      </c>
    </row>
    <row r="1384" spans="1:37">
      <c r="A1384">
        <v>1</v>
      </c>
      <c r="B1384" t="s">
        <v>27</v>
      </c>
      <c r="C1384" t="s">
        <v>27</v>
      </c>
      <c r="D1384" t="s">
        <v>7476</v>
      </c>
      <c r="E1384" s="1">
        <v>43082</v>
      </c>
      <c r="F1384" s="35">
        <f t="shared" si="42"/>
        <v>4.3808219178082188</v>
      </c>
      <c r="G1384" t="s">
        <v>454</v>
      </c>
      <c r="H1384" t="s">
        <v>66</v>
      </c>
      <c r="I1384" t="s">
        <v>6937</v>
      </c>
      <c r="J1384" t="s">
        <v>33</v>
      </c>
      <c r="K1384" t="s">
        <v>68</v>
      </c>
      <c r="L1384" t="s">
        <v>33</v>
      </c>
      <c r="M1384" t="s">
        <v>34</v>
      </c>
      <c r="N1384" t="s">
        <v>468</v>
      </c>
      <c r="O1384" t="s">
        <v>217</v>
      </c>
      <c r="P1384" t="s">
        <v>482</v>
      </c>
      <c r="Q1384" t="s">
        <v>420</v>
      </c>
      <c r="R1384" t="s">
        <v>6284</v>
      </c>
      <c r="S1384">
        <v>697</v>
      </c>
      <c r="T1384">
        <v>35673</v>
      </c>
      <c r="U1384" s="2">
        <v>44617.825694444444</v>
      </c>
      <c r="V1384" s="36">
        <f t="shared" si="43"/>
        <v>678.58270794246414</v>
      </c>
      <c r="W1384" t="s">
        <v>58</v>
      </c>
      <c r="Y1384" t="s">
        <v>6877</v>
      </c>
      <c r="Z1384">
        <v>144</v>
      </c>
      <c r="AA1384">
        <v>3</v>
      </c>
      <c r="AB1384" t="s">
        <v>1652</v>
      </c>
      <c r="AC1384" t="s">
        <v>1600</v>
      </c>
      <c r="AD1384" t="s">
        <v>223</v>
      </c>
      <c r="AG1384" t="s">
        <v>45</v>
      </c>
      <c r="AH1384">
        <v>144</v>
      </c>
      <c r="AI1384">
        <v>5</v>
      </c>
      <c r="AJ1384" t="s">
        <v>7477</v>
      </c>
      <c r="AK1384" t="s">
        <v>7478</v>
      </c>
    </row>
    <row r="1385" spans="1:37">
      <c r="A1385">
        <v>1</v>
      </c>
      <c r="B1385" t="s">
        <v>27</v>
      </c>
      <c r="C1385" t="s">
        <v>27</v>
      </c>
      <c r="D1385" t="s">
        <v>7473</v>
      </c>
      <c r="E1385" s="1">
        <v>43082</v>
      </c>
      <c r="F1385" s="35">
        <f t="shared" si="42"/>
        <v>4.3808219178082188</v>
      </c>
      <c r="G1385" t="s">
        <v>65</v>
      </c>
      <c r="H1385" t="s">
        <v>1260</v>
      </c>
      <c r="I1385" t="s">
        <v>7036</v>
      </c>
      <c r="J1385" t="s">
        <v>169</v>
      </c>
      <c r="K1385" t="s">
        <v>1262</v>
      </c>
      <c r="L1385" t="s">
        <v>169</v>
      </c>
      <c r="M1385" t="s">
        <v>2029</v>
      </c>
      <c r="N1385" t="s">
        <v>2030</v>
      </c>
      <c r="O1385" t="s">
        <v>36</v>
      </c>
      <c r="P1385" t="s">
        <v>193</v>
      </c>
      <c r="Q1385" t="s">
        <v>194</v>
      </c>
      <c r="S1385">
        <v>179</v>
      </c>
      <c r="T1385">
        <v>9328</v>
      </c>
      <c r="U1385" s="2">
        <v>44645.536111111112</v>
      </c>
      <c r="V1385" s="36">
        <f t="shared" si="43"/>
        <v>177.44006670835941</v>
      </c>
      <c r="W1385" t="s">
        <v>58</v>
      </c>
      <c r="Y1385" t="s">
        <v>7037</v>
      </c>
      <c r="Z1385">
        <v>108</v>
      </c>
      <c r="AA1385">
        <v>5</v>
      </c>
      <c r="AB1385" t="s">
        <v>1545</v>
      </c>
      <c r="AD1385" t="s">
        <v>1546</v>
      </c>
      <c r="AE1385">
        <v>67340</v>
      </c>
      <c r="AG1385" t="s">
        <v>45</v>
      </c>
      <c r="AH1385">
        <v>108</v>
      </c>
      <c r="AI1385">
        <v>4</v>
      </c>
      <c r="AJ1385" t="s">
        <v>7474</v>
      </c>
      <c r="AK1385" t="s">
        <v>7475</v>
      </c>
    </row>
    <row r="1386" spans="1:37">
      <c r="A1386">
        <v>1</v>
      </c>
      <c r="B1386" t="s">
        <v>27</v>
      </c>
      <c r="C1386" t="s">
        <v>27</v>
      </c>
      <c r="D1386" t="s">
        <v>7470</v>
      </c>
      <c r="E1386" s="1">
        <v>43082</v>
      </c>
      <c r="F1386" s="35">
        <f t="shared" si="42"/>
        <v>4.3808219178082188</v>
      </c>
      <c r="G1386" t="s">
        <v>454</v>
      </c>
      <c r="H1386" t="s">
        <v>66</v>
      </c>
      <c r="I1386" t="s">
        <v>6937</v>
      </c>
      <c r="J1386" t="s">
        <v>33</v>
      </c>
      <c r="K1386" t="s">
        <v>68</v>
      </c>
      <c r="L1386" t="s">
        <v>33</v>
      </c>
      <c r="M1386" t="s">
        <v>34</v>
      </c>
      <c r="N1386" t="s">
        <v>468</v>
      </c>
      <c r="O1386" t="s">
        <v>217</v>
      </c>
      <c r="P1386" t="s">
        <v>482</v>
      </c>
      <c r="Q1386" t="s">
        <v>483</v>
      </c>
      <c r="R1386" t="s">
        <v>484</v>
      </c>
      <c r="S1386">
        <v>481</v>
      </c>
      <c r="T1386">
        <v>25374</v>
      </c>
      <c r="U1386" s="2">
        <v>44664.35833333333</v>
      </c>
      <c r="V1386" s="36">
        <f t="shared" si="43"/>
        <v>482.67198248905572</v>
      </c>
      <c r="W1386" t="s">
        <v>58</v>
      </c>
      <c r="Y1386" t="s">
        <v>6877</v>
      </c>
      <c r="Z1386">
        <v>144</v>
      </c>
      <c r="AA1386">
        <v>3</v>
      </c>
      <c r="AB1386" t="s">
        <v>486</v>
      </c>
      <c r="AD1386" t="s">
        <v>223</v>
      </c>
      <c r="AG1386" t="s">
        <v>137</v>
      </c>
      <c r="AH1386">
        <v>144</v>
      </c>
      <c r="AI1386">
        <v>5</v>
      </c>
      <c r="AJ1386" t="s">
        <v>7471</v>
      </c>
      <c r="AK1386" t="s">
        <v>7472</v>
      </c>
    </row>
    <row r="1387" spans="1:37">
      <c r="A1387">
        <v>1</v>
      </c>
      <c r="B1387" t="s">
        <v>27</v>
      </c>
      <c r="C1387" t="s">
        <v>27</v>
      </c>
      <c r="D1387" t="s">
        <v>7467</v>
      </c>
      <c r="E1387" s="1">
        <v>43082</v>
      </c>
      <c r="F1387" s="35">
        <f t="shared" si="42"/>
        <v>4.3808219178082188</v>
      </c>
      <c r="G1387" t="s">
        <v>65</v>
      </c>
      <c r="H1387" t="s">
        <v>1260</v>
      </c>
      <c r="I1387" t="s">
        <v>67</v>
      </c>
      <c r="J1387" t="s">
        <v>169</v>
      </c>
      <c r="K1387" t="s">
        <v>431</v>
      </c>
      <c r="L1387" t="s">
        <v>169</v>
      </c>
      <c r="M1387" t="s">
        <v>2029</v>
      </c>
      <c r="N1387" t="s">
        <v>2030</v>
      </c>
      <c r="O1387" t="s">
        <v>581</v>
      </c>
      <c r="P1387" t="s">
        <v>582</v>
      </c>
      <c r="Q1387" t="s">
        <v>1459</v>
      </c>
      <c r="R1387" t="s">
        <v>6419</v>
      </c>
      <c r="S1387">
        <v>6955</v>
      </c>
      <c r="T1387">
        <v>49054</v>
      </c>
      <c r="U1387" s="2">
        <v>44660.951388888891</v>
      </c>
      <c r="V1387" s="36">
        <f t="shared" si="43"/>
        <v>933.12017927871602</v>
      </c>
      <c r="W1387" t="s">
        <v>58</v>
      </c>
      <c r="Y1387" t="s">
        <v>6761</v>
      </c>
      <c r="Z1387">
        <v>119</v>
      </c>
      <c r="AA1387">
        <v>5</v>
      </c>
      <c r="AB1387" t="s">
        <v>1460</v>
      </c>
      <c r="AC1387" t="s">
        <v>6784</v>
      </c>
      <c r="AD1387" t="s">
        <v>604</v>
      </c>
      <c r="AE1387">
        <v>64851</v>
      </c>
      <c r="AG1387" t="s">
        <v>45</v>
      </c>
      <c r="AH1387">
        <v>119</v>
      </c>
      <c r="AI1387">
        <v>6</v>
      </c>
      <c r="AJ1387" t="s">
        <v>7468</v>
      </c>
      <c r="AK1387" t="s">
        <v>7469</v>
      </c>
    </row>
    <row r="1388" spans="1:37">
      <c r="A1388">
        <v>1</v>
      </c>
      <c r="B1388" t="s">
        <v>27</v>
      </c>
      <c r="C1388" t="s">
        <v>27</v>
      </c>
      <c r="D1388" t="s">
        <v>7463</v>
      </c>
      <c r="E1388" s="1">
        <v>43082</v>
      </c>
      <c r="F1388" s="35">
        <f t="shared" si="42"/>
        <v>4.3808219178082188</v>
      </c>
      <c r="G1388" t="s">
        <v>6698</v>
      </c>
      <c r="H1388" t="s">
        <v>429</v>
      </c>
      <c r="I1388" t="s">
        <v>6699</v>
      </c>
      <c r="J1388" t="s">
        <v>169</v>
      </c>
      <c r="K1388" t="s">
        <v>1262</v>
      </c>
      <c r="L1388" t="s">
        <v>169</v>
      </c>
      <c r="M1388" t="s">
        <v>2029</v>
      </c>
      <c r="N1388" t="s">
        <v>2030</v>
      </c>
      <c r="O1388" t="s">
        <v>36</v>
      </c>
      <c r="P1388" t="s">
        <v>37</v>
      </c>
      <c r="Q1388" t="s">
        <v>38</v>
      </c>
      <c r="R1388" t="s">
        <v>6614</v>
      </c>
      <c r="S1388">
        <v>15383</v>
      </c>
      <c r="T1388">
        <v>67991</v>
      </c>
      <c r="U1388" s="2">
        <v>44638.379166666666</v>
      </c>
      <c r="V1388" s="36">
        <f t="shared" si="43"/>
        <v>1293.3455805711906</v>
      </c>
      <c r="W1388" t="s">
        <v>1582</v>
      </c>
      <c r="Y1388" t="s">
        <v>6700</v>
      </c>
      <c r="Z1388">
        <v>135</v>
      </c>
      <c r="AA1388">
        <v>5</v>
      </c>
      <c r="AB1388" t="s">
        <v>7464</v>
      </c>
      <c r="AD1388" t="s">
        <v>44</v>
      </c>
      <c r="AE1388">
        <v>68881</v>
      </c>
      <c r="AG1388" t="s">
        <v>137</v>
      </c>
      <c r="AH1388">
        <v>135</v>
      </c>
      <c r="AI1388">
        <v>9</v>
      </c>
      <c r="AJ1388" t="s">
        <v>7465</v>
      </c>
      <c r="AK1388" t="s">
        <v>7466</v>
      </c>
    </row>
    <row r="1389" spans="1:37">
      <c r="A1389">
        <v>1</v>
      </c>
      <c r="B1389" t="s">
        <v>27</v>
      </c>
      <c r="C1389" t="s">
        <v>27</v>
      </c>
      <c r="D1389" t="s">
        <v>7460</v>
      </c>
      <c r="E1389" s="1">
        <v>43073</v>
      </c>
      <c r="F1389" s="35">
        <f t="shared" si="42"/>
        <v>4.4054794520547942</v>
      </c>
      <c r="G1389" t="s">
        <v>454</v>
      </c>
      <c r="H1389" t="s">
        <v>116</v>
      </c>
      <c r="I1389" t="s">
        <v>540</v>
      </c>
      <c r="J1389" t="s">
        <v>33</v>
      </c>
      <c r="K1389" t="s">
        <v>117</v>
      </c>
      <c r="L1389" t="s">
        <v>33</v>
      </c>
      <c r="M1389" t="s">
        <v>34</v>
      </c>
      <c r="N1389" t="s">
        <v>468</v>
      </c>
      <c r="O1389" t="s">
        <v>217</v>
      </c>
      <c r="P1389" t="s">
        <v>482</v>
      </c>
      <c r="Q1389" t="s">
        <v>483</v>
      </c>
      <c r="R1389" t="s">
        <v>484</v>
      </c>
      <c r="S1389">
        <v>14744</v>
      </c>
      <c r="T1389">
        <v>49899</v>
      </c>
      <c r="U1389" s="2">
        <v>44656.430555555555</v>
      </c>
      <c r="V1389" s="36">
        <f t="shared" si="43"/>
        <v>943.88137437810963</v>
      </c>
      <c r="W1389" t="s">
        <v>58</v>
      </c>
      <c r="Y1389" t="s">
        <v>6822</v>
      </c>
      <c r="Z1389">
        <v>163</v>
      </c>
      <c r="AA1389">
        <v>3</v>
      </c>
      <c r="AB1389" t="s">
        <v>486</v>
      </c>
      <c r="AD1389" t="s">
        <v>223</v>
      </c>
      <c r="AG1389" t="s">
        <v>45</v>
      </c>
      <c r="AH1389">
        <v>163</v>
      </c>
      <c r="AI1389">
        <v>7</v>
      </c>
      <c r="AJ1389" t="s">
        <v>7461</v>
      </c>
      <c r="AK1389" t="s">
        <v>7462</v>
      </c>
    </row>
    <row r="1390" spans="1:37">
      <c r="A1390">
        <v>1</v>
      </c>
      <c r="B1390" t="s">
        <v>27</v>
      </c>
      <c r="C1390" t="s">
        <v>27</v>
      </c>
      <c r="D1390" t="s">
        <v>7457</v>
      </c>
      <c r="E1390" s="1">
        <v>43082</v>
      </c>
      <c r="F1390" s="35">
        <f t="shared" si="42"/>
        <v>4.3808219178082188</v>
      </c>
      <c r="G1390" t="s">
        <v>65</v>
      </c>
      <c r="H1390" t="s">
        <v>1260</v>
      </c>
      <c r="I1390" t="s">
        <v>7036</v>
      </c>
      <c r="J1390" t="s">
        <v>169</v>
      </c>
      <c r="K1390" t="s">
        <v>1262</v>
      </c>
      <c r="L1390" t="s">
        <v>169</v>
      </c>
      <c r="M1390" t="s">
        <v>2029</v>
      </c>
      <c r="N1390" t="s">
        <v>2030</v>
      </c>
      <c r="O1390" t="s">
        <v>54</v>
      </c>
      <c r="P1390" t="s">
        <v>5976</v>
      </c>
      <c r="Q1390" t="s">
        <v>1386</v>
      </c>
      <c r="S1390">
        <v>1941</v>
      </c>
      <c r="T1390">
        <v>60127</v>
      </c>
      <c r="U1390" s="2">
        <v>44615.363888888889</v>
      </c>
      <c r="V1390" s="36">
        <f t="shared" si="43"/>
        <v>1143.7541692724621</v>
      </c>
      <c r="W1390" t="s">
        <v>58</v>
      </c>
      <c r="Y1390" t="s">
        <v>7037</v>
      </c>
      <c r="Z1390">
        <v>108</v>
      </c>
      <c r="AA1390">
        <v>5</v>
      </c>
      <c r="AB1390" t="s">
        <v>5977</v>
      </c>
      <c r="AD1390" t="s">
        <v>5977</v>
      </c>
      <c r="AE1390">
        <v>69841</v>
      </c>
      <c r="AG1390" t="s">
        <v>45</v>
      </c>
      <c r="AH1390">
        <v>108</v>
      </c>
      <c r="AI1390">
        <v>4</v>
      </c>
      <c r="AJ1390" t="s">
        <v>7458</v>
      </c>
      <c r="AK1390" t="s">
        <v>7459</v>
      </c>
    </row>
    <row r="1391" spans="1:37">
      <c r="A1391">
        <v>1</v>
      </c>
      <c r="B1391" t="s">
        <v>27</v>
      </c>
      <c r="C1391" t="s">
        <v>27</v>
      </c>
      <c r="D1391" t="s">
        <v>7453</v>
      </c>
      <c r="E1391" s="1">
        <v>43082</v>
      </c>
      <c r="F1391" s="35">
        <f t="shared" si="42"/>
        <v>4.3808219178082188</v>
      </c>
      <c r="G1391" t="s">
        <v>454</v>
      </c>
      <c r="H1391" t="s">
        <v>429</v>
      </c>
      <c r="I1391" t="s">
        <v>7331</v>
      </c>
      <c r="J1391" t="s">
        <v>169</v>
      </c>
      <c r="K1391" t="s">
        <v>1262</v>
      </c>
      <c r="L1391" t="s">
        <v>169</v>
      </c>
      <c r="M1391" t="s">
        <v>2029</v>
      </c>
      <c r="N1391" t="s">
        <v>2030</v>
      </c>
      <c r="O1391" t="s">
        <v>456</v>
      </c>
      <c r="P1391" t="s">
        <v>1386</v>
      </c>
      <c r="S1391">
        <v>1449</v>
      </c>
      <c r="T1391">
        <v>76232</v>
      </c>
      <c r="U1391" s="2">
        <v>44665.843055555553</v>
      </c>
      <c r="V1391" s="36">
        <f t="shared" si="43"/>
        <v>1450.1084010840111</v>
      </c>
      <c r="W1391" t="s">
        <v>2031</v>
      </c>
      <c r="X1391" t="s">
        <v>2032</v>
      </c>
      <c r="Y1391" t="s">
        <v>6564</v>
      </c>
      <c r="Z1391">
        <v>133</v>
      </c>
      <c r="AA1391">
        <v>7</v>
      </c>
      <c r="AB1391" t="s">
        <v>7454</v>
      </c>
      <c r="AC1391">
        <v>82144</v>
      </c>
      <c r="AG1391" t="s">
        <v>137</v>
      </c>
      <c r="AH1391">
        <v>133</v>
      </c>
      <c r="AI1391">
        <v>9</v>
      </c>
      <c r="AJ1391" t="s">
        <v>7455</v>
      </c>
      <c r="AK1391" t="s">
        <v>7456</v>
      </c>
    </row>
    <row r="1392" spans="1:37">
      <c r="A1392">
        <v>1</v>
      </c>
      <c r="B1392" t="s">
        <v>27</v>
      </c>
      <c r="C1392" t="s">
        <v>27</v>
      </c>
      <c r="D1392" t="s">
        <v>7448</v>
      </c>
      <c r="E1392" s="1">
        <v>43082</v>
      </c>
      <c r="F1392" s="35">
        <f t="shared" si="42"/>
        <v>4.3808219178082188</v>
      </c>
      <c r="G1392" t="s">
        <v>454</v>
      </c>
      <c r="H1392" t="s">
        <v>66</v>
      </c>
      <c r="I1392" t="s">
        <v>501</v>
      </c>
      <c r="J1392" t="s">
        <v>33</v>
      </c>
      <c r="K1392" t="s">
        <v>68</v>
      </c>
      <c r="L1392" t="s">
        <v>33</v>
      </c>
      <c r="M1392" t="s">
        <v>34</v>
      </c>
      <c r="N1392" t="s">
        <v>468</v>
      </c>
      <c r="O1392" t="s">
        <v>54</v>
      </c>
      <c r="P1392" t="s">
        <v>1316</v>
      </c>
      <c r="Q1392" t="s">
        <v>6470</v>
      </c>
      <c r="S1392">
        <v>10937</v>
      </c>
      <c r="T1392">
        <v>45298</v>
      </c>
      <c r="U1392" s="2">
        <v>44631.570833333331</v>
      </c>
      <c r="V1392" s="36">
        <f t="shared" si="43"/>
        <v>861.67239941630203</v>
      </c>
      <c r="W1392" t="s">
        <v>58</v>
      </c>
      <c r="Y1392" t="s">
        <v>6400</v>
      </c>
      <c r="Z1392">
        <v>113</v>
      </c>
      <c r="AA1392">
        <v>5</v>
      </c>
      <c r="AB1392" t="s">
        <v>7449</v>
      </c>
      <c r="AC1392">
        <v>62791</v>
      </c>
      <c r="AD1392" t="s">
        <v>180</v>
      </c>
      <c r="AE1392" t="s">
        <v>7450</v>
      </c>
      <c r="AG1392" t="s">
        <v>45</v>
      </c>
      <c r="AH1392">
        <v>113</v>
      </c>
      <c r="AI1392">
        <v>5</v>
      </c>
      <c r="AJ1392" t="s">
        <v>7451</v>
      </c>
      <c r="AK1392" t="s">
        <v>7452</v>
      </c>
    </row>
    <row r="1393" spans="1:37">
      <c r="A1393">
        <v>1</v>
      </c>
      <c r="B1393" t="s">
        <v>27</v>
      </c>
      <c r="C1393" t="s">
        <v>27</v>
      </c>
      <c r="D1393" t="s">
        <v>7443</v>
      </c>
      <c r="E1393" s="1">
        <v>43082</v>
      </c>
      <c r="F1393" s="35">
        <f t="shared" si="42"/>
        <v>4.3808219178082188</v>
      </c>
      <c r="G1393" t="s">
        <v>65</v>
      </c>
      <c r="H1393" t="s">
        <v>1260</v>
      </c>
      <c r="I1393" t="s">
        <v>7036</v>
      </c>
      <c r="J1393" t="s">
        <v>169</v>
      </c>
      <c r="K1393" t="s">
        <v>1262</v>
      </c>
      <c r="L1393" t="s">
        <v>169</v>
      </c>
      <c r="M1393" t="s">
        <v>2029</v>
      </c>
      <c r="N1393" t="s">
        <v>2030</v>
      </c>
      <c r="O1393" t="s">
        <v>98</v>
      </c>
      <c r="P1393" t="s">
        <v>7444</v>
      </c>
      <c r="S1393">
        <v>215</v>
      </c>
      <c r="T1393">
        <v>11137</v>
      </c>
      <c r="U1393" s="2">
        <v>44636.325694444444</v>
      </c>
      <c r="V1393" s="36">
        <f t="shared" si="43"/>
        <v>211.85141755263709</v>
      </c>
      <c r="W1393" t="s">
        <v>58</v>
      </c>
      <c r="Y1393" t="s">
        <v>7037</v>
      </c>
      <c r="Z1393">
        <v>108</v>
      </c>
      <c r="AA1393">
        <v>5</v>
      </c>
      <c r="AB1393" t="s">
        <v>7445</v>
      </c>
      <c r="AC1393">
        <v>61441</v>
      </c>
      <c r="AD1393" t="s">
        <v>7445</v>
      </c>
      <c r="AE1393">
        <v>61441</v>
      </c>
      <c r="AG1393" t="s">
        <v>45</v>
      </c>
      <c r="AH1393">
        <v>108</v>
      </c>
      <c r="AI1393">
        <v>4</v>
      </c>
      <c r="AJ1393" t="s">
        <v>7446</v>
      </c>
      <c r="AK1393" t="s">
        <v>7447</v>
      </c>
    </row>
    <row r="1394" spans="1:37">
      <c r="A1394">
        <v>1</v>
      </c>
      <c r="B1394" t="s">
        <v>27</v>
      </c>
      <c r="C1394" t="s">
        <v>27</v>
      </c>
      <c r="D1394" t="s">
        <v>7440</v>
      </c>
      <c r="E1394" s="1">
        <v>43082</v>
      </c>
      <c r="F1394" s="35">
        <f t="shared" si="42"/>
        <v>4.3808219178082188</v>
      </c>
      <c r="G1394" t="s">
        <v>454</v>
      </c>
      <c r="H1394" t="s">
        <v>66</v>
      </c>
      <c r="I1394" t="s">
        <v>6937</v>
      </c>
      <c r="J1394" t="s">
        <v>33</v>
      </c>
      <c r="K1394" t="s">
        <v>68</v>
      </c>
      <c r="L1394" t="s">
        <v>33</v>
      </c>
      <c r="M1394" t="s">
        <v>34</v>
      </c>
      <c r="N1394" t="s">
        <v>468</v>
      </c>
      <c r="O1394" t="s">
        <v>581</v>
      </c>
      <c r="P1394" t="s">
        <v>582</v>
      </c>
      <c r="Q1394" t="s">
        <v>583</v>
      </c>
      <c r="S1394">
        <v>1473</v>
      </c>
      <c r="T1394">
        <v>78041</v>
      </c>
      <c r="U1394" s="2">
        <v>44671.338888888888</v>
      </c>
      <c r="V1394" s="36">
        <f t="shared" si="43"/>
        <v>1484.5197519282888</v>
      </c>
      <c r="W1394" t="s">
        <v>58</v>
      </c>
      <c r="Y1394" t="s">
        <v>6877</v>
      </c>
      <c r="Z1394">
        <v>144</v>
      </c>
      <c r="AA1394">
        <v>6</v>
      </c>
      <c r="AB1394" t="s">
        <v>584</v>
      </c>
      <c r="AC1394" s="3">
        <v>64206</v>
      </c>
      <c r="AD1394" t="s">
        <v>604</v>
      </c>
      <c r="AE1394">
        <v>64851</v>
      </c>
      <c r="AG1394" t="s">
        <v>137</v>
      </c>
      <c r="AH1394">
        <v>144</v>
      </c>
      <c r="AI1394">
        <v>5</v>
      </c>
      <c r="AJ1394" t="s">
        <v>7441</v>
      </c>
      <c r="AK1394" t="s">
        <v>7442</v>
      </c>
    </row>
    <row r="1395" spans="1:37">
      <c r="A1395">
        <v>1</v>
      </c>
      <c r="B1395" t="s">
        <v>27</v>
      </c>
      <c r="C1395" t="s">
        <v>27</v>
      </c>
      <c r="D1395" t="s">
        <v>7437</v>
      </c>
      <c r="E1395" s="1">
        <v>43073</v>
      </c>
      <c r="F1395" s="35">
        <f t="shared" si="42"/>
        <v>4.4054794520547942</v>
      </c>
      <c r="G1395" t="s">
        <v>454</v>
      </c>
      <c r="H1395" t="s">
        <v>116</v>
      </c>
      <c r="I1395" t="s">
        <v>540</v>
      </c>
      <c r="J1395" t="s">
        <v>33</v>
      </c>
      <c r="K1395" t="s">
        <v>117</v>
      </c>
      <c r="L1395" t="s">
        <v>33</v>
      </c>
      <c r="M1395" t="s">
        <v>34</v>
      </c>
      <c r="N1395" t="s">
        <v>468</v>
      </c>
      <c r="O1395" t="s">
        <v>217</v>
      </c>
      <c r="P1395" t="s">
        <v>482</v>
      </c>
      <c r="Q1395" t="s">
        <v>483</v>
      </c>
      <c r="R1395" t="s">
        <v>484</v>
      </c>
      <c r="S1395">
        <v>1697</v>
      </c>
      <c r="T1395">
        <v>43289</v>
      </c>
      <c r="U1395" s="2">
        <v>44664.275000000001</v>
      </c>
      <c r="V1395" s="36">
        <f t="shared" si="43"/>
        <v>818.84768864013279</v>
      </c>
      <c r="W1395" t="s">
        <v>58</v>
      </c>
      <c r="Y1395" t="s">
        <v>6822</v>
      </c>
      <c r="Z1395">
        <v>163</v>
      </c>
      <c r="AA1395">
        <v>3</v>
      </c>
      <c r="AB1395" t="s">
        <v>486</v>
      </c>
      <c r="AD1395" t="s">
        <v>223</v>
      </c>
      <c r="AG1395" t="s">
        <v>45</v>
      </c>
      <c r="AH1395">
        <v>163</v>
      </c>
      <c r="AI1395">
        <v>7</v>
      </c>
      <c r="AJ1395" t="s">
        <v>7438</v>
      </c>
      <c r="AK1395" t="s">
        <v>7439</v>
      </c>
    </row>
    <row r="1396" spans="1:37">
      <c r="A1396">
        <v>1</v>
      </c>
      <c r="B1396" t="s">
        <v>27</v>
      </c>
      <c r="C1396" t="s">
        <v>27</v>
      </c>
      <c r="D1396" t="s">
        <v>7434</v>
      </c>
      <c r="E1396" s="1">
        <v>43082</v>
      </c>
      <c r="F1396" s="35">
        <f t="shared" si="42"/>
        <v>4.3808219178082188</v>
      </c>
      <c r="G1396" t="s">
        <v>65</v>
      </c>
      <c r="H1396" t="s">
        <v>1260</v>
      </c>
      <c r="I1396" t="s">
        <v>7036</v>
      </c>
      <c r="J1396" t="s">
        <v>169</v>
      </c>
      <c r="K1396" t="s">
        <v>1262</v>
      </c>
      <c r="L1396" t="s">
        <v>169</v>
      </c>
      <c r="M1396" t="s">
        <v>2029</v>
      </c>
      <c r="N1396" t="s">
        <v>2030</v>
      </c>
      <c r="O1396" t="s">
        <v>54</v>
      </c>
      <c r="P1396" t="s">
        <v>5976</v>
      </c>
      <c r="Q1396" t="s">
        <v>1386</v>
      </c>
      <c r="S1396">
        <v>1150</v>
      </c>
      <c r="T1396">
        <v>60466</v>
      </c>
      <c r="U1396" s="2">
        <v>44659.524305555555</v>
      </c>
      <c r="V1396" s="36">
        <f t="shared" si="43"/>
        <v>1150.2027308734628</v>
      </c>
      <c r="W1396" t="s">
        <v>58</v>
      </c>
      <c r="Y1396" t="s">
        <v>7037</v>
      </c>
      <c r="Z1396">
        <v>108</v>
      </c>
      <c r="AA1396">
        <v>5</v>
      </c>
      <c r="AB1396" t="s">
        <v>5977</v>
      </c>
      <c r="AD1396" t="s">
        <v>5977</v>
      </c>
      <c r="AE1396">
        <v>69841</v>
      </c>
      <c r="AG1396" t="s">
        <v>45</v>
      </c>
      <c r="AH1396">
        <v>108</v>
      </c>
      <c r="AI1396">
        <v>4</v>
      </c>
      <c r="AJ1396" t="s">
        <v>7435</v>
      </c>
      <c r="AK1396" t="s">
        <v>7436</v>
      </c>
    </row>
    <row r="1397" spans="1:37">
      <c r="A1397">
        <v>1</v>
      </c>
      <c r="B1397" t="s">
        <v>27</v>
      </c>
      <c r="C1397" t="s">
        <v>27</v>
      </c>
      <c r="D1397" t="s">
        <v>7430</v>
      </c>
      <c r="E1397" s="1">
        <v>43082</v>
      </c>
      <c r="F1397" s="35">
        <f t="shared" si="42"/>
        <v>4.3808219178082188</v>
      </c>
      <c r="G1397" t="s">
        <v>65</v>
      </c>
      <c r="H1397" t="s">
        <v>1260</v>
      </c>
      <c r="I1397" t="s">
        <v>7036</v>
      </c>
      <c r="J1397" t="s">
        <v>169</v>
      </c>
      <c r="K1397" t="s">
        <v>1262</v>
      </c>
      <c r="L1397" t="s">
        <v>169</v>
      </c>
      <c r="M1397" t="s">
        <v>2029</v>
      </c>
      <c r="N1397" t="s">
        <v>2030</v>
      </c>
      <c r="O1397" t="s">
        <v>98</v>
      </c>
      <c r="P1397" t="s">
        <v>1386</v>
      </c>
      <c r="S1397">
        <v>508</v>
      </c>
      <c r="T1397">
        <v>26181</v>
      </c>
      <c r="U1397" s="2">
        <v>44628.497916666667</v>
      </c>
      <c r="V1397" s="36">
        <f t="shared" si="43"/>
        <v>498.02298311444662</v>
      </c>
      <c r="W1397" t="s">
        <v>58</v>
      </c>
      <c r="Y1397" t="s">
        <v>7037</v>
      </c>
      <c r="Z1397">
        <v>109</v>
      </c>
      <c r="AA1397">
        <v>5</v>
      </c>
      <c r="AC1397" t="s">
        <v>7431</v>
      </c>
      <c r="AE1397" t="s">
        <v>7431</v>
      </c>
      <c r="AG1397" t="s">
        <v>45</v>
      </c>
      <c r="AH1397">
        <v>109</v>
      </c>
      <c r="AI1397">
        <v>4</v>
      </c>
      <c r="AJ1397" t="s">
        <v>7432</v>
      </c>
      <c r="AK1397" t="s">
        <v>7433</v>
      </c>
    </row>
    <row r="1398" spans="1:37">
      <c r="A1398">
        <v>1</v>
      </c>
      <c r="B1398" t="s">
        <v>27</v>
      </c>
      <c r="C1398" t="s">
        <v>27</v>
      </c>
      <c r="D1398" t="s">
        <v>7425</v>
      </c>
      <c r="E1398" s="1">
        <v>43082</v>
      </c>
      <c r="F1398" s="35">
        <f t="shared" si="42"/>
        <v>4.3808219178082188</v>
      </c>
      <c r="G1398" t="s">
        <v>454</v>
      </c>
      <c r="H1398" t="s">
        <v>66</v>
      </c>
      <c r="I1398" t="s">
        <v>501</v>
      </c>
      <c r="J1398" t="s">
        <v>33</v>
      </c>
      <c r="K1398" t="s">
        <v>68</v>
      </c>
      <c r="L1398" t="s">
        <v>33</v>
      </c>
      <c r="M1398" t="s">
        <v>2029</v>
      </c>
      <c r="N1398" t="s">
        <v>2030</v>
      </c>
      <c r="O1398" t="s">
        <v>217</v>
      </c>
      <c r="P1398" t="s">
        <v>482</v>
      </c>
      <c r="Q1398" t="s">
        <v>502</v>
      </c>
      <c r="R1398" t="s">
        <v>550</v>
      </c>
      <c r="S1398">
        <v>9645</v>
      </c>
      <c r="T1398">
        <v>37511</v>
      </c>
      <c r="U1398" s="2">
        <v>44650.474305555559</v>
      </c>
      <c r="V1398" s="36">
        <f t="shared" si="43"/>
        <v>713.54570564936432</v>
      </c>
      <c r="W1398" t="s">
        <v>58</v>
      </c>
      <c r="Y1398" t="s">
        <v>7426</v>
      </c>
      <c r="Z1398">
        <v>150</v>
      </c>
      <c r="AA1398">
        <v>2</v>
      </c>
      <c r="AB1398" t="s">
        <v>7427</v>
      </c>
      <c r="AD1398" t="s">
        <v>223</v>
      </c>
      <c r="AG1398" t="s">
        <v>45</v>
      </c>
      <c r="AH1398">
        <v>150</v>
      </c>
      <c r="AI1398">
        <v>5</v>
      </c>
      <c r="AJ1398" t="s">
        <v>7428</v>
      </c>
      <c r="AK1398" t="s">
        <v>7429</v>
      </c>
    </row>
    <row r="1399" spans="1:37">
      <c r="A1399">
        <v>1</v>
      </c>
      <c r="B1399" t="s">
        <v>27</v>
      </c>
      <c r="C1399" t="s">
        <v>27</v>
      </c>
      <c r="D1399" t="s">
        <v>7422</v>
      </c>
      <c r="E1399" s="1">
        <v>43082</v>
      </c>
      <c r="F1399" s="35">
        <f t="shared" si="42"/>
        <v>4.3808219178082188</v>
      </c>
      <c r="G1399" t="s">
        <v>454</v>
      </c>
      <c r="H1399" t="s">
        <v>66</v>
      </c>
      <c r="I1399" t="s">
        <v>6937</v>
      </c>
      <c r="J1399" t="s">
        <v>33</v>
      </c>
      <c r="K1399" t="s">
        <v>68</v>
      </c>
      <c r="L1399" t="s">
        <v>33</v>
      </c>
      <c r="M1399" t="s">
        <v>34</v>
      </c>
      <c r="N1399" t="s">
        <v>468</v>
      </c>
      <c r="O1399" t="s">
        <v>217</v>
      </c>
      <c r="P1399" t="s">
        <v>482</v>
      </c>
      <c r="Q1399" t="s">
        <v>420</v>
      </c>
      <c r="R1399" t="s">
        <v>1598</v>
      </c>
      <c r="S1399">
        <v>1518</v>
      </c>
      <c r="T1399">
        <v>68261</v>
      </c>
      <c r="U1399" s="2">
        <v>44600.35</v>
      </c>
      <c r="V1399" s="36">
        <f t="shared" si="43"/>
        <v>1298.4816030852619</v>
      </c>
      <c r="W1399" t="s">
        <v>58</v>
      </c>
      <c r="Y1399" t="s">
        <v>6877</v>
      </c>
      <c r="Z1399">
        <v>144</v>
      </c>
      <c r="AA1399">
        <v>3</v>
      </c>
      <c r="AB1399" t="s">
        <v>1652</v>
      </c>
      <c r="AC1399" t="s">
        <v>1600</v>
      </c>
      <c r="AD1399" t="s">
        <v>223</v>
      </c>
      <c r="AG1399" t="s">
        <v>45</v>
      </c>
      <c r="AH1399">
        <v>144</v>
      </c>
      <c r="AI1399">
        <v>5</v>
      </c>
      <c r="AJ1399" t="s">
        <v>7423</v>
      </c>
      <c r="AK1399" t="s">
        <v>7424</v>
      </c>
    </row>
    <row r="1400" spans="1:37">
      <c r="A1400">
        <v>1</v>
      </c>
      <c r="B1400" t="s">
        <v>27</v>
      </c>
      <c r="C1400" t="s">
        <v>27</v>
      </c>
      <c r="D1400" t="s">
        <v>7419</v>
      </c>
      <c r="E1400" s="1">
        <v>43074</v>
      </c>
      <c r="F1400" s="35">
        <f t="shared" si="42"/>
        <v>4.4027397260273968</v>
      </c>
      <c r="G1400" t="s">
        <v>65</v>
      </c>
      <c r="H1400" t="s">
        <v>1260</v>
      </c>
      <c r="I1400" t="s">
        <v>7036</v>
      </c>
      <c r="J1400" t="s">
        <v>169</v>
      </c>
      <c r="K1400" t="s">
        <v>1262</v>
      </c>
      <c r="L1400" t="s">
        <v>169</v>
      </c>
      <c r="M1400" t="s">
        <v>2029</v>
      </c>
      <c r="N1400" t="s">
        <v>2030</v>
      </c>
      <c r="O1400" t="s">
        <v>54</v>
      </c>
      <c r="P1400" t="s">
        <v>5976</v>
      </c>
      <c r="Q1400" t="s">
        <v>1386</v>
      </c>
      <c r="S1400">
        <v>720</v>
      </c>
      <c r="T1400">
        <v>34399</v>
      </c>
      <c r="U1400" s="2">
        <v>44657.494444444441</v>
      </c>
      <c r="V1400" s="36">
        <f t="shared" si="43"/>
        <v>651.09080066376282</v>
      </c>
      <c r="W1400" t="s">
        <v>58</v>
      </c>
      <c r="Y1400" t="s">
        <v>7037</v>
      </c>
      <c r="Z1400">
        <v>108</v>
      </c>
      <c r="AA1400">
        <v>5</v>
      </c>
      <c r="AB1400" t="s">
        <v>5977</v>
      </c>
      <c r="AD1400" t="s">
        <v>5977</v>
      </c>
      <c r="AE1400">
        <v>69841</v>
      </c>
      <c r="AG1400" t="s">
        <v>45</v>
      </c>
      <c r="AH1400">
        <v>108</v>
      </c>
      <c r="AI1400">
        <v>4</v>
      </c>
      <c r="AJ1400" t="s">
        <v>7420</v>
      </c>
      <c r="AK1400" t="s">
        <v>7421</v>
      </c>
    </row>
    <row r="1401" spans="1:37">
      <c r="A1401">
        <v>1</v>
      </c>
      <c r="B1401" t="s">
        <v>27</v>
      </c>
      <c r="C1401" t="s">
        <v>27</v>
      </c>
      <c r="D1401" t="s">
        <v>7416</v>
      </c>
      <c r="E1401" s="1">
        <v>43068</v>
      </c>
      <c r="F1401" s="35">
        <f t="shared" si="42"/>
        <v>4.419178082191781</v>
      </c>
      <c r="G1401" t="s">
        <v>215</v>
      </c>
      <c r="H1401" t="s">
        <v>1260</v>
      </c>
      <c r="I1401" t="s">
        <v>5818</v>
      </c>
      <c r="J1401" t="s">
        <v>169</v>
      </c>
      <c r="K1401" t="s">
        <v>1262</v>
      </c>
      <c r="L1401" t="s">
        <v>169</v>
      </c>
      <c r="M1401" t="s">
        <v>170</v>
      </c>
      <c r="N1401" t="s">
        <v>1924</v>
      </c>
      <c r="O1401" t="s">
        <v>36</v>
      </c>
      <c r="P1401" t="s">
        <v>1428</v>
      </c>
      <c r="Q1401" t="s">
        <v>194</v>
      </c>
      <c r="S1401">
        <v>760</v>
      </c>
      <c r="T1401">
        <v>37177</v>
      </c>
      <c r="U1401" s="2">
        <v>44426.422222222223</v>
      </c>
      <c r="V1401" s="36">
        <f t="shared" si="43"/>
        <v>701.05419508162845</v>
      </c>
      <c r="W1401" t="s">
        <v>58</v>
      </c>
      <c r="Y1401" t="s">
        <v>170</v>
      </c>
      <c r="Z1401">
        <v>0</v>
      </c>
      <c r="AA1401">
        <v>5</v>
      </c>
      <c r="AB1401" t="s">
        <v>5371</v>
      </c>
      <c r="AD1401" t="s">
        <v>5372</v>
      </c>
      <c r="AG1401" t="s">
        <v>45</v>
      </c>
      <c r="AH1401">
        <v>0</v>
      </c>
      <c r="AI1401">
        <v>1</v>
      </c>
      <c r="AJ1401" t="s">
        <v>7417</v>
      </c>
      <c r="AK1401" t="s">
        <v>7418</v>
      </c>
    </row>
    <row r="1402" spans="1:37">
      <c r="A1402">
        <v>1</v>
      </c>
      <c r="B1402" t="s">
        <v>27</v>
      </c>
      <c r="C1402" t="s">
        <v>27</v>
      </c>
      <c r="D1402" t="s">
        <v>7413</v>
      </c>
      <c r="E1402" s="1">
        <v>43068</v>
      </c>
      <c r="F1402" s="35">
        <f t="shared" si="42"/>
        <v>4.419178082191781</v>
      </c>
      <c r="G1402" t="s">
        <v>215</v>
      </c>
      <c r="H1402" t="s">
        <v>1260</v>
      </c>
      <c r="I1402" t="s">
        <v>5818</v>
      </c>
      <c r="J1402" t="s">
        <v>169</v>
      </c>
      <c r="K1402" t="s">
        <v>1262</v>
      </c>
      <c r="L1402" t="s">
        <v>169</v>
      </c>
      <c r="M1402" t="s">
        <v>170</v>
      </c>
      <c r="N1402" t="s">
        <v>1924</v>
      </c>
      <c r="O1402" t="s">
        <v>36</v>
      </c>
      <c r="P1402" t="s">
        <v>108</v>
      </c>
      <c r="Q1402" t="s">
        <v>194</v>
      </c>
      <c r="R1402" t="s">
        <v>1540</v>
      </c>
      <c r="S1402">
        <v>637</v>
      </c>
      <c r="T1402">
        <v>29710</v>
      </c>
      <c r="U1402" s="2">
        <v>44545.584722222222</v>
      </c>
      <c r="V1402" s="36">
        <f t="shared" si="43"/>
        <v>560.2474684852242</v>
      </c>
      <c r="W1402" t="s">
        <v>58</v>
      </c>
      <c r="Y1402" t="s">
        <v>170</v>
      </c>
      <c r="Z1402">
        <v>0</v>
      </c>
      <c r="AA1402">
        <v>5</v>
      </c>
      <c r="AB1402" t="s">
        <v>111</v>
      </c>
      <c r="AD1402" t="s">
        <v>112</v>
      </c>
      <c r="AE1402">
        <v>73567</v>
      </c>
      <c r="AG1402" t="s">
        <v>45</v>
      </c>
      <c r="AH1402">
        <v>0</v>
      </c>
      <c r="AI1402">
        <v>1</v>
      </c>
      <c r="AJ1402" t="s">
        <v>7414</v>
      </c>
      <c r="AK1402" t="s">
        <v>7415</v>
      </c>
    </row>
    <row r="1403" spans="1:37">
      <c r="A1403">
        <v>1</v>
      </c>
      <c r="B1403" t="s">
        <v>27</v>
      </c>
      <c r="C1403" t="s">
        <v>27</v>
      </c>
      <c r="D1403" t="s">
        <v>7410</v>
      </c>
      <c r="E1403" s="1">
        <v>43068</v>
      </c>
      <c r="F1403" s="35">
        <f t="shared" si="42"/>
        <v>4.419178082191781</v>
      </c>
      <c r="G1403" t="s">
        <v>215</v>
      </c>
      <c r="H1403" t="s">
        <v>1260</v>
      </c>
      <c r="I1403" t="s">
        <v>5818</v>
      </c>
      <c r="J1403" t="s">
        <v>169</v>
      </c>
      <c r="K1403" t="s">
        <v>1262</v>
      </c>
      <c r="L1403" t="s">
        <v>169</v>
      </c>
      <c r="M1403" t="s">
        <v>170</v>
      </c>
      <c r="N1403" t="s">
        <v>1924</v>
      </c>
      <c r="O1403" t="s">
        <v>217</v>
      </c>
      <c r="P1403" t="s">
        <v>218</v>
      </c>
      <c r="Q1403" t="s">
        <v>6964</v>
      </c>
      <c r="R1403" t="s">
        <v>484</v>
      </c>
      <c r="S1403">
        <v>607</v>
      </c>
      <c r="T1403">
        <v>29782</v>
      </c>
      <c r="U1403" s="2">
        <v>44588.300694444442</v>
      </c>
      <c r="V1403" s="36">
        <f t="shared" si="43"/>
        <v>561.60518702211198</v>
      </c>
      <c r="W1403" t="s">
        <v>58</v>
      </c>
      <c r="Y1403" t="s">
        <v>170</v>
      </c>
      <c r="Z1403">
        <v>0</v>
      </c>
      <c r="AA1403">
        <v>5</v>
      </c>
      <c r="AB1403" t="s">
        <v>6969</v>
      </c>
      <c r="AD1403" t="s">
        <v>223</v>
      </c>
      <c r="AG1403" t="s">
        <v>45</v>
      </c>
      <c r="AH1403">
        <v>0</v>
      </c>
      <c r="AI1403">
        <v>1</v>
      </c>
      <c r="AJ1403" t="s">
        <v>7411</v>
      </c>
      <c r="AK1403" t="s">
        <v>7412</v>
      </c>
    </row>
    <row r="1404" spans="1:37">
      <c r="A1404">
        <v>1</v>
      </c>
      <c r="B1404" t="s">
        <v>27</v>
      </c>
      <c r="C1404" t="s">
        <v>27</v>
      </c>
      <c r="D1404" t="s">
        <v>7407</v>
      </c>
      <c r="E1404" s="1">
        <v>43028</v>
      </c>
      <c r="F1404" s="35">
        <f t="shared" si="42"/>
        <v>4.5287671232876709</v>
      </c>
      <c r="G1404" t="s">
        <v>454</v>
      </c>
      <c r="H1404" t="s">
        <v>227</v>
      </c>
      <c r="I1404" t="s">
        <v>1827</v>
      </c>
      <c r="J1404" t="s">
        <v>33</v>
      </c>
      <c r="K1404" t="s">
        <v>229</v>
      </c>
      <c r="L1404" t="s">
        <v>53</v>
      </c>
      <c r="M1404" t="s">
        <v>2029</v>
      </c>
      <c r="N1404" t="s">
        <v>2030</v>
      </c>
      <c r="O1404" t="s">
        <v>36</v>
      </c>
      <c r="P1404" t="s">
        <v>37</v>
      </c>
      <c r="Q1404" t="s">
        <v>208</v>
      </c>
      <c r="S1404">
        <v>1771</v>
      </c>
      <c r="T1404">
        <v>60240</v>
      </c>
      <c r="U1404" s="2">
        <v>44655.7</v>
      </c>
      <c r="V1404" s="36">
        <f t="shared" si="43"/>
        <v>1108.4694494857836</v>
      </c>
      <c r="W1404" t="s">
        <v>58</v>
      </c>
      <c r="Y1404" t="s">
        <v>7037</v>
      </c>
      <c r="Z1404">
        <v>112</v>
      </c>
      <c r="AA1404">
        <v>2</v>
      </c>
      <c r="AB1404" t="s">
        <v>1504</v>
      </c>
      <c r="AC1404">
        <v>87841</v>
      </c>
      <c r="AD1404" t="s">
        <v>472</v>
      </c>
      <c r="AG1404" t="s">
        <v>45</v>
      </c>
      <c r="AH1404">
        <v>112</v>
      </c>
      <c r="AI1404">
        <v>4</v>
      </c>
      <c r="AJ1404" t="s">
        <v>7408</v>
      </c>
      <c r="AK1404" t="s">
        <v>7409</v>
      </c>
    </row>
    <row r="1405" spans="1:37">
      <c r="A1405">
        <v>1</v>
      </c>
      <c r="B1405" t="s">
        <v>27</v>
      </c>
      <c r="C1405" t="s">
        <v>27</v>
      </c>
      <c r="D1405" t="s">
        <v>7404</v>
      </c>
      <c r="E1405" s="1">
        <v>43028</v>
      </c>
      <c r="F1405" s="35">
        <f t="shared" si="42"/>
        <v>4.5287671232876709</v>
      </c>
      <c r="G1405" t="s">
        <v>454</v>
      </c>
      <c r="H1405" t="s">
        <v>66</v>
      </c>
      <c r="I1405" t="s">
        <v>6937</v>
      </c>
      <c r="J1405" t="s">
        <v>33</v>
      </c>
      <c r="K1405" t="s">
        <v>68</v>
      </c>
      <c r="L1405" t="s">
        <v>33</v>
      </c>
      <c r="M1405" t="s">
        <v>34</v>
      </c>
      <c r="N1405" t="s">
        <v>468</v>
      </c>
      <c r="O1405" t="s">
        <v>54</v>
      </c>
      <c r="P1405" t="s">
        <v>55</v>
      </c>
      <c r="Q1405" t="s">
        <v>1230</v>
      </c>
      <c r="S1405">
        <v>1714</v>
      </c>
      <c r="T1405">
        <v>92509</v>
      </c>
      <c r="U1405" s="2">
        <v>44678.293055555558</v>
      </c>
      <c r="V1405" s="36">
        <f t="shared" si="43"/>
        <v>1702.2476809840696</v>
      </c>
      <c r="W1405" t="s">
        <v>58</v>
      </c>
      <c r="Y1405" t="s">
        <v>6877</v>
      </c>
      <c r="Z1405">
        <v>144</v>
      </c>
      <c r="AA1405">
        <v>6</v>
      </c>
      <c r="AB1405" t="s">
        <v>5788</v>
      </c>
      <c r="AC1405">
        <v>46353</v>
      </c>
      <c r="AD1405" t="s">
        <v>1232</v>
      </c>
      <c r="AE1405">
        <v>85376</v>
      </c>
      <c r="AG1405" t="s">
        <v>45</v>
      </c>
      <c r="AH1405">
        <v>144</v>
      </c>
      <c r="AI1405">
        <v>5</v>
      </c>
      <c r="AJ1405" t="s">
        <v>7405</v>
      </c>
      <c r="AK1405" t="s">
        <v>7406</v>
      </c>
    </row>
    <row r="1406" spans="1:37">
      <c r="A1406">
        <v>1</v>
      </c>
      <c r="B1406" t="s">
        <v>27</v>
      </c>
      <c r="C1406" t="s">
        <v>27</v>
      </c>
      <c r="D1406" t="s">
        <v>7401</v>
      </c>
      <c r="E1406" s="1">
        <v>43028</v>
      </c>
      <c r="F1406" s="35">
        <f t="shared" si="42"/>
        <v>4.5287671232876709</v>
      </c>
      <c r="G1406" t="s">
        <v>454</v>
      </c>
      <c r="H1406" t="s">
        <v>66</v>
      </c>
      <c r="I1406" t="s">
        <v>6937</v>
      </c>
      <c r="J1406" t="s">
        <v>33</v>
      </c>
      <c r="K1406" t="s">
        <v>68</v>
      </c>
      <c r="L1406" t="s">
        <v>33</v>
      </c>
      <c r="M1406" t="s">
        <v>34</v>
      </c>
      <c r="N1406" t="s">
        <v>468</v>
      </c>
      <c r="O1406" t="s">
        <v>54</v>
      </c>
      <c r="P1406" t="s">
        <v>1283</v>
      </c>
      <c r="Q1406" t="s">
        <v>1779</v>
      </c>
      <c r="S1406">
        <v>384</v>
      </c>
      <c r="T1406">
        <v>21061</v>
      </c>
      <c r="U1406" s="2">
        <v>44673.467361111114</v>
      </c>
      <c r="V1406" s="36">
        <f t="shared" si="43"/>
        <v>387.54108691268408</v>
      </c>
      <c r="W1406" t="s">
        <v>58</v>
      </c>
      <c r="Y1406" t="s">
        <v>6877</v>
      </c>
      <c r="Z1406">
        <v>144</v>
      </c>
      <c r="AA1406">
        <v>6</v>
      </c>
      <c r="AB1406" t="s">
        <v>5852</v>
      </c>
      <c r="AD1406" t="s">
        <v>1782</v>
      </c>
      <c r="AE1406">
        <v>71118</v>
      </c>
      <c r="AG1406" t="s">
        <v>45</v>
      </c>
      <c r="AH1406">
        <v>144</v>
      </c>
      <c r="AI1406">
        <v>5</v>
      </c>
      <c r="AJ1406" t="s">
        <v>7402</v>
      </c>
      <c r="AK1406" t="s">
        <v>7403</v>
      </c>
    </row>
    <row r="1407" spans="1:37">
      <c r="A1407">
        <v>1</v>
      </c>
      <c r="B1407" t="s">
        <v>27</v>
      </c>
      <c r="C1407" t="s">
        <v>27</v>
      </c>
      <c r="D1407" t="s">
        <v>7398</v>
      </c>
      <c r="E1407" s="1">
        <v>43028</v>
      </c>
      <c r="F1407" s="35">
        <f t="shared" si="42"/>
        <v>4.5287671232876709</v>
      </c>
      <c r="G1407" t="s">
        <v>454</v>
      </c>
      <c r="H1407" t="s">
        <v>66</v>
      </c>
      <c r="I1407" t="s">
        <v>6937</v>
      </c>
      <c r="J1407" t="s">
        <v>33</v>
      </c>
      <c r="K1407" t="s">
        <v>68</v>
      </c>
      <c r="L1407" t="s">
        <v>33</v>
      </c>
      <c r="M1407" t="s">
        <v>34</v>
      </c>
      <c r="N1407" t="s">
        <v>468</v>
      </c>
      <c r="O1407" t="s">
        <v>54</v>
      </c>
      <c r="P1407" t="s">
        <v>1283</v>
      </c>
      <c r="Q1407" t="s">
        <v>1779</v>
      </c>
      <c r="S1407">
        <v>1466</v>
      </c>
      <c r="T1407">
        <v>21890</v>
      </c>
      <c r="U1407" s="2">
        <v>44614.075694444444</v>
      </c>
      <c r="V1407" s="36">
        <f t="shared" si="43"/>
        <v>402.79542246420652</v>
      </c>
      <c r="W1407" t="s">
        <v>58</v>
      </c>
      <c r="Y1407" t="s">
        <v>6877</v>
      </c>
      <c r="Z1407">
        <v>148</v>
      </c>
      <c r="AA1407">
        <v>6</v>
      </c>
      <c r="AB1407" t="s">
        <v>5852</v>
      </c>
      <c r="AD1407" t="s">
        <v>1782</v>
      </c>
      <c r="AE1407">
        <v>71118</v>
      </c>
      <c r="AG1407" t="s">
        <v>45</v>
      </c>
      <c r="AH1407">
        <v>148</v>
      </c>
      <c r="AI1407">
        <v>5</v>
      </c>
      <c r="AJ1407" t="s">
        <v>7399</v>
      </c>
      <c r="AK1407" t="s">
        <v>7400</v>
      </c>
    </row>
    <row r="1408" spans="1:37">
      <c r="A1408">
        <v>1</v>
      </c>
      <c r="B1408" t="s">
        <v>27</v>
      </c>
      <c r="C1408" t="s">
        <v>27</v>
      </c>
      <c r="D1408" t="s">
        <v>7395</v>
      </c>
      <c r="E1408" s="1">
        <v>43028</v>
      </c>
      <c r="F1408" s="35">
        <f t="shared" si="42"/>
        <v>4.5287671232876709</v>
      </c>
      <c r="G1408" t="s">
        <v>454</v>
      </c>
      <c r="H1408" t="s">
        <v>66</v>
      </c>
      <c r="I1408" t="s">
        <v>501</v>
      </c>
      <c r="J1408" t="s">
        <v>33</v>
      </c>
      <c r="K1408" t="s">
        <v>68</v>
      </c>
      <c r="L1408" t="s">
        <v>33</v>
      </c>
      <c r="M1408" t="s">
        <v>34</v>
      </c>
      <c r="N1408" t="s">
        <v>468</v>
      </c>
      <c r="O1408" t="s">
        <v>36</v>
      </c>
      <c r="P1408" t="s">
        <v>37</v>
      </c>
      <c r="Q1408" t="s">
        <v>185</v>
      </c>
      <c r="R1408" t="s">
        <v>186</v>
      </c>
      <c r="S1408">
        <v>12359</v>
      </c>
      <c r="T1408">
        <v>80759</v>
      </c>
      <c r="U1408" s="2">
        <v>44651.992361111108</v>
      </c>
      <c r="V1408" s="36">
        <f t="shared" si="43"/>
        <v>1486.0372554950598</v>
      </c>
      <c r="W1408" t="s">
        <v>58</v>
      </c>
      <c r="Y1408" t="s">
        <v>6325</v>
      </c>
      <c r="Z1408">
        <v>112</v>
      </c>
      <c r="AA1408">
        <v>2</v>
      </c>
      <c r="AB1408" t="s">
        <v>187</v>
      </c>
      <c r="AC1408">
        <v>87079</v>
      </c>
      <c r="AD1408" t="s">
        <v>189</v>
      </c>
      <c r="AE1408">
        <v>87232</v>
      </c>
      <c r="AG1408" t="s">
        <v>45</v>
      </c>
      <c r="AH1408">
        <v>112</v>
      </c>
      <c r="AI1408">
        <v>5</v>
      </c>
      <c r="AJ1408" t="s">
        <v>7396</v>
      </c>
      <c r="AK1408" t="s">
        <v>7397</v>
      </c>
    </row>
    <row r="1409" spans="1:37">
      <c r="A1409">
        <v>1</v>
      </c>
      <c r="B1409" t="s">
        <v>27</v>
      </c>
      <c r="C1409" t="s">
        <v>27</v>
      </c>
      <c r="D1409" t="s">
        <v>7392</v>
      </c>
      <c r="E1409" s="1">
        <v>43028</v>
      </c>
      <c r="F1409" s="35">
        <f t="shared" si="42"/>
        <v>4.5287671232876709</v>
      </c>
      <c r="G1409" t="s">
        <v>454</v>
      </c>
      <c r="H1409" t="s">
        <v>66</v>
      </c>
      <c r="I1409" t="s">
        <v>501</v>
      </c>
      <c r="J1409" t="s">
        <v>33</v>
      </c>
      <c r="K1409" t="s">
        <v>68</v>
      </c>
      <c r="L1409" t="s">
        <v>33</v>
      </c>
      <c r="M1409" t="s">
        <v>34</v>
      </c>
      <c r="N1409" t="s">
        <v>468</v>
      </c>
      <c r="O1409" t="s">
        <v>54</v>
      </c>
      <c r="P1409" t="s">
        <v>5345</v>
      </c>
      <c r="S1409">
        <v>594</v>
      </c>
      <c r="T1409">
        <v>32079</v>
      </c>
      <c r="U1409" s="2">
        <v>44648.442361111112</v>
      </c>
      <c r="V1409" s="36">
        <f t="shared" si="43"/>
        <v>590.2820629159105</v>
      </c>
      <c r="W1409" t="s">
        <v>58</v>
      </c>
      <c r="Y1409" t="s">
        <v>6400</v>
      </c>
      <c r="Z1409">
        <v>108</v>
      </c>
      <c r="AA1409">
        <v>5</v>
      </c>
      <c r="AD1409" t="s">
        <v>6005</v>
      </c>
      <c r="AE1409" t="s">
        <v>5915</v>
      </c>
      <c r="AG1409" t="s">
        <v>45</v>
      </c>
      <c r="AH1409">
        <v>108</v>
      </c>
      <c r="AI1409">
        <v>5</v>
      </c>
      <c r="AJ1409" t="s">
        <v>7393</v>
      </c>
      <c r="AK1409" t="s">
        <v>7394</v>
      </c>
    </row>
    <row r="1410" spans="1:37">
      <c r="A1410">
        <v>1</v>
      </c>
      <c r="B1410" t="s">
        <v>27</v>
      </c>
      <c r="C1410" t="s">
        <v>27</v>
      </c>
      <c r="D1410" t="s">
        <v>7389</v>
      </c>
      <c r="E1410" s="1">
        <v>43028</v>
      </c>
      <c r="F1410" s="35">
        <f t="shared" si="42"/>
        <v>4.5287671232876709</v>
      </c>
      <c r="G1410" t="s">
        <v>65</v>
      </c>
      <c r="H1410" t="s">
        <v>1260</v>
      </c>
      <c r="I1410" t="s">
        <v>67</v>
      </c>
      <c r="J1410" t="s">
        <v>169</v>
      </c>
      <c r="K1410" t="s">
        <v>431</v>
      </c>
      <c r="L1410" t="s">
        <v>169</v>
      </c>
      <c r="M1410" t="s">
        <v>2029</v>
      </c>
      <c r="N1410" t="s">
        <v>2030</v>
      </c>
      <c r="O1410" t="s">
        <v>581</v>
      </c>
      <c r="P1410" t="s">
        <v>582</v>
      </c>
      <c r="Q1410" t="s">
        <v>1459</v>
      </c>
      <c r="R1410" t="s">
        <v>6723</v>
      </c>
      <c r="S1410">
        <v>10072</v>
      </c>
      <c r="T1410">
        <v>52224</v>
      </c>
      <c r="U1410" s="2">
        <v>44518.434027777781</v>
      </c>
      <c r="V1410" s="36">
        <f t="shared" si="43"/>
        <v>960.96793708408961</v>
      </c>
      <c r="W1410" t="s">
        <v>58</v>
      </c>
      <c r="Y1410" t="s">
        <v>6761</v>
      </c>
      <c r="Z1410">
        <v>119</v>
      </c>
      <c r="AA1410">
        <v>5</v>
      </c>
      <c r="AB1410" t="s">
        <v>1460</v>
      </c>
      <c r="AC1410" t="s">
        <v>6784</v>
      </c>
      <c r="AD1410" t="s">
        <v>604</v>
      </c>
      <c r="AE1410">
        <v>64851</v>
      </c>
      <c r="AG1410" t="s">
        <v>45</v>
      </c>
      <c r="AH1410">
        <v>119</v>
      </c>
      <c r="AI1410">
        <v>6</v>
      </c>
      <c r="AJ1410" t="s">
        <v>7390</v>
      </c>
      <c r="AK1410" t="s">
        <v>7391</v>
      </c>
    </row>
    <row r="1411" spans="1:37">
      <c r="A1411">
        <v>1</v>
      </c>
      <c r="B1411" t="s">
        <v>27</v>
      </c>
      <c r="C1411" t="s">
        <v>27</v>
      </c>
      <c r="D1411" t="s">
        <v>7384</v>
      </c>
      <c r="E1411" s="1">
        <v>43028</v>
      </c>
      <c r="F1411" s="35">
        <f t="shared" si="42"/>
        <v>4.5287671232876709</v>
      </c>
      <c r="G1411" t="s">
        <v>65</v>
      </c>
      <c r="H1411" t="s">
        <v>1260</v>
      </c>
      <c r="I1411" t="s">
        <v>67</v>
      </c>
      <c r="J1411" t="s">
        <v>169</v>
      </c>
      <c r="K1411" t="s">
        <v>431</v>
      </c>
      <c r="L1411" t="s">
        <v>169</v>
      </c>
      <c r="M1411" t="s">
        <v>2029</v>
      </c>
      <c r="N1411" t="s">
        <v>2030</v>
      </c>
      <c r="O1411" t="s">
        <v>581</v>
      </c>
      <c r="P1411" t="s">
        <v>582</v>
      </c>
      <c r="Q1411" t="s">
        <v>6655</v>
      </c>
      <c r="S1411">
        <v>6090</v>
      </c>
      <c r="T1411">
        <v>36231</v>
      </c>
      <c r="U1411" s="2">
        <v>44672.430555555555</v>
      </c>
      <c r="V1411" s="36">
        <f t="shared" si="43"/>
        <v>666.68254688445256</v>
      </c>
      <c r="W1411" t="s">
        <v>58</v>
      </c>
      <c r="Y1411" t="s">
        <v>6761</v>
      </c>
      <c r="Z1411">
        <v>119</v>
      </c>
      <c r="AA1411">
        <v>5</v>
      </c>
      <c r="AB1411" t="s">
        <v>7385</v>
      </c>
      <c r="AC1411" t="s">
        <v>7386</v>
      </c>
      <c r="AD1411" t="s">
        <v>604</v>
      </c>
      <c r="AE1411">
        <v>64851</v>
      </c>
      <c r="AG1411" t="s">
        <v>45</v>
      </c>
      <c r="AH1411">
        <v>119</v>
      </c>
      <c r="AI1411">
        <v>6</v>
      </c>
      <c r="AJ1411" t="s">
        <v>7387</v>
      </c>
      <c r="AK1411" t="s">
        <v>7388</v>
      </c>
    </row>
    <row r="1412" spans="1:37">
      <c r="A1412">
        <v>1</v>
      </c>
      <c r="B1412" t="s">
        <v>27</v>
      </c>
      <c r="C1412" t="s">
        <v>27</v>
      </c>
      <c r="D1412" t="s">
        <v>7380</v>
      </c>
      <c r="E1412" s="1">
        <v>43046</v>
      </c>
      <c r="F1412" s="35">
        <f t="shared" si="42"/>
        <v>4.4794520547945202</v>
      </c>
      <c r="G1412" t="s">
        <v>454</v>
      </c>
      <c r="H1412" t="s">
        <v>66</v>
      </c>
      <c r="I1412" t="s">
        <v>6937</v>
      </c>
      <c r="J1412" t="s">
        <v>33</v>
      </c>
      <c r="K1412" t="s">
        <v>68</v>
      </c>
      <c r="L1412" t="s">
        <v>33</v>
      </c>
      <c r="M1412" t="s">
        <v>34</v>
      </c>
      <c r="N1412" t="s">
        <v>468</v>
      </c>
      <c r="O1412" t="s">
        <v>217</v>
      </c>
      <c r="P1412" t="s">
        <v>482</v>
      </c>
      <c r="Q1412" t="s">
        <v>615</v>
      </c>
      <c r="S1412">
        <v>2865</v>
      </c>
      <c r="T1412">
        <v>153329</v>
      </c>
      <c r="U1412" s="2">
        <v>44579.333333333336</v>
      </c>
      <c r="V1412" s="36">
        <f t="shared" si="43"/>
        <v>2852.4508154943937</v>
      </c>
      <c r="W1412" t="s">
        <v>58</v>
      </c>
      <c r="X1412" t="s">
        <v>504</v>
      </c>
      <c r="Y1412" t="s">
        <v>6877</v>
      </c>
      <c r="Z1412">
        <v>144</v>
      </c>
      <c r="AA1412">
        <v>3</v>
      </c>
      <c r="AB1412" t="s">
        <v>7381</v>
      </c>
      <c r="AD1412" t="s">
        <v>223</v>
      </c>
      <c r="AG1412" t="s">
        <v>137</v>
      </c>
      <c r="AH1412">
        <v>144</v>
      </c>
      <c r="AI1412">
        <v>5</v>
      </c>
      <c r="AJ1412" t="s">
        <v>7382</v>
      </c>
      <c r="AK1412" t="s">
        <v>7383</v>
      </c>
    </row>
    <row r="1413" spans="1:37">
      <c r="A1413">
        <v>1</v>
      </c>
      <c r="B1413" t="s">
        <v>27</v>
      </c>
      <c r="C1413" t="s">
        <v>27</v>
      </c>
      <c r="D1413" t="s">
        <v>7376</v>
      </c>
      <c r="E1413" s="1">
        <v>43046</v>
      </c>
      <c r="F1413" s="35">
        <f t="shared" si="42"/>
        <v>4.4794520547945202</v>
      </c>
      <c r="G1413" t="s">
        <v>65</v>
      </c>
      <c r="H1413" t="s">
        <v>1260</v>
      </c>
      <c r="I1413" t="s">
        <v>7036</v>
      </c>
      <c r="J1413" t="s">
        <v>169</v>
      </c>
      <c r="K1413" t="s">
        <v>1262</v>
      </c>
      <c r="L1413" t="s">
        <v>169</v>
      </c>
      <c r="M1413" t="s">
        <v>34</v>
      </c>
      <c r="N1413" t="s">
        <v>468</v>
      </c>
      <c r="O1413" t="s">
        <v>36</v>
      </c>
      <c r="P1413" t="s">
        <v>37</v>
      </c>
      <c r="Q1413" t="s">
        <v>38</v>
      </c>
      <c r="R1413" t="s">
        <v>1918</v>
      </c>
      <c r="S1413">
        <v>1114</v>
      </c>
      <c r="T1413">
        <v>58067</v>
      </c>
      <c r="U1413" s="2">
        <v>44491.333333333336</v>
      </c>
      <c r="V1413" s="36">
        <f t="shared" si="43"/>
        <v>1080.2474515800204</v>
      </c>
      <c r="W1413" t="s">
        <v>58</v>
      </c>
      <c r="Y1413" t="s">
        <v>6325</v>
      </c>
      <c r="Z1413">
        <v>92</v>
      </c>
      <c r="AA1413">
        <v>5</v>
      </c>
      <c r="AB1413" t="s">
        <v>7377</v>
      </c>
      <c r="AD1413" t="s">
        <v>44</v>
      </c>
      <c r="AE1413">
        <v>68881</v>
      </c>
      <c r="AG1413" t="s">
        <v>45</v>
      </c>
      <c r="AH1413">
        <v>92</v>
      </c>
      <c r="AI1413">
        <v>4</v>
      </c>
      <c r="AJ1413" t="s">
        <v>7378</v>
      </c>
      <c r="AK1413" t="s">
        <v>7379</v>
      </c>
    </row>
    <row r="1414" spans="1:37">
      <c r="A1414">
        <v>1</v>
      </c>
      <c r="B1414" t="s">
        <v>27</v>
      </c>
      <c r="C1414" t="s">
        <v>27</v>
      </c>
      <c r="D1414" t="s">
        <v>7373</v>
      </c>
      <c r="E1414" s="1">
        <v>43014</v>
      </c>
      <c r="F1414" s="35">
        <f t="shared" si="42"/>
        <v>4.5671232876712331</v>
      </c>
      <c r="G1414" t="s">
        <v>29</v>
      </c>
      <c r="H1414" t="s">
        <v>227</v>
      </c>
      <c r="I1414" t="s">
        <v>7356</v>
      </c>
      <c r="J1414" t="s">
        <v>33</v>
      </c>
      <c r="K1414" t="s">
        <v>229</v>
      </c>
      <c r="L1414" t="s">
        <v>33</v>
      </c>
      <c r="M1414" t="s">
        <v>7357</v>
      </c>
      <c r="N1414" t="s">
        <v>2030</v>
      </c>
      <c r="O1414" t="s">
        <v>36</v>
      </c>
      <c r="P1414" t="s">
        <v>432</v>
      </c>
      <c r="Q1414" t="s">
        <v>194</v>
      </c>
      <c r="R1414" t="s">
        <v>433</v>
      </c>
      <c r="S1414">
        <v>1259</v>
      </c>
      <c r="T1414">
        <v>64084</v>
      </c>
      <c r="U1414" s="2">
        <v>44495.281944444447</v>
      </c>
      <c r="V1414" s="36">
        <f t="shared" si="43"/>
        <v>1169.2991401719655</v>
      </c>
      <c r="W1414" t="s">
        <v>58</v>
      </c>
      <c r="Y1414" t="s">
        <v>7370</v>
      </c>
      <c r="Z1414">
        <v>123</v>
      </c>
      <c r="AA1414">
        <v>2</v>
      </c>
      <c r="AB1414" t="s">
        <v>7359</v>
      </c>
      <c r="AD1414" t="s">
        <v>7360</v>
      </c>
      <c r="AG1414" t="s">
        <v>45</v>
      </c>
      <c r="AH1414">
        <v>123</v>
      </c>
      <c r="AI1414">
        <v>5</v>
      </c>
      <c r="AJ1414" t="s">
        <v>7374</v>
      </c>
      <c r="AK1414" t="s">
        <v>7375</v>
      </c>
    </row>
    <row r="1415" spans="1:37">
      <c r="A1415">
        <v>1</v>
      </c>
      <c r="B1415" t="s">
        <v>27</v>
      </c>
      <c r="C1415" t="s">
        <v>27</v>
      </c>
      <c r="D1415" t="s">
        <v>7369</v>
      </c>
      <c r="E1415" s="1">
        <v>43014</v>
      </c>
      <c r="F1415" s="35">
        <f t="shared" si="42"/>
        <v>4.5671232876712331</v>
      </c>
      <c r="G1415" t="s">
        <v>29</v>
      </c>
      <c r="H1415" t="s">
        <v>1260</v>
      </c>
      <c r="I1415" t="s">
        <v>7356</v>
      </c>
      <c r="J1415" t="s">
        <v>33</v>
      </c>
      <c r="K1415" t="s">
        <v>229</v>
      </c>
      <c r="L1415" t="s">
        <v>33</v>
      </c>
      <c r="M1415" t="s">
        <v>7357</v>
      </c>
      <c r="N1415" t="s">
        <v>2030</v>
      </c>
      <c r="O1415" t="s">
        <v>36</v>
      </c>
      <c r="P1415" t="s">
        <v>432</v>
      </c>
      <c r="Q1415" t="s">
        <v>194</v>
      </c>
      <c r="R1415" t="s">
        <v>433</v>
      </c>
      <c r="S1415">
        <v>648</v>
      </c>
      <c r="T1415">
        <v>31220</v>
      </c>
      <c r="U1415" s="2">
        <v>44452.700694444444</v>
      </c>
      <c r="V1415" s="36">
        <f t="shared" si="43"/>
        <v>569.65106978604274</v>
      </c>
      <c r="W1415" t="s">
        <v>58</v>
      </c>
      <c r="Y1415" t="s">
        <v>7370</v>
      </c>
      <c r="Z1415">
        <v>123</v>
      </c>
      <c r="AA1415">
        <v>2</v>
      </c>
      <c r="AB1415" t="s">
        <v>7359</v>
      </c>
      <c r="AD1415" t="s">
        <v>7360</v>
      </c>
      <c r="AG1415" t="s">
        <v>45</v>
      </c>
      <c r="AH1415">
        <v>123</v>
      </c>
      <c r="AI1415">
        <v>5</v>
      </c>
      <c r="AJ1415" t="s">
        <v>7371</v>
      </c>
      <c r="AK1415" t="s">
        <v>7372</v>
      </c>
    </row>
    <row r="1416" spans="1:37">
      <c r="A1416">
        <v>1</v>
      </c>
      <c r="B1416" t="s">
        <v>27</v>
      </c>
      <c r="C1416" t="s">
        <v>27</v>
      </c>
      <c r="D1416" t="s">
        <v>7366</v>
      </c>
      <c r="E1416" s="1">
        <v>43014</v>
      </c>
      <c r="F1416" s="35">
        <f t="shared" si="42"/>
        <v>4.5671232876712331</v>
      </c>
      <c r="G1416" t="s">
        <v>29</v>
      </c>
      <c r="H1416" t="s">
        <v>1260</v>
      </c>
      <c r="I1416" t="s">
        <v>7356</v>
      </c>
      <c r="J1416" t="s">
        <v>169</v>
      </c>
      <c r="K1416" t="s">
        <v>431</v>
      </c>
      <c r="L1416" t="s">
        <v>169</v>
      </c>
      <c r="M1416" t="s">
        <v>7357</v>
      </c>
      <c r="N1416" t="s">
        <v>2030</v>
      </c>
      <c r="O1416" t="s">
        <v>36</v>
      </c>
      <c r="P1416" t="s">
        <v>432</v>
      </c>
      <c r="Q1416" t="s">
        <v>194</v>
      </c>
      <c r="R1416" t="s">
        <v>433</v>
      </c>
      <c r="S1416">
        <v>1566</v>
      </c>
      <c r="T1416">
        <v>83148</v>
      </c>
      <c r="U1416" s="2">
        <v>44606.402083333334</v>
      </c>
      <c r="V1416" s="36">
        <f t="shared" si="43"/>
        <v>1517.1475704859026</v>
      </c>
      <c r="W1416" t="s">
        <v>58</v>
      </c>
      <c r="X1416" t="s">
        <v>441</v>
      </c>
      <c r="Y1416" t="s">
        <v>7358</v>
      </c>
      <c r="Z1416">
        <v>118</v>
      </c>
      <c r="AA1416">
        <v>5</v>
      </c>
      <c r="AB1416" t="s">
        <v>7359</v>
      </c>
      <c r="AD1416" t="s">
        <v>7360</v>
      </c>
      <c r="AE1416">
        <v>66913</v>
      </c>
      <c r="AG1416" t="s">
        <v>137</v>
      </c>
      <c r="AH1416">
        <v>118</v>
      </c>
      <c r="AI1416">
        <v>6</v>
      </c>
      <c r="AJ1416" t="s">
        <v>7367</v>
      </c>
      <c r="AK1416" t="s">
        <v>7368</v>
      </c>
    </row>
    <row r="1417" spans="1:37">
      <c r="A1417">
        <v>1</v>
      </c>
      <c r="B1417" t="s">
        <v>27</v>
      </c>
      <c r="C1417" t="s">
        <v>27</v>
      </c>
      <c r="D1417" t="s">
        <v>7363</v>
      </c>
      <c r="E1417" s="1">
        <v>43024</v>
      </c>
      <c r="F1417" s="35">
        <f t="shared" si="42"/>
        <v>4.5397260273972604</v>
      </c>
      <c r="G1417" t="s">
        <v>174</v>
      </c>
      <c r="H1417" t="s">
        <v>7347</v>
      </c>
      <c r="I1417" t="s">
        <v>7348</v>
      </c>
      <c r="J1417" t="s">
        <v>130</v>
      </c>
      <c r="K1417" t="s">
        <v>6735</v>
      </c>
      <c r="L1417" t="s">
        <v>33</v>
      </c>
      <c r="M1417" t="s">
        <v>34</v>
      </c>
      <c r="N1417" t="s">
        <v>468</v>
      </c>
      <c r="O1417" t="s">
        <v>143</v>
      </c>
      <c r="P1417" t="s">
        <v>144</v>
      </c>
      <c r="Q1417" t="s">
        <v>145</v>
      </c>
      <c r="R1417" t="s">
        <v>5612</v>
      </c>
      <c r="S1417">
        <v>1517</v>
      </c>
      <c r="T1417">
        <v>29468</v>
      </c>
      <c r="U1417" s="2">
        <v>44508</v>
      </c>
      <c r="V1417" s="36">
        <f t="shared" si="43"/>
        <v>540.928384630859</v>
      </c>
      <c r="W1417" t="s">
        <v>58</v>
      </c>
      <c r="Z1417">
        <v>0</v>
      </c>
      <c r="AA1417">
        <v>3</v>
      </c>
      <c r="AB1417" t="s">
        <v>5613</v>
      </c>
      <c r="AC1417">
        <v>68860</v>
      </c>
      <c r="AD1417" t="s">
        <v>7349</v>
      </c>
      <c r="AE1417">
        <v>68864</v>
      </c>
      <c r="AG1417" t="s">
        <v>45</v>
      </c>
      <c r="AH1417">
        <v>0</v>
      </c>
      <c r="AI1417">
        <v>29</v>
      </c>
      <c r="AJ1417" t="s">
        <v>7364</v>
      </c>
      <c r="AK1417" t="s">
        <v>7365</v>
      </c>
    </row>
    <row r="1418" spans="1:37">
      <c r="A1418">
        <v>1</v>
      </c>
      <c r="B1418" t="s">
        <v>27</v>
      </c>
      <c r="C1418" t="s">
        <v>27</v>
      </c>
      <c r="D1418" t="s">
        <v>7355</v>
      </c>
      <c r="E1418" s="1">
        <v>43014</v>
      </c>
      <c r="F1418" s="35">
        <f t="shared" si="42"/>
        <v>4.5671232876712331</v>
      </c>
      <c r="G1418" t="s">
        <v>29</v>
      </c>
      <c r="H1418" t="s">
        <v>1260</v>
      </c>
      <c r="I1418" t="s">
        <v>7356</v>
      </c>
      <c r="J1418" t="s">
        <v>169</v>
      </c>
      <c r="K1418" t="s">
        <v>431</v>
      </c>
      <c r="L1418" t="s">
        <v>169</v>
      </c>
      <c r="M1418" t="s">
        <v>7357</v>
      </c>
      <c r="N1418" t="s">
        <v>2030</v>
      </c>
      <c r="O1418" t="s">
        <v>36</v>
      </c>
      <c r="P1418" t="s">
        <v>432</v>
      </c>
      <c r="Q1418" t="s">
        <v>194</v>
      </c>
      <c r="R1418" t="s">
        <v>433</v>
      </c>
      <c r="S1418">
        <v>1091</v>
      </c>
      <c r="T1418">
        <v>59264</v>
      </c>
      <c r="U1418" s="2">
        <v>44644.333333333336</v>
      </c>
      <c r="V1418" s="36">
        <f t="shared" si="43"/>
        <v>1081.3517296540692</v>
      </c>
      <c r="W1418" t="s">
        <v>58</v>
      </c>
      <c r="X1418" t="s">
        <v>441</v>
      </c>
      <c r="Y1418" t="s">
        <v>7358</v>
      </c>
      <c r="Z1418">
        <v>118</v>
      </c>
      <c r="AA1418">
        <v>5</v>
      </c>
      <c r="AB1418" t="s">
        <v>7359</v>
      </c>
      <c r="AD1418" t="s">
        <v>7360</v>
      </c>
      <c r="AG1418" t="s">
        <v>137</v>
      </c>
      <c r="AH1418">
        <v>118</v>
      </c>
      <c r="AI1418">
        <v>6</v>
      </c>
      <c r="AJ1418" t="s">
        <v>7361</v>
      </c>
      <c r="AK1418" t="s">
        <v>7362</v>
      </c>
    </row>
    <row r="1419" spans="1:37">
      <c r="A1419">
        <v>1</v>
      </c>
      <c r="B1419" t="s">
        <v>27</v>
      </c>
      <c r="C1419" t="s">
        <v>27</v>
      </c>
      <c r="D1419" t="s">
        <v>7352</v>
      </c>
      <c r="E1419" s="1">
        <v>43024</v>
      </c>
      <c r="F1419" s="35">
        <f t="shared" ref="F1419:F1482" si="44">(DATE(YEAR($E$3),MONTH($E$3),DAY($E$3))-E1419)/365</f>
        <v>4.5397260273972604</v>
      </c>
      <c r="G1419" t="s">
        <v>174</v>
      </c>
      <c r="H1419" t="s">
        <v>7347</v>
      </c>
      <c r="I1419" t="s">
        <v>7348</v>
      </c>
      <c r="J1419" t="s">
        <v>130</v>
      </c>
      <c r="K1419" t="s">
        <v>6735</v>
      </c>
      <c r="L1419" t="s">
        <v>33</v>
      </c>
      <c r="M1419" t="s">
        <v>34</v>
      </c>
      <c r="N1419" t="s">
        <v>468</v>
      </c>
      <c r="O1419" t="s">
        <v>143</v>
      </c>
      <c r="P1419" t="s">
        <v>144</v>
      </c>
      <c r="Q1419" t="s">
        <v>145</v>
      </c>
      <c r="R1419" t="s">
        <v>5612</v>
      </c>
      <c r="S1419">
        <v>1325</v>
      </c>
      <c r="T1419">
        <v>46847</v>
      </c>
      <c r="U1419" s="2">
        <v>44665.20416666667</v>
      </c>
      <c r="V1419" s="36">
        <f t="shared" ref="V1419:V1482" si="45">T1419/(F1419*12)</f>
        <v>859.94543351438347</v>
      </c>
      <c r="W1419" t="s">
        <v>58</v>
      </c>
      <c r="Z1419">
        <v>0</v>
      </c>
      <c r="AA1419">
        <v>3</v>
      </c>
      <c r="AB1419" t="s">
        <v>5613</v>
      </c>
      <c r="AC1419">
        <v>68860</v>
      </c>
      <c r="AD1419" t="s">
        <v>7349</v>
      </c>
      <c r="AE1419">
        <v>68864</v>
      </c>
      <c r="AG1419" t="s">
        <v>45</v>
      </c>
      <c r="AH1419">
        <v>0</v>
      </c>
      <c r="AI1419">
        <v>29</v>
      </c>
      <c r="AJ1419" t="s">
        <v>7353</v>
      </c>
      <c r="AK1419" t="s">
        <v>7354</v>
      </c>
    </row>
    <row r="1420" spans="1:37">
      <c r="A1420">
        <v>1</v>
      </c>
      <c r="B1420" t="s">
        <v>27</v>
      </c>
      <c r="C1420" t="s">
        <v>27</v>
      </c>
      <c r="D1420" t="s">
        <v>7346</v>
      </c>
      <c r="E1420" s="1">
        <v>43024</v>
      </c>
      <c r="F1420" s="35">
        <f t="shared" si="44"/>
        <v>4.5397260273972604</v>
      </c>
      <c r="G1420" t="s">
        <v>174</v>
      </c>
      <c r="H1420" t="s">
        <v>7347</v>
      </c>
      <c r="I1420" t="s">
        <v>7348</v>
      </c>
      <c r="J1420" t="s">
        <v>130</v>
      </c>
      <c r="K1420" t="s">
        <v>6735</v>
      </c>
      <c r="L1420" t="s">
        <v>33</v>
      </c>
      <c r="M1420" t="s">
        <v>34</v>
      </c>
      <c r="N1420" t="s">
        <v>468</v>
      </c>
      <c r="O1420" t="s">
        <v>143</v>
      </c>
      <c r="P1420" t="s">
        <v>144</v>
      </c>
      <c r="Q1420" t="s">
        <v>145</v>
      </c>
      <c r="R1420" t="s">
        <v>5612</v>
      </c>
      <c r="S1420">
        <v>1728</v>
      </c>
      <c r="T1420">
        <v>92791</v>
      </c>
      <c r="U1420" s="2">
        <v>44568.390277777777</v>
      </c>
      <c r="V1420" s="36">
        <f t="shared" si="45"/>
        <v>1703.3149768658218</v>
      </c>
      <c r="W1420" t="s">
        <v>58</v>
      </c>
      <c r="Z1420">
        <v>0</v>
      </c>
      <c r="AA1420">
        <v>3</v>
      </c>
      <c r="AB1420" t="s">
        <v>5613</v>
      </c>
      <c r="AC1420">
        <v>68860</v>
      </c>
      <c r="AD1420" t="s">
        <v>7349</v>
      </c>
      <c r="AE1420">
        <v>68864</v>
      </c>
      <c r="AG1420" t="s">
        <v>45</v>
      </c>
      <c r="AH1420">
        <v>0</v>
      </c>
      <c r="AI1420">
        <v>29</v>
      </c>
      <c r="AJ1420" t="s">
        <v>7350</v>
      </c>
      <c r="AK1420" t="s">
        <v>7351</v>
      </c>
    </row>
    <row r="1421" spans="1:37">
      <c r="A1421">
        <v>1</v>
      </c>
      <c r="B1421" t="s">
        <v>27</v>
      </c>
      <c r="C1421" t="s">
        <v>27</v>
      </c>
      <c r="D1421" t="s">
        <v>7343</v>
      </c>
      <c r="E1421" s="1">
        <v>43004</v>
      </c>
      <c r="F1421" s="35">
        <f t="shared" si="44"/>
        <v>4.5945205479452058</v>
      </c>
      <c r="G1421" t="s">
        <v>215</v>
      </c>
      <c r="H1421" t="s">
        <v>1260</v>
      </c>
      <c r="I1421" t="s">
        <v>5818</v>
      </c>
      <c r="J1421" t="s">
        <v>169</v>
      </c>
      <c r="K1421" t="s">
        <v>1262</v>
      </c>
      <c r="L1421" t="s">
        <v>169</v>
      </c>
      <c r="M1421" t="s">
        <v>170</v>
      </c>
      <c r="N1421" t="s">
        <v>1924</v>
      </c>
      <c r="O1421" t="s">
        <v>54</v>
      </c>
      <c r="P1421" t="s">
        <v>89</v>
      </c>
      <c r="Q1421" t="s">
        <v>177</v>
      </c>
      <c r="S1421">
        <v>651</v>
      </c>
      <c r="T1421">
        <v>35266</v>
      </c>
      <c r="U1421" s="2">
        <v>44629.311111111114</v>
      </c>
      <c r="V1421" s="36">
        <f t="shared" si="45"/>
        <v>639.63873981315828</v>
      </c>
      <c r="W1421" t="s">
        <v>58</v>
      </c>
      <c r="Y1421" t="s">
        <v>170</v>
      </c>
      <c r="Z1421">
        <v>0</v>
      </c>
      <c r="AA1421">
        <v>5</v>
      </c>
      <c r="AB1421" t="s">
        <v>178</v>
      </c>
      <c r="AC1421" t="s">
        <v>179</v>
      </c>
      <c r="AD1421" t="s">
        <v>180</v>
      </c>
      <c r="AE1421" t="s">
        <v>181</v>
      </c>
      <c r="AG1421" t="s">
        <v>137</v>
      </c>
      <c r="AH1421">
        <v>0</v>
      </c>
      <c r="AI1421">
        <v>1</v>
      </c>
      <c r="AJ1421" t="s">
        <v>7344</v>
      </c>
      <c r="AK1421" t="s">
        <v>7345</v>
      </c>
    </row>
    <row r="1422" spans="1:37">
      <c r="A1422">
        <v>1</v>
      </c>
      <c r="B1422" t="s">
        <v>27</v>
      </c>
      <c r="C1422" t="s">
        <v>27</v>
      </c>
      <c r="D1422" t="s">
        <v>7340</v>
      </c>
      <c r="E1422" s="1">
        <v>42976</v>
      </c>
      <c r="F1422" s="35">
        <f t="shared" si="44"/>
        <v>4.6712328767123283</v>
      </c>
      <c r="G1422" t="s">
        <v>454</v>
      </c>
      <c r="H1422" t="s">
        <v>227</v>
      </c>
      <c r="I1422" t="s">
        <v>1827</v>
      </c>
      <c r="J1422" t="s">
        <v>33</v>
      </c>
      <c r="K1422" t="s">
        <v>229</v>
      </c>
      <c r="L1422" t="s">
        <v>53</v>
      </c>
      <c r="M1422" t="s">
        <v>2029</v>
      </c>
      <c r="N1422" t="s">
        <v>2030</v>
      </c>
      <c r="O1422" t="s">
        <v>230</v>
      </c>
      <c r="P1422" t="s">
        <v>231</v>
      </c>
      <c r="Q1422" t="s">
        <v>563</v>
      </c>
      <c r="S1422">
        <v>3706</v>
      </c>
      <c r="T1422">
        <v>48838</v>
      </c>
      <c r="U1422" s="2">
        <v>44666.276388888888</v>
      </c>
      <c r="V1422" s="36">
        <f t="shared" si="45"/>
        <v>871.25464320625611</v>
      </c>
      <c r="W1422" t="s">
        <v>58</v>
      </c>
      <c r="Y1422" t="s">
        <v>7037</v>
      </c>
      <c r="Z1422">
        <v>112</v>
      </c>
      <c r="AA1422">
        <v>2</v>
      </c>
      <c r="AD1422" t="s">
        <v>234</v>
      </c>
      <c r="AG1422" t="s">
        <v>45</v>
      </c>
      <c r="AH1422">
        <v>112</v>
      </c>
      <c r="AI1422">
        <v>4</v>
      </c>
      <c r="AJ1422" t="s">
        <v>7341</v>
      </c>
      <c r="AK1422" t="s">
        <v>7342</v>
      </c>
    </row>
    <row r="1423" spans="1:37">
      <c r="A1423">
        <v>1</v>
      </c>
      <c r="B1423" t="s">
        <v>27</v>
      </c>
      <c r="C1423" t="s">
        <v>27</v>
      </c>
      <c r="D1423" t="s">
        <v>7336</v>
      </c>
      <c r="E1423" s="1">
        <v>42976</v>
      </c>
      <c r="F1423" s="35">
        <f t="shared" si="44"/>
        <v>4.6712328767123283</v>
      </c>
      <c r="G1423" t="s">
        <v>65</v>
      </c>
      <c r="H1423" t="s">
        <v>429</v>
      </c>
      <c r="I1423" t="s">
        <v>6874</v>
      </c>
      <c r="J1423" t="s">
        <v>169</v>
      </c>
      <c r="K1423" t="s">
        <v>431</v>
      </c>
      <c r="L1423" t="s">
        <v>169</v>
      </c>
      <c r="M1423" t="s">
        <v>34</v>
      </c>
      <c r="N1423" t="s">
        <v>468</v>
      </c>
      <c r="O1423" t="s">
        <v>581</v>
      </c>
      <c r="P1423" t="s">
        <v>1389</v>
      </c>
      <c r="S1423">
        <v>155</v>
      </c>
      <c r="T1423">
        <v>8665</v>
      </c>
      <c r="U1423" s="2">
        <v>44650.631944444445</v>
      </c>
      <c r="V1423" s="36">
        <f t="shared" si="45"/>
        <v>154.58088954056697</v>
      </c>
      <c r="W1423" t="s">
        <v>58</v>
      </c>
      <c r="Y1423" t="s">
        <v>6877</v>
      </c>
      <c r="Z1423">
        <v>139</v>
      </c>
      <c r="AA1423">
        <v>9</v>
      </c>
      <c r="AB1423" t="s">
        <v>1390</v>
      </c>
      <c r="AC1423">
        <v>64616</v>
      </c>
      <c r="AD1423" t="s">
        <v>7337</v>
      </c>
      <c r="AE1423">
        <v>64851</v>
      </c>
      <c r="AF1423" t="s">
        <v>7156</v>
      </c>
      <c r="AG1423" t="s">
        <v>45</v>
      </c>
      <c r="AH1423">
        <v>139</v>
      </c>
      <c r="AI1423">
        <v>6</v>
      </c>
      <c r="AJ1423" t="s">
        <v>7338</v>
      </c>
      <c r="AK1423" t="s">
        <v>7339</v>
      </c>
    </row>
    <row r="1424" spans="1:37">
      <c r="A1424">
        <v>1</v>
      </c>
      <c r="B1424" t="s">
        <v>27</v>
      </c>
      <c r="C1424" t="s">
        <v>27</v>
      </c>
      <c r="D1424" t="s">
        <v>7330</v>
      </c>
      <c r="E1424" s="1">
        <v>43000</v>
      </c>
      <c r="F1424" s="35">
        <f t="shared" si="44"/>
        <v>4.6054794520547944</v>
      </c>
      <c r="G1424" t="s">
        <v>454</v>
      </c>
      <c r="H1424" t="s">
        <v>429</v>
      </c>
      <c r="I1424" t="s">
        <v>7331</v>
      </c>
      <c r="J1424" t="s">
        <v>169</v>
      </c>
      <c r="K1424" t="s">
        <v>1262</v>
      </c>
      <c r="L1424" t="s">
        <v>169</v>
      </c>
      <c r="M1424" t="s">
        <v>2029</v>
      </c>
      <c r="N1424" t="s">
        <v>2030</v>
      </c>
      <c r="O1424" t="s">
        <v>1925</v>
      </c>
      <c r="P1424" t="s">
        <v>1386</v>
      </c>
      <c r="S1424">
        <v>6933</v>
      </c>
      <c r="T1424">
        <v>62264</v>
      </c>
      <c r="U1424" s="2">
        <v>44651.583333333336</v>
      </c>
      <c r="V1424" s="36">
        <f t="shared" si="45"/>
        <v>1126.6289906801508</v>
      </c>
      <c r="W1424" t="s">
        <v>2031</v>
      </c>
      <c r="X1424" t="s">
        <v>2032</v>
      </c>
      <c r="Y1424" t="s">
        <v>6564</v>
      </c>
      <c r="Z1424">
        <v>133</v>
      </c>
      <c r="AA1424">
        <v>7</v>
      </c>
      <c r="AB1424" t="s">
        <v>7332</v>
      </c>
      <c r="AC1424">
        <v>82049</v>
      </c>
      <c r="AD1424" t="s">
        <v>7333</v>
      </c>
      <c r="AE1424">
        <v>83283</v>
      </c>
      <c r="AF1424" t="s">
        <v>7156</v>
      </c>
      <c r="AG1424" t="s">
        <v>137</v>
      </c>
      <c r="AH1424">
        <v>133</v>
      </c>
      <c r="AI1424">
        <v>9</v>
      </c>
      <c r="AJ1424" t="s">
        <v>7334</v>
      </c>
      <c r="AK1424" t="s">
        <v>7335</v>
      </c>
    </row>
    <row r="1425" spans="1:37">
      <c r="A1425">
        <v>1</v>
      </c>
      <c r="B1425" t="s">
        <v>27</v>
      </c>
      <c r="C1425" t="s">
        <v>27</v>
      </c>
      <c r="D1425" t="s">
        <v>7325</v>
      </c>
      <c r="E1425" s="1">
        <v>42976</v>
      </c>
      <c r="F1425" s="35">
        <f t="shared" si="44"/>
        <v>4.6712328767123283</v>
      </c>
      <c r="G1425" t="s">
        <v>454</v>
      </c>
      <c r="H1425" t="s">
        <v>66</v>
      </c>
      <c r="I1425" t="s">
        <v>6937</v>
      </c>
      <c r="J1425" t="s">
        <v>33</v>
      </c>
      <c r="K1425" t="s">
        <v>68</v>
      </c>
      <c r="L1425" t="s">
        <v>33</v>
      </c>
      <c r="M1425" t="s">
        <v>34</v>
      </c>
      <c r="N1425" t="s">
        <v>468</v>
      </c>
      <c r="O1425" t="s">
        <v>1587</v>
      </c>
      <c r="P1425" t="s">
        <v>7326</v>
      </c>
      <c r="Q1425" t="s">
        <v>7327</v>
      </c>
      <c r="S1425">
        <v>340</v>
      </c>
      <c r="T1425">
        <v>8836</v>
      </c>
      <c r="U1425" s="2">
        <v>44532.644444444442</v>
      </c>
      <c r="V1425" s="36">
        <f t="shared" si="45"/>
        <v>157.63147605083088</v>
      </c>
      <c r="W1425" t="s">
        <v>58</v>
      </c>
      <c r="Y1425" t="s">
        <v>6877</v>
      </c>
      <c r="Z1425">
        <v>148</v>
      </c>
      <c r="AA1425">
        <v>6</v>
      </c>
      <c r="AB1425" t="s">
        <v>2142</v>
      </c>
      <c r="AC1425" t="s">
        <v>2143</v>
      </c>
      <c r="AD1425" t="s">
        <v>2144</v>
      </c>
      <c r="AE1425" t="s">
        <v>2145</v>
      </c>
      <c r="AG1425" t="s">
        <v>45</v>
      </c>
      <c r="AH1425">
        <v>148</v>
      </c>
      <c r="AI1425">
        <v>5</v>
      </c>
      <c r="AJ1425" t="s">
        <v>7328</v>
      </c>
      <c r="AK1425" t="s">
        <v>7329</v>
      </c>
    </row>
    <row r="1426" spans="1:37">
      <c r="A1426">
        <v>1</v>
      </c>
      <c r="B1426" t="s">
        <v>27</v>
      </c>
      <c r="C1426" t="s">
        <v>27</v>
      </c>
      <c r="D1426" t="s">
        <v>7320</v>
      </c>
      <c r="E1426" s="1">
        <v>43000</v>
      </c>
      <c r="F1426" s="35">
        <f t="shared" si="44"/>
        <v>4.6054794520547944</v>
      </c>
      <c r="G1426" t="s">
        <v>454</v>
      </c>
      <c r="H1426" t="s">
        <v>66</v>
      </c>
      <c r="I1426" t="s">
        <v>562</v>
      </c>
      <c r="J1426" t="s">
        <v>33</v>
      </c>
      <c r="K1426" t="s">
        <v>68</v>
      </c>
      <c r="L1426" t="s">
        <v>33</v>
      </c>
      <c r="M1426" t="s">
        <v>34</v>
      </c>
      <c r="N1426" t="s">
        <v>468</v>
      </c>
      <c r="O1426" t="s">
        <v>217</v>
      </c>
      <c r="P1426" t="s">
        <v>218</v>
      </c>
      <c r="Q1426" t="s">
        <v>219</v>
      </c>
      <c r="R1426" t="s">
        <v>5570</v>
      </c>
      <c r="S1426">
        <v>1882</v>
      </c>
      <c r="T1426">
        <v>103972</v>
      </c>
      <c r="U1426" s="2">
        <v>44657.3</v>
      </c>
      <c r="V1426" s="36">
        <f t="shared" si="45"/>
        <v>1881.3097362680944</v>
      </c>
      <c r="W1426" t="s">
        <v>58</v>
      </c>
      <c r="Y1426" t="s">
        <v>7321</v>
      </c>
      <c r="Z1426">
        <v>115</v>
      </c>
      <c r="AA1426">
        <v>2</v>
      </c>
      <c r="AB1426" t="s">
        <v>7322</v>
      </c>
      <c r="AD1426" t="s">
        <v>223</v>
      </c>
      <c r="AG1426" t="s">
        <v>45</v>
      </c>
      <c r="AH1426">
        <v>115</v>
      </c>
      <c r="AI1426">
        <v>5</v>
      </c>
      <c r="AJ1426" t="s">
        <v>7323</v>
      </c>
      <c r="AK1426" t="s">
        <v>7324</v>
      </c>
    </row>
    <row r="1427" spans="1:37">
      <c r="A1427">
        <v>1</v>
      </c>
      <c r="B1427" t="s">
        <v>27</v>
      </c>
      <c r="C1427" t="s">
        <v>27</v>
      </c>
      <c r="D1427" t="s">
        <v>7316</v>
      </c>
      <c r="E1427" s="1">
        <v>43007</v>
      </c>
      <c r="F1427" s="35">
        <f t="shared" si="44"/>
        <v>4.5863013698630137</v>
      </c>
      <c r="G1427" t="s">
        <v>215</v>
      </c>
      <c r="H1427" t="s">
        <v>66</v>
      </c>
      <c r="I1427" t="s">
        <v>1923</v>
      </c>
      <c r="J1427" t="s">
        <v>33</v>
      </c>
      <c r="K1427" t="s">
        <v>68</v>
      </c>
      <c r="L1427" t="s">
        <v>33</v>
      </c>
      <c r="M1427" t="s">
        <v>170</v>
      </c>
      <c r="N1427" t="s">
        <v>1924</v>
      </c>
      <c r="O1427" t="s">
        <v>36</v>
      </c>
      <c r="P1427" t="s">
        <v>592</v>
      </c>
      <c r="Q1427" t="s">
        <v>194</v>
      </c>
      <c r="S1427">
        <v>910</v>
      </c>
      <c r="T1427">
        <v>8072</v>
      </c>
      <c r="U1427" s="2">
        <v>44467.338194444441</v>
      </c>
      <c r="V1427" s="36">
        <f t="shared" si="45"/>
        <v>146.66865790521703</v>
      </c>
      <c r="W1427" t="s">
        <v>58</v>
      </c>
      <c r="Y1427" t="s">
        <v>170</v>
      </c>
      <c r="Z1427">
        <v>0</v>
      </c>
      <c r="AA1427">
        <v>5</v>
      </c>
      <c r="AD1427" t="s">
        <v>7317</v>
      </c>
      <c r="AE1427">
        <v>87142</v>
      </c>
      <c r="AG1427" t="s">
        <v>137</v>
      </c>
      <c r="AH1427">
        <v>0</v>
      </c>
      <c r="AI1427">
        <v>7</v>
      </c>
      <c r="AJ1427" t="s">
        <v>7318</v>
      </c>
      <c r="AK1427" t="s">
        <v>7319</v>
      </c>
    </row>
    <row r="1428" spans="1:37">
      <c r="A1428">
        <v>1</v>
      </c>
      <c r="B1428" t="s">
        <v>27</v>
      </c>
      <c r="C1428" t="s">
        <v>27</v>
      </c>
      <c r="D1428" t="s">
        <v>7312</v>
      </c>
      <c r="E1428" s="1">
        <v>42976</v>
      </c>
      <c r="F1428" s="35">
        <f t="shared" si="44"/>
        <v>4.6712328767123283</v>
      </c>
      <c r="G1428" t="s">
        <v>454</v>
      </c>
      <c r="H1428" t="s">
        <v>116</v>
      </c>
      <c r="I1428" t="s">
        <v>540</v>
      </c>
      <c r="J1428" t="s">
        <v>33</v>
      </c>
      <c r="K1428" t="s">
        <v>117</v>
      </c>
      <c r="L1428" t="s">
        <v>33</v>
      </c>
      <c r="M1428" t="s">
        <v>34</v>
      </c>
      <c r="N1428" t="s">
        <v>468</v>
      </c>
      <c r="O1428" t="s">
        <v>217</v>
      </c>
      <c r="P1428" t="s">
        <v>218</v>
      </c>
      <c r="Q1428" t="s">
        <v>219</v>
      </c>
      <c r="R1428" t="s">
        <v>220</v>
      </c>
      <c r="S1428">
        <v>360</v>
      </c>
      <c r="T1428">
        <v>19823</v>
      </c>
      <c r="U1428" s="2">
        <v>44581.344444444447</v>
      </c>
      <c r="V1428" s="36">
        <f t="shared" si="45"/>
        <v>353.63611925708699</v>
      </c>
      <c r="W1428" t="s">
        <v>58</v>
      </c>
      <c r="Y1428" t="s">
        <v>6822</v>
      </c>
      <c r="Z1428">
        <v>163</v>
      </c>
      <c r="AA1428">
        <v>3</v>
      </c>
      <c r="AB1428" t="s">
        <v>7313</v>
      </c>
      <c r="AD1428" t="s">
        <v>223</v>
      </c>
      <c r="AG1428" t="s">
        <v>45</v>
      </c>
      <c r="AH1428">
        <v>163</v>
      </c>
      <c r="AI1428">
        <v>7</v>
      </c>
      <c r="AJ1428" t="s">
        <v>7314</v>
      </c>
      <c r="AK1428" t="s">
        <v>7315</v>
      </c>
    </row>
    <row r="1429" spans="1:37">
      <c r="A1429">
        <v>1</v>
      </c>
      <c r="B1429" t="s">
        <v>27</v>
      </c>
      <c r="C1429" t="s">
        <v>27</v>
      </c>
      <c r="D1429" t="s">
        <v>7307</v>
      </c>
      <c r="E1429" s="1">
        <v>43007</v>
      </c>
      <c r="F1429" s="35">
        <f t="shared" si="44"/>
        <v>4.5863013698630137</v>
      </c>
      <c r="G1429" t="s">
        <v>215</v>
      </c>
      <c r="H1429" t="s">
        <v>66</v>
      </c>
      <c r="I1429" t="s">
        <v>1923</v>
      </c>
      <c r="J1429" t="s">
        <v>33</v>
      </c>
      <c r="K1429" t="s">
        <v>68</v>
      </c>
      <c r="L1429" t="s">
        <v>33</v>
      </c>
      <c r="M1429" t="s">
        <v>170</v>
      </c>
      <c r="N1429" t="s">
        <v>1924</v>
      </c>
      <c r="O1429" t="s">
        <v>54</v>
      </c>
      <c r="P1429" t="s">
        <v>1694</v>
      </c>
      <c r="S1429">
        <v>132</v>
      </c>
      <c r="T1429">
        <v>6531</v>
      </c>
      <c r="U1429" s="2">
        <v>44489.445833333331</v>
      </c>
      <c r="V1429" s="36">
        <f t="shared" si="45"/>
        <v>118.66860812425328</v>
      </c>
      <c r="W1429" t="s">
        <v>58</v>
      </c>
      <c r="Y1429" t="s">
        <v>170</v>
      </c>
      <c r="Z1429">
        <v>0</v>
      </c>
      <c r="AA1429">
        <v>5</v>
      </c>
      <c r="AB1429" t="s">
        <v>7308</v>
      </c>
      <c r="AD1429" t="s">
        <v>7309</v>
      </c>
      <c r="AG1429" t="s">
        <v>45</v>
      </c>
      <c r="AH1429">
        <v>0</v>
      </c>
      <c r="AI1429">
        <v>7</v>
      </c>
      <c r="AJ1429" t="s">
        <v>7310</v>
      </c>
      <c r="AK1429" t="s">
        <v>7311</v>
      </c>
    </row>
    <row r="1430" spans="1:37">
      <c r="A1430">
        <v>1</v>
      </c>
      <c r="B1430" t="s">
        <v>27</v>
      </c>
      <c r="C1430" t="s">
        <v>27</v>
      </c>
      <c r="D1430" t="s">
        <v>7303</v>
      </c>
      <c r="E1430" s="1">
        <v>42976</v>
      </c>
      <c r="F1430" s="35">
        <f t="shared" si="44"/>
        <v>4.6712328767123283</v>
      </c>
      <c r="G1430" t="s">
        <v>454</v>
      </c>
      <c r="H1430" t="s">
        <v>66</v>
      </c>
      <c r="I1430" t="s">
        <v>501</v>
      </c>
      <c r="J1430" t="s">
        <v>33</v>
      </c>
      <c r="K1430" t="s">
        <v>68</v>
      </c>
      <c r="L1430" t="s">
        <v>33</v>
      </c>
      <c r="M1430" t="s">
        <v>34</v>
      </c>
      <c r="N1430" t="s">
        <v>468</v>
      </c>
      <c r="O1430" t="s">
        <v>581</v>
      </c>
      <c r="P1430" t="s">
        <v>6493</v>
      </c>
      <c r="Q1430" t="s">
        <v>1855</v>
      </c>
      <c r="S1430">
        <v>1677</v>
      </c>
      <c r="T1430">
        <v>28495</v>
      </c>
      <c r="U1430" s="2">
        <v>44637.466666666667</v>
      </c>
      <c r="V1430" s="36">
        <f t="shared" si="45"/>
        <v>508.34188660801567</v>
      </c>
      <c r="W1430" t="s">
        <v>58</v>
      </c>
      <c r="Y1430" t="s">
        <v>6400</v>
      </c>
      <c r="Z1430">
        <v>113</v>
      </c>
      <c r="AA1430">
        <v>5</v>
      </c>
      <c r="AB1430" t="s">
        <v>7304</v>
      </c>
      <c r="AC1430" t="s">
        <v>6495</v>
      </c>
      <c r="AD1430" t="s">
        <v>6901</v>
      </c>
      <c r="AE1430">
        <v>64851</v>
      </c>
      <c r="AG1430" t="s">
        <v>45</v>
      </c>
      <c r="AH1430">
        <v>113</v>
      </c>
      <c r="AI1430">
        <v>5</v>
      </c>
      <c r="AJ1430" t="s">
        <v>7305</v>
      </c>
      <c r="AK1430" t="s">
        <v>7306</v>
      </c>
    </row>
    <row r="1431" spans="1:37">
      <c r="A1431">
        <v>1</v>
      </c>
      <c r="B1431" t="s">
        <v>27</v>
      </c>
      <c r="C1431" t="s">
        <v>27</v>
      </c>
      <c r="D1431" t="s">
        <v>7299</v>
      </c>
      <c r="E1431" s="1">
        <v>43000</v>
      </c>
      <c r="F1431" s="35">
        <f t="shared" si="44"/>
        <v>4.6054794520547944</v>
      </c>
      <c r="G1431" t="s">
        <v>65</v>
      </c>
      <c r="H1431" t="s">
        <v>1260</v>
      </c>
      <c r="I1431" t="s">
        <v>67</v>
      </c>
      <c r="J1431" t="s">
        <v>169</v>
      </c>
      <c r="K1431" t="s">
        <v>431</v>
      </c>
      <c r="L1431" t="s">
        <v>169</v>
      </c>
      <c r="M1431" t="s">
        <v>2029</v>
      </c>
      <c r="N1431" t="s">
        <v>2030</v>
      </c>
      <c r="O1431" t="s">
        <v>581</v>
      </c>
      <c r="P1431" t="s">
        <v>582</v>
      </c>
      <c r="Q1431" t="s">
        <v>1459</v>
      </c>
      <c r="S1431">
        <v>612</v>
      </c>
      <c r="T1431">
        <v>33767</v>
      </c>
      <c r="U1431" s="2">
        <v>44654.558333333334</v>
      </c>
      <c r="V1431" s="36">
        <f t="shared" si="45"/>
        <v>610.99320840769383</v>
      </c>
      <c r="W1431" t="s">
        <v>58</v>
      </c>
      <c r="Y1431" t="s">
        <v>6761</v>
      </c>
      <c r="Z1431">
        <v>119</v>
      </c>
      <c r="AA1431">
        <v>5</v>
      </c>
      <c r="AB1431" t="s">
        <v>7300</v>
      </c>
      <c r="AC1431" t="s">
        <v>6784</v>
      </c>
      <c r="AD1431" t="s">
        <v>604</v>
      </c>
      <c r="AE1431">
        <v>64851</v>
      </c>
      <c r="AG1431" t="s">
        <v>45</v>
      </c>
      <c r="AH1431">
        <v>119</v>
      </c>
      <c r="AI1431">
        <v>6</v>
      </c>
      <c r="AJ1431" t="s">
        <v>7301</v>
      </c>
      <c r="AK1431" t="s">
        <v>7302</v>
      </c>
    </row>
    <row r="1432" spans="1:37">
      <c r="A1432">
        <v>1</v>
      </c>
      <c r="B1432" t="s">
        <v>27</v>
      </c>
      <c r="C1432" t="s">
        <v>27</v>
      </c>
      <c r="D1432" t="s">
        <v>7296</v>
      </c>
      <c r="E1432" s="1">
        <v>43000</v>
      </c>
      <c r="F1432" s="35">
        <f t="shared" si="44"/>
        <v>4.6054794520547944</v>
      </c>
      <c r="G1432" t="s">
        <v>65</v>
      </c>
      <c r="H1432" t="s">
        <v>1260</v>
      </c>
      <c r="I1432" t="s">
        <v>67</v>
      </c>
      <c r="J1432" t="s">
        <v>169</v>
      </c>
      <c r="K1432" t="s">
        <v>431</v>
      </c>
      <c r="L1432" t="s">
        <v>169</v>
      </c>
      <c r="M1432" t="s">
        <v>2029</v>
      </c>
      <c r="N1432" t="s">
        <v>2030</v>
      </c>
      <c r="O1432" t="s">
        <v>581</v>
      </c>
      <c r="P1432" t="s">
        <v>582</v>
      </c>
      <c r="Q1432" t="s">
        <v>6222</v>
      </c>
      <c r="R1432" t="s">
        <v>1749</v>
      </c>
      <c r="S1432">
        <v>497</v>
      </c>
      <c r="T1432">
        <v>27771</v>
      </c>
      <c r="U1432" s="2">
        <v>44676.695833333331</v>
      </c>
      <c r="V1432" s="36">
        <f t="shared" si="45"/>
        <v>502.49925639500299</v>
      </c>
      <c r="W1432" t="s">
        <v>58</v>
      </c>
      <c r="Y1432" t="s">
        <v>6761</v>
      </c>
      <c r="Z1432">
        <v>119</v>
      </c>
      <c r="AA1432">
        <v>5</v>
      </c>
      <c r="AB1432" t="s">
        <v>7288</v>
      </c>
      <c r="AC1432" t="s">
        <v>7289</v>
      </c>
      <c r="AD1432" t="s">
        <v>585</v>
      </c>
      <c r="AE1432">
        <v>64851</v>
      </c>
      <c r="AG1432" t="s">
        <v>45</v>
      </c>
      <c r="AH1432">
        <v>119</v>
      </c>
      <c r="AI1432">
        <v>6</v>
      </c>
      <c r="AJ1432" t="s">
        <v>7297</v>
      </c>
      <c r="AK1432" t="s">
        <v>7298</v>
      </c>
    </row>
    <row r="1433" spans="1:37">
      <c r="A1433">
        <v>1</v>
      </c>
      <c r="B1433" t="s">
        <v>27</v>
      </c>
      <c r="C1433" t="s">
        <v>27</v>
      </c>
      <c r="D1433" t="s">
        <v>7292</v>
      </c>
      <c r="E1433" s="1">
        <v>43000</v>
      </c>
      <c r="F1433" s="35">
        <f t="shared" si="44"/>
        <v>4.6054794520547944</v>
      </c>
      <c r="G1433" t="s">
        <v>65</v>
      </c>
      <c r="H1433" t="s">
        <v>1260</v>
      </c>
      <c r="I1433" t="s">
        <v>67</v>
      </c>
      <c r="J1433" t="s">
        <v>169</v>
      </c>
      <c r="K1433" t="s">
        <v>431</v>
      </c>
      <c r="L1433" t="s">
        <v>169</v>
      </c>
      <c r="M1433" t="s">
        <v>2029</v>
      </c>
      <c r="N1433" t="s">
        <v>2030</v>
      </c>
      <c r="O1433" t="s">
        <v>581</v>
      </c>
      <c r="P1433" t="s">
        <v>582</v>
      </c>
      <c r="Q1433" t="s">
        <v>6655</v>
      </c>
      <c r="R1433" t="s">
        <v>118</v>
      </c>
      <c r="S1433">
        <v>805</v>
      </c>
      <c r="T1433">
        <v>44477</v>
      </c>
      <c r="U1433" s="2">
        <v>44579.293055555558</v>
      </c>
      <c r="V1433" s="36">
        <f t="shared" si="45"/>
        <v>804.78410668253025</v>
      </c>
      <c r="W1433" t="s">
        <v>58</v>
      </c>
      <c r="Y1433" t="s">
        <v>6761</v>
      </c>
      <c r="Z1433">
        <v>119</v>
      </c>
      <c r="AA1433">
        <v>5</v>
      </c>
      <c r="AB1433" t="s">
        <v>7293</v>
      </c>
      <c r="AC1433" t="s">
        <v>6780</v>
      </c>
      <c r="AD1433" t="s">
        <v>604</v>
      </c>
      <c r="AE1433">
        <v>64851</v>
      </c>
      <c r="AG1433" t="s">
        <v>45</v>
      </c>
      <c r="AH1433">
        <v>119</v>
      </c>
      <c r="AI1433">
        <v>6</v>
      </c>
      <c r="AJ1433" t="s">
        <v>7294</v>
      </c>
      <c r="AK1433" t="s">
        <v>7295</v>
      </c>
    </row>
    <row r="1434" spans="1:37">
      <c r="A1434">
        <v>1</v>
      </c>
      <c r="B1434" t="s">
        <v>27</v>
      </c>
      <c r="C1434" t="s">
        <v>27</v>
      </c>
      <c r="D1434" t="s">
        <v>7286</v>
      </c>
      <c r="E1434" s="1">
        <v>43000</v>
      </c>
      <c r="F1434" s="35">
        <f t="shared" si="44"/>
        <v>4.6054794520547944</v>
      </c>
      <c r="G1434" t="s">
        <v>65</v>
      </c>
      <c r="H1434" t="s">
        <v>1260</v>
      </c>
      <c r="I1434" t="s">
        <v>67</v>
      </c>
      <c r="J1434" t="s">
        <v>169</v>
      </c>
      <c r="K1434" t="s">
        <v>431</v>
      </c>
      <c r="L1434" t="s">
        <v>169</v>
      </c>
      <c r="M1434" t="s">
        <v>2029</v>
      </c>
      <c r="N1434" t="s">
        <v>2030</v>
      </c>
      <c r="O1434" t="s">
        <v>581</v>
      </c>
      <c r="P1434" t="s">
        <v>582</v>
      </c>
      <c r="Q1434" t="s">
        <v>6222</v>
      </c>
      <c r="R1434" t="s">
        <v>7287</v>
      </c>
      <c r="S1434">
        <v>2172</v>
      </c>
      <c r="T1434">
        <v>32048</v>
      </c>
      <c r="U1434" s="2">
        <v>44657.731944444444</v>
      </c>
      <c r="V1434" s="36">
        <f t="shared" si="45"/>
        <v>579.88895498711088</v>
      </c>
      <c r="W1434" t="s">
        <v>58</v>
      </c>
      <c r="Y1434" t="s">
        <v>6761</v>
      </c>
      <c r="Z1434">
        <v>119</v>
      </c>
      <c r="AA1434">
        <v>5</v>
      </c>
      <c r="AB1434" t="s">
        <v>7288</v>
      </c>
      <c r="AC1434" t="s">
        <v>7289</v>
      </c>
      <c r="AD1434" t="s">
        <v>604</v>
      </c>
      <c r="AE1434">
        <v>64851</v>
      </c>
      <c r="AG1434" t="s">
        <v>45</v>
      </c>
      <c r="AH1434">
        <v>119</v>
      </c>
      <c r="AI1434">
        <v>6</v>
      </c>
      <c r="AJ1434" t="s">
        <v>7290</v>
      </c>
      <c r="AK1434" t="s">
        <v>7291</v>
      </c>
    </row>
    <row r="1435" spans="1:37">
      <c r="A1435">
        <v>1</v>
      </c>
      <c r="B1435" t="s">
        <v>27</v>
      </c>
      <c r="C1435" t="s">
        <v>27</v>
      </c>
      <c r="D1435" t="s">
        <v>7283</v>
      </c>
      <c r="E1435" s="1">
        <v>43000</v>
      </c>
      <c r="F1435" s="35">
        <f t="shared" si="44"/>
        <v>4.6054794520547944</v>
      </c>
      <c r="G1435" t="s">
        <v>65</v>
      </c>
      <c r="H1435" t="s">
        <v>1260</v>
      </c>
      <c r="I1435" t="s">
        <v>67</v>
      </c>
      <c r="J1435" t="s">
        <v>169</v>
      </c>
      <c r="K1435" t="s">
        <v>431</v>
      </c>
      <c r="L1435" t="s">
        <v>169</v>
      </c>
      <c r="M1435" t="s">
        <v>2029</v>
      </c>
      <c r="N1435" t="s">
        <v>2030</v>
      </c>
      <c r="O1435" t="s">
        <v>581</v>
      </c>
      <c r="P1435" t="s">
        <v>582</v>
      </c>
      <c r="Q1435" t="s">
        <v>5604</v>
      </c>
      <c r="S1435">
        <v>1132</v>
      </c>
      <c r="T1435">
        <v>62728</v>
      </c>
      <c r="U1435" s="2">
        <v>44662.004861111112</v>
      </c>
      <c r="V1435" s="36">
        <f t="shared" si="45"/>
        <v>1135.0247868332342</v>
      </c>
      <c r="W1435" t="s">
        <v>58</v>
      </c>
      <c r="Y1435" t="s">
        <v>6761</v>
      </c>
      <c r="Z1435">
        <v>119</v>
      </c>
      <c r="AA1435">
        <v>5</v>
      </c>
      <c r="AB1435" t="s">
        <v>6407</v>
      </c>
      <c r="AC1435" t="s">
        <v>5607</v>
      </c>
      <c r="AD1435" t="s">
        <v>604</v>
      </c>
      <c r="AE1435">
        <v>64851</v>
      </c>
      <c r="AG1435" t="s">
        <v>45</v>
      </c>
      <c r="AH1435">
        <v>119</v>
      </c>
      <c r="AI1435">
        <v>6</v>
      </c>
      <c r="AJ1435" t="s">
        <v>7284</v>
      </c>
      <c r="AK1435" t="s">
        <v>7285</v>
      </c>
    </row>
    <row r="1436" spans="1:37">
      <c r="A1436">
        <v>1</v>
      </c>
      <c r="B1436" t="s">
        <v>27</v>
      </c>
      <c r="C1436" t="s">
        <v>27</v>
      </c>
      <c r="D1436" t="s">
        <v>7280</v>
      </c>
      <c r="E1436" s="1">
        <v>42940</v>
      </c>
      <c r="F1436" s="35">
        <f t="shared" si="44"/>
        <v>4.7698630136986298</v>
      </c>
      <c r="G1436" t="s">
        <v>65</v>
      </c>
      <c r="H1436" t="s">
        <v>1260</v>
      </c>
      <c r="I1436" t="s">
        <v>7036</v>
      </c>
      <c r="J1436" t="s">
        <v>169</v>
      </c>
      <c r="K1436" t="s">
        <v>1262</v>
      </c>
      <c r="L1436" t="s">
        <v>169</v>
      </c>
      <c r="M1436" t="s">
        <v>2029</v>
      </c>
      <c r="N1436" t="s">
        <v>2030</v>
      </c>
      <c r="O1436" t="s">
        <v>581</v>
      </c>
      <c r="P1436" t="s">
        <v>6493</v>
      </c>
      <c r="Q1436" t="s">
        <v>1855</v>
      </c>
      <c r="S1436">
        <v>1419</v>
      </c>
      <c r="T1436">
        <v>54029</v>
      </c>
      <c r="U1436" s="2">
        <v>44631.431944444441</v>
      </c>
      <c r="V1436" s="36">
        <f t="shared" si="45"/>
        <v>943.92997319548158</v>
      </c>
      <c r="W1436" t="s">
        <v>58</v>
      </c>
      <c r="Y1436" t="s">
        <v>7037</v>
      </c>
      <c r="Z1436">
        <v>108</v>
      </c>
      <c r="AA1436">
        <v>5</v>
      </c>
      <c r="AB1436" t="s">
        <v>6494</v>
      </c>
      <c r="AC1436" t="s">
        <v>6495</v>
      </c>
      <c r="AD1436" t="s">
        <v>604</v>
      </c>
      <c r="AE1436">
        <v>64851</v>
      </c>
      <c r="AG1436" t="s">
        <v>45</v>
      </c>
      <c r="AH1436">
        <v>108</v>
      </c>
      <c r="AI1436">
        <v>4</v>
      </c>
      <c r="AJ1436" t="s">
        <v>7281</v>
      </c>
      <c r="AK1436" t="s">
        <v>7282</v>
      </c>
    </row>
    <row r="1437" spans="1:37">
      <c r="A1437">
        <v>1</v>
      </c>
      <c r="B1437" t="s">
        <v>27</v>
      </c>
      <c r="C1437" t="s">
        <v>27</v>
      </c>
      <c r="D1437" t="s">
        <v>7277</v>
      </c>
      <c r="E1437" s="1">
        <v>42940</v>
      </c>
      <c r="F1437" s="35">
        <f t="shared" si="44"/>
        <v>4.7698630136986298</v>
      </c>
      <c r="G1437" t="s">
        <v>65</v>
      </c>
      <c r="H1437" t="s">
        <v>1260</v>
      </c>
      <c r="I1437" t="s">
        <v>7036</v>
      </c>
      <c r="J1437" t="s">
        <v>169</v>
      </c>
      <c r="K1437" t="s">
        <v>1262</v>
      </c>
      <c r="L1437" t="s">
        <v>169</v>
      </c>
      <c r="M1437" t="s">
        <v>34</v>
      </c>
      <c r="N1437" t="s">
        <v>468</v>
      </c>
      <c r="O1437" t="s">
        <v>54</v>
      </c>
      <c r="P1437" t="s">
        <v>5976</v>
      </c>
      <c r="Q1437" t="s">
        <v>1386</v>
      </c>
      <c r="S1437">
        <v>996</v>
      </c>
      <c r="T1437">
        <v>56971</v>
      </c>
      <c r="U1437" s="2">
        <v>44655.548611111109</v>
      </c>
      <c r="V1437" s="36">
        <f t="shared" si="45"/>
        <v>995.32907332950413</v>
      </c>
      <c r="W1437" t="s">
        <v>58</v>
      </c>
      <c r="Y1437" t="s">
        <v>6325</v>
      </c>
      <c r="Z1437">
        <v>92</v>
      </c>
      <c r="AA1437">
        <v>5</v>
      </c>
      <c r="AB1437" t="s">
        <v>5977</v>
      </c>
      <c r="AD1437" t="s">
        <v>5977</v>
      </c>
      <c r="AE1437">
        <v>69841</v>
      </c>
      <c r="AG1437" t="s">
        <v>45</v>
      </c>
      <c r="AH1437">
        <v>92</v>
      </c>
      <c r="AI1437">
        <v>4</v>
      </c>
      <c r="AJ1437" t="s">
        <v>7278</v>
      </c>
      <c r="AK1437" t="s">
        <v>7279</v>
      </c>
    </row>
    <row r="1438" spans="1:37">
      <c r="A1438">
        <v>1</v>
      </c>
      <c r="B1438" t="s">
        <v>27</v>
      </c>
      <c r="C1438" t="s">
        <v>27</v>
      </c>
      <c r="D1438" t="s">
        <v>7274</v>
      </c>
      <c r="E1438" s="1">
        <v>42940</v>
      </c>
      <c r="F1438" s="35">
        <f t="shared" si="44"/>
        <v>4.7698630136986298</v>
      </c>
      <c r="G1438" t="s">
        <v>65</v>
      </c>
      <c r="H1438" t="s">
        <v>1260</v>
      </c>
      <c r="I1438" t="s">
        <v>7036</v>
      </c>
      <c r="J1438" t="s">
        <v>169</v>
      </c>
      <c r="K1438" t="s">
        <v>1262</v>
      </c>
      <c r="L1438" t="s">
        <v>169</v>
      </c>
      <c r="M1438" t="s">
        <v>2029</v>
      </c>
      <c r="N1438" t="s">
        <v>2030</v>
      </c>
      <c r="O1438" t="s">
        <v>36</v>
      </c>
      <c r="P1438" t="s">
        <v>1669</v>
      </c>
      <c r="Q1438" t="s">
        <v>194</v>
      </c>
      <c r="S1438">
        <v>9245</v>
      </c>
      <c r="T1438">
        <v>52317</v>
      </c>
      <c r="U1438" s="2">
        <v>44659.332638888889</v>
      </c>
      <c r="V1438" s="36">
        <f t="shared" si="45"/>
        <v>914.01995979322226</v>
      </c>
      <c r="W1438" t="s">
        <v>58</v>
      </c>
      <c r="Y1438" t="s">
        <v>7037</v>
      </c>
      <c r="Z1438">
        <v>109</v>
      </c>
      <c r="AA1438">
        <v>5</v>
      </c>
      <c r="AB1438" t="s">
        <v>442</v>
      </c>
      <c r="AC1438" t="s">
        <v>443</v>
      </c>
      <c r="AD1438" t="s">
        <v>444</v>
      </c>
      <c r="AE1438">
        <v>81462</v>
      </c>
      <c r="AG1438" t="s">
        <v>137</v>
      </c>
      <c r="AH1438">
        <v>109</v>
      </c>
      <c r="AI1438">
        <v>4</v>
      </c>
      <c r="AJ1438" t="s">
        <v>7275</v>
      </c>
      <c r="AK1438" t="s">
        <v>7276</v>
      </c>
    </row>
    <row r="1439" spans="1:37">
      <c r="A1439">
        <v>1</v>
      </c>
      <c r="B1439" t="s">
        <v>27</v>
      </c>
      <c r="C1439" t="s">
        <v>27</v>
      </c>
      <c r="D1439" t="s">
        <v>7271</v>
      </c>
      <c r="E1439" s="1">
        <v>42941</v>
      </c>
      <c r="F1439" s="35">
        <f t="shared" si="44"/>
        <v>4.7671232876712333</v>
      </c>
      <c r="G1439" t="s">
        <v>65</v>
      </c>
      <c r="H1439" t="s">
        <v>1260</v>
      </c>
      <c r="I1439" t="s">
        <v>7036</v>
      </c>
      <c r="J1439" t="s">
        <v>169</v>
      </c>
      <c r="K1439" t="s">
        <v>1262</v>
      </c>
      <c r="L1439" t="s">
        <v>169</v>
      </c>
      <c r="M1439" t="s">
        <v>34</v>
      </c>
      <c r="N1439" t="s">
        <v>468</v>
      </c>
      <c r="O1439" t="s">
        <v>54</v>
      </c>
      <c r="P1439" t="s">
        <v>5976</v>
      </c>
      <c r="Q1439" t="s">
        <v>1386</v>
      </c>
      <c r="S1439">
        <v>1379</v>
      </c>
      <c r="T1439">
        <v>78167</v>
      </c>
      <c r="U1439" s="2">
        <v>44641.640972222223</v>
      </c>
      <c r="V1439" s="36">
        <f t="shared" si="45"/>
        <v>1366.4250478927202</v>
      </c>
      <c r="W1439" t="s">
        <v>58</v>
      </c>
      <c r="Y1439" t="s">
        <v>6325</v>
      </c>
      <c r="Z1439">
        <v>92</v>
      </c>
      <c r="AA1439">
        <v>5</v>
      </c>
      <c r="AB1439" t="s">
        <v>5977</v>
      </c>
      <c r="AD1439" t="s">
        <v>5977</v>
      </c>
      <c r="AE1439">
        <v>69841</v>
      </c>
      <c r="AG1439" t="s">
        <v>45</v>
      </c>
      <c r="AH1439">
        <v>92</v>
      </c>
      <c r="AI1439">
        <v>4</v>
      </c>
      <c r="AJ1439" t="s">
        <v>7272</v>
      </c>
      <c r="AK1439" t="s">
        <v>7273</v>
      </c>
    </row>
    <row r="1440" spans="1:37">
      <c r="A1440">
        <v>1</v>
      </c>
      <c r="B1440" t="s">
        <v>27</v>
      </c>
      <c r="C1440" t="s">
        <v>27</v>
      </c>
      <c r="D1440" t="s">
        <v>7263</v>
      </c>
      <c r="E1440" s="1">
        <v>42940</v>
      </c>
      <c r="F1440" s="35">
        <f t="shared" si="44"/>
        <v>4.7698630136986298</v>
      </c>
      <c r="G1440" t="s">
        <v>454</v>
      </c>
      <c r="H1440" t="s">
        <v>429</v>
      </c>
      <c r="I1440" t="s">
        <v>7264</v>
      </c>
      <c r="J1440" t="s">
        <v>169</v>
      </c>
      <c r="K1440" t="s">
        <v>1262</v>
      </c>
      <c r="L1440" t="s">
        <v>169</v>
      </c>
      <c r="M1440" t="s">
        <v>2029</v>
      </c>
      <c r="N1440" t="s">
        <v>2030</v>
      </c>
      <c r="O1440" t="s">
        <v>230</v>
      </c>
      <c r="P1440" t="s">
        <v>1386</v>
      </c>
      <c r="S1440">
        <v>1444</v>
      </c>
      <c r="T1440">
        <v>83608</v>
      </c>
      <c r="U1440" s="2">
        <v>44676.486111111109</v>
      </c>
      <c r="V1440" s="36">
        <f t="shared" si="45"/>
        <v>1460.6988320888379</v>
      </c>
      <c r="W1440" t="s">
        <v>2031</v>
      </c>
      <c r="X1440" t="s">
        <v>2032</v>
      </c>
      <c r="Y1440" t="s">
        <v>7265</v>
      </c>
      <c r="Z1440">
        <v>129</v>
      </c>
      <c r="AA1440">
        <v>5</v>
      </c>
      <c r="AB1440" t="s">
        <v>7266</v>
      </c>
      <c r="AC1440" t="s">
        <v>7267</v>
      </c>
      <c r="AE1440" t="s">
        <v>7268</v>
      </c>
      <c r="AG1440" t="s">
        <v>137</v>
      </c>
      <c r="AH1440">
        <v>129</v>
      </c>
      <c r="AI1440">
        <v>9</v>
      </c>
      <c r="AJ1440" t="s">
        <v>7269</v>
      </c>
      <c r="AK1440" t="s">
        <v>7270</v>
      </c>
    </row>
    <row r="1441" spans="1:37">
      <c r="A1441">
        <v>1</v>
      </c>
      <c r="B1441" t="s">
        <v>27</v>
      </c>
      <c r="C1441" t="s">
        <v>27</v>
      </c>
      <c r="D1441" t="s">
        <v>7259</v>
      </c>
      <c r="E1441" s="1">
        <v>42940</v>
      </c>
      <c r="F1441" s="35">
        <f t="shared" si="44"/>
        <v>4.7698630136986298</v>
      </c>
      <c r="G1441" t="s">
        <v>454</v>
      </c>
      <c r="H1441" t="s">
        <v>227</v>
      </c>
      <c r="I1441" t="s">
        <v>1827</v>
      </c>
      <c r="J1441" t="s">
        <v>33</v>
      </c>
      <c r="K1441" t="s">
        <v>229</v>
      </c>
      <c r="L1441" t="s">
        <v>53</v>
      </c>
      <c r="M1441" t="s">
        <v>2029</v>
      </c>
      <c r="N1441" t="s">
        <v>2030</v>
      </c>
      <c r="O1441" t="s">
        <v>36</v>
      </c>
      <c r="P1441" t="s">
        <v>1192</v>
      </c>
      <c r="S1441">
        <v>1100</v>
      </c>
      <c r="T1441">
        <v>62988</v>
      </c>
      <c r="U1441" s="2">
        <v>44657.504166666666</v>
      </c>
      <c r="V1441" s="36">
        <f t="shared" si="45"/>
        <v>1100.4508902929351</v>
      </c>
      <c r="W1441" t="s">
        <v>58</v>
      </c>
      <c r="Y1441" t="s">
        <v>7037</v>
      </c>
      <c r="Z1441">
        <v>112</v>
      </c>
      <c r="AA1441">
        <v>2</v>
      </c>
      <c r="AB1441" t="s">
        <v>7260</v>
      </c>
      <c r="AC1441">
        <v>87273</v>
      </c>
      <c r="AD1441" t="s">
        <v>1194</v>
      </c>
      <c r="AE1441">
        <v>87214</v>
      </c>
      <c r="AG1441" t="s">
        <v>45</v>
      </c>
      <c r="AH1441">
        <v>112</v>
      </c>
      <c r="AI1441">
        <v>4</v>
      </c>
      <c r="AJ1441" t="s">
        <v>7261</v>
      </c>
      <c r="AK1441" t="s">
        <v>7262</v>
      </c>
    </row>
    <row r="1442" spans="1:37">
      <c r="A1442">
        <v>1</v>
      </c>
      <c r="B1442" t="s">
        <v>27</v>
      </c>
      <c r="C1442" t="s">
        <v>27</v>
      </c>
      <c r="D1442" t="s">
        <v>7256</v>
      </c>
      <c r="E1442" s="1">
        <v>42940</v>
      </c>
      <c r="F1442" s="35">
        <f t="shared" si="44"/>
        <v>4.7698630136986298</v>
      </c>
      <c r="G1442" t="s">
        <v>454</v>
      </c>
      <c r="H1442" t="s">
        <v>227</v>
      </c>
      <c r="I1442" t="s">
        <v>1827</v>
      </c>
      <c r="J1442" t="s">
        <v>33</v>
      </c>
      <c r="K1442" t="s">
        <v>229</v>
      </c>
      <c r="L1442" t="s">
        <v>53</v>
      </c>
      <c r="M1442" t="s">
        <v>2029</v>
      </c>
      <c r="N1442" t="s">
        <v>2030</v>
      </c>
      <c r="O1442" t="s">
        <v>54</v>
      </c>
      <c r="P1442" t="s">
        <v>5345</v>
      </c>
      <c r="S1442">
        <v>5940</v>
      </c>
      <c r="T1442">
        <v>46388</v>
      </c>
      <c r="U1442" s="2">
        <v>44629.112500000003</v>
      </c>
      <c r="V1442" s="36">
        <f t="shared" si="45"/>
        <v>810.43557342523457</v>
      </c>
      <c r="W1442" t="s">
        <v>58</v>
      </c>
      <c r="Y1442" t="s">
        <v>7037</v>
      </c>
      <c r="Z1442">
        <v>112</v>
      </c>
      <c r="AA1442">
        <v>2</v>
      </c>
      <c r="AD1442" t="s">
        <v>6005</v>
      </c>
      <c r="AE1442" t="s">
        <v>5915</v>
      </c>
      <c r="AG1442" t="s">
        <v>45</v>
      </c>
      <c r="AH1442">
        <v>112</v>
      </c>
      <c r="AI1442">
        <v>4</v>
      </c>
      <c r="AJ1442" t="s">
        <v>7257</v>
      </c>
      <c r="AK1442" t="s">
        <v>7258</v>
      </c>
    </row>
    <row r="1443" spans="1:37">
      <c r="A1443">
        <v>1</v>
      </c>
      <c r="B1443" t="s">
        <v>27</v>
      </c>
      <c r="C1443" t="s">
        <v>27</v>
      </c>
      <c r="D1443" t="s">
        <v>7253</v>
      </c>
      <c r="E1443" s="1">
        <v>42940</v>
      </c>
      <c r="F1443" s="35">
        <f t="shared" si="44"/>
        <v>4.7698630136986298</v>
      </c>
      <c r="G1443" t="s">
        <v>454</v>
      </c>
      <c r="H1443" t="s">
        <v>227</v>
      </c>
      <c r="I1443" t="s">
        <v>1827</v>
      </c>
      <c r="J1443" t="s">
        <v>33</v>
      </c>
      <c r="K1443" t="s">
        <v>229</v>
      </c>
      <c r="L1443" t="s">
        <v>53</v>
      </c>
      <c r="M1443" t="s">
        <v>2029</v>
      </c>
      <c r="N1443" t="s">
        <v>2030</v>
      </c>
      <c r="O1443" t="s">
        <v>36</v>
      </c>
      <c r="P1443" t="s">
        <v>37</v>
      </c>
      <c r="Q1443" t="s">
        <v>38</v>
      </c>
      <c r="R1443" t="s">
        <v>39</v>
      </c>
      <c r="S1443">
        <v>419</v>
      </c>
      <c r="T1443">
        <v>22396</v>
      </c>
      <c r="U1443" s="2">
        <v>44658.329861111109</v>
      </c>
      <c r="V1443" s="36">
        <f t="shared" si="45"/>
        <v>391.27608654030252</v>
      </c>
      <c r="W1443" t="s">
        <v>58</v>
      </c>
      <c r="Y1443" t="s">
        <v>7037</v>
      </c>
      <c r="Z1443">
        <v>112</v>
      </c>
      <c r="AA1443">
        <v>2</v>
      </c>
      <c r="AB1443" t="s">
        <v>510</v>
      </c>
      <c r="AD1443" t="s">
        <v>44</v>
      </c>
      <c r="AG1443" t="s">
        <v>45</v>
      </c>
      <c r="AH1443">
        <v>112</v>
      </c>
      <c r="AI1443">
        <v>4</v>
      </c>
      <c r="AJ1443" t="s">
        <v>7254</v>
      </c>
      <c r="AK1443" t="s">
        <v>7255</v>
      </c>
    </row>
    <row r="1444" spans="1:37">
      <c r="A1444">
        <v>1</v>
      </c>
      <c r="B1444" t="s">
        <v>27</v>
      </c>
      <c r="C1444" t="s">
        <v>27</v>
      </c>
      <c r="D1444" t="s">
        <v>7250</v>
      </c>
      <c r="E1444" s="1">
        <v>42888</v>
      </c>
      <c r="F1444" s="35">
        <f t="shared" si="44"/>
        <v>4.912328767123288</v>
      </c>
      <c r="G1444" t="s">
        <v>65</v>
      </c>
      <c r="H1444" t="s">
        <v>1260</v>
      </c>
      <c r="I1444" t="s">
        <v>67</v>
      </c>
      <c r="J1444" t="s">
        <v>169</v>
      </c>
      <c r="K1444" t="s">
        <v>431</v>
      </c>
      <c r="L1444" t="s">
        <v>169</v>
      </c>
      <c r="M1444" t="s">
        <v>2029</v>
      </c>
      <c r="N1444" t="s">
        <v>2030</v>
      </c>
      <c r="O1444" t="s">
        <v>581</v>
      </c>
      <c r="P1444" t="s">
        <v>582</v>
      </c>
      <c r="Q1444" t="s">
        <v>6222</v>
      </c>
      <c r="S1444">
        <v>10302</v>
      </c>
      <c r="T1444">
        <v>29069</v>
      </c>
      <c r="U1444" s="2">
        <v>44650.42291666667</v>
      </c>
      <c r="V1444" s="36">
        <f t="shared" si="45"/>
        <v>493.12999628183672</v>
      </c>
      <c r="W1444" t="s">
        <v>58</v>
      </c>
      <c r="Y1444" t="s">
        <v>6761</v>
      </c>
      <c r="Z1444">
        <v>119</v>
      </c>
      <c r="AA1444">
        <v>5</v>
      </c>
      <c r="AB1444" t="s">
        <v>7168</v>
      </c>
      <c r="AC1444" t="s">
        <v>7169</v>
      </c>
      <c r="AD1444" t="s">
        <v>604</v>
      </c>
      <c r="AE1444">
        <v>64851</v>
      </c>
      <c r="AG1444" t="s">
        <v>45</v>
      </c>
      <c r="AH1444">
        <v>119</v>
      </c>
      <c r="AI1444">
        <v>6</v>
      </c>
      <c r="AJ1444" t="s">
        <v>7251</v>
      </c>
      <c r="AK1444" t="s">
        <v>7252</v>
      </c>
    </row>
    <row r="1445" spans="1:37">
      <c r="A1445">
        <v>1</v>
      </c>
      <c r="B1445" t="s">
        <v>27</v>
      </c>
      <c r="C1445" t="s">
        <v>27</v>
      </c>
      <c r="D1445" t="s">
        <v>7247</v>
      </c>
      <c r="E1445" s="1">
        <v>42920</v>
      </c>
      <c r="F1445" s="35">
        <f t="shared" si="44"/>
        <v>4.8246575342465752</v>
      </c>
      <c r="G1445" t="s">
        <v>454</v>
      </c>
      <c r="H1445" t="s">
        <v>227</v>
      </c>
      <c r="I1445" t="s">
        <v>1827</v>
      </c>
      <c r="J1445" t="s">
        <v>33</v>
      </c>
      <c r="K1445" t="s">
        <v>229</v>
      </c>
      <c r="L1445" t="s">
        <v>53</v>
      </c>
      <c r="M1445" t="s">
        <v>34</v>
      </c>
      <c r="N1445" t="s">
        <v>468</v>
      </c>
      <c r="O1445" t="s">
        <v>36</v>
      </c>
      <c r="P1445" t="s">
        <v>69</v>
      </c>
      <c r="S1445">
        <v>16511</v>
      </c>
      <c r="T1445">
        <v>131738</v>
      </c>
      <c r="U1445" s="2">
        <v>44664.259722222225</v>
      </c>
      <c r="V1445" s="36">
        <f t="shared" si="45"/>
        <v>2275.4292068900249</v>
      </c>
      <c r="W1445" t="s">
        <v>58</v>
      </c>
      <c r="Y1445" t="s">
        <v>6325</v>
      </c>
      <c r="Z1445">
        <v>90</v>
      </c>
      <c r="AA1445">
        <v>2</v>
      </c>
      <c r="AB1445" t="s">
        <v>7115</v>
      </c>
      <c r="AD1445" t="s">
        <v>7115</v>
      </c>
      <c r="AG1445" t="s">
        <v>45</v>
      </c>
      <c r="AH1445">
        <v>90</v>
      </c>
      <c r="AI1445">
        <v>4</v>
      </c>
      <c r="AJ1445" t="s">
        <v>7248</v>
      </c>
      <c r="AK1445" t="s">
        <v>7249</v>
      </c>
    </row>
    <row r="1446" spans="1:37">
      <c r="A1446">
        <v>1</v>
      </c>
      <c r="B1446" t="s">
        <v>27</v>
      </c>
      <c r="C1446" t="s">
        <v>27</v>
      </c>
      <c r="D1446" t="s">
        <v>7243</v>
      </c>
      <c r="E1446" s="1">
        <v>42920</v>
      </c>
      <c r="F1446" s="35">
        <f t="shared" si="44"/>
        <v>4.8246575342465752</v>
      </c>
      <c r="G1446" t="s">
        <v>65</v>
      </c>
      <c r="H1446" t="s">
        <v>1260</v>
      </c>
      <c r="I1446" t="s">
        <v>67</v>
      </c>
      <c r="J1446" t="s">
        <v>169</v>
      </c>
      <c r="K1446" t="s">
        <v>431</v>
      </c>
      <c r="L1446" t="s">
        <v>169</v>
      </c>
      <c r="M1446" t="s">
        <v>34</v>
      </c>
      <c r="N1446" t="s">
        <v>468</v>
      </c>
      <c r="O1446" t="s">
        <v>54</v>
      </c>
      <c r="P1446" t="s">
        <v>1283</v>
      </c>
      <c r="Q1446" t="s">
        <v>5957</v>
      </c>
      <c r="S1446">
        <v>1659</v>
      </c>
      <c r="T1446">
        <v>96510</v>
      </c>
      <c r="U1446" s="2">
        <v>44665.628472222219</v>
      </c>
      <c r="V1446" s="36">
        <f t="shared" si="45"/>
        <v>1666.9576944917662</v>
      </c>
      <c r="W1446" t="s">
        <v>58</v>
      </c>
      <c r="Y1446" t="s">
        <v>6325</v>
      </c>
      <c r="Z1446">
        <v>113</v>
      </c>
      <c r="AA1446">
        <v>5</v>
      </c>
      <c r="AB1446" t="s">
        <v>5958</v>
      </c>
      <c r="AD1446" t="s">
        <v>7244</v>
      </c>
      <c r="AE1446" t="s">
        <v>5960</v>
      </c>
      <c r="AG1446" t="s">
        <v>45</v>
      </c>
      <c r="AH1446">
        <v>113</v>
      </c>
      <c r="AI1446">
        <v>4</v>
      </c>
      <c r="AJ1446" t="s">
        <v>7245</v>
      </c>
      <c r="AK1446" t="s">
        <v>7246</v>
      </c>
    </row>
    <row r="1447" spans="1:37">
      <c r="A1447">
        <v>1</v>
      </c>
      <c r="B1447" t="s">
        <v>27</v>
      </c>
      <c r="C1447" t="s">
        <v>27</v>
      </c>
      <c r="D1447" t="s">
        <v>7240</v>
      </c>
      <c r="E1447" s="1">
        <v>42888</v>
      </c>
      <c r="F1447" s="35">
        <f t="shared" si="44"/>
        <v>4.912328767123288</v>
      </c>
      <c r="G1447" t="s">
        <v>65</v>
      </c>
      <c r="H1447" t="s">
        <v>1260</v>
      </c>
      <c r="I1447" t="s">
        <v>67</v>
      </c>
      <c r="J1447" t="s">
        <v>169</v>
      </c>
      <c r="K1447" t="s">
        <v>431</v>
      </c>
      <c r="L1447" t="s">
        <v>169</v>
      </c>
      <c r="M1447" t="s">
        <v>2029</v>
      </c>
      <c r="N1447" t="s">
        <v>2030</v>
      </c>
      <c r="O1447" t="s">
        <v>581</v>
      </c>
      <c r="P1447" t="s">
        <v>582</v>
      </c>
      <c r="Q1447" t="s">
        <v>1459</v>
      </c>
      <c r="R1447" t="s">
        <v>5339</v>
      </c>
      <c r="S1447">
        <v>888</v>
      </c>
      <c r="T1447">
        <v>49873</v>
      </c>
      <c r="U1447" s="2">
        <v>44661.800694444442</v>
      </c>
      <c r="V1447" s="36">
        <f t="shared" si="45"/>
        <v>846.05154303773929</v>
      </c>
      <c r="W1447" t="s">
        <v>58</v>
      </c>
      <c r="Y1447" t="s">
        <v>6761</v>
      </c>
      <c r="Z1447">
        <v>119</v>
      </c>
      <c r="AA1447">
        <v>5</v>
      </c>
      <c r="AB1447" t="s">
        <v>1460</v>
      </c>
      <c r="AC1447" t="s">
        <v>6784</v>
      </c>
      <c r="AD1447" t="s">
        <v>585</v>
      </c>
      <c r="AE1447">
        <v>64851</v>
      </c>
      <c r="AG1447" t="s">
        <v>45</v>
      </c>
      <c r="AH1447">
        <v>119</v>
      </c>
      <c r="AI1447">
        <v>6</v>
      </c>
      <c r="AJ1447" t="s">
        <v>7241</v>
      </c>
      <c r="AK1447" t="s">
        <v>7242</v>
      </c>
    </row>
    <row r="1448" spans="1:37">
      <c r="A1448">
        <v>1</v>
      </c>
      <c r="B1448" t="s">
        <v>27</v>
      </c>
      <c r="C1448" t="s">
        <v>27</v>
      </c>
      <c r="D1448" t="s">
        <v>7235</v>
      </c>
      <c r="E1448" s="1">
        <v>42920</v>
      </c>
      <c r="F1448" s="35">
        <f t="shared" si="44"/>
        <v>4.8246575342465752</v>
      </c>
      <c r="G1448" t="s">
        <v>65</v>
      </c>
      <c r="H1448" t="s">
        <v>1260</v>
      </c>
      <c r="I1448" t="s">
        <v>7036</v>
      </c>
      <c r="J1448" t="s">
        <v>169</v>
      </c>
      <c r="K1448" t="s">
        <v>1262</v>
      </c>
      <c r="L1448" t="s">
        <v>169</v>
      </c>
      <c r="M1448" t="s">
        <v>2029</v>
      </c>
      <c r="N1448" t="s">
        <v>2030</v>
      </c>
      <c r="O1448" t="s">
        <v>36</v>
      </c>
      <c r="P1448" t="s">
        <v>118</v>
      </c>
      <c r="Q1448" t="s">
        <v>194</v>
      </c>
      <c r="R1448" t="s">
        <v>7236</v>
      </c>
      <c r="S1448">
        <v>10762</v>
      </c>
      <c r="T1448">
        <v>39139</v>
      </c>
      <c r="U1448" s="2">
        <v>44641.692361111112</v>
      </c>
      <c r="V1448" s="36">
        <f t="shared" si="45"/>
        <v>676.02380276358133</v>
      </c>
      <c r="W1448" t="s">
        <v>58</v>
      </c>
      <c r="Y1448" t="s">
        <v>7037</v>
      </c>
      <c r="Z1448">
        <v>108</v>
      </c>
      <c r="AA1448">
        <v>5</v>
      </c>
      <c r="AB1448" t="s">
        <v>7237</v>
      </c>
      <c r="AC1448">
        <v>66341</v>
      </c>
      <c r="AD1448" t="s">
        <v>1690</v>
      </c>
      <c r="AG1448" t="s">
        <v>137</v>
      </c>
      <c r="AH1448">
        <v>108</v>
      </c>
      <c r="AI1448">
        <v>4</v>
      </c>
      <c r="AJ1448" t="s">
        <v>7238</v>
      </c>
      <c r="AK1448" t="s">
        <v>7239</v>
      </c>
    </row>
    <row r="1449" spans="1:37">
      <c r="A1449">
        <v>1</v>
      </c>
      <c r="B1449" t="s">
        <v>27</v>
      </c>
      <c r="C1449" t="s">
        <v>27</v>
      </c>
      <c r="D1449" t="s">
        <v>7229</v>
      </c>
      <c r="E1449" s="1">
        <v>42920</v>
      </c>
      <c r="F1449" s="35">
        <f t="shared" si="44"/>
        <v>4.8246575342465752</v>
      </c>
      <c r="G1449" t="s">
        <v>454</v>
      </c>
      <c r="H1449" t="s">
        <v>66</v>
      </c>
      <c r="I1449" t="s">
        <v>501</v>
      </c>
      <c r="J1449" t="s">
        <v>33</v>
      </c>
      <c r="K1449" t="s">
        <v>68</v>
      </c>
      <c r="L1449" t="s">
        <v>33</v>
      </c>
      <c r="M1449" t="s">
        <v>34</v>
      </c>
      <c r="N1449" t="s">
        <v>468</v>
      </c>
      <c r="O1449" t="s">
        <v>581</v>
      </c>
      <c r="P1449" t="s">
        <v>7230</v>
      </c>
      <c r="S1449">
        <v>191</v>
      </c>
      <c r="T1449">
        <v>11092</v>
      </c>
      <c r="U1449" s="2">
        <v>44663.634722222225</v>
      </c>
      <c r="V1449" s="36">
        <f t="shared" si="45"/>
        <v>191.58527351883401</v>
      </c>
      <c r="W1449" t="s">
        <v>58</v>
      </c>
      <c r="Y1449" t="s">
        <v>6400</v>
      </c>
      <c r="Z1449">
        <v>113</v>
      </c>
      <c r="AA1449">
        <v>5</v>
      </c>
      <c r="AB1449" t="s">
        <v>7231</v>
      </c>
      <c r="AC1449" t="s">
        <v>7232</v>
      </c>
      <c r="AD1449" t="s">
        <v>604</v>
      </c>
      <c r="AE1449">
        <v>64851</v>
      </c>
      <c r="AG1449" t="s">
        <v>45</v>
      </c>
      <c r="AH1449">
        <v>113</v>
      </c>
      <c r="AI1449">
        <v>5</v>
      </c>
      <c r="AJ1449" t="s">
        <v>7233</v>
      </c>
      <c r="AK1449" t="s">
        <v>7234</v>
      </c>
    </row>
    <row r="1450" spans="1:37">
      <c r="A1450">
        <v>1</v>
      </c>
      <c r="B1450" t="s">
        <v>27</v>
      </c>
      <c r="C1450" t="s">
        <v>27</v>
      </c>
      <c r="D1450" t="s">
        <v>7226</v>
      </c>
      <c r="E1450" s="1">
        <v>42894</v>
      </c>
      <c r="F1450" s="35">
        <f t="shared" si="44"/>
        <v>4.8958904109589039</v>
      </c>
      <c r="G1450" t="s">
        <v>454</v>
      </c>
      <c r="H1450" t="s">
        <v>116</v>
      </c>
      <c r="I1450" t="s">
        <v>540</v>
      </c>
      <c r="J1450" t="s">
        <v>33</v>
      </c>
      <c r="K1450" t="s">
        <v>117</v>
      </c>
      <c r="L1450" t="s">
        <v>33</v>
      </c>
      <c r="M1450" t="s">
        <v>34</v>
      </c>
      <c r="N1450" t="s">
        <v>468</v>
      </c>
      <c r="O1450" t="s">
        <v>54</v>
      </c>
      <c r="P1450" t="s">
        <v>156</v>
      </c>
      <c r="Q1450" t="s">
        <v>157</v>
      </c>
      <c r="R1450" t="s">
        <v>515</v>
      </c>
      <c r="S1450">
        <v>1185</v>
      </c>
      <c r="T1450">
        <v>69857</v>
      </c>
      <c r="U1450" s="2">
        <v>44663.002083333333</v>
      </c>
      <c r="V1450" s="36">
        <f t="shared" si="45"/>
        <v>1189.041456817758</v>
      </c>
      <c r="W1450" t="s">
        <v>58</v>
      </c>
      <c r="Y1450" t="s">
        <v>6822</v>
      </c>
      <c r="Z1450">
        <v>163</v>
      </c>
      <c r="AA1450">
        <v>7</v>
      </c>
      <c r="AB1450" t="s">
        <v>1835</v>
      </c>
      <c r="AC1450">
        <v>66880</v>
      </c>
      <c r="AD1450" t="s">
        <v>517</v>
      </c>
      <c r="AE1450" t="s">
        <v>518</v>
      </c>
      <c r="AG1450" t="s">
        <v>45</v>
      </c>
      <c r="AH1450">
        <v>163</v>
      </c>
      <c r="AI1450">
        <v>7</v>
      </c>
      <c r="AJ1450" t="s">
        <v>7227</v>
      </c>
      <c r="AK1450" t="s">
        <v>7228</v>
      </c>
    </row>
    <row r="1451" spans="1:37">
      <c r="A1451">
        <v>1</v>
      </c>
      <c r="B1451" t="s">
        <v>27</v>
      </c>
      <c r="C1451" t="s">
        <v>27</v>
      </c>
      <c r="D1451" t="s">
        <v>7223</v>
      </c>
      <c r="E1451" s="1">
        <v>42888</v>
      </c>
      <c r="F1451" s="35">
        <f t="shared" si="44"/>
        <v>4.912328767123288</v>
      </c>
      <c r="G1451" t="s">
        <v>65</v>
      </c>
      <c r="H1451" t="s">
        <v>1260</v>
      </c>
      <c r="I1451" t="s">
        <v>67</v>
      </c>
      <c r="J1451" t="s">
        <v>169</v>
      </c>
      <c r="K1451" t="s">
        <v>431</v>
      </c>
      <c r="L1451" t="s">
        <v>169</v>
      </c>
      <c r="M1451" t="s">
        <v>2029</v>
      </c>
      <c r="N1451" t="s">
        <v>2030</v>
      </c>
      <c r="O1451" t="s">
        <v>581</v>
      </c>
      <c r="P1451" t="s">
        <v>582</v>
      </c>
      <c r="Q1451" t="s">
        <v>6655</v>
      </c>
      <c r="R1451" t="s">
        <v>448</v>
      </c>
      <c r="S1451">
        <v>1002</v>
      </c>
      <c r="T1451">
        <v>58003</v>
      </c>
      <c r="U1451" s="2">
        <v>44624.34375</v>
      </c>
      <c r="V1451" s="36">
        <f t="shared" si="45"/>
        <v>983.96983640081794</v>
      </c>
      <c r="W1451" t="s">
        <v>58</v>
      </c>
      <c r="Y1451" t="s">
        <v>6761</v>
      </c>
      <c r="Z1451">
        <v>119</v>
      </c>
      <c r="AA1451">
        <v>5</v>
      </c>
      <c r="AB1451" t="s">
        <v>6779</v>
      </c>
      <c r="AC1451" t="s">
        <v>6780</v>
      </c>
      <c r="AD1451" t="s">
        <v>604</v>
      </c>
      <c r="AE1451">
        <v>64851</v>
      </c>
      <c r="AG1451" t="s">
        <v>45</v>
      </c>
      <c r="AH1451">
        <v>119</v>
      </c>
      <c r="AI1451">
        <v>6</v>
      </c>
      <c r="AJ1451" t="s">
        <v>7224</v>
      </c>
      <c r="AK1451" t="s">
        <v>7225</v>
      </c>
    </row>
    <row r="1452" spans="1:37">
      <c r="A1452">
        <v>1</v>
      </c>
      <c r="B1452" t="s">
        <v>27</v>
      </c>
      <c r="C1452" t="s">
        <v>27</v>
      </c>
      <c r="D1452" t="s">
        <v>7220</v>
      </c>
      <c r="E1452" s="1">
        <v>42920</v>
      </c>
      <c r="F1452" s="35">
        <f t="shared" si="44"/>
        <v>4.8246575342465752</v>
      </c>
      <c r="G1452" t="s">
        <v>65</v>
      </c>
      <c r="H1452" t="s">
        <v>1260</v>
      </c>
      <c r="I1452" t="s">
        <v>67</v>
      </c>
      <c r="J1452" t="s">
        <v>169</v>
      </c>
      <c r="K1452" t="s">
        <v>431</v>
      </c>
      <c r="L1452" t="s">
        <v>169</v>
      </c>
      <c r="M1452" t="s">
        <v>2029</v>
      </c>
      <c r="N1452" t="s">
        <v>2030</v>
      </c>
      <c r="O1452" t="s">
        <v>581</v>
      </c>
      <c r="P1452" t="s">
        <v>582</v>
      </c>
      <c r="Q1452" t="s">
        <v>6655</v>
      </c>
      <c r="R1452" t="s">
        <v>1428</v>
      </c>
      <c r="S1452">
        <v>1137</v>
      </c>
      <c r="T1452">
        <v>66084</v>
      </c>
      <c r="U1452" s="2">
        <v>44664.297222222223</v>
      </c>
      <c r="V1452" s="36">
        <f t="shared" si="45"/>
        <v>1141.428165814878</v>
      </c>
      <c r="W1452" t="s">
        <v>58</v>
      </c>
      <c r="Y1452" t="s">
        <v>6761</v>
      </c>
      <c r="Z1452">
        <v>119</v>
      </c>
      <c r="AA1452">
        <v>5</v>
      </c>
      <c r="AB1452" t="s">
        <v>6779</v>
      </c>
      <c r="AC1452" t="s">
        <v>6780</v>
      </c>
      <c r="AD1452" t="s">
        <v>604</v>
      </c>
      <c r="AE1452">
        <v>64851</v>
      </c>
      <c r="AG1452" t="s">
        <v>45</v>
      </c>
      <c r="AH1452">
        <v>119</v>
      </c>
      <c r="AI1452">
        <v>6</v>
      </c>
      <c r="AJ1452" t="s">
        <v>7221</v>
      </c>
      <c r="AK1452" t="s">
        <v>7222</v>
      </c>
    </row>
    <row r="1453" spans="1:37">
      <c r="A1453">
        <v>1</v>
      </c>
      <c r="B1453" t="s">
        <v>27</v>
      </c>
      <c r="C1453" t="s">
        <v>27</v>
      </c>
      <c r="D1453" t="s">
        <v>7216</v>
      </c>
      <c r="E1453" s="1">
        <v>42920</v>
      </c>
      <c r="F1453" s="35">
        <f t="shared" si="44"/>
        <v>4.8246575342465752</v>
      </c>
      <c r="G1453" t="s">
        <v>454</v>
      </c>
      <c r="H1453" t="s">
        <v>66</v>
      </c>
      <c r="I1453" t="s">
        <v>6937</v>
      </c>
      <c r="J1453" t="s">
        <v>33</v>
      </c>
      <c r="K1453" t="s">
        <v>68</v>
      </c>
      <c r="L1453" t="s">
        <v>33</v>
      </c>
      <c r="M1453" t="s">
        <v>34</v>
      </c>
      <c r="N1453" t="s">
        <v>468</v>
      </c>
      <c r="O1453" t="s">
        <v>54</v>
      </c>
      <c r="P1453" t="s">
        <v>1283</v>
      </c>
      <c r="Q1453" t="s">
        <v>1284</v>
      </c>
      <c r="S1453">
        <v>16824</v>
      </c>
      <c r="T1453">
        <v>102787</v>
      </c>
      <c r="U1453" s="2">
        <v>44658.454861111109</v>
      </c>
      <c r="V1453" s="36">
        <f t="shared" si="45"/>
        <v>1775.3764433087263</v>
      </c>
      <c r="W1453" t="s">
        <v>58</v>
      </c>
      <c r="Y1453" t="s">
        <v>6877</v>
      </c>
      <c r="Z1453">
        <v>148</v>
      </c>
      <c r="AA1453">
        <v>6</v>
      </c>
      <c r="AB1453" t="s">
        <v>7217</v>
      </c>
      <c r="AC1453">
        <v>73328</v>
      </c>
      <c r="AD1453" t="s">
        <v>1286</v>
      </c>
      <c r="AE1453">
        <v>73350</v>
      </c>
      <c r="AG1453" t="s">
        <v>45</v>
      </c>
      <c r="AH1453">
        <v>148</v>
      </c>
      <c r="AI1453">
        <v>5</v>
      </c>
      <c r="AJ1453" t="s">
        <v>7218</v>
      </c>
      <c r="AK1453" t="s">
        <v>7219</v>
      </c>
    </row>
    <row r="1454" spans="1:37">
      <c r="A1454">
        <v>1</v>
      </c>
      <c r="B1454" t="s">
        <v>27</v>
      </c>
      <c r="C1454" t="s">
        <v>27</v>
      </c>
      <c r="D1454" t="s">
        <v>7212</v>
      </c>
      <c r="E1454" s="1">
        <v>42920</v>
      </c>
      <c r="F1454" s="35">
        <f t="shared" si="44"/>
        <v>4.8246575342465752</v>
      </c>
      <c r="G1454" t="s">
        <v>454</v>
      </c>
      <c r="H1454" t="s">
        <v>66</v>
      </c>
      <c r="I1454" t="s">
        <v>6937</v>
      </c>
      <c r="J1454" t="s">
        <v>33</v>
      </c>
      <c r="K1454" t="s">
        <v>68</v>
      </c>
      <c r="L1454" t="s">
        <v>33</v>
      </c>
      <c r="M1454" t="s">
        <v>34</v>
      </c>
      <c r="N1454" t="s">
        <v>468</v>
      </c>
      <c r="O1454" t="s">
        <v>1587</v>
      </c>
      <c r="P1454" t="s">
        <v>7213</v>
      </c>
      <c r="S1454">
        <v>372</v>
      </c>
      <c r="T1454">
        <v>21410</v>
      </c>
      <c r="U1454" s="2">
        <v>44551.463888888888</v>
      </c>
      <c r="V1454" s="36">
        <f t="shared" si="45"/>
        <v>369.80172250615186</v>
      </c>
      <c r="W1454" t="s">
        <v>58</v>
      </c>
      <c r="Y1454" t="s">
        <v>6877</v>
      </c>
      <c r="Z1454">
        <v>148</v>
      </c>
      <c r="AA1454">
        <v>6</v>
      </c>
      <c r="AB1454" t="s">
        <v>2142</v>
      </c>
      <c r="AC1454" t="s">
        <v>2143</v>
      </c>
      <c r="AD1454" t="s">
        <v>2144</v>
      </c>
      <c r="AE1454" t="s">
        <v>2145</v>
      </c>
      <c r="AG1454" t="s">
        <v>45</v>
      </c>
      <c r="AH1454">
        <v>148</v>
      </c>
      <c r="AI1454">
        <v>5</v>
      </c>
      <c r="AJ1454" t="s">
        <v>7214</v>
      </c>
      <c r="AK1454" t="s">
        <v>7215</v>
      </c>
    </row>
    <row r="1455" spans="1:37">
      <c r="A1455">
        <v>1</v>
      </c>
      <c r="B1455" t="s">
        <v>27</v>
      </c>
      <c r="C1455" t="s">
        <v>27</v>
      </c>
      <c r="D1455" t="s">
        <v>7208</v>
      </c>
      <c r="E1455" s="1">
        <v>42920</v>
      </c>
      <c r="F1455" s="35">
        <f t="shared" si="44"/>
        <v>4.8246575342465752</v>
      </c>
      <c r="G1455" t="s">
        <v>454</v>
      </c>
      <c r="H1455" t="s">
        <v>66</v>
      </c>
      <c r="I1455" t="s">
        <v>6937</v>
      </c>
      <c r="J1455" t="s">
        <v>33</v>
      </c>
      <c r="K1455" t="s">
        <v>68</v>
      </c>
      <c r="L1455" t="s">
        <v>33</v>
      </c>
      <c r="M1455" t="s">
        <v>34</v>
      </c>
      <c r="N1455" t="s">
        <v>468</v>
      </c>
      <c r="O1455" t="s">
        <v>217</v>
      </c>
      <c r="P1455" t="s">
        <v>482</v>
      </c>
      <c r="Q1455" t="s">
        <v>420</v>
      </c>
      <c r="R1455" t="s">
        <v>503</v>
      </c>
      <c r="S1455">
        <v>7747</v>
      </c>
      <c r="T1455">
        <v>107369</v>
      </c>
      <c r="U1455" s="2">
        <v>44664.59375</v>
      </c>
      <c r="V1455" s="36">
        <f t="shared" si="45"/>
        <v>1854.5185027446528</v>
      </c>
      <c r="W1455" t="s">
        <v>58</v>
      </c>
      <c r="Y1455" t="s">
        <v>6877</v>
      </c>
      <c r="Z1455">
        <v>144</v>
      </c>
      <c r="AA1455">
        <v>3</v>
      </c>
      <c r="AB1455" t="s">
        <v>7209</v>
      </c>
      <c r="AD1455" t="s">
        <v>223</v>
      </c>
      <c r="AG1455" t="s">
        <v>137</v>
      </c>
      <c r="AH1455">
        <v>144</v>
      </c>
      <c r="AI1455">
        <v>5</v>
      </c>
      <c r="AJ1455" t="s">
        <v>7210</v>
      </c>
      <c r="AK1455" t="s">
        <v>7211</v>
      </c>
    </row>
    <row r="1456" spans="1:37">
      <c r="A1456">
        <v>1</v>
      </c>
      <c r="B1456" t="s">
        <v>27</v>
      </c>
      <c r="C1456" t="s">
        <v>27</v>
      </c>
      <c r="D1456" t="s">
        <v>7205</v>
      </c>
      <c r="E1456" s="1">
        <v>42906</v>
      </c>
      <c r="F1456" s="35">
        <f t="shared" si="44"/>
        <v>4.8630136986301373</v>
      </c>
      <c r="G1456" t="s">
        <v>454</v>
      </c>
      <c r="H1456" t="s">
        <v>66</v>
      </c>
      <c r="I1456" t="s">
        <v>6937</v>
      </c>
      <c r="J1456" t="s">
        <v>33</v>
      </c>
      <c r="K1456" t="s">
        <v>68</v>
      </c>
      <c r="L1456" t="s">
        <v>33</v>
      </c>
      <c r="M1456" t="s">
        <v>34</v>
      </c>
      <c r="N1456" t="s">
        <v>468</v>
      </c>
      <c r="O1456" t="s">
        <v>54</v>
      </c>
      <c r="P1456" t="s">
        <v>89</v>
      </c>
      <c r="Q1456" t="s">
        <v>132</v>
      </c>
      <c r="S1456">
        <v>2037</v>
      </c>
      <c r="T1456">
        <v>114994</v>
      </c>
      <c r="U1456" s="2">
        <v>44665.097222222219</v>
      </c>
      <c r="V1456" s="36">
        <f t="shared" si="45"/>
        <v>1970.5544600938965</v>
      </c>
      <c r="W1456" t="s">
        <v>58</v>
      </c>
      <c r="Y1456" t="s">
        <v>6877</v>
      </c>
      <c r="Z1456">
        <v>144</v>
      </c>
      <c r="AA1456">
        <v>6</v>
      </c>
      <c r="AB1456" t="s">
        <v>133</v>
      </c>
      <c r="AC1456" t="s">
        <v>134</v>
      </c>
      <c r="AD1456" t="s">
        <v>135</v>
      </c>
      <c r="AE1456" t="s">
        <v>136</v>
      </c>
      <c r="AG1456" t="s">
        <v>137</v>
      </c>
      <c r="AH1456">
        <v>144</v>
      </c>
      <c r="AI1456">
        <v>5</v>
      </c>
      <c r="AJ1456" t="s">
        <v>7206</v>
      </c>
      <c r="AK1456" t="s">
        <v>7207</v>
      </c>
    </row>
    <row r="1457" spans="1:37">
      <c r="A1457">
        <v>1</v>
      </c>
      <c r="B1457" t="s">
        <v>27</v>
      </c>
      <c r="C1457" t="s">
        <v>27</v>
      </c>
      <c r="D1457" t="s">
        <v>7202</v>
      </c>
      <c r="E1457" s="1">
        <v>42894</v>
      </c>
      <c r="F1457" s="35">
        <f t="shared" si="44"/>
        <v>4.8958904109589039</v>
      </c>
      <c r="G1457" t="s">
        <v>454</v>
      </c>
      <c r="H1457" t="s">
        <v>116</v>
      </c>
      <c r="I1457" t="s">
        <v>540</v>
      </c>
      <c r="J1457" t="s">
        <v>33</v>
      </c>
      <c r="K1457" t="s">
        <v>117</v>
      </c>
      <c r="L1457" t="s">
        <v>33</v>
      </c>
      <c r="M1457" t="s">
        <v>34</v>
      </c>
      <c r="N1457" t="s">
        <v>468</v>
      </c>
      <c r="O1457" t="s">
        <v>36</v>
      </c>
      <c r="P1457" t="s">
        <v>37</v>
      </c>
      <c r="Q1457" t="s">
        <v>185</v>
      </c>
      <c r="R1457" t="s">
        <v>186</v>
      </c>
      <c r="S1457">
        <v>1491</v>
      </c>
      <c r="T1457">
        <v>72611</v>
      </c>
      <c r="U1457" s="2">
        <v>44608.324305555558</v>
      </c>
      <c r="V1457" s="36">
        <f t="shared" si="45"/>
        <v>1235.917506062302</v>
      </c>
      <c r="W1457" t="s">
        <v>58</v>
      </c>
      <c r="Y1457" t="s">
        <v>6822</v>
      </c>
      <c r="Z1457">
        <v>158</v>
      </c>
      <c r="AA1457">
        <v>3</v>
      </c>
      <c r="AB1457" t="s">
        <v>187</v>
      </c>
      <c r="AC1457">
        <v>87079</v>
      </c>
      <c r="AD1457" t="s">
        <v>189</v>
      </c>
      <c r="AE1457" t="s">
        <v>5575</v>
      </c>
      <c r="AG1457" t="s">
        <v>45</v>
      </c>
      <c r="AH1457">
        <v>158</v>
      </c>
      <c r="AI1457">
        <v>7</v>
      </c>
      <c r="AJ1457" t="s">
        <v>7203</v>
      </c>
      <c r="AK1457" t="s">
        <v>7204</v>
      </c>
    </row>
    <row r="1458" spans="1:37">
      <c r="A1458">
        <v>1</v>
      </c>
      <c r="B1458" t="s">
        <v>27</v>
      </c>
      <c r="C1458" t="s">
        <v>27</v>
      </c>
      <c r="D1458" t="s">
        <v>7199</v>
      </c>
      <c r="E1458" s="1">
        <v>42894</v>
      </c>
      <c r="F1458" s="35">
        <f t="shared" si="44"/>
        <v>4.8958904109589039</v>
      </c>
      <c r="G1458" t="s">
        <v>454</v>
      </c>
      <c r="H1458" t="s">
        <v>116</v>
      </c>
      <c r="I1458" t="s">
        <v>540</v>
      </c>
      <c r="J1458" t="s">
        <v>33</v>
      </c>
      <c r="K1458" t="s">
        <v>117</v>
      </c>
      <c r="L1458" t="s">
        <v>33</v>
      </c>
      <c r="M1458" t="s">
        <v>34</v>
      </c>
      <c r="N1458" t="s">
        <v>468</v>
      </c>
      <c r="O1458" t="s">
        <v>54</v>
      </c>
      <c r="P1458" t="s">
        <v>156</v>
      </c>
      <c r="Q1458" t="s">
        <v>157</v>
      </c>
      <c r="R1458" t="s">
        <v>6905</v>
      </c>
      <c r="S1458">
        <v>1288</v>
      </c>
      <c r="T1458">
        <v>74637</v>
      </c>
      <c r="U1458" s="2">
        <v>44671.436111111114</v>
      </c>
      <c r="V1458" s="36">
        <f t="shared" si="45"/>
        <v>1270.4022104085059</v>
      </c>
      <c r="W1458" t="s">
        <v>58</v>
      </c>
      <c r="Y1458" t="s">
        <v>6822</v>
      </c>
      <c r="Z1458">
        <v>163</v>
      </c>
      <c r="AA1458">
        <v>7</v>
      </c>
      <c r="AB1458" t="s">
        <v>6741</v>
      </c>
      <c r="AD1458" t="s">
        <v>6742</v>
      </c>
      <c r="AG1458" t="s">
        <v>137</v>
      </c>
      <c r="AH1458">
        <v>163</v>
      </c>
      <c r="AI1458">
        <v>7</v>
      </c>
      <c r="AJ1458" t="s">
        <v>7200</v>
      </c>
      <c r="AK1458" t="s">
        <v>7201</v>
      </c>
    </row>
    <row r="1459" spans="1:37">
      <c r="A1459">
        <v>1</v>
      </c>
      <c r="B1459" t="s">
        <v>27</v>
      </c>
      <c r="C1459" t="s">
        <v>27</v>
      </c>
      <c r="D1459" t="s">
        <v>7194</v>
      </c>
      <c r="E1459" s="1">
        <v>42908</v>
      </c>
      <c r="F1459" s="35">
        <f t="shared" si="44"/>
        <v>4.8575342465753426</v>
      </c>
      <c r="G1459" t="s">
        <v>215</v>
      </c>
      <c r="H1459" t="s">
        <v>1260</v>
      </c>
      <c r="I1459" t="s">
        <v>5818</v>
      </c>
      <c r="J1459" t="s">
        <v>169</v>
      </c>
      <c r="K1459" t="s">
        <v>1262</v>
      </c>
      <c r="L1459" t="s">
        <v>169</v>
      </c>
      <c r="M1459" t="s">
        <v>170</v>
      </c>
      <c r="N1459" t="s">
        <v>1924</v>
      </c>
      <c r="O1459" t="s">
        <v>36</v>
      </c>
      <c r="P1459" t="s">
        <v>1535</v>
      </c>
      <c r="Q1459" t="s">
        <v>194</v>
      </c>
      <c r="S1459">
        <v>1012</v>
      </c>
      <c r="T1459">
        <v>47625</v>
      </c>
      <c r="U1459" s="2">
        <v>44264.616666666669</v>
      </c>
      <c r="V1459" s="36">
        <f t="shared" si="45"/>
        <v>817.02975183305125</v>
      </c>
      <c r="W1459" t="s">
        <v>58</v>
      </c>
      <c r="Y1459" t="s">
        <v>170</v>
      </c>
      <c r="Z1459">
        <v>0</v>
      </c>
      <c r="AA1459">
        <v>5</v>
      </c>
      <c r="AB1459" t="s">
        <v>7195</v>
      </c>
      <c r="AC1459" t="s">
        <v>7196</v>
      </c>
      <c r="AD1459" t="s">
        <v>2089</v>
      </c>
      <c r="AE1459">
        <v>75086</v>
      </c>
      <c r="AG1459" t="s">
        <v>137</v>
      </c>
      <c r="AH1459">
        <v>0</v>
      </c>
      <c r="AI1459">
        <v>1</v>
      </c>
      <c r="AJ1459" t="s">
        <v>7197</v>
      </c>
      <c r="AK1459" t="s">
        <v>7198</v>
      </c>
    </row>
    <row r="1460" spans="1:37">
      <c r="A1460">
        <v>1</v>
      </c>
      <c r="B1460" t="s">
        <v>27</v>
      </c>
      <c r="C1460" t="s">
        <v>27</v>
      </c>
      <c r="D1460" t="s">
        <v>7191</v>
      </c>
      <c r="E1460" s="1">
        <v>42853</v>
      </c>
      <c r="F1460" s="35">
        <f t="shared" si="44"/>
        <v>5.0082191780821921</v>
      </c>
      <c r="G1460" t="s">
        <v>215</v>
      </c>
      <c r="H1460" t="s">
        <v>66</v>
      </c>
      <c r="I1460" t="s">
        <v>1923</v>
      </c>
      <c r="J1460" t="s">
        <v>33</v>
      </c>
      <c r="K1460" t="s">
        <v>68</v>
      </c>
      <c r="L1460" t="s">
        <v>33</v>
      </c>
      <c r="M1460" t="s">
        <v>170</v>
      </c>
      <c r="N1460" t="s">
        <v>1924</v>
      </c>
      <c r="O1460" t="s">
        <v>98</v>
      </c>
      <c r="P1460" t="s">
        <v>6978</v>
      </c>
      <c r="S1460">
        <v>132</v>
      </c>
      <c r="T1460">
        <v>6556</v>
      </c>
      <c r="U1460" s="2">
        <v>44342.333333333336</v>
      </c>
      <c r="V1460" s="36">
        <f t="shared" si="45"/>
        <v>109.08734500364697</v>
      </c>
      <c r="W1460" t="s">
        <v>58</v>
      </c>
      <c r="Y1460" t="s">
        <v>170</v>
      </c>
      <c r="Z1460">
        <v>0</v>
      </c>
      <c r="AA1460">
        <v>2</v>
      </c>
      <c r="AD1460" t="s">
        <v>6979</v>
      </c>
      <c r="AE1460" t="s">
        <v>6980</v>
      </c>
      <c r="AG1460" t="s">
        <v>45</v>
      </c>
      <c r="AH1460">
        <v>0</v>
      </c>
      <c r="AI1460">
        <v>7</v>
      </c>
      <c r="AJ1460" t="s">
        <v>7192</v>
      </c>
      <c r="AK1460" t="s">
        <v>7193</v>
      </c>
    </row>
    <row r="1461" spans="1:37">
      <c r="A1461">
        <v>1</v>
      </c>
      <c r="B1461" t="s">
        <v>27</v>
      </c>
      <c r="C1461" t="s">
        <v>27</v>
      </c>
      <c r="D1461" t="s">
        <v>7187</v>
      </c>
      <c r="E1461" s="1">
        <v>42866</v>
      </c>
      <c r="F1461" s="35">
        <f t="shared" si="44"/>
        <v>4.9726027397260273</v>
      </c>
      <c r="G1461" t="s">
        <v>174</v>
      </c>
      <c r="H1461" t="s">
        <v>154</v>
      </c>
      <c r="I1461" t="s">
        <v>7188</v>
      </c>
      <c r="J1461" t="s">
        <v>130</v>
      </c>
      <c r="K1461" t="s">
        <v>1278</v>
      </c>
      <c r="L1461" t="s">
        <v>53</v>
      </c>
      <c r="M1461" t="s">
        <v>34</v>
      </c>
      <c r="N1461" t="s">
        <v>468</v>
      </c>
      <c r="O1461" t="s">
        <v>54</v>
      </c>
      <c r="P1461" t="s">
        <v>89</v>
      </c>
      <c r="Q1461" t="s">
        <v>132</v>
      </c>
      <c r="S1461">
        <v>260</v>
      </c>
      <c r="T1461">
        <v>15348</v>
      </c>
      <c r="U1461" s="2">
        <v>44637.078472222223</v>
      </c>
      <c r="V1461" s="36">
        <f t="shared" si="45"/>
        <v>257.20936639118457</v>
      </c>
      <c r="Y1461" t="s">
        <v>6429</v>
      </c>
      <c r="Z1461">
        <v>0</v>
      </c>
      <c r="AA1461">
        <v>3</v>
      </c>
      <c r="AB1461" t="s">
        <v>133</v>
      </c>
      <c r="AD1461" t="s">
        <v>7104</v>
      </c>
      <c r="AE1461" t="s">
        <v>7105</v>
      </c>
      <c r="AF1461" t="s">
        <v>7156</v>
      </c>
      <c r="AG1461" t="s">
        <v>45</v>
      </c>
      <c r="AH1461">
        <v>0</v>
      </c>
      <c r="AI1461">
        <v>21</v>
      </c>
      <c r="AJ1461" t="s">
        <v>7189</v>
      </c>
      <c r="AK1461" t="s">
        <v>7190</v>
      </c>
    </row>
    <row r="1462" spans="1:37">
      <c r="A1462">
        <v>1</v>
      </c>
      <c r="B1462" t="s">
        <v>27</v>
      </c>
      <c r="C1462" t="s">
        <v>27</v>
      </c>
      <c r="D1462" t="s">
        <v>7183</v>
      </c>
      <c r="E1462" s="1">
        <v>42860</v>
      </c>
      <c r="F1462" s="35">
        <f t="shared" si="44"/>
        <v>4.9890410958904106</v>
      </c>
      <c r="G1462" t="s">
        <v>215</v>
      </c>
      <c r="H1462" t="s">
        <v>66</v>
      </c>
      <c r="I1462" t="s">
        <v>1923</v>
      </c>
      <c r="J1462" t="s">
        <v>33</v>
      </c>
      <c r="K1462" t="s">
        <v>68</v>
      </c>
      <c r="L1462" t="s">
        <v>33</v>
      </c>
      <c r="M1462" t="s">
        <v>170</v>
      </c>
      <c r="N1462" t="s">
        <v>1924</v>
      </c>
      <c r="O1462" t="s">
        <v>217</v>
      </c>
      <c r="P1462" t="s">
        <v>482</v>
      </c>
      <c r="Q1462" t="s">
        <v>1897</v>
      </c>
      <c r="R1462" t="s">
        <v>503</v>
      </c>
      <c r="S1462">
        <v>994</v>
      </c>
      <c r="T1462">
        <v>59112</v>
      </c>
      <c r="U1462" s="2">
        <v>44382.352083333331</v>
      </c>
      <c r="V1462" s="36">
        <f t="shared" si="45"/>
        <v>987.36408566721593</v>
      </c>
      <c r="W1462" t="s">
        <v>58</v>
      </c>
      <c r="Y1462" t="s">
        <v>170</v>
      </c>
      <c r="Z1462">
        <v>0</v>
      </c>
      <c r="AA1462">
        <v>2</v>
      </c>
      <c r="AB1462" t="s">
        <v>7184</v>
      </c>
      <c r="AD1462" t="s">
        <v>223</v>
      </c>
      <c r="AG1462" t="s">
        <v>45</v>
      </c>
      <c r="AH1462">
        <v>0</v>
      </c>
      <c r="AI1462">
        <v>7</v>
      </c>
      <c r="AJ1462" t="s">
        <v>7185</v>
      </c>
      <c r="AK1462" t="s">
        <v>7186</v>
      </c>
    </row>
    <row r="1463" spans="1:37">
      <c r="A1463">
        <v>1</v>
      </c>
      <c r="B1463" t="s">
        <v>27</v>
      </c>
      <c r="C1463" t="s">
        <v>27</v>
      </c>
      <c r="D1463" t="s">
        <v>7180</v>
      </c>
      <c r="E1463" s="1">
        <v>42860</v>
      </c>
      <c r="F1463" s="35">
        <f t="shared" si="44"/>
        <v>4.9890410958904106</v>
      </c>
      <c r="G1463" t="s">
        <v>215</v>
      </c>
      <c r="H1463" t="s">
        <v>1260</v>
      </c>
      <c r="I1463" t="s">
        <v>5818</v>
      </c>
      <c r="J1463" t="s">
        <v>169</v>
      </c>
      <c r="K1463" t="s">
        <v>1262</v>
      </c>
      <c r="L1463" t="s">
        <v>33</v>
      </c>
      <c r="M1463" t="s">
        <v>170</v>
      </c>
      <c r="N1463" t="s">
        <v>1924</v>
      </c>
      <c r="O1463" t="s">
        <v>54</v>
      </c>
      <c r="P1463" t="s">
        <v>5345</v>
      </c>
      <c r="S1463">
        <v>343</v>
      </c>
      <c r="T1463">
        <v>20578</v>
      </c>
      <c r="U1463" s="2">
        <v>44447.548611111109</v>
      </c>
      <c r="V1463" s="36">
        <f t="shared" si="45"/>
        <v>343.7200256269449</v>
      </c>
      <c r="W1463" t="s">
        <v>58</v>
      </c>
      <c r="Y1463" t="s">
        <v>170</v>
      </c>
      <c r="Z1463">
        <v>0</v>
      </c>
      <c r="AA1463">
        <v>5</v>
      </c>
      <c r="AD1463" t="s">
        <v>6005</v>
      </c>
      <c r="AE1463" t="s">
        <v>5915</v>
      </c>
      <c r="AG1463" t="s">
        <v>45</v>
      </c>
      <c r="AH1463">
        <v>0</v>
      </c>
      <c r="AI1463">
        <v>1</v>
      </c>
      <c r="AJ1463" t="s">
        <v>7181</v>
      </c>
      <c r="AK1463" t="s">
        <v>7182</v>
      </c>
    </row>
    <row r="1464" spans="1:37">
      <c r="A1464">
        <v>1</v>
      </c>
      <c r="B1464" t="s">
        <v>27</v>
      </c>
      <c r="C1464" t="s">
        <v>27</v>
      </c>
      <c r="D1464" t="s">
        <v>7177</v>
      </c>
      <c r="E1464" s="1">
        <v>42860</v>
      </c>
      <c r="F1464" s="35">
        <f t="shared" si="44"/>
        <v>4.9890410958904106</v>
      </c>
      <c r="G1464" t="s">
        <v>215</v>
      </c>
      <c r="H1464" t="s">
        <v>66</v>
      </c>
      <c r="I1464" t="s">
        <v>1923</v>
      </c>
      <c r="J1464" t="s">
        <v>33</v>
      </c>
      <c r="K1464" t="s">
        <v>68</v>
      </c>
      <c r="L1464" t="s">
        <v>33</v>
      </c>
      <c r="M1464" t="s">
        <v>170</v>
      </c>
      <c r="N1464" t="s">
        <v>1924</v>
      </c>
      <c r="O1464" t="s">
        <v>54</v>
      </c>
      <c r="P1464" t="s">
        <v>1316</v>
      </c>
      <c r="Q1464" t="s">
        <v>1453</v>
      </c>
      <c r="R1464" t="s">
        <v>6570</v>
      </c>
      <c r="S1464">
        <v>837</v>
      </c>
      <c r="T1464">
        <v>46952</v>
      </c>
      <c r="U1464" s="2">
        <v>44543.631249999999</v>
      </c>
      <c r="V1464" s="36">
        <f t="shared" si="45"/>
        <v>784.25224235767894</v>
      </c>
      <c r="W1464" t="s">
        <v>58</v>
      </c>
      <c r="Y1464" t="s">
        <v>170</v>
      </c>
      <c r="Z1464">
        <v>0</v>
      </c>
      <c r="AA1464">
        <v>2</v>
      </c>
      <c r="AB1464" t="s">
        <v>5827</v>
      </c>
      <c r="AC1464">
        <v>62991</v>
      </c>
      <c r="AD1464" t="s">
        <v>180</v>
      </c>
      <c r="AE1464" t="s">
        <v>7164</v>
      </c>
      <c r="AG1464" t="s">
        <v>45</v>
      </c>
      <c r="AH1464">
        <v>0</v>
      </c>
      <c r="AI1464">
        <v>7</v>
      </c>
      <c r="AJ1464" t="s">
        <v>7178</v>
      </c>
      <c r="AK1464" t="s">
        <v>7179</v>
      </c>
    </row>
    <row r="1465" spans="1:37">
      <c r="A1465">
        <v>1</v>
      </c>
      <c r="B1465" t="s">
        <v>27</v>
      </c>
      <c r="C1465" t="s">
        <v>27</v>
      </c>
      <c r="D1465" t="s">
        <v>7172</v>
      </c>
      <c r="E1465" s="1">
        <v>42866</v>
      </c>
      <c r="F1465" s="35">
        <f t="shared" si="44"/>
        <v>4.9726027397260273</v>
      </c>
      <c r="G1465" t="s">
        <v>1313</v>
      </c>
      <c r="H1465" t="s">
        <v>84</v>
      </c>
      <c r="I1465" t="s">
        <v>1314</v>
      </c>
      <c r="J1465" t="s">
        <v>86</v>
      </c>
      <c r="K1465" t="s">
        <v>1315</v>
      </c>
      <c r="L1465" t="s">
        <v>33</v>
      </c>
      <c r="N1465" t="s">
        <v>88</v>
      </c>
      <c r="O1465" t="s">
        <v>217</v>
      </c>
      <c r="P1465" t="s">
        <v>482</v>
      </c>
      <c r="Q1465" t="s">
        <v>7173</v>
      </c>
      <c r="R1465" t="s">
        <v>1346</v>
      </c>
      <c r="S1465">
        <v>0</v>
      </c>
      <c r="T1465">
        <v>2</v>
      </c>
      <c r="U1465" s="2">
        <v>42867.438888888886</v>
      </c>
      <c r="V1465" s="36">
        <f t="shared" si="45"/>
        <v>3.3516988062442611E-2</v>
      </c>
      <c r="W1465" t="s">
        <v>58</v>
      </c>
      <c r="Z1465">
        <v>0</v>
      </c>
      <c r="AA1465">
        <v>0</v>
      </c>
      <c r="AB1465" t="s">
        <v>7174</v>
      </c>
      <c r="AD1465" t="s">
        <v>223</v>
      </c>
      <c r="AG1465" t="s">
        <v>45</v>
      </c>
      <c r="AH1465">
        <v>0</v>
      </c>
      <c r="AI1465">
        <v>0</v>
      </c>
      <c r="AJ1465" t="s">
        <v>7175</v>
      </c>
      <c r="AK1465" t="s">
        <v>7176</v>
      </c>
    </row>
    <row r="1466" spans="1:37">
      <c r="A1466">
        <v>1</v>
      </c>
      <c r="B1466" t="s">
        <v>27</v>
      </c>
      <c r="C1466" t="s">
        <v>27</v>
      </c>
      <c r="D1466" t="s">
        <v>7167</v>
      </c>
      <c r="E1466" s="1">
        <v>42867</v>
      </c>
      <c r="F1466" s="35">
        <f t="shared" si="44"/>
        <v>4.9698630136986299</v>
      </c>
      <c r="G1466" t="s">
        <v>65</v>
      </c>
      <c r="H1466" t="s">
        <v>1260</v>
      </c>
      <c r="I1466" t="s">
        <v>7036</v>
      </c>
      <c r="J1466" t="s">
        <v>169</v>
      </c>
      <c r="K1466" t="s">
        <v>1262</v>
      </c>
      <c r="L1466" t="s">
        <v>169</v>
      </c>
      <c r="M1466" t="s">
        <v>2029</v>
      </c>
      <c r="N1466" t="s">
        <v>2030</v>
      </c>
      <c r="O1466" t="s">
        <v>581</v>
      </c>
      <c r="P1466" t="s">
        <v>582</v>
      </c>
      <c r="Q1466" t="s">
        <v>6222</v>
      </c>
      <c r="S1466">
        <v>277</v>
      </c>
      <c r="T1466">
        <v>16435</v>
      </c>
      <c r="U1466" s="2">
        <v>44644.738194444442</v>
      </c>
      <c r="V1466" s="36">
        <f t="shared" si="45"/>
        <v>275.57768283719224</v>
      </c>
      <c r="W1466" t="s">
        <v>58</v>
      </c>
      <c r="Y1466" t="s">
        <v>7037</v>
      </c>
      <c r="Z1466">
        <v>108</v>
      </c>
      <c r="AA1466">
        <v>5</v>
      </c>
      <c r="AB1466" t="s">
        <v>7168</v>
      </c>
      <c r="AC1466" t="s">
        <v>7169</v>
      </c>
      <c r="AD1466" t="s">
        <v>604</v>
      </c>
      <c r="AE1466">
        <v>64851</v>
      </c>
      <c r="AG1466" t="s">
        <v>45</v>
      </c>
      <c r="AH1466">
        <v>108</v>
      </c>
      <c r="AI1466">
        <v>4</v>
      </c>
      <c r="AJ1466" t="s">
        <v>7170</v>
      </c>
      <c r="AK1466" t="s">
        <v>7171</v>
      </c>
    </row>
    <row r="1467" spans="1:37">
      <c r="A1467">
        <v>1</v>
      </c>
      <c r="B1467" t="s">
        <v>27</v>
      </c>
      <c r="C1467" t="s">
        <v>27</v>
      </c>
      <c r="D1467" t="s">
        <v>7163</v>
      </c>
      <c r="E1467" s="1">
        <v>42860</v>
      </c>
      <c r="F1467" s="35">
        <f t="shared" si="44"/>
        <v>4.9890410958904106</v>
      </c>
      <c r="G1467" t="s">
        <v>215</v>
      </c>
      <c r="H1467" t="s">
        <v>66</v>
      </c>
      <c r="I1467" t="s">
        <v>1923</v>
      </c>
      <c r="J1467" t="s">
        <v>33</v>
      </c>
      <c r="K1467" t="s">
        <v>68</v>
      </c>
      <c r="L1467" t="s">
        <v>33</v>
      </c>
      <c r="M1467" t="s">
        <v>170</v>
      </c>
      <c r="N1467" t="s">
        <v>1924</v>
      </c>
      <c r="O1467" t="s">
        <v>54</v>
      </c>
      <c r="P1467" t="s">
        <v>1316</v>
      </c>
      <c r="Q1467" t="s">
        <v>1453</v>
      </c>
      <c r="R1467" t="s">
        <v>6570</v>
      </c>
      <c r="S1467">
        <v>705</v>
      </c>
      <c r="T1467">
        <v>39785</v>
      </c>
      <c r="U1467" s="2">
        <v>44552.585416666669</v>
      </c>
      <c r="V1467" s="36">
        <f t="shared" si="45"/>
        <v>664.53985905180309</v>
      </c>
      <c r="W1467" t="s">
        <v>58</v>
      </c>
      <c r="Y1467" t="s">
        <v>170</v>
      </c>
      <c r="Z1467">
        <v>0</v>
      </c>
      <c r="AA1467">
        <v>2</v>
      </c>
      <c r="AB1467" t="s">
        <v>5827</v>
      </c>
      <c r="AC1467">
        <v>62991</v>
      </c>
      <c r="AD1467" t="s">
        <v>180</v>
      </c>
      <c r="AE1467" t="s">
        <v>7164</v>
      </c>
      <c r="AG1467" t="s">
        <v>45</v>
      </c>
      <c r="AH1467">
        <v>0</v>
      </c>
      <c r="AI1467">
        <v>7</v>
      </c>
      <c r="AJ1467" t="s">
        <v>7165</v>
      </c>
      <c r="AK1467" t="s">
        <v>7166</v>
      </c>
    </row>
    <row r="1468" spans="1:37">
      <c r="A1468">
        <v>1</v>
      </c>
      <c r="B1468" t="s">
        <v>27</v>
      </c>
      <c r="C1468" t="s">
        <v>27</v>
      </c>
      <c r="D1468" t="s">
        <v>7159</v>
      </c>
      <c r="E1468" s="1">
        <v>42860</v>
      </c>
      <c r="F1468" s="35">
        <f t="shared" si="44"/>
        <v>4.9890410958904106</v>
      </c>
      <c r="G1468" t="s">
        <v>215</v>
      </c>
      <c r="H1468" t="s">
        <v>1260</v>
      </c>
      <c r="I1468" t="s">
        <v>5818</v>
      </c>
      <c r="J1468" t="s">
        <v>169</v>
      </c>
      <c r="K1468" t="s">
        <v>1262</v>
      </c>
      <c r="L1468" t="s">
        <v>169</v>
      </c>
      <c r="M1468" t="s">
        <v>170</v>
      </c>
      <c r="N1468" t="s">
        <v>1924</v>
      </c>
      <c r="O1468" t="s">
        <v>217</v>
      </c>
      <c r="P1468" t="s">
        <v>482</v>
      </c>
      <c r="Q1468" t="s">
        <v>1897</v>
      </c>
      <c r="R1468" t="s">
        <v>503</v>
      </c>
      <c r="S1468">
        <v>544</v>
      </c>
      <c r="T1468">
        <v>32449</v>
      </c>
      <c r="U1468" s="2">
        <v>44393.474305555559</v>
      </c>
      <c r="V1468" s="36">
        <f t="shared" si="45"/>
        <v>542.00462200256277</v>
      </c>
      <c r="W1468" t="s">
        <v>58</v>
      </c>
      <c r="Y1468" t="s">
        <v>170</v>
      </c>
      <c r="Z1468">
        <v>0</v>
      </c>
      <c r="AA1468">
        <v>5</v>
      </c>
      <c r="AB1468" t="s">
        <v>7160</v>
      </c>
      <c r="AD1468" t="s">
        <v>223</v>
      </c>
      <c r="AF1468" t="s">
        <v>7156</v>
      </c>
      <c r="AG1468" t="s">
        <v>45</v>
      </c>
      <c r="AH1468">
        <v>0</v>
      </c>
      <c r="AI1468">
        <v>1</v>
      </c>
      <c r="AJ1468" t="s">
        <v>7161</v>
      </c>
      <c r="AK1468" t="s">
        <v>7162</v>
      </c>
    </row>
    <row r="1469" spans="1:37">
      <c r="A1469">
        <v>1</v>
      </c>
      <c r="B1469" t="s">
        <v>27</v>
      </c>
      <c r="C1469" t="s">
        <v>27</v>
      </c>
      <c r="D1469" t="s">
        <v>7154</v>
      </c>
      <c r="E1469" s="1">
        <v>42860</v>
      </c>
      <c r="F1469" s="35">
        <f t="shared" si="44"/>
        <v>4.9890410958904106</v>
      </c>
      <c r="G1469" t="s">
        <v>215</v>
      </c>
      <c r="H1469" t="s">
        <v>1260</v>
      </c>
      <c r="I1469" t="s">
        <v>5818</v>
      </c>
      <c r="J1469" t="s">
        <v>33</v>
      </c>
      <c r="K1469" t="s">
        <v>229</v>
      </c>
      <c r="L1469" t="s">
        <v>33</v>
      </c>
      <c r="M1469" t="s">
        <v>170</v>
      </c>
      <c r="N1469" t="s">
        <v>1924</v>
      </c>
      <c r="O1469" t="s">
        <v>217</v>
      </c>
      <c r="P1469" t="s">
        <v>482</v>
      </c>
      <c r="Q1469" t="s">
        <v>1897</v>
      </c>
      <c r="R1469" t="s">
        <v>503</v>
      </c>
      <c r="S1469">
        <v>492</v>
      </c>
      <c r="T1469">
        <v>27999</v>
      </c>
      <c r="U1469" s="2">
        <v>44393.380555555559</v>
      </c>
      <c r="V1469" s="36">
        <f t="shared" si="45"/>
        <v>467.67504118616148</v>
      </c>
      <c r="W1469" t="s">
        <v>58</v>
      </c>
      <c r="Y1469" t="s">
        <v>170</v>
      </c>
      <c r="Z1469">
        <v>0</v>
      </c>
      <c r="AA1469">
        <v>2</v>
      </c>
      <c r="AB1469" t="s">
        <v>7155</v>
      </c>
      <c r="AD1469" t="s">
        <v>223</v>
      </c>
      <c r="AF1469" t="s">
        <v>7156</v>
      </c>
      <c r="AG1469" t="s">
        <v>45</v>
      </c>
      <c r="AH1469">
        <v>0</v>
      </c>
      <c r="AI1469">
        <v>1</v>
      </c>
      <c r="AJ1469" t="s">
        <v>7157</v>
      </c>
      <c r="AK1469" t="s">
        <v>7158</v>
      </c>
    </row>
    <row r="1470" spans="1:37">
      <c r="A1470">
        <v>1</v>
      </c>
      <c r="B1470" t="s">
        <v>27</v>
      </c>
      <c r="C1470" t="s">
        <v>27</v>
      </c>
      <c r="D1470" t="s">
        <v>7150</v>
      </c>
      <c r="E1470" s="1">
        <v>42831</v>
      </c>
      <c r="F1470" s="35">
        <f t="shared" si="44"/>
        <v>5.0684931506849313</v>
      </c>
      <c r="G1470" t="s">
        <v>454</v>
      </c>
      <c r="H1470" t="s">
        <v>66</v>
      </c>
      <c r="I1470" t="s">
        <v>6937</v>
      </c>
      <c r="J1470" t="s">
        <v>33</v>
      </c>
      <c r="K1470" t="s">
        <v>68</v>
      </c>
      <c r="L1470" t="s">
        <v>33</v>
      </c>
      <c r="M1470" t="s">
        <v>34</v>
      </c>
      <c r="N1470" t="s">
        <v>468</v>
      </c>
      <c r="O1470" t="s">
        <v>54</v>
      </c>
      <c r="P1470" t="s">
        <v>156</v>
      </c>
      <c r="Q1470" t="s">
        <v>238</v>
      </c>
      <c r="S1470">
        <v>973</v>
      </c>
      <c r="T1470">
        <v>59499</v>
      </c>
      <c r="U1470" s="2">
        <v>44606.02847222222</v>
      </c>
      <c r="V1470" s="36">
        <f t="shared" si="45"/>
        <v>978.24932432432433</v>
      </c>
      <c r="W1470" t="s">
        <v>58</v>
      </c>
      <c r="Y1470" t="s">
        <v>6877</v>
      </c>
      <c r="Z1470">
        <v>144</v>
      </c>
      <c r="AA1470">
        <v>6</v>
      </c>
      <c r="AB1470" t="s">
        <v>1301</v>
      </c>
      <c r="AD1470" t="s">
        <v>528</v>
      </c>
      <c r="AE1470" t="s">
        <v>7151</v>
      </c>
      <c r="AG1470" t="s">
        <v>137</v>
      </c>
      <c r="AH1470">
        <v>144</v>
      </c>
      <c r="AI1470">
        <v>5</v>
      </c>
      <c r="AJ1470" t="s">
        <v>7152</v>
      </c>
      <c r="AK1470" t="s">
        <v>7153</v>
      </c>
    </row>
    <row r="1471" spans="1:37">
      <c r="A1471">
        <v>1</v>
      </c>
      <c r="B1471" t="s">
        <v>27</v>
      </c>
      <c r="C1471" t="s">
        <v>27</v>
      </c>
      <c r="D1471" t="s">
        <v>7146</v>
      </c>
      <c r="E1471" s="1">
        <v>42824</v>
      </c>
      <c r="F1471" s="35">
        <f t="shared" si="44"/>
        <v>5.087671232876712</v>
      </c>
      <c r="G1471" t="s">
        <v>215</v>
      </c>
      <c r="H1471" t="s">
        <v>1260</v>
      </c>
      <c r="I1471" t="s">
        <v>5818</v>
      </c>
      <c r="J1471" t="s">
        <v>169</v>
      </c>
      <c r="K1471" t="s">
        <v>1262</v>
      </c>
      <c r="L1471" t="s">
        <v>169</v>
      </c>
      <c r="M1471" t="s">
        <v>170</v>
      </c>
      <c r="N1471" t="s">
        <v>1924</v>
      </c>
      <c r="O1471" t="s">
        <v>36</v>
      </c>
      <c r="P1471" t="s">
        <v>37</v>
      </c>
      <c r="Q1471" t="s">
        <v>38</v>
      </c>
      <c r="R1471" t="s">
        <v>6614</v>
      </c>
      <c r="S1471">
        <v>489</v>
      </c>
      <c r="T1471">
        <v>29094</v>
      </c>
      <c r="U1471" s="2">
        <v>44564.638888888891</v>
      </c>
      <c r="V1471" s="36">
        <f t="shared" si="45"/>
        <v>476.54415724286486</v>
      </c>
      <c r="Y1471" t="s">
        <v>170</v>
      </c>
      <c r="Z1471">
        <v>0</v>
      </c>
      <c r="AA1471">
        <v>5</v>
      </c>
      <c r="AB1471" t="s">
        <v>7147</v>
      </c>
      <c r="AC1471">
        <v>68862</v>
      </c>
      <c r="AD1471" t="s">
        <v>7147</v>
      </c>
      <c r="AE1471">
        <v>68881</v>
      </c>
      <c r="AG1471" t="s">
        <v>45</v>
      </c>
      <c r="AH1471">
        <v>0</v>
      </c>
      <c r="AI1471">
        <v>1</v>
      </c>
      <c r="AJ1471" t="s">
        <v>7148</v>
      </c>
      <c r="AK1471" t="s">
        <v>7149</v>
      </c>
    </row>
    <row r="1472" spans="1:37">
      <c r="A1472">
        <v>1</v>
      </c>
      <c r="B1472" t="s">
        <v>27</v>
      </c>
      <c r="C1472" t="s">
        <v>27</v>
      </c>
      <c r="D1472" t="s">
        <v>7140</v>
      </c>
      <c r="E1472" s="1">
        <v>42824</v>
      </c>
      <c r="F1472" s="35">
        <f t="shared" si="44"/>
        <v>5.087671232876712</v>
      </c>
      <c r="G1472" t="s">
        <v>215</v>
      </c>
      <c r="H1472" t="s">
        <v>66</v>
      </c>
      <c r="I1472" t="s">
        <v>1923</v>
      </c>
      <c r="J1472" t="s">
        <v>33</v>
      </c>
      <c r="K1472" t="s">
        <v>68</v>
      </c>
      <c r="L1472" t="s">
        <v>33</v>
      </c>
      <c r="M1472" t="s">
        <v>170</v>
      </c>
      <c r="N1472" t="s">
        <v>1924</v>
      </c>
      <c r="O1472" t="s">
        <v>36</v>
      </c>
      <c r="P1472" t="s">
        <v>476</v>
      </c>
      <c r="Q1472" t="s">
        <v>7141</v>
      </c>
      <c r="S1472">
        <v>466</v>
      </c>
      <c r="T1472">
        <v>28588</v>
      </c>
      <c r="U1472" s="2">
        <v>44539</v>
      </c>
      <c r="V1472" s="36">
        <f t="shared" si="45"/>
        <v>468.25614790881355</v>
      </c>
      <c r="W1472" t="s">
        <v>58</v>
      </c>
      <c r="Y1472" t="s">
        <v>170</v>
      </c>
      <c r="Z1472">
        <v>0</v>
      </c>
      <c r="AA1472">
        <v>2</v>
      </c>
      <c r="AB1472" t="s">
        <v>7142</v>
      </c>
      <c r="AD1472" t="s">
        <v>7143</v>
      </c>
      <c r="AG1472" t="s">
        <v>45</v>
      </c>
      <c r="AH1472">
        <v>0</v>
      </c>
      <c r="AI1472">
        <v>7</v>
      </c>
      <c r="AJ1472" t="s">
        <v>7144</v>
      </c>
      <c r="AK1472" t="s">
        <v>7145</v>
      </c>
    </row>
    <row r="1473" spans="1:37">
      <c r="A1473">
        <v>1</v>
      </c>
      <c r="B1473" t="s">
        <v>27</v>
      </c>
      <c r="C1473" t="s">
        <v>27</v>
      </c>
      <c r="D1473" t="s">
        <v>7137</v>
      </c>
      <c r="E1473" s="1">
        <v>42824</v>
      </c>
      <c r="F1473" s="35">
        <f t="shared" si="44"/>
        <v>5.087671232876712</v>
      </c>
      <c r="G1473" t="s">
        <v>215</v>
      </c>
      <c r="H1473" t="s">
        <v>66</v>
      </c>
      <c r="I1473" t="s">
        <v>1923</v>
      </c>
      <c r="J1473" t="s">
        <v>33</v>
      </c>
      <c r="K1473" t="s">
        <v>68</v>
      </c>
      <c r="L1473" t="s">
        <v>33</v>
      </c>
      <c r="M1473" t="s">
        <v>170</v>
      </c>
      <c r="N1473" t="s">
        <v>1924</v>
      </c>
      <c r="O1473" t="s">
        <v>36</v>
      </c>
      <c r="P1473" t="s">
        <v>193</v>
      </c>
      <c r="Q1473" t="s">
        <v>194</v>
      </c>
      <c r="S1473">
        <v>306</v>
      </c>
      <c r="T1473">
        <v>15835</v>
      </c>
      <c r="U1473" s="2">
        <v>44277.57916666667</v>
      </c>
      <c r="V1473" s="36">
        <f t="shared" si="45"/>
        <v>259.36882965356313</v>
      </c>
      <c r="W1473" t="s">
        <v>58</v>
      </c>
      <c r="Y1473" t="s">
        <v>170</v>
      </c>
      <c r="Z1473">
        <v>0</v>
      </c>
      <c r="AA1473">
        <v>5</v>
      </c>
      <c r="AB1473" t="s">
        <v>1545</v>
      </c>
      <c r="AD1473" t="s">
        <v>1546</v>
      </c>
      <c r="AE1473">
        <v>67340</v>
      </c>
      <c r="AG1473" t="s">
        <v>45</v>
      </c>
      <c r="AH1473">
        <v>0</v>
      </c>
      <c r="AI1473">
        <v>7</v>
      </c>
      <c r="AJ1473" t="s">
        <v>7138</v>
      </c>
      <c r="AK1473" t="s">
        <v>7139</v>
      </c>
    </row>
    <row r="1474" spans="1:37">
      <c r="A1474">
        <v>1</v>
      </c>
      <c r="B1474" t="s">
        <v>27</v>
      </c>
      <c r="C1474" t="s">
        <v>27</v>
      </c>
      <c r="D1474" t="s">
        <v>7131</v>
      </c>
      <c r="E1474" s="1">
        <v>42825</v>
      </c>
      <c r="F1474" s="35">
        <f t="shared" si="44"/>
        <v>5.0849315068493155</v>
      </c>
      <c r="G1474" t="s">
        <v>65</v>
      </c>
      <c r="H1474" t="s">
        <v>1260</v>
      </c>
      <c r="I1474" t="s">
        <v>7036</v>
      </c>
      <c r="J1474" t="s">
        <v>169</v>
      </c>
      <c r="K1474" t="s">
        <v>1262</v>
      </c>
      <c r="L1474" t="s">
        <v>169</v>
      </c>
      <c r="M1474" t="s">
        <v>2029</v>
      </c>
      <c r="N1474" t="s">
        <v>2030</v>
      </c>
      <c r="O1474" t="s">
        <v>54</v>
      </c>
      <c r="P1474" t="s">
        <v>2022</v>
      </c>
      <c r="Q1474" t="s">
        <v>7132</v>
      </c>
      <c r="S1474">
        <v>953</v>
      </c>
      <c r="T1474">
        <v>58170</v>
      </c>
      <c r="U1474" s="2">
        <v>44533.43472222222</v>
      </c>
      <c r="V1474" s="36">
        <f t="shared" si="45"/>
        <v>953.30684267241372</v>
      </c>
      <c r="W1474" t="s">
        <v>58</v>
      </c>
      <c r="Y1474" t="s">
        <v>7037</v>
      </c>
      <c r="Z1474">
        <v>108</v>
      </c>
      <c r="AA1474">
        <v>5</v>
      </c>
      <c r="AB1474" t="s">
        <v>7133</v>
      </c>
      <c r="AD1474" t="s">
        <v>7134</v>
      </c>
      <c r="AG1474" t="s">
        <v>45</v>
      </c>
      <c r="AH1474">
        <v>108</v>
      </c>
      <c r="AI1474">
        <v>4</v>
      </c>
      <c r="AJ1474" t="s">
        <v>7135</v>
      </c>
      <c r="AK1474" t="s">
        <v>7136</v>
      </c>
    </row>
    <row r="1475" spans="1:37">
      <c r="A1475">
        <v>1</v>
      </c>
      <c r="B1475" t="s">
        <v>27</v>
      </c>
      <c r="C1475" t="s">
        <v>27</v>
      </c>
      <c r="D1475" t="s">
        <v>7127</v>
      </c>
      <c r="E1475" s="1">
        <v>42851</v>
      </c>
      <c r="F1475" s="35">
        <f t="shared" si="44"/>
        <v>5.0136986301369859</v>
      </c>
      <c r="G1475" t="s">
        <v>454</v>
      </c>
      <c r="H1475" t="s">
        <v>116</v>
      </c>
      <c r="I1475" t="s">
        <v>540</v>
      </c>
      <c r="J1475" t="s">
        <v>33</v>
      </c>
      <c r="K1475" t="s">
        <v>117</v>
      </c>
      <c r="L1475" t="s">
        <v>33</v>
      </c>
      <c r="M1475" t="s">
        <v>34</v>
      </c>
      <c r="N1475" t="s">
        <v>468</v>
      </c>
      <c r="O1475" t="s">
        <v>54</v>
      </c>
      <c r="P1475" t="s">
        <v>1283</v>
      </c>
      <c r="Q1475" t="s">
        <v>1779</v>
      </c>
      <c r="R1475" t="s">
        <v>1780</v>
      </c>
      <c r="S1475">
        <v>395</v>
      </c>
      <c r="T1475">
        <v>24224</v>
      </c>
      <c r="U1475" s="2">
        <v>44657.073611111111</v>
      </c>
      <c r="V1475" s="36">
        <f t="shared" si="45"/>
        <v>402.63023679417125</v>
      </c>
      <c r="W1475" t="s">
        <v>58</v>
      </c>
      <c r="Y1475" t="s">
        <v>6822</v>
      </c>
      <c r="Z1475">
        <v>163</v>
      </c>
      <c r="AA1475">
        <v>3</v>
      </c>
      <c r="AB1475" t="s">
        <v>1782</v>
      </c>
      <c r="AD1475" t="s">
        <v>7128</v>
      </c>
      <c r="AG1475" t="s">
        <v>45</v>
      </c>
      <c r="AH1475">
        <v>163</v>
      </c>
      <c r="AI1475">
        <v>7</v>
      </c>
      <c r="AJ1475" t="s">
        <v>7129</v>
      </c>
      <c r="AK1475" t="s">
        <v>7130</v>
      </c>
    </row>
    <row r="1476" spans="1:37">
      <c r="A1476">
        <v>1</v>
      </c>
      <c r="B1476" t="s">
        <v>27</v>
      </c>
      <c r="C1476" t="s">
        <v>27</v>
      </c>
      <c r="D1476" t="s">
        <v>7124</v>
      </c>
      <c r="E1476" s="1">
        <v>42794</v>
      </c>
      <c r="F1476" s="35">
        <f t="shared" si="44"/>
        <v>5.1698630136986301</v>
      </c>
      <c r="G1476" t="s">
        <v>215</v>
      </c>
      <c r="H1476" t="s">
        <v>1260</v>
      </c>
      <c r="I1476" t="s">
        <v>5818</v>
      </c>
      <c r="J1476" t="s">
        <v>169</v>
      </c>
      <c r="K1476" t="s">
        <v>1262</v>
      </c>
      <c r="L1476" t="s">
        <v>169</v>
      </c>
      <c r="M1476" t="s">
        <v>170</v>
      </c>
      <c r="N1476" t="s">
        <v>1924</v>
      </c>
      <c r="O1476" t="s">
        <v>98</v>
      </c>
      <c r="P1476" t="s">
        <v>6978</v>
      </c>
      <c r="S1476">
        <v>454</v>
      </c>
      <c r="T1476">
        <v>26777</v>
      </c>
      <c r="U1476" s="2">
        <v>44540.333333333336</v>
      </c>
      <c r="V1476" s="36">
        <f t="shared" si="45"/>
        <v>431.6200759583113</v>
      </c>
      <c r="W1476" t="s">
        <v>58</v>
      </c>
      <c r="Y1476" t="s">
        <v>170</v>
      </c>
      <c r="Z1476">
        <v>0</v>
      </c>
      <c r="AA1476">
        <v>5</v>
      </c>
      <c r="AD1476" t="s">
        <v>6979</v>
      </c>
      <c r="AE1476" t="s">
        <v>6980</v>
      </c>
      <c r="AG1476" t="s">
        <v>45</v>
      </c>
      <c r="AH1476">
        <v>0</v>
      </c>
      <c r="AI1476">
        <v>1</v>
      </c>
      <c r="AJ1476" t="s">
        <v>7125</v>
      </c>
      <c r="AK1476" t="s">
        <v>7126</v>
      </c>
    </row>
    <row r="1477" spans="1:37">
      <c r="A1477">
        <v>1</v>
      </c>
      <c r="B1477" t="s">
        <v>27</v>
      </c>
      <c r="C1477" t="s">
        <v>27</v>
      </c>
      <c r="D1477" t="s">
        <v>7121</v>
      </c>
      <c r="E1477" s="1">
        <v>42783</v>
      </c>
      <c r="F1477" s="35">
        <f t="shared" si="44"/>
        <v>5.2</v>
      </c>
      <c r="G1477" t="s">
        <v>215</v>
      </c>
      <c r="H1477" t="s">
        <v>1260</v>
      </c>
      <c r="I1477" t="s">
        <v>5818</v>
      </c>
      <c r="J1477" t="s">
        <v>33</v>
      </c>
      <c r="K1477" t="s">
        <v>229</v>
      </c>
      <c r="L1477" t="s">
        <v>33</v>
      </c>
      <c r="M1477" t="s">
        <v>170</v>
      </c>
      <c r="N1477" t="s">
        <v>1924</v>
      </c>
      <c r="O1477" t="s">
        <v>98</v>
      </c>
      <c r="P1477" t="s">
        <v>6978</v>
      </c>
      <c r="S1477">
        <v>380</v>
      </c>
      <c r="T1477">
        <v>23020</v>
      </c>
      <c r="U1477" s="2">
        <v>44587.342361111114</v>
      </c>
      <c r="V1477" s="36">
        <f t="shared" si="45"/>
        <v>368.91025641025635</v>
      </c>
      <c r="W1477" t="s">
        <v>58</v>
      </c>
      <c r="Y1477" t="s">
        <v>170</v>
      </c>
      <c r="Z1477">
        <v>0</v>
      </c>
      <c r="AA1477">
        <v>2</v>
      </c>
      <c r="AD1477" t="s">
        <v>6979</v>
      </c>
      <c r="AE1477" t="s">
        <v>6980</v>
      </c>
      <c r="AG1477" t="s">
        <v>45</v>
      </c>
      <c r="AH1477">
        <v>0</v>
      </c>
      <c r="AI1477">
        <v>1</v>
      </c>
      <c r="AJ1477" t="s">
        <v>7122</v>
      </c>
      <c r="AK1477" t="s">
        <v>7123</v>
      </c>
    </row>
    <row r="1478" spans="1:37">
      <c r="A1478">
        <v>1</v>
      </c>
      <c r="B1478" t="s">
        <v>27</v>
      </c>
      <c r="C1478" t="s">
        <v>27</v>
      </c>
      <c r="D1478" t="s">
        <v>7118</v>
      </c>
      <c r="E1478" s="1">
        <v>42815</v>
      </c>
      <c r="F1478" s="35">
        <f t="shared" si="44"/>
        <v>5.1123287671232873</v>
      </c>
      <c r="G1478" t="s">
        <v>454</v>
      </c>
      <c r="H1478" t="s">
        <v>116</v>
      </c>
      <c r="I1478" t="s">
        <v>540</v>
      </c>
      <c r="J1478" t="s">
        <v>33</v>
      </c>
      <c r="K1478" t="s">
        <v>117</v>
      </c>
      <c r="L1478" t="s">
        <v>33</v>
      </c>
      <c r="M1478" t="s">
        <v>34</v>
      </c>
      <c r="N1478" t="s">
        <v>468</v>
      </c>
      <c r="O1478" t="s">
        <v>217</v>
      </c>
      <c r="P1478" t="s">
        <v>482</v>
      </c>
      <c r="Q1478" t="s">
        <v>483</v>
      </c>
      <c r="R1478" t="s">
        <v>484</v>
      </c>
      <c r="S1478">
        <v>1218</v>
      </c>
      <c r="T1478">
        <v>74775</v>
      </c>
      <c r="U1478" s="2">
        <v>44606.411111111112</v>
      </c>
      <c r="V1478" s="36">
        <f t="shared" si="45"/>
        <v>1218.8672293676314</v>
      </c>
      <c r="W1478" t="s">
        <v>58</v>
      </c>
      <c r="Y1478" t="s">
        <v>6822</v>
      </c>
      <c r="Z1478">
        <v>163</v>
      </c>
      <c r="AA1478">
        <v>3</v>
      </c>
      <c r="AB1478" t="s">
        <v>486</v>
      </c>
      <c r="AD1478" t="s">
        <v>223</v>
      </c>
      <c r="AG1478" t="s">
        <v>137</v>
      </c>
      <c r="AH1478">
        <v>163</v>
      </c>
      <c r="AI1478">
        <v>7</v>
      </c>
      <c r="AJ1478" t="s">
        <v>7119</v>
      </c>
      <c r="AK1478" t="s">
        <v>7120</v>
      </c>
    </row>
    <row r="1479" spans="1:37">
      <c r="A1479">
        <v>1</v>
      </c>
      <c r="B1479" t="s">
        <v>27</v>
      </c>
      <c r="C1479" t="s">
        <v>27</v>
      </c>
      <c r="D1479" t="s">
        <v>7114</v>
      </c>
      <c r="E1479" s="1">
        <v>42814</v>
      </c>
      <c r="F1479" s="35">
        <f t="shared" si="44"/>
        <v>5.1150684931506847</v>
      </c>
      <c r="G1479" t="s">
        <v>454</v>
      </c>
      <c r="H1479" t="s">
        <v>227</v>
      </c>
      <c r="I1479" t="s">
        <v>1827</v>
      </c>
      <c r="J1479" t="s">
        <v>33</v>
      </c>
      <c r="K1479" t="s">
        <v>229</v>
      </c>
      <c r="L1479" t="s">
        <v>53</v>
      </c>
      <c r="M1479" t="s">
        <v>34</v>
      </c>
      <c r="N1479" t="s">
        <v>468</v>
      </c>
      <c r="O1479" t="s">
        <v>36</v>
      </c>
      <c r="P1479" t="s">
        <v>69</v>
      </c>
      <c r="S1479">
        <v>1407</v>
      </c>
      <c r="T1479">
        <v>100845</v>
      </c>
      <c r="U1479" s="2">
        <v>44670</v>
      </c>
      <c r="V1479" s="36">
        <f t="shared" si="45"/>
        <v>1642.9398768077128</v>
      </c>
      <c r="W1479" t="s">
        <v>58</v>
      </c>
      <c r="Y1479" t="s">
        <v>6325</v>
      </c>
      <c r="Z1479">
        <v>90</v>
      </c>
      <c r="AA1479">
        <v>2</v>
      </c>
      <c r="AB1479" t="s">
        <v>7115</v>
      </c>
      <c r="AD1479" t="s">
        <v>7115</v>
      </c>
      <c r="AG1479" t="s">
        <v>45</v>
      </c>
      <c r="AH1479">
        <v>90</v>
      </c>
      <c r="AI1479">
        <v>4</v>
      </c>
      <c r="AJ1479" t="s">
        <v>7116</v>
      </c>
      <c r="AK1479" t="s">
        <v>7117</v>
      </c>
    </row>
    <row r="1480" spans="1:37">
      <c r="A1480">
        <v>1</v>
      </c>
      <c r="B1480" t="s">
        <v>27</v>
      </c>
      <c r="C1480" t="s">
        <v>27</v>
      </c>
      <c r="D1480" t="s">
        <v>7111</v>
      </c>
      <c r="E1480" s="1">
        <v>42815</v>
      </c>
      <c r="F1480" s="35">
        <f t="shared" si="44"/>
        <v>5.1123287671232873</v>
      </c>
      <c r="G1480" t="s">
        <v>454</v>
      </c>
      <c r="H1480" t="s">
        <v>116</v>
      </c>
      <c r="I1480" t="s">
        <v>540</v>
      </c>
      <c r="J1480" t="s">
        <v>33</v>
      </c>
      <c r="K1480" t="s">
        <v>117</v>
      </c>
      <c r="L1480" t="s">
        <v>33</v>
      </c>
      <c r="M1480" t="s">
        <v>34</v>
      </c>
      <c r="N1480" t="s">
        <v>468</v>
      </c>
      <c r="O1480" t="s">
        <v>217</v>
      </c>
      <c r="P1480" t="s">
        <v>482</v>
      </c>
      <c r="Q1480" t="s">
        <v>483</v>
      </c>
      <c r="R1480" t="s">
        <v>484</v>
      </c>
      <c r="S1480">
        <v>1091</v>
      </c>
      <c r="T1480">
        <v>66813</v>
      </c>
      <c r="U1480" s="2">
        <v>44644.6</v>
      </c>
      <c r="V1480" s="36">
        <f t="shared" si="45"/>
        <v>1089.082931404073</v>
      </c>
      <c r="W1480" t="s">
        <v>58</v>
      </c>
      <c r="Y1480" t="s">
        <v>6822</v>
      </c>
      <c r="Z1480">
        <v>163</v>
      </c>
      <c r="AA1480">
        <v>3</v>
      </c>
      <c r="AB1480" t="s">
        <v>486</v>
      </c>
      <c r="AD1480" t="s">
        <v>223</v>
      </c>
      <c r="AG1480" t="s">
        <v>45</v>
      </c>
      <c r="AH1480">
        <v>163</v>
      </c>
      <c r="AI1480">
        <v>7</v>
      </c>
      <c r="AJ1480" t="s">
        <v>7112</v>
      </c>
      <c r="AK1480" t="s">
        <v>7113</v>
      </c>
    </row>
    <row r="1481" spans="1:37">
      <c r="A1481">
        <v>1</v>
      </c>
      <c r="B1481" t="s">
        <v>27</v>
      </c>
      <c r="C1481" t="s">
        <v>27</v>
      </c>
      <c r="D1481" t="s">
        <v>7108</v>
      </c>
      <c r="E1481" s="1">
        <v>42814</v>
      </c>
      <c r="F1481" s="35">
        <f t="shared" si="44"/>
        <v>5.1150684931506847</v>
      </c>
      <c r="G1481" t="s">
        <v>65</v>
      </c>
      <c r="H1481" t="s">
        <v>1260</v>
      </c>
      <c r="I1481" t="s">
        <v>67</v>
      </c>
      <c r="J1481" t="s">
        <v>169</v>
      </c>
      <c r="K1481" t="s">
        <v>431</v>
      </c>
      <c r="L1481" t="s">
        <v>169</v>
      </c>
      <c r="M1481" t="s">
        <v>2029</v>
      </c>
      <c r="N1481" t="s">
        <v>2030</v>
      </c>
      <c r="O1481" t="s">
        <v>581</v>
      </c>
      <c r="P1481" t="s">
        <v>582</v>
      </c>
      <c r="Q1481" t="s">
        <v>6655</v>
      </c>
      <c r="R1481" t="s">
        <v>6788</v>
      </c>
      <c r="S1481">
        <v>583</v>
      </c>
      <c r="T1481">
        <v>35950</v>
      </c>
      <c r="U1481" s="2">
        <v>44663.939583333333</v>
      </c>
      <c r="V1481" s="36">
        <f t="shared" si="45"/>
        <v>585.68782360292801</v>
      </c>
      <c r="W1481" t="s">
        <v>58</v>
      </c>
      <c r="Y1481" t="s">
        <v>6761</v>
      </c>
      <c r="Z1481">
        <v>119</v>
      </c>
      <c r="AA1481">
        <v>5</v>
      </c>
      <c r="AB1481" t="s">
        <v>6779</v>
      </c>
      <c r="AC1481" t="s">
        <v>6780</v>
      </c>
      <c r="AD1481" t="s">
        <v>604</v>
      </c>
      <c r="AE1481">
        <v>64851</v>
      </c>
      <c r="AG1481" t="s">
        <v>45</v>
      </c>
      <c r="AH1481">
        <v>119</v>
      </c>
      <c r="AI1481">
        <v>6</v>
      </c>
      <c r="AJ1481" t="s">
        <v>7109</v>
      </c>
      <c r="AK1481" t="s">
        <v>7110</v>
      </c>
    </row>
    <row r="1482" spans="1:37">
      <c r="A1482">
        <v>1</v>
      </c>
      <c r="B1482" t="s">
        <v>27</v>
      </c>
      <c r="C1482" t="s">
        <v>27</v>
      </c>
      <c r="D1482" t="s">
        <v>7101</v>
      </c>
      <c r="E1482" s="1">
        <v>42814</v>
      </c>
      <c r="F1482" s="35">
        <f t="shared" si="44"/>
        <v>5.1150684931506847</v>
      </c>
      <c r="G1482" t="s">
        <v>454</v>
      </c>
      <c r="H1482" t="s">
        <v>66</v>
      </c>
      <c r="I1482" t="s">
        <v>6937</v>
      </c>
      <c r="J1482" t="s">
        <v>33</v>
      </c>
      <c r="K1482" t="s">
        <v>68</v>
      </c>
      <c r="L1482" t="s">
        <v>33</v>
      </c>
      <c r="M1482" t="s">
        <v>34</v>
      </c>
      <c r="N1482" t="s">
        <v>468</v>
      </c>
      <c r="O1482" t="s">
        <v>54</v>
      </c>
      <c r="P1482" t="s">
        <v>89</v>
      </c>
      <c r="Q1482" t="s">
        <v>132</v>
      </c>
      <c r="S1482">
        <v>13642</v>
      </c>
      <c r="T1482">
        <v>121877</v>
      </c>
      <c r="U1482" s="2">
        <v>44666.052083333336</v>
      </c>
      <c r="V1482" s="36">
        <f t="shared" si="45"/>
        <v>1985.5876182824495</v>
      </c>
      <c r="W1482" t="s">
        <v>58</v>
      </c>
      <c r="Y1482" t="s">
        <v>6877</v>
      </c>
      <c r="Z1482">
        <v>144</v>
      </c>
      <c r="AA1482">
        <v>6</v>
      </c>
      <c r="AB1482" t="s">
        <v>7102</v>
      </c>
      <c r="AC1482" t="s">
        <v>7103</v>
      </c>
      <c r="AD1482" t="s">
        <v>7104</v>
      </c>
      <c r="AE1482" t="s">
        <v>7105</v>
      </c>
      <c r="AG1482" t="s">
        <v>45</v>
      </c>
      <c r="AH1482">
        <v>144</v>
      </c>
      <c r="AI1482">
        <v>5</v>
      </c>
      <c r="AJ1482" t="s">
        <v>7106</v>
      </c>
      <c r="AK1482" t="s">
        <v>7107</v>
      </c>
    </row>
    <row r="1483" spans="1:37">
      <c r="A1483">
        <v>1</v>
      </c>
      <c r="B1483" t="s">
        <v>27</v>
      </c>
      <c r="C1483" t="s">
        <v>27</v>
      </c>
      <c r="D1483" t="s">
        <v>7098</v>
      </c>
      <c r="E1483" s="1">
        <v>42815</v>
      </c>
      <c r="F1483" s="35">
        <f t="shared" ref="F1483:F1546" si="46">(DATE(YEAR($E$3),MONTH($E$3),DAY($E$3))-E1483)/365</f>
        <v>5.1123287671232873</v>
      </c>
      <c r="G1483" t="s">
        <v>454</v>
      </c>
      <c r="H1483" t="s">
        <v>116</v>
      </c>
      <c r="I1483" t="s">
        <v>540</v>
      </c>
      <c r="J1483" t="s">
        <v>33</v>
      </c>
      <c r="K1483" t="s">
        <v>117</v>
      </c>
      <c r="L1483" t="s">
        <v>33</v>
      </c>
      <c r="M1483" t="s">
        <v>34</v>
      </c>
      <c r="N1483" t="s">
        <v>468</v>
      </c>
      <c r="O1483" t="s">
        <v>217</v>
      </c>
      <c r="P1483" t="s">
        <v>482</v>
      </c>
      <c r="Q1483" t="s">
        <v>483</v>
      </c>
      <c r="R1483" t="s">
        <v>484</v>
      </c>
      <c r="S1483">
        <v>1280</v>
      </c>
      <c r="T1483">
        <v>77098</v>
      </c>
      <c r="U1483" s="2">
        <v>44622.018750000003</v>
      </c>
      <c r="V1483" s="36">
        <f t="shared" ref="V1483:V1546" si="47">T1483/(F1483*12)</f>
        <v>1256.7332082886746</v>
      </c>
      <c r="W1483" t="s">
        <v>58</v>
      </c>
      <c r="Y1483" t="s">
        <v>6822</v>
      </c>
      <c r="Z1483">
        <v>163</v>
      </c>
      <c r="AA1483">
        <v>3</v>
      </c>
      <c r="AB1483" t="s">
        <v>486</v>
      </c>
      <c r="AD1483" t="s">
        <v>223</v>
      </c>
      <c r="AG1483" t="s">
        <v>45</v>
      </c>
      <c r="AH1483">
        <v>163</v>
      </c>
      <c r="AI1483">
        <v>7</v>
      </c>
      <c r="AJ1483" t="s">
        <v>7099</v>
      </c>
      <c r="AK1483" t="s">
        <v>7100</v>
      </c>
    </row>
    <row r="1484" spans="1:37">
      <c r="A1484">
        <v>1</v>
      </c>
      <c r="B1484" t="s">
        <v>27</v>
      </c>
      <c r="C1484" t="s">
        <v>27</v>
      </c>
      <c r="D1484" t="s">
        <v>7095</v>
      </c>
      <c r="E1484" s="1">
        <v>42814</v>
      </c>
      <c r="F1484" s="35">
        <f t="shared" si="46"/>
        <v>5.1150684931506847</v>
      </c>
      <c r="G1484" t="s">
        <v>454</v>
      </c>
      <c r="H1484" t="s">
        <v>66</v>
      </c>
      <c r="I1484" t="s">
        <v>6937</v>
      </c>
      <c r="J1484" t="s">
        <v>33</v>
      </c>
      <c r="K1484" t="s">
        <v>68</v>
      </c>
      <c r="L1484" t="s">
        <v>33</v>
      </c>
      <c r="M1484" t="s">
        <v>34</v>
      </c>
      <c r="N1484" t="s">
        <v>468</v>
      </c>
      <c r="O1484" t="s">
        <v>54</v>
      </c>
      <c r="P1484" t="s">
        <v>1316</v>
      </c>
      <c r="Q1484" t="s">
        <v>1317</v>
      </c>
      <c r="S1484">
        <v>684</v>
      </c>
      <c r="T1484">
        <v>42235</v>
      </c>
      <c r="U1484" s="2">
        <v>44666.370833333334</v>
      </c>
      <c r="V1484" s="36">
        <f t="shared" si="47"/>
        <v>688.08136939832173</v>
      </c>
      <c r="W1484" t="s">
        <v>58</v>
      </c>
      <c r="Y1484" t="s">
        <v>6877</v>
      </c>
      <c r="Z1484">
        <v>144</v>
      </c>
      <c r="AA1484">
        <v>6</v>
      </c>
      <c r="AD1484" t="s">
        <v>6351</v>
      </c>
      <c r="AE1484" t="s">
        <v>6352</v>
      </c>
      <c r="AG1484" t="s">
        <v>45</v>
      </c>
      <c r="AH1484">
        <v>144</v>
      </c>
      <c r="AI1484">
        <v>5</v>
      </c>
      <c r="AJ1484" t="s">
        <v>7096</v>
      </c>
      <c r="AK1484" t="s">
        <v>7097</v>
      </c>
    </row>
    <row r="1485" spans="1:37">
      <c r="A1485">
        <v>1</v>
      </c>
      <c r="B1485" t="s">
        <v>27</v>
      </c>
      <c r="C1485" t="s">
        <v>27</v>
      </c>
      <c r="D1485" t="s">
        <v>7091</v>
      </c>
      <c r="E1485" s="1">
        <v>42815</v>
      </c>
      <c r="F1485" s="35">
        <f t="shared" si="46"/>
        <v>5.1123287671232873</v>
      </c>
      <c r="G1485" t="s">
        <v>454</v>
      </c>
      <c r="H1485" t="s">
        <v>66</v>
      </c>
      <c r="I1485" t="s">
        <v>6937</v>
      </c>
      <c r="J1485" t="s">
        <v>33</v>
      </c>
      <c r="K1485" t="s">
        <v>68</v>
      </c>
      <c r="L1485" t="s">
        <v>33</v>
      </c>
      <c r="M1485" t="s">
        <v>34</v>
      </c>
      <c r="N1485" t="s">
        <v>468</v>
      </c>
      <c r="O1485" t="s">
        <v>217</v>
      </c>
      <c r="P1485" t="s">
        <v>482</v>
      </c>
      <c r="Q1485" t="s">
        <v>1739</v>
      </c>
      <c r="R1485" t="s">
        <v>503</v>
      </c>
      <c r="S1485">
        <v>5875</v>
      </c>
      <c r="T1485">
        <v>105215</v>
      </c>
      <c r="U1485" s="2">
        <v>44655.586111111108</v>
      </c>
      <c r="V1485" s="36">
        <f t="shared" si="47"/>
        <v>1715.0533672740266</v>
      </c>
      <c r="W1485" t="s">
        <v>58</v>
      </c>
      <c r="Y1485" t="s">
        <v>6877</v>
      </c>
      <c r="Z1485">
        <v>144</v>
      </c>
      <c r="AA1485">
        <v>3</v>
      </c>
      <c r="AB1485" t="s">
        <v>7092</v>
      </c>
      <c r="AD1485" t="s">
        <v>223</v>
      </c>
      <c r="AG1485" t="s">
        <v>45</v>
      </c>
      <c r="AH1485">
        <v>144</v>
      </c>
      <c r="AI1485">
        <v>5</v>
      </c>
      <c r="AJ1485" t="s">
        <v>7093</v>
      </c>
      <c r="AK1485" t="s">
        <v>7094</v>
      </c>
    </row>
    <row r="1486" spans="1:37">
      <c r="A1486">
        <v>1</v>
      </c>
      <c r="B1486" t="s">
        <v>27</v>
      </c>
      <c r="C1486" t="s">
        <v>27</v>
      </c>
      <c r="D1486" t="s">
        <v>7087</v>
      </c>
      <c r="E1486" s="1">
        <v>42815</v>
      </c>
      <c r="F1486" s="35">
        <f t="shared" si="46"/>
        <v>5.1123287671232873</v>
      </c>
      <c r="G1486" t="s">
        <v>454</v>
      </c>
      <c r="H1486" t="s">
        <v>66</v>
      </c>
      <c r="I1486" t="s">
        <v>501</v>
      </c>
      <c r="J1486" t="s">
        <v>33</v>
      </c>
      <c r="K1486" t="s">
        <v>68</v>
      </c>
      <c r="L1486" t="s">
        <v>33</v>
      </c>
      <c r="M1486" t="s">
        <v>34</v>
      </c>
      <c r="N1486" t="s">
        <v>468</v>
      </c>
      <c r="O1486" t="s">
        <v>36</v>
      </c>
      <c r="P1486" t="s">
        <v>193</v>
      </c>
      <c r="Q1486" t="s">
        <v>194</v>
      </c>
      <c r="S1486">
        <v>1385</v>
      </c>
      <c r="T1486">
        <v>54426</v>
      </c>
      <c r="U1486" s="2">
        <v>44656.416666666664</v>
      </c>
      <c r="V1486" s="36">
        <f t="shared" si="47"/>
        <v>887.16907824222938</v>
      </c>
      <c r="W1486" t="s">
        <v>58</v>
      </c>
      <c r="Y1486" t="s">
        <v>7088</v>
      </c>
      <c r="Z1486">
        <v>112</v>
      </c>
      <c r="AA1486">
        <v>2</v>
      </c>
      <c r="AB1486" t="s">
        <v>195</v>
      </c>
      <c r="AC1486" t="s">
        <v>196</v>
      </c>
      <c r="AD1486" t="s">
        <v>197</v>
      </c>
      <c r="AE1486">
        <v>61118</v>
      </c>
      <c r="AG1486" t="s">
        <v>45</v>
      </c>
      <c r="AH1486">
        <v>112</v>
      </c>
      <c r="AI1486">
        <v>5</v>
      </c>
      <c r="AJ1486" t="s">
        <v>7089</v>
      </c>
      <c r="AK1486" t="s">
        <v>7090</v>
      </c>
    </row>
    <row r="1487" spans="1:37">
      <c r="A1487">
        <v>1</v>
      </c>
      <c r="B1487" t="s">
        <v>27</v>
      </c>
      <c r="C1487" t="s">
        <v>27</v>
      </c>
      <c r="D1487" t="s">
        <v>7084</v>
      </c>
      <c r="E1487" s="1">
        <v>42815</v>
      </c>
      <c r="F1487" s="35">
        <f t="shared" si="46"/>
        <v>5.1123287671232873</v>
      </c>
      <c r="G1487" t="s">
        <v>454</v>
      </c>
      <c r="H1487" t="s">
        <v>66</v>
      </c>
      <c r="I1487" t="s">
        <v>6937</v>
      </c>
      <c r="J1487" t="s">
        <v>33</v>
      </c>
      <c r="K1487" t="s">
        <v>68</v>
      </c>
      <c r="L1487" t="s">
        <v>33</v>
      </c>
      <c r="M1487" t="s">
        <v>34</v>
      </c>
      <c r="N1487" t="s">
        <v>468</v>
      </c>
      <c r="O1487" t="s">
        <v>54</v>
      </c>
      <c r="P1487" t="s">
        <v>1283</v>
      </c>
      <c r="Q1487" t="s">
        <v>5957</v>
      </c>
      <c r="S1487">
        <v>2072</v>
      </c>
      <c r="T1487">
        <v>104598</v>
      </c>
      <c r="U1487" s="2">
        <v>44624.842361111114</v>
      </c>
      <c r="V1487" s="36">
        <f t="shared" si="47"/>
        <v>1704.9959807073956</v>
      </c>
      <c r="W1487" t="s">
        <v>58</v>
      </c>
      <c r="Y1487" t="s">
        <v>6877</v>
      </c>
      <c r="Z1487">
        <v>144</v>
      </c>
      <c r="AA1487">
        <v>6</v>
      </c>
      <c r="AB1487" t="s">
        <v>5958</v>
      </c>
      <c r="AD1487" t="s">
        <v>5959</v>
      </c>
      <c r="AE1487" t="s">
        <v>5960</v>
      </c>
      <c r="AG1487" t="s">
        <v>45</v>
      </c>
      <c r="AH1487">
        <v>144</v>
      </c>
      <c r="AI1487">
        <v>5</v>
      </c>
      <c r="AJ1487" t="s">
        <v>7085</v>
      </c>
      <c r="AK1487" t="s">
        <v>7086</v>
      </c>
    </row>
    <row r="1488" spans="1:37">
      <c r="A1488">
        <v>1</v>
      </c>
      <c r="B1488" t="s">
        <v>27</v>
      </c>
      <c r="C1488" t="s">
        <v>27</v>
      </c>
      <c r="D1488" t="s">
        <v>7081</v>
      </c>
      <c r="E1488" s="1">
        <v>42815</v>
      </c>
      <c r="F1488" s="35">
        <f t="shared" si="46"/>
        <v>5.1123287671232873</v>
      </c>
      <c r="G1488" t="s">
        <v>454</v>
      </c>
      <c r="H1488" t="s">
        <v>66</v>
      </c>
      <c r="I1488" t="s">
        <v>6937</v>
      </c>
      <c r="J1488" t="s">
        <v>33</v>
      </c>
      <c r="K1488" t="s">
        <v>68</v>
      </c>
      <c r="L1488" t="s">
        <v>33</v>
      </c>
      <c r="M1488" t="s">
        <v>34</v>
      </c>
      <c r="N1488" t="s">
        <v>468</v>
      </c>
      <c r="O1488" t="s">
        <v>76</v>
      </c>
      <c r="P1488" t="s">
        <v>5919</v>
      </c>
      <c r="S1488">
        <v>331</v>
      </c>
      <c r="T1488">
        <v>20464</v>
      </c>
      <c r="U1488" s="2">
        <v>44671.333333333336</v>
      </c>
      <c r="V1488" s="36">
        <f t="shared" si="47"/>
        <v>333.5727045373348</v>
      </c>
      <c r="W1488" t="s">
        <v>58</v>
      </c>
      <c r="Y1488" t="s">
        <v>6877</v>
      </c>
      <c r="Z1488">
        <v>144</v>
      </c>
      <c r="AA1488">
        <v>6</v>
      </c>
      <c r="AB1488" t="s">
        <v>5920</v>
      </c>
      <c r="AD1488" t="s">
        <v>5921</v>
      </c>
      <c r="AG1488" t="s">
        <v>45</v>
      </c>
      <c r="AH1488">
        <v>144</v>
      </c>
      <c r="AI1488">
        <v>5</v>
      </c>
      <c r="AJ1488" t="s">
        <v>7082</v>
      </c>
      <c r="AK1488" t="s">
        <v>7083</v>
      </c>
    </row>
    <row r="1489" spans="1:37">
      <c r="A1489">
        <v>1</v>
      </c>
      <c r="B1489" t="s">
        <v>27</v>
      </c>
      <c r="C1489" t="s">
        <v>27</v>
      </c>
      <c r="D1489" t="s">
        <v>7077</v>
      </c>
      <c r="E1489" s="1">
        <v>42815</v>
      </c>
      <c r="F1489" s="35">
        <f t="shared" si="46"/>
        <v>5.1123287671232873</v>
      </c>
      <c r="G1489" t="s">
        <v>65</v>
      </c>
      <c r="H1489" t="s">
        <v>1260</v>
      </c>
      <c r="I1489" t="s">
        <v>7036</v>
      </c>
      <c r="J1489" t="s">
        <v>169</v>
      </c>
      <c r="K1489" t="s">
        <v>1262</v>
      </c>
      <c r="L1489" t="s">
        <v>169</v>
      </c>
      <c r="M1489" t="s">
        <v>2029</v>
      </c>
      <c r="N1489" t="s">
        <v>2030</v>
      </c>
      <c r="O1489" t="s">
        <v>581</v>
      </c>
      <c r="P1489" t="s">
        <v>7078</v>
      </c>
      <c r="S1489">
        <v>1523</v>
      </c>
      <c r="T1489">
        <v>91550</v>
      </c>
      <c r="U1489" s="2">
        <v>44657.915972222225</v>
      </c>
      <c r="V1489" s="36">
        <f t="shared" si="47"/>
        <v>1492.3075205430512</v>
      </c>
      <c r="W1489" t="s">
        <v>58</v>
      </c>
      <c r="Y1489" t="s">
        <v>7037</v>
      </c>
      <c r="Z1489">
        <v>108</v>
      </c>
      <c r="AA1489">
        <v>5</v>
      </c>
      <c r="AD1489" t="s">
        <v>604</v>
      </c>
      <c r="AE1489">
        <v>64851</v>
      </c>
      <c r="AG1489" t="s">
        <v>45</v>
      </c>
      <c r="AH1489">
        <v>108</v>
      </c>
      <c r="AI1489">
        <v>4</v>
      </c>
      <c r="AJ1489" t="s">
        <v>7079</v>
      </c>
      <c r="AK1489" t="s">
        <v>7080</v>
      </c>
    </row>
    <row r="1490" spans="1:37">
      <c r="A1490">
        <v>1</v>
      </c>
      <c r="B1490" t="s">
        <v>27</v>
      </c>
      <c r="C1490" t="s">
        <v>27</v>
      </c>
      <c r="D1490" t="s">
        <v>7073</v>
      </c>
      <c r="E1490" s="1">
        <v>42802</v>
      </c>
      <c r="F1490" s="35">
        <f t="shared" si="46"/>
        <v>5.1479452054794521</v>
      </c>
      <c r="G1490" t="s">
        <v>65</v>
      </c>
      <c r="H1490" t="s">
        <v>1260</v>
      </c>
      <c r="I1490" t="s">
        <v>67</v>
      </c>
      <c r="J1490" t="s">
        <v>169</v>
      </c>
      <c r="K1490" t="s">
        <v>431</v>
      </c>
      <c r="L1490" t="s">
        <v>169</v>
      </c>
      <c r="M1490" t="s">
        <v>2029</v>
      </c>
      <c r="N1490" t="s">
        <v>2030</v>
      </c>
      <c r="O1490" t="s">
        <v>581</v>
      </c>
      <c r="P1490" t="s">
        <v>582</v>
      </c>
      <c r="Q1490" t="s">
        <v>1743</v>
      </c>
      <c r="S1490">
        <v>1196</v>
      </c>
      <c r="T1490">
        <v>53480</v>
      </c>
      <c r="U1490" s="2">
        <v>44665.331944444442</v>
      </c>
      <c r="V1490" s="36">
        <f t="shared" si="47"/>
        <v>865.71758027319493</v>
      </c>
      <c r="W1490" t="s">
        <v>58</v>
      </c>
      <c r="Y1490" t="s">
        <v>6761</v>
      </c>
      <c r="Z1490">
        <v>119</v>
      </c>
      <c r="AA1490">
        <v>5</v>
      </c>
      <c r="AB1490" t="s">
        <v>602</v>
      </c>
      <c r="AC1490" t="s">
        <v>7074</v>
      </c>
      <c r="AD1490" t="s">
        <v>604</v>
      </c>
      <c r="AE1490">
        <v>64851</v>
      </c>
      <c r="AG1490" t="s">
        <v>45</v>
      </c>
      <c r="AH1490">
        <v>119</v>
      </c>
      <c r="AI1490">
        <v>6</v>
      </c>
      <c r="AJ1490" t="s">
        <v>7075</v>
      </c>
      <c r="AK1490" t="s">
        <v>7076</v>
      </c>
    </row>
    <row r="1491" spans="1:37">
      <c r="A1491">
        <v>1</v>
      </c>
      <c r="B1491" t="s">
        <v>27</v>
      </c>
      <c r="C1491" t="s">
        <v>27</v>
      </c>
      <c r="D1491" t="s">
        <v>7070</v>
      </c>
      <c r="E1491" s="1">
        <v>42802</v>
      </c>
      <c r="F1491" s="35">
        <f t="shared" si="46"/>
        <v>5.1479452054794521</v>
      </c>
      <c r="G1491" t="s">
        <v>65</v>
      </c>
      <c r="H1491" t="s">
        <v>1260</v>
      </c>
      <c r="I1491" t="s">
        <v>67</v>
      </c>
      <c r="J1491" t="s">
        <v>169</v>
      </c>
      <c r="K1491" t="s">
        <v>431</v>
      </c>
      <c r="L1491" t="s">
        <v>169</v>
      </c>
      <c r="M1491" t="s">
        <v>2029</v>
      </c>
      <c r="N1491" t="s">
        <v>2030</v>
      </c>
      <c r="O1491" t="s">
        <v>581</v>
      </c>
      <c r="P1491" t="s">
        <v>582</v>
      </c>
      <c r="Q1491" t="s">
        <v>1743</v>
      </c>
      <c r="S1491">
        <v>5733</v>
      </c>
      <c r="T1491">
        <v>71911</v>
      </c>
      <c r="U1491" s="2">
        <v>44613.615277777775</v>
      </c>
      <c r="V1491" s="36">
        <f t="shared" si="47"/>
        <v>1164.0728667731062</v>
      </c>
      <c r="W1491" t="s">
        <v>58</v>
      </c>
      <c r="Y1491" t="s">
        <v>6761</v>
      </c>
      <c r="Z1491">
        <v>119</v>
      </c>
      <c r="AA1491">
        <v>5</v>
      </c>
      <c r="AB1491" t="s">
        <v>602</v>
      </c>
      <c r="AC1491" t="s">
        <v>603</v>
      </c>
      <c r="AD1491" t="s">
        <v>604</v>
      </c>
      <c r="AE1491">
        <v>64851</v>
      </c>
      <c r="AG1491" t="s">
        <v>45</v>
      </c>
      <c r="AH1491">
        <v>119</v>
      </c>
      <c r="AI1491">
        <v>6</v>
      </c>
      <c r="AJ1491" t="s">
        <v>7071</v>
      </c>
      <c r="AK1491" t="s">
        <v>7072</v>
      </c>
    </row>
    <row r="1492" spans="1:37">
      <c r="A1492">
        <v>1</v>
      </c>
      <c r="B1492" t="s">
        <v>27</v>
      </c>
      <c r="C1492" t="s">
        <v>27</v>
      </c>
      <c r="D1492" t="s">
        <v>7067</v>
      </c>
      <c r="E1492" s="1">
        <v>42802</v>
      </c>
      <c r="F1492" s="35">
        <f t="shared" si="46"/>
        <v>5.1479452054794521</v>
      </c>
      <c r="G1492" t="s">
        <v>65</v>
      </c>
      <c r="H1492" t="s">
        <v>1260</v>
      </c>
      <c r="I1492" t="s">
        <v>67</v>
      </c>
      <c r="J1492" t="s">
        <v>169</v>
      </c>
      <c r="K1492" t="s">
        <v>431</v>
      </c>
      <c r="L1492" t="s">
        <v>169</v>
      </c>
      <c r="M1492" t="s">
        <v>2029</v>
      </c>
      <c r="N1492" t="s">
        <v>2030</v>
      </c>
      <c r="O1492" t="s">
        <v>581</v>
      </c>
      <c r="P1492" t="s">
        <v>582</v>
      </c>
      <c r="Q1492" t="s">
        <v>1743</v>
      </c>
      <c r="S1492">
        <v>1286</v>
      </c>
      <c r="T1492">
        <v>51840</v>
      </c>
      <c r="U1492" s="2">
        <v>44662.345138888886</v>
      </c>
      <c r="V1492" s="36">
        <f t="shared" si="47"/>
        <v>839.16977115486964</v>
      </c>
      <c r="W1492" t="s">
        <v>58</v>
      </c>
      <c r="Y1492" t="s">
        <v>6761</v>
      </c>
      <c r="Z1492">
        <v>119</v>
      </c>
      <c r="AA1492">
        <v>5</v>
      </c>
      <c r="AB1492" t="s">
        <v>602</v>
      </c>
      <c r="AC1492" t="s">
        <v>603</v>
      </c>
      <c r="AD1492" t="s">
        <v>604</v>
      </c>
      <c r="AE1492">
        <v>64851</v>
      </c>
      <c r="AG1492" t="s">
        <v>45</v>
      </c>
      <c r="AH1492">
        <v>119</v>
      </c>
      <c r="AI1492">
        <v>6</v>
      </c>
      <c r="AJ1492" t="s">
        <v>7068</v>
      </c>
      <c r="AK1492" t="s">
        <v>7069</v>
      </c>
    </row>
    <row r="1493" spans="1:37">
      <c r="A1493">
        <v>1</v>
      </c>
      <c r="B1493" t="s">
        <v>27</v>
      </c>
      <c r="C1493" t="s">
        <v>27</v>
      </c>
      <c r="D1493" t="s">
        <v>7064</v>
      </c>
      <c r="E1493" s="1">
        <v>42802</v>
      </c>
      <c r="F1493" s="35">
        <f t="shared" si="46"/>
        <v>5.1479452054794521</v>
      </c>
      <c r="G1493" t="s">
        <v>65</v>
      </c>
      <c r="H1493" t="s">
        <v>1260</v>
      </c>
      <c r="I1493" t="s">
        <v>67</v>
      </c>
      <c r="J1493" t="s">
        <v>169</v>
      </c>
      <c r="K1493" t="s">
        <v>431</v>
      </c>
      <c r="L1493" t="s">
        <v>169</v>
      </c>
      <c r="M1493" t="s">
        <v>2029</v>
      </c>
      <c r="N1493" t="s">
        <v>2030</v>
      </c>
      <c r="O1493" t="s">
        <v>581</v>
      </c>
      <c r="P1493" t="s">
        <v>582</v>
      </c>
      <c r="Q1493" t="s">
        <v>6222</v>
      </c>
      <c r="R1493" t="s">
        <v>1540</v>
      </c>
      <c r="S1493">
        <v>1507</v>
      </c>
      <c r="T1493">
        <v>40673</v>
      </c>
      <c r="U1493" s="2">
        <v>44662.563888888886</v>
      </c>
      <c r="V1493" s="36">
        <f t="shared" si="47"/>
        <v>658.40185382295545</v>
      </c>
      <c r="W1493" t="s">
        <v>58</v>
      </c>
      <c r="Y1493" t="s">
        <v>6761</v>
      </c>
      <c r="Z1493">
        <v>119</v>
      </c>
      <c r="AA1493">
        <v>5</v>
      </c>
      <c r="AB1493" t="s">
        <v>6223</v>
      </c>
      <c r="AC1493">
        <v>81215</v>
      </c>
      <c r="AD1493" t="s">
        <v>585</v>
      </c>
      <c r="AE1493">
        <v>64851</v>
      </c>
      <c r="AG1493" t="s">
        <v>45</v>
      </c>
      <c r="AH1493">
        <v>119</v>
      </c>
      <c r="AI1493">
        <v>6</v>
      </c>
      <c r="AJ1493" t="s">
        <v>7065</v>
      </c>
      <c r="AK1493" t="s">
        <v>7066</v>
      </c>
    </row>
    <row r="1494" spans="1:37">
      <c r="A1494">
        <v>1</v>
      </c>
      <c r="B1494" t="s">
        <v>27</v>
      </c>
      <c r="C1494" t="s">
        <v>27</v>
      </c>
      <c r="D1494" t="s">
        <v>7061</v>
      </c>
      <c r="E1494" s="1">
        <v>42802</v>
      </c>
      <c r="F1494" s="35">
        <f t="shared" si="46"/>
        <v>5.1479452054794521</v>
      </c>
      <c r="G1494" t="s">
        <v>65</v>
      </c>
      <c r="H1494" t="s">
        <v>1260</v>
      </c>
      <c r="I1494" t="s">
        <v>67</v>
      </c>
      <c r="J1494" t="s">
        <v>169</v>
      </c>
      <c r="K1494" t="s">
        <v>431</v>
      </c>
      <c r="L1494" t="s">
        <v>169</v>
      </c>
      <c r="M1494" t="s">
        <v>2029</v>
      </c>
      <c r="N1494" t="s">
        <v>2030</v>
      </c>
      <c r="O1494" t="s">
        <v>581</v>
      </c>
      <c r="P1494" t="s">
        <v>582</v>
      </c>
      <c r="Q1494" t="s">
        <v>1459</v>
      </c>
      <c r="R1494" t="s">
        <v>6399</v>
      </c>
      <c r="S1494">
        <v>4924</v>
      </c>
      <c r="T1494">
        <v>37916</v>
      </c>
      <c r="U1494" s="2">
        <v>44662.803472222222</v>
      </c>
      <c r="V1494" s="36">
        <f t="shared" si="47"/>
        <v>613.77239666489265</v>
      </c>
      <c r="W1494" t="s">
        <v>58</v>
      </c>
      <c r="Y1494" t="s">
        <v>6761</v>
      </c>
      <c r="Z1494">
        <v>119</v>
      </c>
      <c r="AA1494">
        <v>5</v>
      </c>
      <c r="AB1494" t="s">
        <v>6035</v>
      </c>
      <c r="AC1494">
        <v>89256</v>
      </c>
      <c r="AD1494" t="s">
        <v>604</v>
      </c>
      <c r="AE1494">
        <v>64851</v>
      </c>
      <c r="AG1494" t="s">
        <v>45</v>
      </c>
      <c r="AH1494">
        <v>119</v>
      </c>
      <c r="AI1494">
        <v>6</v>
      </c>
      <c r="AJ1494" t="s">
        <v>7062</v>
      </c>
      <c r="AK1494" t="s">
        <v>7063</v>
      </c>
    </row>
    <row r="1495" spans="1:37">
      <c r="A1495">
        <v>1</v>
      </c>
      <c r="B1495" t="s">
        <v>27</v>
      </c>
      <c r="C1495" t="s">
        <v>27</v>
      </c>
      <c r="D1495" t="s">
        <v>7057</v>
      </c>
      <c r="E1495" s="1">
        <v>42788</v>
      </c>
      <c r="F1495" s="35">
        <f t="shared" si="46"/>
        <v>5.1863013698630134</v>
      </c>
      <c r="G1495" t="s">
        <v>174</v>
      </c>
      <c r="H1495" t="s">
        <v>154</v>
      </c>
      <c r="I1495" t="s">
        <v>6734</v>
      </c>
      <c r="J1495" t="s">
        <v>130</v>
      </c>
      <c r="K1495" t="s">
        <v>6735</v>
      </c>
      <c r="L1495" t="s">
        <v>33</v>
      </c>
      <c r="M1495" t="s">
        <v>34</v>
      </c>
      <c r="N1495" t="s">
        <v>468</v>
      </c>
      <c r="O1495" t="s">
        <v>143</v>
      </c>
      <c r="P1495" t="s">
        <v>144</v>
      </c>
      <c r="Q1495" t="s">
        <v>145</v>
      </c>
      <c r="S1495">
        <v>1732</v>
      </c>
      <c r="T1495">
        <v>12796</v>
      </c>
      <c r="U1495" s="2">
        <v>44599.373611111114</v>
      </c>
      <c r="V1495" s="36">
        <f t="shared" si="47"/>
        <v>205.60574044726187</v>
      </c>
      <c r="Y1495" t="s">
        <v>6736</v>
      </c>
      <c r="Z1495">
        <v>0</v>
      </c>
      <c r="AA1495">
        <v>2</v>
      </c>
      <c r="AB1495" t="s">
        <v>7058</v>
      </c>
      <c r="AC1495">
        <v>68852</v>
      </c>
      <c r="AD1495" t="s">
        <v>149</v>
      </c>
      <c r="AE1495">
        <v>68864</v>
      </c>
      <c r="AG1495" t="s">
        <v>45</v>
      </c>
      <c r="AH1495">
        <v>0</v>
      </c>
      <c r="AI1495">
        <v>29</v>
      </c>
      <c r="AJ1495" t="s">
        <v>7059</v>
      </c>
      <c r="AK1495" t="s">
        <v>7060</v>
      </c>
    </row>
    <row r="1496" spans="1:37">
      <c r="A1496">
        <v>1</v>
      </c>
      <c r="B1496" t="s">
        <v>27</v>
      </c>
      <c r="C1496" t="s">
        <v>27</v>
      </c>
      <c r="D1496" t="s">
        <v>7053</v>
      </c>
      <c r="E1496" s="1">
        <v>42759</v>
      </c>
      <c r="F1496" s="35">
        <f t="shared" si="46"/>
        <v>5.2657534246575342</v>
      </c>
      <c r="G1496" t="s">
        <v>454</v>
      </c>
      <c r="H1496" t="s">
        <v>66</v>
      </c>
      <c r="I1496" t="s">
        <v>562</v>
      </c>
      <c r="J1496" t="s">
        <v>33</v>
      </c>
      <c r="K1496" t="s">
        <v>68</v>
      </c>
      <c r="L1496" t="s">
        <v>33</v>
      </c>
      <c r="M1496" t="s">
        <v>34</v>
      </c>
      <c r="N1496" t="s">
        <v>468</v>
      </c>
      <c r="O1496" t="s">
        <v>230</v>
      </c>
      <c r="P1496" t="s">
        <v>231</v>
      </c>
      <c r="Q1496" t="s">
        <v>563</v>
      </c>
      <c r="S1496">
        <v>1288</v>
      </c>
      <c r="T1496">
        <v>56508</v>
      </c>
      <c r="U1496" s="2">
        <v>44552.54791666667</v>
      </c>
      <c r="V1496" s="36">
        <f t="shared" si="47"/>
        <v>894.26899063475548</v>
      </c>
      <c r="W1496" t="s">
        <v>58</v>
      </c>
      <c r="Y1496" t="s">
        <v>7054</v>
      </c>
      <c r="Z1496">
        <v>115</v>
      </c>
      <c r="AA1496">
        <v>2</v>
      </c>
      <c r="AB1496" t="s">
        <v>6523</v>
      </c>
      <c r="AD1496" t="s">
        <v>6524</v>
      </c>
      <c r="AG1496" t="s">
        <v>45</v>
      </c>
      <c r="AH1496">
        <v>115</v>
      </c>
      <c r="AI1496">
        <v>5</v>
      </c>
      <c r="AJ1496" t="s">
        <v>7055</v>
      </c>
      <c r="AK1496" t="s">
        <v>7056</v>
      </c>
    </row>
    <row r="1497" spans="1:37">
      <c r="A1497">
        <v>1</v>
      </c>
      <c r="B1497" t="s">
        <v>27</v>
      </c>
      <c r="C1497" t="s">
        <v>27</v>
      </c>
      <c r="D1497" t="s">
        <v>7048</v>
      </c>
      <c r="E1497" s="1">
        <v>42759</v>
      </c>
      <c r="F1497" s="35">
        <f t="shared" si="46"/>
        <v>5.2657534246575342</v>
      </c>
      <c r="G1497" t="s">
        <v>65</v>
      </c>
      <c r="H1497" t="s">
        <v>1260</v>
      </c>
      <c r="I1497" t="s">
        <v>7036</v>
      </c>
      <c r="J1497" t="s">
        <v>169</v>
      </c>
      <c r="K1497" t="s">
        <v>1262</v>
      </c>
      <c r="L1497" t="s">
        <v>169</v>
      </c>
      <c r="M1497" t="s">
        <v>2029</v>
      </c>
      <c r="N1497" t="s">
        <v>2030</v>
      </c>
      <c r="O1497" t="s">
        <v>1295</v>
      </c>
      <c r="P1497" t="s">
        <v>7049</v>
      </c>
      <c r="S1497">
        <v>1363</v>
      </c>
      <c r="T1497">
        <v>20448</v>
      </c>
      <c r="U1497" s="2">
        <v>44648.443749999999</v>
      </c>
      <c r="V1497" s="36">
        <f t="shared" si="47"/>
        <v>323.60041623309053</v>
      </c>
      <c r="W1497" t="s">
        <v>58</v>
      </c>
      <c r="Y1497" t="s">
        <v>7037</v>
      </c>
      <c r="Z1497">
        <v>108</v>
      </c>
      <c r="AA1497">
        <v>5</v>
      </c>
      <c r="AB1497" t="s">
        <v>7050</v>
      </c>
      <c r="AC1497">
        <v>71902</v>
      </c>
      <c r="AD1497" t="s">
        <v>7050</v>
      </c>
      <c r="AE1497">
        <v>86136</v>
      </c>
      <c r="AG1497" t="s">
        <v>45</v>
      </c>
      <c r="AH1497">
        <v>108</v>
      </c>
      <c r="AI1497">
        <v>4</v>
      </c>
      <c r="AJ1497" t="s">
        <v>7051</v>
      </c>
      <c r="AK1497" t="s">
        <v>7052</v>
      </c>
    </row>
    <row r="1498" spans="1:37">
      <c r="A1498">
        <v>1</v>
      </c>
      <c r="B1498" t="s">
        <v>27</v>
      </c>
      <c r="C1498" t="s">
        <v>27</v>
      </c>
      <c r="D1498" t="s">
        <v>7045</v>
      </c>
      <c r="E1498" s="1">
        <v>42767</v>
      </c>
      <c r="F1498" s="35">
        <f t="shared" si="46"/>
        <v>5.2438356164383562</v>
      </c>
      <c r="G1498" t="s">
        <v>454</v>
      </c>
      <c r="H1498" t="s">
        <v>66</v>
      </c>
      <c r="I1498" t="s">
        <v>501</v>
      </c>
      <c r="J1498" t="s">
        <v>33</v>
      </c>
      <c r="K1498" t="s">
        <v>68</v>
      </c>
      <c r="L1498" t="s">
        <v>33</v>
      </c>
      <c r="M1498" t="s">
        <v>34</v>
      </c>
      <c r="N1498" t="s">
        <v>468</v>
      </c>
      <c r="O1498" t="s">
        <v>230</v>
      </c>
      <c r="P1498" t="s">
        <v>1263</v>
      </c>
      <c r="Q1498" t="s">
        <v>1351</v>
      </c>
      <c r="S1498">
        <v>802</v>
      </c>
      <c r="T1498">
        <v>29568</v>
      </c>
      <c r="U1498" s="2">
        <v>44224.333333333336</v>
      </c>
      <c r="V1498" s="36">
        <f t="shared" si="47"/>
        <v>469.88505747126442</v>
      </c>
      <c r="W1498" t="s">
        <v>58</v>
      </c>
      <c r="Y1498" t="s">
        <v>6400</v>
      </c>
      <c r="Z1498">
        <v>113</v>
      </c>
      <c r="AA1498">
        <v>5</v>
      </c>
      <c r="AB1498" t="s">
        <v>1266</v>
      </c>
      <c r="AD1498" t="s">
        <v>1267</v>
      </c>
      <c r="AE1498">
        <v>74874</v>
      </c>
      <c r="AG1498" t="s">
        <v>45</v>
      </c>
      <c r="AH1498">
        <v>113</v>
      </c>
      <c r="AI1498">
        <v>5</v>
      </c>
      <c r="AJ1498" t="s">
        <v>7046</v>
      </c>
      <c r="AK1498" t="s">
        <v>7047</v>
      </c>
    </row>
    <row r="1499" spans="1:37">
      <c r="A1499">
        <v>1</v>
      </c>
      <c r="B1499" t="s">
        <v>27</v>
      </c>
      <c r="C1499" t="s">
        <v>27</v>
      </c>
      <c r="D1499" t="s">
        <v>7041</v>
      </c>
      <c r="E1499" s="1">
        <v>42767</v>
      </c>
      <c r="F1499" s="35">
        <f t="shared" si="46"/>
        <v>5.2438356164383562</v>
      </c>
      <c r="G1499" t="s">
        <v>454</v>
      </c>
      <c r="H1499" t="s">
        <v>66</v>
      </c>
      <c r="I1499" t="s">
        <v>6937</v>
      </c>
      <c r="J1499" t="s">
        <v>33</v>
      </c>
      <c r="K1499" t="s">
        <v>68</v>
      </c>
      <c r="L1499" t="s">
        <v>33</v>
      </c>
      <c r="M1499" t="s">
        <v>34</v>
      </c>
      <c r="N1499" t="s">
        <v>468</v>
      </c>
      <c r="O1499" t="s">
        <v>217</v>
      </c>
      <c r="P1499" t="s">
        <v>218</v>
      </c>
      <c r="Q1499" t="s">
        <v>219</v>
      </c>
      <c r="R1499" t="s">
        <v>5570</v>
      </c>
      <c r="S1499">
        <v>14444</v>
      </c>
      <c r="T1499">
        <v>116564</v>
      </c>
      <c r="U1499" s="2">
        <v>44659.258333333331</v>
      </c>
      <c r="V1499" s="36">
        <f t="shared" si="47"/>
        <v>1852.3972483455243</v>
      </c>
      <c r="W1499" t="s">
        <v>58</v>
      </c>
      <c r="Y1499" t="s">
        <v>6877</v>
      </c>
      <c r="Z1499">
        <v>148</v>
      </c>
      <c r="AA1499">
        <v>3</v>
      </c>
      <c r="AB1499" t="s">
        <v>7042</v>
      </c>
      <c r="AD1499" t="s">
        <v>223</v>
      </c>
      <c r="AG1499" t="s">
        <v>137</v>
      </c>
      <c r="AH1499">
        <v>148</v>
      </c>
      <c r="AI1499">
        <v>5</v>
      </c>
      <c r="AJ1499" t="s">
        <v>7043</v>
      </c>
      <c r="AK1499" t="s">
        <v>7044</v>
      </c>
    </row>
    <row r="1500" spans="1:37">
      <c r="A1500">
        <v>1</v>
      </c>
      <c r="B1500" t="s">
        <v>27</v>
      </c>
      <c r="C1500" t="s">
        <v>27</v>
      </c>
      <c r="D1500" t="s">
        <v>7035</v>
      </c>
      <c r="E1500" s="1">
        <v>42745</v>
      </c>
      <c r="F1500" s="35">
        <f t="shared" si="46"/>
        <v>5.3041095890410963</v>
      </c>
      <c r="G1500" t="s">
        <v>65</v>
      </c>
      <c r="H1500" t="s">
        <v>1260</v>
      </c>
      <c r="I1500" t="s">
        <v>7036</v>
      </c>
      <c r="J1500" t="s">
        <v>169</v>
      </c>
      <c r="K1500" t="s">
        <v>1262</v>
      </c>
      <c r="L1500" t="s">
        <v>169</v>
      </c>
      <c r="M1500" t="s">
        <v>2029</v>
      </c>
      <c r="N1500" t="s">
        <v>2030</v>
      </c>
      <c r="O1500" t="s">
        <v>1295</v>
      </c>
      <c r="P1500" t="s">
        <v>6503</v>
      </c>
      <c r="S1500">
        <v>626</v>
      </c>
      <c r="T1500">
        <v>30229</v>
      </c>
      <c r="U1500" s="2">
        <v>44663.31527777778</v>
      </c>
      <c r="V1500" s="36">
        <f t="shared" si="47"/>
        <v>474.93048381542701</v>
      </c>
      <c r="W1500" t="s">
        <v>58</v>
      </c>
      <c r="Y1500" t="s">
        <v>7037</v>
      </c>
      <c r="Z1500">
        <v>108</v>
      </c>
      <c r="AA1500">
        <v>5</v>
      </c>
      <c r="AB1500" t="s">
        <v>7038</v>
      </c>
      <c r="AD1500" t="s">
        <v>7038</v>
      </c>
      <c r="AG1500" t="s">
        <v>45</v>
      </c>
      <c r="AH1500">
        <v>108</v>
      </c>
      <c r="AI1500">
        <v>4</v>
      </c>
      <c r="AJ1500" t="s">
        <v>7039</v>
      </c>
      <c r="AK1500" t="s">
        <v>7040</v>
      </c>
    </row>
    <row r="1501" spans="1:37">
      <c r="A1501">
        <v>1</v>
      </c>
      <c r="B1501" t="s">
        <v>27</v>
      </c>
      <c r="C1501" t="s">
        <v>27</v>
      </c>
      <c r="D1501" t="s">
        <v>7031</v>
      </c>
      <c r="E1501" s="1">
        <v>42745</v>
      </c>
      <c r="F1501" s="35">
        <f t="shared" si="46"/>
        <v>5.3041095890410963</v>
      </c>
      <c r="G1501" t="s">
        <v>65</v>
      </c>
      <c r="H1501" t="s">
        <v>1260</v>
      </c>
      <c r="I1501" t="s">
        <v>67</v>
      </c>
      <c r="J1501" t="s">
        <v>169</v>
      </c>
      <c r="K1501" t="s">
        <v>431</v>
      </c>
      <c r="L1501" t="s">
        <v>169</v>
      </c>
      <c r="M1501" t="s">
        <v>2029</v>
      </c>
      <c r="N1501" t="s">
        <v>2030</v>
      </c>
      <c r="O1501" t="s">
        <v>581</v>
      </c>
      <c r="P1501" t="s">
        <v>582</v>
      </c>
      <c r="Q1501" t="s">
        <v>5604</v>
      </c>
      <c r="R1501" t="s">
        <v>5605</v>
      </c>
      <c r="S1501">
        <v>2960</v>
      </c>
      <c r="T1501">
        <v>48889</v>
      </c>
      <c r="U1501" s="2">
        <v>44650.457638888889</v>
      </c>
      <c r="V1501" s="36">
        <f t="shared" si="47"/>
        <v>768.09938877410468</v>
      </c>
      <c r="W1501" t="s">
        <v>58</v>
      </c>
      <c r="Y1501" t="s">
        <v>6761</v>
      </c>
      <c r="Z1501">
        <v>119</v>
      </c>
      <c r="AA1501">
        <v>5</v>
      </c>
      <c r="AB1501" t="s">
        <v>7032</v>
      </c>
      <c r="AC1501">
        <v>63658</v>
      </c>
      <c r="AD1501" t="s">
        <v>604</v>
      </c>
      <c r="AE1501">
        <v>64851</v>
      </c>
      <c r="AG1501" t="s">
        <v>45</v>
      </c>
      <c r="AH1501">
        <v>119</v>
      </c>
      <c r="AI1501">
        <v>6</v>
      </c>
      <c r="AJ1501" t="s">
        <v>7033</v>
      </c>
      <c r="AK1501" t="s">
        <v>7034</v>
      </c>
    </row>
    <row r="1502" spans="1:37">
      <c r="A1502">
        <v>1</v>
      </c>
      <c r="B1502" t="s">
        <v>27</v>
      </c>
      <c r="C1502" t="s">
        <v>27</v>
      </c>
      <c r="D1502" t="s">
        <v>7028</v>
      </c>
      <c r="E1502" s="1">
        <v>42745</v>
      </c>
      <c r="F1502" s="35">
        <f t="shared" si="46"/>
        <v>5.3041095890410963</v>
      </c>
      <c r="G1502" t="s">
        <v>65</v>
      </c>
      <c r="H1502" t="s">
        <v>1260</v>
      </c>
      <c r="I1502" t="s">
        <v>67</v>
      </c>
      <c r="J1502" t="s">
        <v>169</v>
      </c>
      <c r="K1502" t="s">
        <v>431</v>
      </c>
      <c r="L1502" t="s">
        <v>169</v>
      </c>
      <c r="M1502" t="s">
        <v>2029</v>
      </c>
      <c r="N1502" t="s">
        <v>2030</v>
      </c>
      <c r="O1502" t="s">
        <v>581</v>
      </c>
      <c r="P1502" t="s">
        <v>582</v>
      </c>
      <c r="Q1502" t="s">
        <v>1743</v>
      </c>
      <c r="S1502">
        <v>1662</v>
      </c>
      <c r="T1502">
        <v>56380</v>
      </c>
      <c r="U1502" s="2">
        <v>44531</v>
      </c>
      <c r="V1502" s="36">
        <f t="shared" si="47"/>
        <v>885.79115013774106</v>
      </c>
      <c r="W1502" t="s">
        <v>58</v>
      </c>
      <c r="Y1502" t="s">
        <v>6761</v>
      </c>
      <c r="Z1502">
        <v>119</v>
      </c>
      <c r="AA1502">
        <v>5</v>
      </c>
      <c r="AB1502" t="s">
        <v>602</v>
      </c>
      <c r="AC1502" t="s">
        <v>603</v>
      </c>
      <c r="AD1502" t="s">
        <v>604</v>
      </c>
      <c r="AE1502">
        <v>64851</v>
      </c>
      <c r="AG1502" t="s">
        <v>45</v>
      </c>
      <c r="AH1502">
        <v>119</v>
      </c>
      <c r="AI1502">
        <v>6</v>
      </c>
      <c r="AJ1502" t="s">
        <v>7029</v>
      </c>
      <c r="AK1502" t="s">
        <v>7030</v>
      </c>
    </row>
    <row r="1503" spans="1:37">
      <c r="A1503">
        <v>1</v>
      </c>
      <c r="B1503" t="s">
        <v>27</v>
      </c>
      <c r="C1503" t="s">
        <v>27</v>
      </c>
      <c r="D1503" t="s">
        <v>7025</v>
      </c>
      <c r="E1503" s="1">
        <v>42753</v>
      </c>
      <c r="F1503" s="35">
        <f t="shared" si="46"/>
        <v>5.2821917808219174</v>
      </c>
      <c r="G1503" t="s">
        <v>215</v>
      </c>
      <c r="H1503" t="s">
        <v>1260</v>
      </c>
      <c r="I1503" t="s">
        <v>5818</v>
      </c>
      <c r="J1503" t="s">
        <v>33</v>
      </c>
      <c r="K1503" t="s">
        <v>229</v>
      </c>
      <c r="L1503" t="s">
        <v>33</v>
      </c>
      <c r="M1503" t="s">
        <v>170</v>
      </c>
      <c r="N1503" t="s">
        <v>1924</v>
      </c>
      <c r="O1503" t="s">
        <v>217</v>
      </c>
      <c r="P1503" t="s">
        <v>218</v>
      </c>
      <c r="Q1503" t="s">
        <v>6964</v>
      </c>
      <c r="R1503" t="s">
        <v>484</v>
      </c>
      <c r="S1503">
        <v>696</v>
      </c>
      <c r="T1503">
        <v>43538</v>
      </c>
      <c r="U1503" s="2">
        <v>44538.302083333336</v>
      </c>
      <c r="V1503" s="36">
        <f t="shared" si="47"/>
        <v>686.86765214384513</v>
      </c>
      <c r="W1503" t="s">
        <v>58</v>
      </c>
      <c r="Y1503" t="s">
        <v>170</v>
      </c>
      <c r="Z1503">
        <v>0</v>
      </c>
      <c r="AA1503">
        <v>2</v>
      </c>
      <c r="AB1503" t="s">
        <v>6969</v>
      </c>
      <c r="AD1503" t="s">
        <v>223</v>
      </c>
      <c r="AG1503" t="s">
        <v>45</v>
      </c>
      <c r="AH1503">
        <v>0</v>
      </c>
      <c r="AI1503">
        <v>1</v>
      </c>
      <c r="AJ1503" t="s">
        <v>7026</v>
      </c>
      <c r="AK1503" t="s">
        <v>7027</v>
      </c>
    </row>
    <row r="1504" spans="1:37">
      <c r="A1504">
        <v>1</v>
      </c>
      <c r="B1504" t="s">
        <v>27</v>
      </c>
      <c r="C1504" t="s">
        <v>27</v>
      </c>
      <c r="D1504" t="s">
        <v>7022</v>
      </c>
      <c r="E1504" s="1">
        <v>42745</v>
      </c>
      <c r="F1504" s="35">
        <f t="shared" si="46"/>
        <v>5.3041095890410963</v>
      </c>
      <c r="G1504" t="s">
        <v>65</v>
      </c>
      <c r="H1504" t="s">
        <v>1260</v>
      </c>
      <c r="I1504" t="s">
        <v>67</v>
      </c>
      <c r="J1504" t="s">
        <v>169</v>
      </c>
      <c r="K1504" t="s">
        <v>431</v>
      </c>
      <c r="L1504" t="s">
        <v>169</v>
      </c>
      <c r="M1504" t="s">
        <v>2029</v>
      </c>
      <c r="N1504" t="s">
        <v>2030</v>
      </c>
      <c r="O1504" t="s">
        <v>581</v>
      </c>
      <c r="P1504" t="s">
        <v>582</v>
      </c>
      <c r="Q1504" t="s">
        <v>1459</v>
      </c>
      <c r="R1504" t="s">
        <v>6399</v>
      </c>
      <c r="S1504">
        <v>580</v>
      </c>
      <c r="T1504">
        <v>37093</v>
      </c>
      <c r="U1504" s="2">
        <v>44663.578472222223</v>
      </c>
      <c r="V1504" s="36">
        <f t="shared" si="47"/>
        <v>582.77139290633602</v>
      </c>
      <c r="W1504" t="s">
        <v>58</v>
      </c>
      <c r="Y1504" t="s">
        <v>6761</v>
      </c>
      <c r="Z1504">
        <v>119</v>
      </c>
      <c r="AA1504">
        <v>5</v>
      </c>
      <c r="AB1504" t="s">
        <v>1460</v>
      </c>
      <c r="AC1504" t="s">
        <v>6784</v>
      </c>
      <c r="AD1504" t="s">
        <v>604</v>
      </c>
      <c r="AE1504">
        <v>64851</v>
      </c>
      <c r="AG1504" t="s">
        <v>45</v>
      </c>
      <c r="AH1504">
        <v>119</v>
      </c>
      <c r="AI1504">
        <v>6</v>
      </c>
      <c r="AJ1504" t="s">
        <v>7023</v>
      </c>
      <c r="AK1504" t="s">
        <v>7024</v>
      </c>
    </row>
    <row r="1505" spans="1:37">
      <c r="A1505">
        <v>1</v>
      </c>
      <c r="B1505" t="s">
        <v>27</v>
      </c>
      <c r="C1505" t="s">
        <v>27</v>
      </c>
      <c r="D1505" t="s">
        <v>7019</v>
      </c>
      <c r="E1505" s="1">
        <v>42745</v>
      </c>
      <c r="F1505" s="35">
        <f t="shared" si="46"/>
        <v>5.3041095890410963</v>
      </c>
      <c r="G1505" t="s">
        <v>65</v>
      </c>
      <c r="H1505" t="s">
        <v>1260</v>
      </c>
      <c r="I1505" t="s">
        <v>67</v>
      </c>
      <c r="J1505" t="s">
        <v>169</v>
      </c>
      <c r="K1505" t="s">
        <v>431</v>
      </c>
      <c r="L1505" t="s">
        <v>169</v>
      </c>
      <c r="M1505" t="s">
        <v>2029</v>
      </c>
      <c r="N1505" t="s">
        <v>2030</v>
      </c>
      <c r="O1505" t="s">
        <v>581</v>
      </c>
      <c r="P1505" t="s">
        <v>582</v>
      </c>
      <c r="Q1505" t="s">
        <v>1459</v>
      </c>
      <c r="R1505" t="s">
        <v>6419</v>
      </c>
      <c r="S1505">
        <v>5259</v>
      </c>
      <c r="T1505">
        <v>59649</v>
      </c>
      <c r="U1505" s="2">
        <v>44663.958333333336</v>
      </c>
      <c r="V1505" s="36">
        <f t="shared" si="47"/>
        <v>937.15069731404958</v>
      </c>
      <c r="W1505" t="s">
        <v>58</v>
      </c>
      <c r="Y1505" t="s">
        <v>6761</v>
      </c>
      <c r="Z1505">
        <v>119</v>
      </c>
      <c r="AA1505">
        <v>5</v>
      </c>
      <c r="AB1505" t="s">
        <v>1460</v>
      </c>
      <c r="AC1505" t="s">
        <v>6784</v>
      </c>
      <c r="AD1505" t="s">
        <v>604</v>
      </c>
      <c r="AE1505">
        <v>64851</v>
      </c>
      <c r="AG1505" t="s">
        <v>45</v>
      </c>
      <c r="AH1505">
        <v>119</v>
      </c>
      <c r="AI1505">
        <v>6</v>
      </c>
      <c r="AJ1505" t="s">
        <v>7020</v>
      </c>
      <c r="AK1505" t="s">
        <v>7021</v>
      </c>
    </row>
    <row r="1506" spans="1:37">
      <c r="A1506">
        <v>1</v>
      </c>
      <c r="B1506" t="s">
        <v>27</v>
      </c>
      <c r="C1506" t="s">
        <v>27</v>
      </c>
      <c r="D1506" t="s">
        <v>7016</v>
      </c>
      <c r="E1506" s="1">
        <v>42745</v>
      </c>
      <c r="F1506" s="35">
        <f t="shared" si="46"/>
        <v>5.3041095890410963</v>
      </c>
      <c r="G1506" t="s">
        <v>454</v>
      </c>
      <c r="H1506" t="s">
        <v>116</v>
      </c>
      <c r="I1506" t="s">
        <v>540</v>
      </c>
      <c r="J1506" t="s">
        <v>33</v>
      </c>
      <c r="K1506" t="s">
        <v>117</v>
      </c>
      <c r="L1506" t="s">
        <v>53</v>
      </c>
      <c r="M1506" t="s">
        <v>34</v>
      </c>
      <c r="N1506" t="s">
        <v>468</v>
      </c>
      <c r="O1506" t="s">
        <v>581</v>
      </c>
      <c r="P1506" t="s">
        <v>6493</v>
      </c>
      <c r="Q1506" t="s">
        <v>1855</v>
      </c>
      <c r="S1506">
        <v>8708</v>
      </c>
      <c r="T1506">
        <v>94344</v>
      </c>
      <c r="U1506" s="2">
        <v>44658.604861111111</v>
      </c>
      <c r="V1506" s="36">
        <f t="shared" si="47"/>
        <v>1482.2469008264463</v>
      </c>
      <c r="W1506" t="s">
        <v>58</v>
      </c>
      <c r="Y1506" t="s">
        <v>1362</v>
      </c>
      <c r="Z1506">
        <v>199</v>
      </c>
      <c r="AA1506">
        <v>9</v>
      </c>
      <c r="AB1506" t="s">
        <v>6494</v>
      </c>
      <c r="AC1506" t="s">
        <v>6495</v>
      </c>
      <c r="AD1506" t="s">
        <v>604</v>
      </c>
      <c r="AE1506">
        <v>64851</v>
      </c>
      <c r="AG1506" t="s">
        <v>45</v>
      </c>
      <c r="AH1506">
        <v>199</v>
      </c>
      <c r="AI1506">
        <v>7</v>
      </c>
      <c r="AJ1506" t="s">
        <v>7017</v>
      </c>
      <c r="AK1506" t="s">
        <v>7018</v>
      </c>
    </row>
    <row r="1507" spans="1:37">
      <c r="A1507">
        <v>1</v>
      </c>
      <c r="B1507" t="s">
        <v>27</v>
      </c>
      <c r="C1507" t="s">
        <v>27</v>
      </c>
      <c r="D1507" t="s">
        <v>7013</v>
      </c>
      <c r="E1507" s="1">
        <v>42759</v>
      </c>
      <c r="F1507" s="35">
        <f t="shared" si="46"/>
        <v>5.2657534246575342</v>
      </c>
      <c r="G1507" t="s">
        <v>215</v>
      </c>
      <c r="H1507" t="s">
        <v>1260</v>
      </c>
      <c r="I1507" t="s">
        <v>5818</v>
      </c>
      <c r="J1507" t="s">
        <v>169</v>
      </c>
      <c r="K1507" t="s">
        <v>1262</v>
      </c>
      <c r="L1507" t="s">
        <v>169</v>
      </c>
      <c r="M1507" t="s">
        <v>170</v>
      </c>
      <c r="N1507" t="s">
        <v>1924</v>
      </c>
      <c r="O1507" t="s">
        <v>98</v>
      </c>
      <c r="P1507" t="s">
        <v>6978</v>
      </c>
      <c r="S1507">
        <v>574</v>
      </c>
      <c r="T1507">
        <v>28038</v>
      </c>
      <c r="U1507" s="2">
        <v>44222.543055555558</v>
      </c>
      <c r="V1507" s="36">
        <f t="shared" si="47"/>
        <v>443.71618106139437</v>
      </c>
      <c r="W1507" t="s">
        <v>58</v>
      </c>
      <c r="Y1507" t="s">
        <v>170</v>
      </c>
      <c r="Z1507">
        <v>0</v>
      </c>
      <c r="AA1507">
        <v>5</v>
      </c>
      <c r="AD1507" t="s">
        <v>6979</v>
      </c>
      <c r="AG1507" t="s">
        <v>45</v>
      </c>
      <c r="AH1507">
        <v>0</v>
      </c>
      <c r="AI1507">
        <v>1</v>
      </c>
      <c r="AJ1507" t="s">
        <v>7014</v>
      </c>
      <c r="AK1507" t="s">
        <v>7015</v>
      </c>
    </row>
    <row r="1508" spans="1:37">
      <c r="A1508">
        <v>1</v>
      </c>
      <c r="B1508" t="s">
        <v>27</v>
      </c>
      <c r="C1508" t="s">
        <v>27</v>
      </c>
      <c r="D1508" t="s">
        <v>7010</v>
      </c>
      <c r="E1508" s="1">
        <v>42745</v>
      </c>
      <c r="F1508" s="35">
        <f t="shared" si="46"/>
        <v>5.3041095890410963</v>
      </c>
      <c r="G1508" t="s">
        <v>454</v>
      </c>
      <c r="H1508" t="s">
        <v>116</v>
      </c>
      <c r="I1508" t="s">
        <v>540</v>
      </c>
      <c r="J1508" t="s">
        <v>33</v>
      </c>
      <c r="K1508" t="s">
        <v>117</v>
      </c>
      <c r="L1508" t="s">
        <v>53</v>
      </c>
      <c r="M1508" t="s">
        <v>34</v>
      </c>
      <c r="N1508" t="s">
        <v>468</v>
      </c>
      <c r="O1508" t="s">
        <v>581</v>
      </c>
      <c r="P1508" t="s">
        <v>6493</v>
      </c>
      <c r="Q1508" t="s">
        <v>1855</v>
      </c>
      <c r="S1508">
        <v>2054</v>
      </c>
      <c r="T1508">
        <v>117531</v>
      </c>
      <c r="U1508" s="2">
        <v>44662.54583333333</v>
      </c>
      <c r="V1508" s="36">
        <f t="shared" si="47"/>
        <v>1846.5399018595042</v>
      </c>
      <c r="W1508" t="s">
        <v>58</v>
      </c>
      <c r="Y1508" t="s">
        <v>1362</v>
      </c>
      <c r="Z1508">
        <v>199</v>
      </c>
      <c r="AA1508">
        <v>9</v>
      </c>
      <c r="AB1508" t="s">
        <v>6494</v>
      </c>
      <c r="AC1508" t="s">
        <v>6495</v>
      </c>
      <c r="AD1508" t="s">
        <v>585</v>
      </c>
      <c r="AE1508">
        <v>64851</v>
      </c>
      <c r="AG1508" t="s">
        <v>45</v>
      </c>
      <c r="AH1508">
        <v>199</v>
      </c>
      <c r="AI1508">
        <v>7</v>
      </c>
      <c r="AJ1508" t="s">
        <v>7011</v>
      </c>
      <c r="AK1508" t="s">
        <v>7012</v>
      </c>
    </row>
    <row r="1509" spans="1:37">
      <c r="A1509">
        <v>1</v>
      </c>
      <c r="B1509" t="s">
        <v>27</v>
      </c>
      <c r="C1509" t="s">
        <v>27</v>
      </c>
      <c r="D1509" t="s">
        <v>7005</v>
      </c>
      <c r="E1509" s="1">
        <v>42704</v>
      </c>
      <c r="F1509" s="35">
        <f t="shared" si="46"/>
        <v>5.4164383561643836</v>
      </c>
      <c r="G1509" t="s">
        <v>454</v>
      </c>
      <c r="H1509" t="s">
        <v>227</v>
      </c>
      <c r="I1509" t="s">
        <v>1827</v>
      </c>
      <c r="J1509" t="s">
        <v>33</v>
      </c>
      <c r="K1509" t="s">
        <v>229</v>
      </c>
      <c r="L1509" t="s">
        <v>53</v>
      </c>
      <c r="M1509" t="s">
        <v>2029</v>
      </c>
      <c r="N1509" t="s">
        <v>2030</v>
      </c>
      <c r="O1509" t="s">
        <v>217</v>
      </c>
      <c r="P1509" t="s">
        <v>482</v>
      </c>
      <c r="Q1509" t="s">
        <v>615</v>
      </c>
      <c r="R1509" t="s">
        <v>503</v>
      </c>
      <c r="S1509">
        <v>768</v>
      </c>
      <c r="T1509">
        <v>49600</v>
      </c>
      <c r="U1509" s="2">
        <v>44641.477083333331</v>
      </c>
      <c r="V1509" s="36">
        <f t="shared" si="47"/>
        <v>763.10908784353398</v>
      </c>
      <c r="W1509" t="s">
        <v>58</v>
      </c>
      <c r="Y1509" t="s">
        <v>7006</v>
      </c>
      <c r="Z1509">
        <v>109</v>
      </c>
      <c r="AA1509">
        <v>2</v>
      </c>
      <c r="AB1509" t="s">
        <v>7007</v>
      </c>
      <c r="AD1509" t="s">
        <v>5643</v>
      </c>
      <c r="AG1509" t="s">
        <v>137</v>
      </c>
      <c r="AH1509">
        <v>109</v>
      </c>
      <c r="AI1509">
        <v>4</v>
      </c>
      <c r="AJ1509" t="s">
        <v>7008</v>
      </c>
      <c r="AK1509" t="s">
        <v>7009</v>
      </c>
    </row>
    <row r="1510" spans="1:37">
      <c r="A1510">
        <v>1</v>
      </c>
      <c r="B1510" t="s">
        <v>27</v>
      </c>
      <c r="C1510" t="s">
        <v>27</v>
      </c>
      <c r="D1510" t="s">
        <v>7001</v>
      </c>
      <c r="E1510" s="1">
        <v>42718</v>
      </c>
      <c r="F1510" s="35">
        <f t="shared" si="46"/>
        <v>5.3780821917808215</v>
      </c>
      <c r="G1510" t="s">
        <v>454</v>
      </c>
      <c r="H1510" t="s">
        <v>116</v>
      </c>
      <c r="I1510" t="s">
        <v>540</v>
      </c>
      <c r="J1510" t="s">
        <v>33</v>
      </c>
      <c r="K1510" t="s">
        <v>117</v>
      </c>
      <c r="L1510" t="s">
        <v>33</v>
      </c>
      <c r="M1510" t="s">
        <v>34</v>
      </c>
      <c r="N1510" t="s">
        <v>468</v>
      </c>
      <c r="O1510" t="s">
        <v>217</v>
      </c>
      <c r="P1510" t="s">
        <v>218</v>
      </c>
      <c r="Q1510" t="s">
        <v>219</v>
      </c>
      <c r="R1510" t="s">
        <v>220</v>
      </c>
      <c r="S1510">
        <v>887</v>
      </c>
      <c r="T1510">
        <v>47440</v>
      </c>
      <c r="U1510" s="2">
        <v>44652.048611111109</v>
      </c>
      <c r="V1510" s="36">
        <f t="shared" si="47"/>
        <v>735.08235693666154</v>
      </c>
      <c r="W1510" t="s">
        <v>58</v>
      </c>
      <c r="Y1510" t="s">
        <v>6746</v>
      </c>
      <c r="Z1510">
        <v>163</v>
      </c>
      <c r="AA1510">
        <v>7</v>
      </c>
      <c r="AB1510" t="s">
        <v>7002</v>
      </c>
      <c r="AD1510" t="s">
        <v>223</v>
      </c>
      <c r="AG1510" t="s">
        <v>45</v>
      </c>
      <c r="AH1510">
        <v>163</v>
      </c>
      <c r="AI1510">
        <v>7</v>
      </c>
      <c r="AJ1510" t="s">
        <v>7003</v>
      </c>
      <c r="AK1510" t="s">
        <v>7004</v>
      </c>
    </row>
    <row r="1511" spans="1:37">
      <c r="A1511">
        <v>1</v>
      </c>
      <c r="B1511" t="s">
        <v>27</v>
      </c>
      <c r="C1511" t="s">
        <v>27</v>
      </c>
      <c r="D1511" t="s">
        <v>6991</v>
      </c>
      <c r="E1511" s="1">
        <v>42733</v>
      </c>
      <c r="F1511" s="35">
        <f t="shared" si="46"/>
        <v>5.3369863013698629</v>
      </c>
      <c r="G1511" t="s">
        <v>454</v>
      </c>
      <c r="H1511" t="s">
        <v>429</v>
      </c>
      <c r="I1511" t="s">
        <v>6992</v>
      </c>
      <c r="J1511" t="s">
        <v>169</v>
      </c>
      <c r="K1511" t="s">
        <v>431</v>
      </c>
      <c r="L1511" t="s">
        <v>169</v>
      </c>
      <c r="M1511" t="s">
        <v>2029</v>
      </c>
      <c r="N1511" t="s">
        <v>2030</v>
      </c>
      <c r="O1511" t="s">
        <v>6993</v>
      </c>
      <c r="P1511" t="s">
        <v>6994</v>
      </c>
      <c r="Q1511" t="s">
        <v>1386</v>
      </c>
      <c r="S1511">
        <v>8065</v>
      </c>
      <c r="T1511">
        <v>129600</v>
      </c>
      <c r="U1511" s="2">
        <v>44652.599305555559</v>
      </c>
      <c r="V1511" s="36">
        <f t="shared" si="47"/>
        <v>2023.6139630390144</v>
      </c>
      <c r="W1511" t="s">
        <v>6995</v>
      </c>
      <c r="X1511" t="s">
        <v>6996</v>
      </c>
      <c r="Y1511" t="s">
        <v>6564</v>
      </c>
      <c r="Z1511">
        <v>131</v>
      </c>
      <c r="AA1511">
        <v>5</v>
      </c>
      <c r="AB1511" t="s">
        <v>6997</v>
      </c>
      <c r="AC1511">
        <v>82265</v>
      </c>
      <c r="AD1511" t="s">
        <v>6998</v>
      </c>
      <c r="AE1511">
        <v>82335</v>
      </c>
      <c r="AG1511" t="s">
        <v>137</v>
      </c>
      <c r="AH1511">
        <v>131</v>
      </c>
      <c r="AI1511">
        <v>9</v>
      </c>
      <c r="AJ1511" t="s">
        <v>6999</v>
      </c>
      <c r="AK1511" t="s">
        <v>7000</v>
      </c>
    </row>
    <row r="1512" spans="1:37">
      <c r="A1512">
        <v>1</v>
      </c>
      <c r="B1512" t="s">
        <v>27</v>
      </c>
      <c r="C1512" t="s">
        <v>27</v>
      </c>
      <c r="D1512" t="s">
        <v>6987</v>
      </c>
      <c r="E1512" s="1">
        <v>42733</v>
      </c>
      <c r="F1512" s="35">
        <f t="shared" si="46"/>
        <v>5.3369863013698629</v>
      </c>
      <c r="G1512" t="s">
        <v>65</v>
      </c>
      <c r="H1512" t="s">
        <v>1260</v>
      </c>
      <c r="I1512" t="s">
        <v>67</v>
      </c>
      <c r="J1512" t="s">
        <v>169</v>
      </c>
      <c r="K1512" t="s">
        <v>431</v>
      </c>
      <c r="L1512" t="s">
        <v>169</v>
      </c>
      <c r="M1512" t="s">
        <v>2029</v>
      </c>
      <c r="N1512" t="s">
        <v>2030</v>
      </c>
      <c r="O1512" t="s">
        <v>581</v>
      </c>
      <c r="P1512" t="s">
        <v>582</v>
      </c>
      <c r="Q1512" t="s">
        <v>6655</v>
      </c>
      <c r="R1512" t="s">
        <v>448</v>
      </c>
      <c r="S1512">
        <v>831</v>
      </c>
      <c r="T1512">
        <v>53091</v>
      </c>
      <c r="U1512" s="2">
        <v>44650.784722222219</v>
      </c>
      <c r="V1512" s="36">
        <f t="shared" si="47"/>
        <v>828.97908110882952</v>
      </c>
      <c r="W1512" t="s">
        <v>58</v>
      </c>
      <c r="Y1512" t="s">
        <v>6761</v>
      </c>
      <c r="Z1512">
        <v>119</v>
      </c>
      <c r="AA1512">
        <v>5</v>
      </c>
      <c r="AB1512" t="s">
        <v>6988</v>
      </c>
      <c r="AC1512">
        <v>63406</v>
      </c>
      <c r="AD1512" t="s">
        <v>604</v>
      </c>
      <c r="AE1512">
        <v>64851</v>
      </c>
      <c r="AG1512" t="s">
        <v>45</v>
      </c>
      <c r="AH1512">
        <v>119</v>
      </c>
      <c r="AI1512">
        <v>6</v>
      </c>
      <c r="AJ1512" t="s">
        <v>6989</v>
      </c>
      <c r="AK1512" t="s">
        <v>6990</v>
      </c>
    </row>
    <row r="1513" spans="1:37">
      <c r="A1513">
        <v>1</v>
      </c>
      <c r="B1513" t="s">
        <v>27</v>
      </c>
      <c r="C1513" t="s">
        <v>27</v>
      </c>
      <c r="D1513" t="s">
        <v>6983</v>
      </c>
      <c r="E1513" s="1">
        <v>42733</v>
      </c>
      <c r="F1513" s="35">
        <f t="shared" si="46"/>
        <v>5.3369863013698629</v>
      </c>
      <c r="G1513" t="s">
        <v>65</v>
      </c>
      <c r="H1513" t="s">
        <v>1260</v>
      </c>
      <c r="I1513" t="s">
        <v>67</v>
      </c>
      <c r="J1513" t="s">
        <v>169</v>
      </c>
      <c r="K1513" t="s">
        <v>431</v>
      </c>
      <c r="L1513" t="s">
        <v>169</v>
      </c>
      <c r="M1513" t="s">
        <v>2029</v>
      </c>
      <c r="N1513" t="s">
        <v>2030</v>
      </c>
      <c r="O1513" t="s">
        <v>581</v>
      </c>
      <c r="P1513" t="s">
        <v>582</v>
      </c>
      <c r="Q1513" t="s">
        <v>1459</v>
      </c>
      <c r="R1513" t="s">
        <v>6984</v>
      </c>
      <c r="S1513">
        <v>790</v>
      </c>
      <c r="T1513">
        <v>50800</v>
      </c>
      <c r="U1513" s="2">
        <v>44662.762499999997</v>
      </c>
      <c r="V1513" s="36">
        <f t="shared" si="47"/>
        <v>793.20670773442851</v>
      </c>
      <c r="W1513" t="s">
        <v>58</v>
      </c>
      <c r="Y1513" t="s">
        <v>6761</v>
      </c>
      <c r="Z1513">
        <v>119</v>
      </c>
      <c r="AA1513">
        <v>5</v>
      </c>
      <c r="AB1513" t="s">
        <v>1460</v>
      </c>
      <c r="AC1513" t="s">
        <v>6784</v>
      </c>
      <c r="AD1513" t="s">
        <v>585</v>
      </c>
      <c r="AE1513">
        <v>64851</v>
      </c>
      <c r="AG1513" t="s">
        <v>45</v>
      </c>
      <c r="AH1513">
        <v>119</v>
      </c>
      <c r="AI1513">
        <v>6</v>
      </c>
      <c r="AJ1513" t="s">
        <v>6985</v>
      </c>
      <c r="AK1513" t="s">
        <v>6986</v>
      </c>
    </row>
    <row r="1514" spans="1:37">
      <c r="A1514">
        <v>1</v>
      </c>
      <c r="B1514" t="s">
        <v>27</v>
      </c>
      <c r="C1514" t="s">
        <v>27</v>
      </c>
      <c r="D1514" t="s">
        <v>6977</v>
      </c>
      <c r="E1514" s="1">
        <v>42732</v>
      </c>
      <c r="F1514" s="35">
        <f t="shared" si="46"/>
        <v>5.3397260273972602</v>
      </c>
      <c r="G1514" t="s">
        <v>215</v>
      </c>
      <c r="H1514" t="s">
        <v>1260</v>
      </c>
      <c r="I1514" t="s">
        <v>5818</v>
      </c>
      <c r="J1514" t="s">
        <v>169</v>
      </c>
      <c r="K1514" t="s">
        <v>1262</v>
      </c>
      <c r="L1514" t="s">
        <v>169</v>
      </c>
      <c r="M1514" t="s">
        <v>170</v>
      </c>
      <c r="N1514" t="s">
        <v>1924</v>
      </c>
      <c r="O1514" t="s">
        <v>98</v>
      </c>
      <c r="P1514" t="s">
        <v>6978</v>
      </c>
      <c r="S1514">
        <v>684</v>
      </c>
      <c r="T1514">
        <v>43934</v>
      </c>
      <c r="U1514" s="2">
        <v>44063.333333333336</v>
      </c>
      <c r="V1514" s="36">
        <f t="shared" si="47"/>
        <v>685.6469129468104</v>
      </c>
      <c r="W1514" t="s">
        <v>58</v>
      </c>
      <c r="Y1514" t="s">
        <v>170</v>
      </c>
      <c r="Z1514">
        <v>0</v>
      </c>
      <c r="AA1514">
        <v>5</v>
      </c>
      <c r="AD1514" t="s">
        <v>6979</v>
      </c>
      <c r="AE1514" t="s">
        <v>6980</v>
      </c>
      <c r="AG1514" t="s">
        <v>45</v>
      </c>
      <c r="AH1514">
        <v>0</v>
      </c>
      <c r="AI1514">
        <v>1</v>
      </c>
      <c r="AJ1514" t="s">
        <v>6981</v>
      </c>
      <c r="AK1514" t="s">
        <v>6982</v>
      </c>
    </row>
    <row r="1515" spans="1:37">
      <c r="A1515">
        <v>1</v>
      </c>
      <c r="B1515" t="s">
        <v>27</v>
      </c>
      <c r="C1515" t="s">
        <v>27</v>
      </c>
      <c r="D1515" t="s">
        <v>6972</v>
      </c>
      <c r="E1515" s="1">
        <v>42702</v>
      </c>
      <c r="F1515" s="35">
        <f t="shared" si="46"/>
        <v>5.4219178082191783</v>
      </c>
      <c r="G1515" t="s">
        <v>215</v>
      </c>
      <c r="H1515" t="s">
        <v>66</v>
      </c>
      <c r="I1515" t="s">
        <v>1923</v>
      </c>
      <c r="J1515" t="s">
        <v>33</v>
      </c>
      <c r="K1515" t="s">
        <v>68</v>
      </c>
      <c r="L1515" t="s">
        <v>33</v>
      </c>
      <c r="M1515" t="s">
        <v>170</v>
      </c>
      <c r="N1515" t="s">
        <v>1924</v>
      </c>
      <c r="O1515" t="s">
        <v>54</v>
      </c>
      <c r="P1515" t="s">
        <v>1283</v>
      </c>
      <c r="Q1515" t="s">
        <v>1284</v>
      </c>
      <c r="S1515">
        <v>494</v>
      </c>
      <c r="T1515">
        <v>27546</v>
      </c>
      <c r="U1515" s="2">
        <v>44300.273611111108</v>
      </c>
      <c r="V1515" s="36">
        <f t="shared" si="47"/>
        <v>423.3741788782213</v>
      </c>
      <c r="W1515" t="s">
        <v>58</v>
      </c>
      <c r="Y1515" t="s">
        <v>170</v>
      </c>
      <c r="Z1515">
        <v>0</v>
      </c>
      <c r="AA1515">
        <v>2</v>
      </c>
      <c r="AB1515" t="s">
        <v>6973</v>
      </c>
      <c r="AC1515">
        <v>80964</v>
      </c>
      <c r="AD1515" t="s">
        <v>6974</v>
      </c>
      <c r="AE1515">
        <v>80964</v>
      </c>
      <c r="AG1515" t="s">
        <v>45</v>
      </c>
      <c r="AH1515">
        <v>0</v>
      </c>
      <c r="AI1515">
        <v>7</v>
      </c>
      <c r="AJ1515" t="s">
        <v>6975</v>
      </c>
      <c r="AK1515" t="s">
        <v>6976</v>
      </c>
    </row>
    <row r="1516" spans="1:37">
      <c r="A1516">
        <v>1</v>
      </c>
      <c r="B1516" t="s">
        <v>27</v>
      </c>
      <c r="C1516" t="s">
        <v>27</v>
      </c>
      <c r="D1516" t="s">
        <v>6968</v>
      </c>
      <c r="E1516" s="1">
        <v>42703</v>
      </c>
      <c r="F1516" s="35">
        <f t="shared" si="46"/>
        <v>5.419178082191781</v>
      </c>
      <c r="G1516" t="s">
        <v>215</v>
      </c>
      <c r="H1516" t="s">
        <v>1260</v>
      </c>
      <c r="I1516" t="s">
        <v>5818</v>
      </c>
      <c r="J1516" t="s">
        <v>33</v>
      </c>
      <c r="K1516" t="s">
        <v>229</v>
      </c>
      <c r="L1516" t="s">
        <v>33</v>
      </c>
      <c r="M1516" t="s">
        <v>170</v>
      </c>
      <c r="N1516" t="s">
        <v>1924</v>
      </c>
      <c r="O1516" t="s">
        <v>217</v>
      </c>
      <c r="P1516" t="s">
        <v>218</v>
      </c>
      <c r="Q1516" t="s">
        <v>6964</v>
      </c>
      <c r="R1516" t="s">
        <v>484</v>
      </c>
      <c r="S1516">
        <v>519</v>
      </c>
      <c r="T1516">
        <v>33354</v>
      </c>
      <c r="U1516" s="2">
        <v>44529.589583333334</v>
      </c>
      <c r="V1516" s="36">
        <f t="shared" si="47"/>
        <v>512.90065722952477</v>
      </c>
      <c r="W1516" t="s">
        <v>58</v>
      </c>
      <c r="Y1516" t="s">
        <v>170</v>
      </c>
      <c r="Z1516">
        <v>0</v>
      </c>
      <c r="AA1516">
        <v>2</v>
      </c>
      <c r="AB1516" t="s">
        <v>6969</v>
      </c>
      <c r="AD1516" t="s">
        <v>223</v>
      </c>
      <c r="AG1516" t="s">
        <v>45</v>
      </c>
      <c r="AH1516">
        <v>0</v>
      </c>
      <c r="AI1516">
        <v>1</v>
      </c>
      <c r="AJ1516" t="s">
        <v>6970</v>
      </c>
      <c r="AK1516" t="s">
        <v>6971</v>
      </c>
    </row>
    <row r="1517" spans="1:37">
      <c r="A1517">
        <v>1</v>
      </c>
      <c r="B1517" t="s">
        <v>27</v>
      </c>
      <c r="C1517" t="s">
        <v>27</v>
      </c>
      <c r="D1517" t="s">
        <v>6963</v>
      </c>
      <c r="E1517" s="1">
        <v>42703</v>
      </c>
      <c r="F1517" s="35">
        <f t="shared" si="46"/>
        <v>5.419178082191781</v>
      </c>
      <c r="G1517" t="s">
        <v>215</v>
      </c>
      <c r="H1517" t="s">
        <v>1260</v>
      </c>
      <c r="I1517" t="s">
        <v>5818</v>
      </c>
      <c r="J1517" t="s">
        <v>33</v>
      </c>
      <c r="K1517" t="s">
        <v>229</v>
      </c>
      <c r="L1517" t="s">
        <v>33</v>
      </c>
      <c r="M1517" t="s">
        <v>170</v>
      </c>
      <c r="N1517" t="s">
        <v>1924</v>
      </c>
      <c r="O1517" t="s">
        <v>217</v>
      </c>
      <c r="P1517" t="s">
        <v>218</v>
      </c>
      <c r="Q1517" t="s">
        <v>6964</v>
      </c>
      <c r="R1517" t="s">
        <v>484</v>
      </c>
      <c r="S1517">
        <v>470</v>
      </c>
      <c r="T1517">
        <v>30157</v>
      </c>
      <c r="U1517" s="2">
        <v>44532.568749999999</v>
      </c>
      <c r="V1517" s="36">
        <f t="shared" si="47"/>
        <v>463.73883552409842</v>
      </c>
      <c r="W1517" t="s">
        <v>58</v>
      </c>
      <c r="Y1517" t="s">
        <v>170</v>
      </c>
      <c r="Z1517">
        <v>0</v>
      </c>
      <c r="AA1517">
        <v>2</v>
      </c>
      <c r="AB1517" t="s">
        <v>6965</v>
      </c>
      <c r="AD1517" t="s">
        <v>223</v>
      </c>
      <c r="AG1517" t="s">
        <v>45</v>
      </c>
      <c r="AH1517">
        <v>0</v>
      </c>
      <c r="AI1517">
        <v>1</v>
      </c>
      <c r="AJ1517" t="s">
        <v>6966</v>
      </c>
      <c r="AK1517" t="s">
        <v>6967</v>
      </c>
    </row>
    <row r="1518" spans="1:37">
      <c r="A1518">
        <v>1</v>
      </c>
      <c r="B1518" t="s">
        <v>27</v>
      </c>
      <c r="C1518" t="s">
        <v>27</v>
      </c>
      <c r="D1518" t="s">
        <v>6960</v>
      </c>
      <c r="E1518" s="1">
        <v>42681</v>
      </c>
      <c r="F1518" s="35">
        <f t="shared" si="46"/>
        <v>5.4794520547945202</v>
      </c>
      <c r="G1518" t="s">
        <v>454</v>
      </c>
      <c r="H1518" t="s">
        <v>66</v>
      </c>
      <c r="I1518" t="s">
        <v>6937</v>
      </c>
      <c r="J1518" t="s">
        <v>33</v>
      </c>
      <c r="K1518" t="s">
        <v>68</v>
      </c>
      <c r="L1518" t="s">
        <v>33</v>
      </c>
      <c r="M1518" t="s">
        <v>34</v>
      </c>
      <c r="N1518" t="s">
        <v>468</v>
      </c>
      <c r="O1518" t="s">
        <v>217</v>
      </c>
      <c r="P1518" t="s">
        <v>482</v>
      </c>
      <c r="Q1518" t="s">
        <v>483</v>
      </c>
      <c r="R1518" t="s">
        <v>484</v>
      </c>
      <c r="S1518">
        <v>848</v>
      </c>
      <c r="T1518">
        <v>40627</v>
      </c>
      <c r="U1518" s="2">
        <v>44638.03402777778</v>
      </c>
      <c r="V1518" s="36">
        <f t="shared" si="47"/>
        <v>617.86895833333335</v>
      </c>
      <c r="W1518" t="s">
        <v>58</v>
      </c>
      <c r="Y1518" t="s">
        <v>6877</v>
      </c>
      <c r="Z1518">
        <v>144</v>
      </c>
      <c r="AA1518">
        <v>3</v>
      </c>
      <c r="AB1518" t="s">
        <v>486</v>
      </c>
      <c r="AD1518" t="s">
        <v>223</v>
      </c>
      <c r="AG1518" t="s">
        <v>45</v>
      </c>
      <c r="AH1518">
        <v>144</v>
      </c>
      <c r="AI1518">
        <v>5</v>
      </c>
      <c r="AJ1518" t="s">
        <v>6961</v>
      </c>
      <c r="AK1518" t="s">
        <v>6962</v>
      </c>
    </row>
    <row r="1519" spans="1:37">
      <c r="A1519">
        <v>1</v>
      </c>
      <c r="B1519" t="s">
        <v>27</v>
      </c>
      <c r="C1519" t="s">
        <v>27</v>
      </c>
      <c r="D1519" t="s">
        <v>6957</v>
      </c>
      <c r="E1519" s="1">
        <v>42681</v>
      </c>
      <c r="F1519" s="35">
        <f t="shared" si="46"/>
        <v>5.4794520547945202</v>
      </c>
      <c r="G1519" t="s">
        <v>454</v>
      </c>
      <c r="H1519" t="s">
        <v>66</v>
      </c>
      <c r="I1519" t="s">
        <v>6937</v>
      </c>
      <c r="J1519" t="s">
        <v>33</v>
      </c>
      <c r="K1519" t="s">
        <v>68</v>
      </c>
      <c r="L1519" t="s">
        <v>33</v>
      </c>
      <c r="M1519" t="s">
        <v>34</v>
      </c>
      <c r="N1519" t="s">
        <v>468</v>
      </c>
      <c r="O1519" t="s">
        <v>217</v>
      </c>
      <c r="P1519" t="s">
        <v>482</v>
      </c>
      <c r="Q1519" t="s">
        <v>420</v>
      </c>
      <c r="R1519" t="s">
        <v>1944</v>
      </c>
      <c r="S1519">
        <v>1189</v>
      </c>
      <c r="T1519">
        <v>78706</v>
      </c>
      <c r="U1519" s="2">
        <v>44666.54583333333</v>
      </c>
      <c r="V1519" s="36">
        <f t="shared" si="47"/>
        <v>1196.9870833333334</v>
      </c>
      <c r="W1519" t="s">
        <v>58</v>
      </c>
      <c r="Y1519" t="s">
        <v>6877</v>
      </c>
      <c r="Z1519">
        <v>144</v>
      </c>
      <c r="AA1519">
        <v>3</v>
      </c>
      <c r="AB1519" t="s">
        <v>1652</v>
      </c>
      <c r="AC1519" t="s">
        <v>1600</v>
      </c>
      <c r="AD1519" t="s">
        <v>223</v>
      </c>
      <c r="AG1519" t="s">
        <v>45</v>
      </c>
      <c r="AH1519">
        <v>144</v>
      </c>
      <c r="AI1519">
        <v>5</v>
      </c>
      <c r="AJ1519" t="s">
        <v>6958</v>
      </c>
      <c r="AK1519" t="s">
        <v>6959</v>
      </c>
    </row>
    <row r="1520" spans="1:37">
      <c r="A1520">
        <v>1</v>
      </c>
      <c r="B1520" t="s">
        <v>27</v>
      </c>
      <c r="C1520" t="s">
        <v>27</v>
      </c>
      <c r="D1520" t="s">
        <v>6953</v>
      </c>
      <c r="E1520" s="1">
        <v>42681</v>
      </c>
      <c r="F1520" s="35">
        <f t="shared" si="46"/>
        <v>5.4794520547945202</v>
      </c>
      <c r="G1520" t="s">
        <v>454</v>
      </c>
      <c r="H1520" t="s">
        <v>66</v>
      </c>
      <c r="I1520" t="s">
        <v>6937</v>
      </c>
      <c r="J1520" t="s">
        <v>33</v>
      </c>
      <c r="K1520" t="s">
        <v>68</v>
      </c>
      <c r="L1520" t="s">
        <v>33</v>
      </c>
      <c r="M1520" t="s">
        <v>34</v>
      </c>
      <c r="N1520" t="s">
        <v>468</v>
      </c>
      <c r="O1520" t="s">
        <v>217</v>
      </c>
      <c r="P1520" t="s">
        <v>482</v>
      </c>
      <c r="Q1520" t="s">
        <v>1499</v>
      </c>
      <c r="R1520" t="s">
        <v>503</v>
      </c>
      <c r="S1520">
        <v>1026</v>
      </c>
      <c r="T1520">
        <v>60572</v>
      </c>
      <c r="U1520" s="2">
        <v>44650.580555555556</v>
      </c>
      <c r="V1520" s="36">
        <f t="shared" si="47"/>
        <v>921.19916666666677</v>
      </c>
      <c r="W1520" t="s">
        <v>58</v>
      </c>
      <c r="X1520" t="s">
        <v>504</v>
      </c>
      <c r="Y1520" t="s">
        <v>6877</v>
      </c>
      <c r="Z1520">
        <v>144</v>
      </c>
      <c r="AA1520">
        <v>3</v>
      </c>
      <c r="AB1520" t="s">
        <v>6954</v>
      </c>
      <c r="AD1520" t="s">
        <v>223</v>
      </c>
      <c r="AG1520" t="s">
        <v>137</v>
      </c>
      <c r="AH1520">
        <v>144</v>
      </c>
      <c r="AI1520">
        <v>5</v>
      </c>
      <c r="AJ1520" t="s">
        <v>6955</v>
      </c>
      <c r="AK1520" t="s">
        <v>6956</v>
      </c>
    </row>
    <row r="1521" spans="1:37">
      <c r="A1521">
        <v>1</v>
      </c>
      <c r="B1521" t="s">
        <v>27</v>
      </c>
      <c r="C1521" t="s">
        <v>27</v>
      </c>
      <c r="D1521" t="s">
        <v>6950</v>
      </c>
      <c r="E1521" s="1">
        <v>42681</v>
      </c>
      <c r="F1521" s="35">
        <f t="shared" si="46"/>
        <v>5.4794520547945202</v>
      </c>
      <c r="G1521" t="s">
        <v>454</v>
      </c>
      <c r="H1521" t="s">
        <v>66</v>
      </c>
      <c r="I1521" t="s">
        <v>6937</v>
      </c>
      <c r="J1521" t="s">
        <v>33</v>
      </c>
      <c r="K1521" t="s">
        <v>68</v>
      </c>
      <c r="L1521" t="s">
        <v>33</v>
      </c>
      <c r="M1521" t="s">
        <v>34</v>
      </c>
      <c r="N1521" t="s">
        <v>468</v>
      </c>
      <c r="O1521" t="s">
        <v>217</v>
      </c>
      <c r="P1521" t="s">
        <v>482</v>
      </c>
      <c r="Q1521" t="s">
        <v>483</v>
      </c>
      <c r="R1521" t="s">
        <v>484</v>
      </c>
      <c r="S1521">
        <v>691</v>
      </c>
      <c r="T1521">
        <v>45182</v>
      </c>
      <c r="U1521" s="2">
        <v>44642.342361111114</v>
      </c>
      <c r="V1521" s="36">
        <f t="shared" si="47"/>
        <v>687.14291666666679</v>
      </c>
      <c r="W1521" t="s">
        <v>58</v>
      </c>
      <c r="Y1521" t="s">
        <v>6877</v>
      </c>
      <c r="Z1521">
        <v>144</v>
      </c>
      <c r="AA1521">
        <v>3</v>
      </c>
      <c r="AB1521" t="s">
        <v>486</v>
      </c>
      <c r="AD1521" t="s">
        <v>223</v>
      </c>
      <c r="AG1521" t="s">
        <v>45</v>
      </c>
      <c r="AH1521">
        <v>144</v>
      </c>
      <c r="AI1521">
        <v>5</v>
      </c>
      <c r="AJ1521" t="s">
        <v>6951</v>
      </c>
      <c r="AK1521" t="s">
        <v>6952</v>
      </c>
    </row>
    <row r="1522" spans="1:37">
      <c r="A1522">
        <v>1</v>
      </c>
      <c r="B1522" t="s">
        <v>27</v>
      </c>
      <c r="C1522" t="s">
        <v>27</v>
      </c>
      <c r="D1522" t="s">
        <v>6947</v>
      </c>
      <c r="E1522" s="1">
        <v>42681</v>
      </c>
      <c r="F1522" s="35">
        <f t="shared" si="46"/>
        <v>5.4794520547945202</v>
      </c>
      <c r="G1522" t="s">
        <v>454</v>
      </c>
      <c r="H1522" t="s">
        <v>66</v>
      </c>
      <c r="I1522" t="s">
        <v>6937</v>
      </c>
      <c r="J1522" t="s">
        <v>33</v>
      </c>
      <c r="K1522" t="s">
        <v>68</v>
      </c>
      <c r="L1522" t="s">
        <v>33</v>
      </c>
      <c r="M1522" t="s">
        <v>34</v>
      </c>
      <c r="N1522" t="s">
        <v>468</v>
      </c>
      <c r="O1522" t="s">
        <v>217</v>
      </c>
      <c r="P1522" t="s">
        <v>482</v>
      </c>
      <c r="Q1522" t="s">
        <v>420</v>
      </c>
      <c r="R1522" t="s">
        <v>1944</v>
      </c>
      <c r="S1522">
        <v>8100</v>
      </c>
      <c r="T1522">
        <v>68311</v>
      </c>
      <c r="U1522" s="2">
        <v>44656.357638888891</v>
      </c>
      <c r="V1522" s="36">
        <f t="shared" si="47"/>
        <v>1038.8964583333334</v>
      </c>
      <c r="W1522" t="s">
        <v>58</v>
      </c>
      <c r="Y1522" t="s">
        <v>6877</v>
      </c>
      <c r="Z1522">
        <v>144</v>
      </c>
      <c r="AA1522">
        <v>3</v>
      </c>
      <c r="AB1522" t="s">
        <v>1652</v>
      </c>
      <c r="AC1522" t="s">
        <v>1600</v>
      </c>
      <c r="AD1522" t="s">
        <v>223</v>
      </c>
      <c r="AG1522" t="s">
        <v>45</v>
      </c>
      <c r="AH1522">
        <v>144</v>
      </c>
      <c r="AI1522">
        <v>5</v>
      </c>
      <c r="AJ1522" t="s">
        <v>6948</v>
      </c>
      <c r="AK1522" t="s">
        <v>6949</v>
      </c>
    </row>
    <row r="1523" spans="1:37">
      <c r="A1523">
        <v>1</v>
      </c>
      <c r="B1523" t="s">
        <v>27</v>
      </c>
      <c r="C1523" t="s">
        <v>27</v>
      </c>
      <c r="D1523" t="s">
        <v>6944</v>
      </c>
      <c r="E1523" s="1">
        <v>42681</v>
      </c>
      <c r="F1523" s="35">
        <f t="shared" si="46"/>
        <v>5.4794520547945202</v>
      </c>
      <c r="G1523" t="s">
        <v>454</v>
      </c>
      <c r="H1523" t="s">
        <v>66</v>
      </c>
      <c r="I1523" t="s">
        <v>6937</v>
      </c>
      <c r="J1523" t="s">
        <v>33</v>
      </c>
      <c r="K1523" t="s">
        <v>68</v>
      </c>
      <c r="L1523" t="s">
        <v>33</v>
      </c>
      <c r="M1523" t="s">
        <v>34</v>
      </c>
      <c r="N1523" t="s">
        <v>468</v>
      </c>
      <c r="O1523" t="s">
        <v>217</v>
      </c>
      <c r="P1523" t="s">
        <v>482</v>
      </c>
      <c r="Q1523" t="s">
        <v>420</v>
      </c>
      <c r="R1523" t="s">
        <v>1598</v>
      </c>
      <c r="S1523">
        <v>699</v>
      </c>
      <c r="T1523">
        <v>45511</v>
      </c>
      <c r="U1523" s="2">
        <v>44634.34375</v>
      </c>
      <c r="V1523" s="36">
        <f t="shared" si="47"/>
        <v>692.14645833333338</v>
      </c>
      <c r="W1523" t="s">
        <v>58</v>
      </c>
      <c r="Y1523" t="s">
        <v>6877</v>
      </c>
      <c r="Z1523">
        <v>144</v>
      </c>
      <c r="AA1523">
        <v>3</v>
      </c>
      <c r="AB1523" t="s">
        <v>1599</v>
      </c>
      <c r="AC1523" t="s">
        <v>1600</v>
      </c>
      <c r="AD1523" t="s">
        <v>223</v>
      </c>
      <c r="AG1523" t="s">
        <v>45</v>
      </c>
      <c r="AH1523">
        <v>144</v>
      </c>
      <c r="AI1523">
        <v>5</v>
      </c>
      <c r="AJ1523" t="s">
        <v>6945</v>
      </c>
      <c r="AK1523" t="s">
        <v>6946</v>
      </c>
    </row>
    <row r="1524" spans="1:37">
      <c r="A1524">
        <v>1</v>
      </c>
      <c r="B1524" t="s">
        <v>27</v>
      </c>
      <c r="C1524" t="s">
        <v>27</v>
      </c>
      <c r="D1524" t="s">
        <v>6940</v>
      </c>
      <c r="E1524" s="1">
        <v>42681</v>
      </c>
      <c r="F1524" s="35">
        <f t="shared" si="46"/>
        <v>5.4794520547945202</v>
      </c>
      <c r="G1524" t="s">
        <v>454</v>
      </c>
      <c r="H1524" t="s">
        <v>66</v>
      </c>
      <c r="I1524" t="s">
        <v>6937</v>
      </c>
      <c r="J1524" t="s">
        <v>33</v>
      </c>
      <c r="K1524" t="s">
        <v>68</v>
      </c>
      <c r="L1524" t="s">
        <v>33</v>
      </c>
      <c r="M1524" t="s">
        <v>34</v>
      </c>
      <c r="N1524" t="s">
        <v>468</v>
      </c>
      <c r="O1524" t="s">
        <v>217</v>
      </c>
      <c r="P1524" t="s">
        <v>482</v>
      </c>
      <c r="Q1524" t="s">
        <v>420</v>
      </c>
      <c r="R1524" t="s">
        <v>503</v>
      </c>
      <c r="S1524">
        <v>1406</v>
      </c>
      <c r="T1524">
        <v>92659</v>
      </c>
      <c r="U1524" s="2">
        <v>44658.250694444447</v>
      </c>
      <c r="V1524" s="36">
        <f t="shared" si="47"/>
        <v>1409.1889583333334</v>
      </c>
      <c r="W1524" t="s">
        <v>58</v>
      </c>
      <c r="X1524" t="s">
        <v>504</v>
      </c>
      <c r="Y1524" t="s">
        <v>6877</v>
      </c>
      <c r="Z1524">
        <v>144</v>
      </c>
      <c r="AA1524">
        <v>3</v>
      </c>
      <c r="AB1524" t="s">
        <v>6941</v>
      </c>
      <c r="AD1524" t="s">
        <v>223</v>
      </c>
      <c r="AG1524" t="s">
        <v>137</v>
      </c>
      <c r="AH1524">
        <v>144</v>
      </c>
      <c r="AI1524">
        <v>5</v>
      </c>
      <c r="AJ1524" t="s">
        <v>6942</v>
      </c>
      <c r="AK1524" t="s">
        <v>6943</v>
      </c>
    </row>
    <row r="1525" spans="1:37">
      <c r="A1525">
        <v>1</v>
      </c>
      <c r="B1525" t="s">
        <v>27</v>
      </c>
      <c r="C1525" t="s">
        <v>27</v>
      </c>
      <c r="D1525" t="s">
        <v>6936</v>
      </c>
      <c r="E1525" s="1">
        <v>42681</v>
      </c>
      <c r="F1525" s="35">
        <f t="shared" si="46"/>
        <v>5.4794520547945202</v>
      </c>
      <c r="G1525" t="s">
        <v>454</v>
      </c>
      <c r="H1525" t="s">
        <v>66</v>
      </c>
      <c r="I1525" t="s">
        <v>6937</v>
      </c>
      <c r="J1525" t="s">
        <v>33</v>
      </c>
      <c r="K1525" t="s">
        <v>68</v>
      </c>
      <c r="L1525" t="s">
        <v>33</v>
      </c>
      <c r="M1525" t="s">
        <v>34</v>
      </c>
      <c r="N1525" t="s">
        <v>468</v>
      </c>
      <c r="O1525" t="s">
        <v>217</v>
      </c>
      <c r="P1525" t="s">
        <v>482</v>
      </c>
      <c r="Q1525" t="s">
        <v>420</v>
      </c>
      <c r="R1525" t="s">
        <v>1944</v>
      </c>
      <c r="S1525">
        <v>860</v>
      </c>
      <c r="T1525">
        <v>57886</v>
      </c>
      <c r="U1525" s="2">
        <v>44672.45</v>
      </c>
      <c r="V1525" s="36">
        <f t="shared" si="47"/>
        <v>880.34958333333338</v>
      </c>
      <c r="W1525" t="s">
        <v>58</v>
      </c>
      <c r="Y1525" t="s">
        <v>6877</v>
      </c>
      <c r="Z1525">
        <v>144</v>
      </c>
      <c r="AA1525">
        <v>3</v>
      </c>
      <c r="AB1525" t="s">
        <v>1652</v>
      </c>
      <c r="AC1525" t="s">
        <v>1600</v>
      </c>
      <c r="AD1525" t="s">
        <v>223</v>
      </c>
      <c r="AG1525" t="s">
        <v>137</v>
      </c>
      <c r="AH1525">
        <v>144</v>
      </c>
      <c r="AI1525">
        <v>5</v>
      </c>
      <c r="AJ1525" t="s">
        <v>6938</v>
      </c>
      <c r="AK1525" t="s">
        <v>6939</v>
      </c>
    </row>
    <row r="1526" spans="1:37">
      <c r="A1526">
        <v>1</v>
      </c>
      <c r="B1526" t="s">
        <v>27</v>
      </c>
      <c r="C1526" t="s">
        <v>27</v>
      </c>
      <c r="D1526" t="s">
        <v>6932</v>
      </c>
      <c r="E1526" s="1">
        <v>42669</v>
      </c>
      <c r="F1526" s="35">
        <f t="shared" si="46"/>
        <v>5.5123287671232877</v>
      </c>
      <c r="G1526" t="s">
        <v>215</v>
      </c>
      <c r="H1526" t="s">
        <v>66</v>
      </c>
      <c r="I1526" t="s">
        <v>1923</v>
      </c>
      <c r="J1526" t="s">
        <v>33</v>
      </c>
      <c r="K1526" t="s">
        <v>68</v>
      </c>
      <c r="L1526" t="s">
        <v>33</v>
      </c>
      <c r="M1526" t="s">
        <v>170</v>
      </c>
      <c r="N1526" t="s">
        <v>1924</v>
      </c>
      <c r="O1526" t="s">
        <v>36</v>
      </c>
      <c r="P1526" t="s">
        <v>476</v>
      </c>
      <c r="Q1526" t="s">
        <v>194</v>
      </c>
      <c r="R1526" t="s">
        <v>6933</v>
      </c>
      <c r="S1526">
        <v>549</v>
      </c>
      <c r="T1526">
        <v>34176</v>
      </c>
      <c r="U1526" s="2">
        <v>44406.402083333334</v>
      </c>
      <c r="V1526" s="36">
        <f t="shared" si="47"/>
        <v>516.66003976143134</v>
      </c>
      <c r="W1526" t="s">
        <v>58</v>
      </c>
      <c r="Y1526" t="s">
        <v>170</v>
      </c>
      <c r="Z1526">
        <v>0</v>
      </c>
      <c r="AA1526">
        <v>5</v>
      </c>
      <c r="AB1526" t="s">
        <v>5340</v>
      </c>
      <c r="AC1526">
        <v>64213</v>
      </c>
      <c r="AD1526" t="s">
        <v>478</v>
      </c>
      <c r="AG1526" t="s">
        <v>45</v>
      </c>
      <c r="AH1526">
        <v>0</v>
      </c>
      <c r="AI1526">
        <v>7</v>
      </c>
      <c r="AJ1526" t="s">
        <v>6934</v>
      </c>
      <c r="AK1526" t="s">
        <v>6935</v>
      </c>
    </row>
    <row r="1527" spans="1:37">
      <c r="A1527">
        <v>1</v>
      </c>
      <c r="B1527" t="s">
        <v>27</v>
      </c>
      <c r="C1527" t="s">
        <v>27</v>
      </c>
      <c r="D1527" t="s">
        <v>6929</v>
      </c>
      <c r="E1527" s="1">
        <v>42682</v>
      </c>
      <c r="F1527" s="35">
        <f t="shared" si="46"/>
        <v>5.4767123287671229</v>
      </c>
      <c r="G1527" t="s">
        <v>1313</v>
      </c>
      <c r="H1527" t="s">
        <v>84</v>
      </c>
      <c r="I1527" t="s">
        <v>1314</v>
      </c>
      <c r="J1527" t="s">
        <v>86</v>
      </c>
      <c r="K1527" t="s">
        <v>1315</v>
      </c>
      <c r="L1527" t="s">
        <v>33</v>
      </c>
      <c r="N1527" t="s">
        <v>88</v>
      </c>
      <c r="O1527" t="s">
        <v>54</v>
      </c>
      <c r="P1527" t="s">
        <v>1316</v>
      </c>
      <c r="Q1527" t="s">
        <v>6925</v>
      </c>
      <c r="S1527">
        <v>0</v>
      </c>
      <c r="T1527">
        <v>1</v>
      </c>
      <c r="U1527" s="2">
        <v>42682</v>
      </c>
      <c r="V1527" s="36">
        <f t="shared" si="47"/>
        <v>1.5215941303985325E-2</v>
      </c>
      <c r="W1527" t="s">
        <v>58</v>
      </c>
      <c r="Z1527">
        <v>0</v>
      </c>
      <c r="AA1527">
        <v>0</v>
      </c>
      <c r="AB1527" t="s">
        <v>6926</v>
      </c>
      <c r="AC1527">
        <v>62654</v>
      </c>
      <c r="AD1527" t="s">
        <v>1319</v>
      </c>
      <c r="AE1527" t="s">
        <v>1320</v>
      </c>
      <c r="AF1527" t="s">
        <v>94</v>
      </c>
      <c r="AG1527" t="s">
        <v>45</v>
      </c>
      <c r="AH1527">
        <v>0</v>
      </c>
      <c r="AI1527">
        <v>0</v>
      </c>
      <c r="AJ1527" t="s">
        <v>6930</v>
      </c>
      <c r="AK1527" t="s">
        <v>6931</v>
      </c>
    </row>
    <row r="1528" spans="1:37">
      <c r="A1528">
        <v>1</v>
      </c>
      <c r="B1528" t="s">
        <v>27</v>
      </c>
      <c r="C1528" t="s">
        <v>27</v>
      </c>
      <c r="D1528" t="s">
        <v>6924</v>
      </c>
      <c r="E1528" s="1">
        <v>42682</v>
      </c>
      <c r="F1528" s="35">
        <f t="shared" si="46"/>
        <v>5.4767123287671229</v>
      </c>
      <c r="G1528" t="s">
        <v>1313</v>
      </c>
      <c r="H1528" t="s">
        <v>84</v>
      </c>
      <c r="I1528" t="s">
        <v>1314</v>
      </c>
      <c r="J1528" t="s">
        <v>86</v>
      </c>
      <c r="K1528" t="s">
        <v>1315</v>
      </c>
      <c r="L1528" t="s">
        <v>33</v>
      </c>
      <c r="N1528" t="s">
        <v>88</v>
      </c>
      <c r="O1528" t="s">
        <v>54</v>
      </c>
      <c r="P1528" t="s">
        <v>1316</v>
      </c>
      <c r="Q1528" t="s">
        <v>6925</v>
      </c>
      <c r="S1528">
        <v>0</v>
      </c>
      <c r="T1528">
        <v>1</v>
      </c>
      <c r="U1528" s="2">
        <v>42682</v>
      </c>
      <c r="V1528" s="36">
        <f t="shared" si="47"/>
        <v>1.5215941303985325E-2</v>
      </c>
      <c r="W1528" t="s">
        <v>58</v>
      </c>
      <c r="Z1528">
        <v>0</v>
      </c>
      <c r="AA1528">
        <v>0</v>
      </c>
      <c r="AB1528" t="s">
        <v>6926</v>
      </c>
      <c r="AC1528">
        <v>62654</v>
      </c>
      <c r="AD1528" t="s">
        <v>1319</v>
      </c>
      <c r="AE1528" t="s">
        <v>1320</v>
      </c>
      <c r="AF1528" t="s">
        <v>94</v>
      </c>
      <c r="AG1528" t="s">
        <v>45</v>
      </c>
      <c r="AH1528">
        <v>0</v>
      </c>
      <c r="AI1528">
        <v>0</v>
      </c>
      <c r="AJ1528" t="s">
        <v>6927</v>
      </c>
      <c r="AK1528" t="s">
        <v>6928</v>
      </c>
    </row>
    <row r="1529" spans="1:37">
      <c r="A1529">
        <v>1</v>
      </c>
      <c r="B1529" t="s">
        <v>27</v>
      </c>
      <c r="C1529" t="s">
        <v>27</v>
      </c>
      <c r="D1529" t="s">
        <v>6917</v>
      </c>
      <c r="E1529" s="1">
        <v>42682</v>
      </c>
      <c r="F1529" s="35">
        <f t="shared" si="46"/>
        <v>5.4767123287671229</v>
      </c>
      <c r="G1529" t="s">
        <v>65</v>
      </c>
      <c r="H1529" t="s">
        <v>1260</v>
      </c>
      <c r="I1529" t="s">
        <v>1271</v>
      </c>
      <c r="J1529" t="s">
        <v>169</v>
      </c>
      <c r="K1529" t="s">
        <v>1262</v>
      </c>
      <c r="L1529" t="s">
        <v>169</v>
      </c>
      <c r="M1529" t="s">
        <v>2029</v>
      </c>
      <c r="N1529" t="s">
        <v>2030</v>
      </c>
      <c r="O1529" t="s">
        <v>1295</v>
      </c>
      <c r="P1529" t="s">
        <v>6918</v>
      </c>
      <c r="S1529">
        <v>616</v>
      </c>
      <c r="T1529">
        <v>40678</v>
      </c>
      <c r="U1529" s="2">
        <v>44662.74722222222</v>
      </c>
      <c r="V1529" s="36">
        <f t="shared" si="47"/>
        <v>618.95406036351505</v>
      </c>
      <c r="W1529" t="s">
        <v>58</v>
      </c>
      <c r="Y1529" t="s">
        <v>6919</v>
      </c>
      <c r="Z1529">
        <v>102</v>
      </c>
      <c r="AA1529">
        <v>5</v>
      </c>
      <c r="AB1529" t="s">
        <v>6920</v>
      </c>
      <c r="AD1529" t="s">
        <v>6921</v>
      </c>
      <c r="AG1529" t="s">
        <v>45</v>
      </c>
      <c r="AH1529">
        <v>102</v>
      </c>
      <c r="AI1529">
        <v>4</v>
      </c>
      <c r="AJ1529" t="s">
        <v>6922</v>
      </c>
      <c r="AK1529" t="s">
        <v>6923</v>
      </c>
    </row>
    <row r="1530" spans="1:37">
      <c r="A1530">
        <v>1</v>
      </c>
      <c r="B1530" t="s">
        <v>27</v>
      </c>
      <c r="C1530" t="s">
        <v>27</v>
      </c>
      <c r="D1530" t="s">
        <v>6914</v>
      </c>
      <c r="E1530" s="1">
        <v>42668</v>
      </c>
      <c r="F1530" s="35">
        <f t="shared" si="46"/>
        <v>5.515068493150685</v>
      </c>
      <c r="G1530" t="s">
        <v>215</v>
      </c>
      <c r="H1530" t="s">
        <v>66</v>
      </c>
      <c r="I1530" t="s">
        <v>1923</v>
      </c>
      <c r="J1530" t="s">
        <v>33</v>
      </c>
      <c r="K1530" t="s">
        <v>68</v>
      </c>
      <c r="L1530" t="s">
        <v>33</v>
      </c>
      <c r="M1530" t="s">
        <v>170</v>
      </c>
      <c r="N1530" t="s">
        <v>1924</v>
      </c>
      <c r="O1530" t="s">
        <v>217</v>
      </c>
      <c r="P1530" t="s">
        <v>482</v>
      </c>
      <c r="Q1530" t="s">
        <v>483</v>
      </c>
      <c r="R1530" t="s">
        <v>484</v>
      </c>
      <c r="S1530">
        <v>1065</v>
      </c>
      <c r="T1530">
        <v>42395</v>
      </c>
      <c r="U1530" s="2">
        <v>44642.495138888888</v>
      </c>
      <c r="V1530" s="36">
        <f t="shared" si="47"/>
        <v>640.59343434343441</v>
      </c>
      <c r="W1530" t="s">
        <v>58</v>
      </c>
      <c r="Y1530" t="s">
        <v>170</v>
      </c>
      <c r="Z1530">
        <v>0</v>
      </c>
      <c r="AA1530">
        <v>2</v>
      </c>
      <c r="AB1530" t="s">
        <v>486</v>
      </c>
      <c r="AD1530" t="s">
        <v>223</v>
      </c>
      <c r="AG1530" t="s">
        <v>45</v>
      </c>
      <c r="AH1530">
        <v>0</v>
      </c>
      <c r="AI1530">
        <v>7</v>
      </c>
      <c r="AJ1530" t="s">
        <v>6915</v>
      </c>
      <c r="AK1530" t="s">
        <v>6916</v>
      </c>
    </row>
    <row r="1531" spans="1:37">
      <c r="A1531">
        <v>1</v>
      </c>
      <c r="B1531" t="s">
        <v>27</v>
      </c>
      <c r="C1531" t="s">
        <v>27</v>
      </c>
      <c r="D1531" t="s">
        <v>6908</v>
      </c>
      <c r="E1531" s="1">
        <v>42667</v>
      </c>
      <c r="F1531" s="35">
        <f t="shared" si="46"/>
        <v>5.5178082191780824</v>
      </c>
      <c r="G1531" t="s">
        <v>454</v>
      </c>
      <c r="H1531" t="s">
        <v>66</v>
      </c>
      <c r="I1531" t="s">
        <v>501</v>
      </c>
      <c r="J1531" t="s">
        <v>33</v>
      </c>
      <c r="K1531" t="s">
        <v>68</v>
      </c>
      <c r="L1531" t="s">
        <v>33</v>
      </c>
      <c r="M1531" t="s">
        <v>34</v>
      </c>
      <c r="N1531" t="s">
        <v>468</v>
      </c>
      <c r="O1531" t="s">
        <v>54</v>
      </c>
      <c r="P1531" t="s">
        <v>1316</v>
      </c>
      <c r="Q1531" t="s">
        <v>6909</v>
      </c>
      <c r="S1531">
        <v>1346</v>
      </c>
      <c r="T1531">
        <v>66666</v>
      </c>
      <c r="U1531" s="2">
        <v>44664.027083333334</v>
      </c>
      <c r="V1531" s="36">
        <f t="shared" si="47"/>
        <v>1006.8309334657398</v>
      </c>
      <c r="W1531" t="s">
        <v>58</v>
      </c>
      <c r="Y1531" t="s">
        <v>6400</v>
      </c>
      <c r="Z1531">
        <v>113</v>
      </c>
      <c r="AA1531">
        <v>5</v>
      </c>
      <c r="AB1531" t="s">
        <v>6910</v>
      </c>
      <c r="AC1531" t="s">
        <v>2012</v>
      </c>
      <c r="AD1531" t="s">
        <v>6911</v>
      </c>
      <c r="AE1531">
        <v>62652</v>
      </c>
      <c r="AG1531" t="s">
        <v>137</v>
      </c>
      <c r="AH1531">
        <v>113</v>
      </c>
      <c r="AI1531">
        <v>5</v>
      </c>
      <c r="AJ1531" t="s">
        <v>6912</v>
      </c>
      <c r="AK1531" t="s">
        <v>6913</v>
      </c>
    </row>
    <row r="1532" spans="1:37">
      <c r="A1532">
        <v>1</v>
      </c>
      <c r="B1532" t="s">
        <v>27</v>
      </c>
      <c r="C1532" t="s">
        <v>27</v>
      </c>
      <c r="D1532" t="s">
        <v>6904</v>
      </c>
      <c r="E1532" s="1">
        <v>42649</v>
      </c>
      <c r="F1532" s="35">
        <f t="shared" si="46"/>
        <v>5.5671232876712331</v>
      </c>
      <c r="G1532" t="s">
        <v>454</v>
      </c>
      <c r="H1532" t="s">
        <v>116</v>
      </c>
      <c r="I1532" t="s">
        <v>540</v>
      </c>
      <c r="J1532" t="s">
        <v>33</v>
      </c>
      <c r="K1532" t="s">
        <v>117</v>
      </c>
      <c r="L1532" t="s">
        <v>33</v>
      </c>
      <c r="M1532" t="s">
        <v>34</v>
      </c>
      <c r="N1532" t="s">
        <v>468</v>
      </c>
      <c r="O1532" t="s">
        <v>54</v>
      </c>
      <c r="P1532" t="s">
        <v>156</v>
      </c>
      <c r="Q1532" t="s">
        <v>157</v>
      </c>
      <c r="R1532" t="s">
        <v>6905</v>
      </c>
      <c r="S1532">
        <v>1535</v>
      </c>
      <c r="T1532">
        <v>102778</v>
      </c>
      <c r="U1532" s="2">
        <v>44664.470138888886</v>
      </c>
      <c r="V1532" s="36">
        <f t="shared" si="47"/>
        <v>1538.4666174540682</v>
      </c>
      <c r="W1532" t="s">
        <v>58</v>
      </c>
      <c r="Y1532" t="s">
        <v>6746</v>
      </c>
      <c r="Z1532">
        <v>163</v>
      </c>
      <c r="AA1532">
        <v>7</v>
      </c>
      <c r="AB1532" t="s">
        <v>6741</v>
      </c>
      <c r="AD1532" t="s">
        <v>6742</v>
      </c>
      <c r="AG1532" t="s">
        <v>45</v>
      </c>
      <c r="AH1532">
        <v>163</v>
      </c>
      <c r="AI1532">
        <v>7</v>
      </c>
      <c r="AJ1532" t="s">
        <v>6906</v>
      </c>
      <c r="AK1532" t="s">
        <v>6907</v>
      </c>
    </row>
    <row r="1533" spans="1:37">
      <c r="A1533">
        <v>1</v>
      </c>
      <c r="B1533" t="s">
        <v>27</v>
      </c>
      <c r="C1533" t="s">
        <v>165</v>
      </c>
      <c r="D1533" t="s">
        <v>6900</v>
      </c>
      <c r="E1533" s="1">
        <v>42681</v>
      </c>
      <c r="F1533" s="35">
        <f t="shared" si="46"/>
        <v>5.4794520547945202</v>
      </c>
      <c r="G1533" t="s">
        <v>65</v>
      </c>
      <c r="H1533" t="s">
        <v>429</v>
      </c>
      <c r="I1533" t="s">
        <v>6874</v>
      </c>
      <c r="J1533" t="s">
        <v>169</v>
      </c>
      <c r="K1533" t="s">
        <v>431</v>
      </c>
      <c r="L1533" t="s">
        <v>169</v>
      </c>
      <c r="M1533" t="s">
        <v>34</v>
      </c>
      <c r="N1533" t="s">
        <v>468</v>
      </c>
      <c r="O1533" t="s">
        <v>581</v>
      </c>
      <c r="P1533" t="s">
        <v>582</v>
      </c>
      <c r="Q1533" t="s">
        <v>1449</v>
      </c>
      <c r="S1533">
        <v>2091</v>
      </c>
      <c r="T1533">
        <v>137901</v>
      </c>
      <c r="U1533" s="2">
        <v>44532</v>
      </c>
      <c r="V1533" s="36">
        <f t="shared" si="47"/>
        <v>2097.2443750000002</v>
      </c>
      <c r="W1533" t="s">
        <v>58</v>
      </c>
      <c r="Y1533" t="s">
        <v>6877</v>
      </c>
      <c r="Z1533">
        <v>139</v>
      </c>
      <c r="AA1533">
        <v>8</v>
      </c>
      <c r="AB1533" t="s">
        <v>1449</v>
      </c>
      <c r="AD1533" t="s">
        <v>6901</v>
      </c>
      <c r="AE1533">
        <v>64851</v>
      </c>
      <c r="AG1533" t="s">
        <v>45</v>
      </c>
      <c r="AH1533">
        <v>139</v>
      </c>
      <c r="AI1533">
        <v>6</v>
      </c>
      <c r="AJ1533" t="s">
        <v>6902</v>
      </c>
      <c r="AK1533" t="s">
        <v>6903</v>
      </c>
    </row>
    <row r="1534" spans="1:37">
      <c r="A1534">
        <v>1</v>
      </c>
      <c r="B1534" t="s">
        <v>27</v>
      </c>
      <c r="C1534" t="s">
        <v>165</v>
      </c>
      <c r="D1534" t="s">
        <v>6896</v>
      </c>
      <c r="E1534" s="1">
        <v>42681</v>
      </c>
      <c r="F1534" s="35">
        <f t="shared" si="46"/>
        <v>5.4794520547945202</v>
      </c>
      <c r="G1534" t="s">
        <v>65</v>
      </c>
      <c r="H1534" t="s">
        <v>429</v>
      </c>
      <c r="I1534" t="s">
        <v>6874</v>
      </c>
      <c r="J1534" t="s">
        <v>169</v>
      </c>
      <c r="K1534" t="s">
        <v>431</v>
      </c>
      <c r="L1534" t="s">
        <v>169</v>
      </c>
      <c r="M1534" t="s">
        <v>34</v>
      </c>
      <c r="N1534" t="s">
        <v>468</v>
      </c>
      <c r="O1534" t="s">
        <v>581</v>
      </c>
      <c r="P1534" t="s">
        <v>582</v>
      </c>
      <c r="Q1534" t="s">
        <v>1449</v>
      </c>
      <c r="S1534">
        <v>2186</v>
      </c>
      <c r="T1534">
        <v>133154</v>
      </c>
      <c r="U1534" s="2">
        <v>44508</v>
      </c>
      <c r="V1534" s="36">
        <f t="shared" si="47"/>
        <v>2025.0504166666669</v>
      </c>
      <c r="W1534" t="s">
        <v>58</v>
      </c>
      <c r="Y1534" t="s">
        <v>6877</v>
      </c>
      <c r="Z1534">
        <v>139</v>
      </c>
      <c r="AA1534">
        <v>8</v>
      </c>
      <c r="AB1534" t="s">
        <v>1449</v>
      </c>
      <c r="AD1534" t="s">
        <v>6897</v>
      </c>
      <c r="AE1534">
        <v>64851</v>
      </c>
      <c r="AG1534" t="s">
        <v>45</v>
      </c>
      <c r="AH1534">
        <v>139</v>
      </c>
      <c r="AI1534">
        <v>6</v>
      </c>
      <c r="AJ1534" t="s">
        <v>6898</v>
      </c>
      <c r="AK1534" t="s">
        <v>6899</v>
      </c>
    </row>
    <row r="1535" spans="1:37">
      <c r="A1535">
        <v>1</v>
      </c>
      <c r="B1535" t="s">
        <v>27</v>
      </c>
      <c r="C1535" t="s">
        <v>27</v>
      </c>
      <c r="D1535" t="s">
        <v>6892</v>
      </c>
      <c r="E1535" s="1">
        <v>42683</v>
      </c>
      <c r="F1535" s="35">
        <f t="shared" si="46"/>
        <v>5.4739726027397264</v>
      </c>
      <c r="G1535" t="s">
        <v>215</v>
      </c>
      <c r="H1535" t="s">
        <v>1260</v>
      </c>
      <c r="I1535" t="s">
        <v>5818</v>
      </c>
      <c r="J1535" t="s">
        <v>169</v>
      </c>
      <c r="K1535" t="s">
        <v>1262</v>
      </c>
      <c r="L1535" t="s">
        <v>169</v>
      </c>
      <c r="M1535" t="s">
        <v>170</v>
      </c>
      <c r="N1535" t="s">
        <v>1924</v>
      </c>
      <c r="O1535" t="s">
        <v>205</v>
      </c>
      <c r="P1535" t="s">
        <v>206</v>
      </c>
      <c r="S1535">
        <v>447</v>
      </c>
      <c r="T1535">
        <v>29334</v>
      </c>
      <c r="U1535" s="2">
        <v>44631.333333333336</v>
      </c>
      <c r="V1535" s="36">
        <f t="shared" si="47"/>
        <v>446.56781781781785</v>
      </c>
      <c r="W1535" t="s">
        <v>58</v>
      </c>
      <c r="Y1535" t="s">
        <v>170</v>
      </c>
      <c r="Z1535">
        <v>0</v>
      </c>
      <c r="AA1535">
        <v>5</v>
      </c>
      <c r="AB1535" t="s">
        <v>6893</v>
      </c>
      <c r="AC1535">
        <v>77503</v>
      </c>
      <c r="AD1535" t="s">
        <v>6893</v>
      </c>
      <c r="AE1535">
        <v>77503</v>
      </c>
      <c r="AG1535" t="s">
        <v>45</v>
      </c>
      <c r="AH1535">
        <v>0</v>
      </c>
      <c r="AI1535">
        <v>1</v>
      </c>
      <c r="AJ1535" t="s">
        <v>6894</v>
      </c>
      <c r="AK1535" t="s">
        <v>6895</v>
      </c>
    </row>
    <row r="1536" spans="1:37">
      <c r="A1536">
        <v>1</v>
      </c>
      <c r="B1536" t="s">
        <v>27</v>
      </c>
      <c r="C1536" t="s">
        <v>27</v>
      </c>
      <c r="D1536" t="s">
        <v>6887</v>
      </c>
      <c r="E1536" s="1">
        <v>42683</v>
      </c>
      <c r="F1536" s="35">
        <f t="shared" si="46"/>
        <v>5.4739726027397264</v>
      </c>
      <c r="G1536" t="s">
        <v>215</v>
      </c>
      <c r="H1536" t="s">
        <v>1260</v>
      </c>
      <c r="I1536" t="s">
        <v>5818</v>
      </c>
      <c r="J1536" t="s">
        <v>169</v>
      </c>
      <c r="K1536" t="s">
        <v>1262</v>
      </c>
      <c r="L1536" t="s">
        <v>169</v>
      </c>
      <c r="M1536" t="s">
        <v>170</v>
      </c>
      <c r="N1536" t="s">
        <v>1924</v>
      </c>
      <c r="O1536" t="s">
        <v>36</v>
      </c>
      <c r="P1536" t="s">
        <v>592</v>
      </c>
      <c r="Q1536" t="s">
        <v>194</v>
      </c>
      <c r="S1536">
        <v>168</v>
      </c>
      <c r="T1536">
        <v>10534</v>
      </c>
      <c r="U1536" s="2">
        <v>44120</v>
      </c>
      <c r="V1536" s="36">
        <f t="shared" si="47"/>
        <v>160.36494828161494</v>
      </c>
      <c r="W1536" t="s">
        <v>58</v>
      </c>
      <c r="Y1536" t="s">
        <v>170</v>
      </c>
      <c r="Z1536">
        <v>0</v>
      </c>
      <c r="AA1536">
        <v>5</v>
      </c>
      <c r="AB1536" t="s">
        <v>6888</v>
      </c>
      <c r="AC1536">
        <v>87648</v>
      </c>
      <c r="AD1536" t="s">
        <v>6889</v>
      </c>
      <c r="AE1536">
        <v>87001</v>
      </c>
      <c r="AG1536" t="s">
        <v>45</v>
      </c>
      <c r="AH1536">
        <v>0</v>
      </c>
      <c r="AI1536">
        <v>1</v>
      </c>
      <c r="AJ1536" t="s">
        <v>6890</v>
      </c>
      <c r="AK1536" t="s">
        <v>6891</v>
      </c>
    </row>
    <row r="1537" spans="1:37">
      <c r="A1537">
        <v>1</v>
      </c>
      <c r="B1537" t="s">
        <v>27</v>
      </c>
      <c r="C1537" t="s">
        <v>27</v>
      </c>
      <c r="D1537" t="s">
        <v>6882</v>
      </c>
      <c r="E1537" s="1">
        <v>42691</v>
      </c>
      <c r="F1537" s="35">
        <f t="shared" si="46"/>
        <v>5.4520547945205475</v>
      </c>
      <c r="G1537" t="s">
        <v>5943</v>
      </c>
      <c r="H1537" t="s">
        <v>1381</v>
      </c>
      <c r="I1537" t="s">
        <v>5944</v>
      </c>
      <c r="J1537" t="s">
        <v>86</v>
      </c>
      <c r="K1537" t="s">
        <v>1383</v>
      </c>
      <c r="L1537" t="s">
        <v>33</v>
      </c>
      <c r="N1537" t="s">
        <v>88</v>
      </c>
      <c r="O1537" t="s">
        <v>54</v>
      </c>
      <c r="P1537" t="s">
        <v>1316</v>
      </c>
      <c r="S1537">
        <v>30</v>
      </c>
      <c r="T1537">
        <v>1854</v>
      </c>
      <c r="U1537" s="2">
        <v>44537.291666666664</v>
      </c>
      <c r="V1537" s="36">
        <f t="shared" si="47"/>
        <v>28.337939698492466</v>
      </c>
      <c r="W1537" t="s">
        <v>58</v>
      </c>
      <c r="Z1537">
        <v>0</v>
      </c>
      <c r="AA1537">
        <v>0</v>
      </c>
      <c r="AB1537" t="s">
        <v>6883</v>
      </c>
      <c r="AC1537">
        <v>62820</v>
      </c>
      <c r="AD1537" t="s">
        <v>6884</v>
      </c>
      <c r="AE1537">
        <v>62622</v>
      </c>
      <c r="AF1537" t="s">
        <v>94</v>
      </c>
      <c r="AG1537" t="s">
        <v>45</v>
      </c>
      <c r="AH1537">
        <v>0</v>
      </c>
      <c r="AI1537">
        <v>0</v>
      </c>
      <c r="AJ1537" t="s">
        <v>6885</v>
      </c>
      <c r="AK1537" t="s">
        <v>6886</v>
      </c>
    </row>
    <row r="1538" spans="1:37">
      <c r="A1538">
        <v>1</v>
      </c>
      <c r="B1538" t="s">
        <v>27</v>
      </c>
      <c r="C1538" t="s">
        <v>27</v>
      </c>
      <c r="D1538" t="s">
        <v>6873</v>
      </c>
      <c r="E1538" s="1">
        <v>42649</v>
      </c>
      <c r="F1538" s="35">
        <f t="shared" si="46"/>
        <v>5.5671232876712331</v>
      </c>
      <c r="G1538" t="s">
        <v>65</v>
      </c>
      <c r="H1538" t="s">
        <v>429</v>
      </c>
      <c r="I1538" t="s">
        <v>6874</v>
      </c>
      <c r="J1538" t="s">
        <v>169</v>
      </c>
      <c r="K1538" t="s">
        <v>431</v>
      </c>
      <c r="L1538" t="s">
        <v>169</v>
      </c>
      <c r="M1538" t="s">
        <v>34</v>
      </c>
      <c r="N1538" t="s">
        <v>468</v>
      </c>
      <c r="O1538" t="s">
        <v>6177</v>
      </c>
      <c r="P1538" t="s">
        <v>6875</v>
      </c>
      <c r="Q1538" t="s">
        <v>6876</v>
      </c>
      <c r="S1538">
        <v>874</v>
      </c>
      <c r="T1538">
        <v>57884</v>
      </c>
      <c r="U1538" s="2">
        <v>44636.048611111109</v>
      </c>
      <c r="V1538" s="36">
        <f t="shared" si="47"/>
        <v>866.45587270341207</v>
      </c>
      <c r="W1538" t="s">
        <v>58</v>
      </c>
      <c r="Y1538" t="s">
        <v>6877</v>
      </c>
      <c r="Z1538">
        <v>148</v>
      </c>
      <c r="AA1538">
        <v>9</v>
      </c>
      <c r="AB1538" t="s">
        <v>6878</v>
      </c>
      <c r="AD1538" t="s">
        <v>6879</v>
      </c>
      <c r="AE1538">
        <v>673600024</v>
      </c>
      <c r="AG1538" t="s">
        <v>45</v>
      </c>
      <c r="AH1538">
        <v>148</v>
      </c>
      <c r="AI1538">
        <v>6</v>
      </c>
      <c r="AJ1538" t="s">
        <v>6880</v>
      </c>
      <c r="AK1538" t="s">
        <v>6881</v>
      </c>
    </row>
    <row r="1539" spans="1:37">
      <c r="A1539">
        <v>1</v>
      </c>
      <c r="B1539" t="s">
        <v>27</v>
      </c>
      <c r="C1539" t="s">
        <v>27</v>
      </c>
      <c r="D1539" t="s">
        <v>6869</v>
      </c>
      <c r="E1539" s="1">
        <v>42656</v>
      </c>
      <c r="F1539" s="35">
        <f t="shared" si="46"/>
        <v>5.5479452054794525</v>
      </c>
      <c r="G1539" t="s">
        <v>454</v>
      </c>
      <c r="H1539" t="s">
        <v>116</v>
      </c>
      <c r="I1539" t="s">
        <v>540</v>
      </c>
      <c r="J1539" t="s">
        <v>33</v>
      </c>
      <c r="K1539" t="s">
        <v>117</v>
      </c>
      <c r="L1539" t="s">
        <v>33</v>
      </c>
      <c r="M1539" t="s">
        <v>34</v>
      </c>
      <c r="N1539" t="s">
        <v>468</v>
      </c>
      <c r="O1539" t="s">
        <v>36</v>
      </c>
      <c r="P1539" t="s">
        <v>37</v>
      </c>
      <c r="Q1539" t="s">
        <v>185</v>
      </c>
      <c r="S1539">
        <v>762</v>
      </c>
      <c r="T1539">
        <v>50967</v>
      </c>
      <c r="U1539" s="2">
        <v>44662.616666666669</v>
      </c>
      <c r="V1539" s="36">
        <f t="shared" si="47"/>
        <v>765.5537037037036</v>
      </c>
      <c r="W1539" t="s">
        <v>58</v>
      </c>
      <c r="Y1539" t="s">
        <v>6822</v>
      </c>
      <c r="Z1539">
        <v>158</v>
      </c>
      <c r="AA1539">
        <v>3</v>
      </c>
      <c r="AB1539" t="s">
        <v>187</v>
      </c>
      <c r="AC1539" t="s">
        <v>6870</v>
      </c>
      <c r="AD1539" t="s">
        <v>189</v>
      </c>
      <c r="AE1539">
        <v>87078</v>
      </c>
      <c r="AG1539" t="s">
        <v>45</v>
      </c>
      <c r="AH1539">
        <v>158</v>
      </c>
      <c r="AI1539">
        <v>7</v>
      </c>
      <c r="AJ1539" t="s">
        <v>6871</v>
      </c>
      <c r="AK1539" t="s">
        <v>6872</v>
      </c>
    </row>
    <row r="1540" spans="1:37">
      <c r="A1540">
        <v>1</v>
      </c>
      <c r="B1540" t="s">
        <v>27</v>
      </c>
      <c r="C1540" t="s">
        <v>27</v>
      </c>
      <c r="D1540" t="s">
        <v>6863</v>
      </c>
      <c r="E1540" s="1">
        <v>42647</v>
      </c>
      <c r="F1540" s="35">
        <f t="shared" si="46"/>
        <v>5.5726027397260278</v>
      </c>
      <c r="G1540" t="s">
        <v>65</v>
      </c>
      <c r="H1540" t="s">
        <v>1260</v>
      </c>
      <c r="I1540" t="s">
        <v>67</v>
      </c>
      <c r="J1540" t="s">
        <v>169</v>
      </c>
      <c r="K1540" t="s">
        <v>431</v>
      </c>
      <c r="L1540" t="s">
        <v>169</v>
      </c>
      <c r="M1540" t="s">
        <v>34</v>
      </c>
      <c r="N1540" t="s">
        <v>468</v>
      </c>
      <c r="O1540" t="s">
        <v>36</v>
      </c>
      <c r="P1540" t="s">
        <v>6864</v>
      </c>
      <c r="S1540">
        <v>1870</v>
      </c>
      <c r="T1540">
        <v>125859</v>
      </c>
      <c r="U1540" s="2">
        <v>44666.161111111112</v>
      </c>
      <c r="V1540" s="36">
        <f t="shared" si="47"/>
        <v>1882.1097590953786</v>
      </c>
      <c r="W1540" t="s">
        <v>58</v>
      </c>
      <c r="Y1540" t="s">
        <v>6325</v>
      </c>
      <c r="Z1540">
        <v>113</v>
      </c>
      <c r="AA1540">
        <v>5</v>
      </c>
      <c r="AD1540" t="s">
        <v>6865</v>
      </c>
      <c r="AE1540" t="s">
        <v>6866</v>
      </c>
      <c r="AG1540" t="s">
        <v>137</v>
      </c>
      <c r="AH1540">
        <v>113</v>
      </c>
      <c r="AI1540">
        <v>4</v>
      </c>
      <c r="AJ1540" t="s">
        <v>6867</v>
      </c>
      <c r="AK1540" t="s">
        <v>6868</v>
      </c>
    </row>
    <row r="1541" spans="1:37">
      <c r="A1541">
        <v>1</v>
      </c>
      <c r="B1541" t="s">
        <v>27</v>
      </c>
      <c r="C1541" t="s">
        <v>27</v>
      </c>
      <c r="D1541" t="s">
        <v>6859</v>
      </c>
      <c r="E1541" s="1">
        <v>42647</v>
      </c>
      <c r="F1541" s="35">
        <f t="shared" si="46"/>
        <v>5.5726027397260278</v>
      </c>
      <c r="G1541" t="s">
        <v>454</v>
      </c>
      <c r="H1541" t="s">
        <v>116</v>
      </c>
      <c r="I1541" t="s">
        <v>540</v>
      </c>
      <c r="J1541" t="s">
        <v>33</v>
      </c>
      <c r="K1541" t="s">
        <v>117</v>
      </c>
      <c r="L1541" t="s">
        <v>33</v>
      </c>
      <c r="M1541" t="s">
        <v>34</v>
      </c>
      <c r="N1541" t="s">
        <v>468</v>
      </c>
      <c r="O1541" t="s">
        <v>54</v>
      </c>
      <c r="P1541" t="s">
        <v>55</v>
      </c>
      <c r="Q1541" t="s">
        <v>1230</v>
      </c>
      <c r="S1541">
        <v>313</v>
      </c>
      <c r="T1541">
        <v>21575</v>
      </c>
      <c r="U1541" s="2">
        <v>44638.054166666669</v>
      </c>
      <c r="V1541" s="36">
        <f t="shared" si="47"/>
        <v>322.63499672238612</v>
      </c>
      <c r="W1541" t="s">
        <v>58</v>
      </c>
      <c r="Y1541" t="s">
        <v>1362</v>
      </c>
      <c r="Z1541">
        <v>234</v>
      </c>
      <c r="AA1541">
        <v>3</v>
      </c>
      <c r="AB1541" t="s">
        <v>5352</v>
      </c>
      <c r="AC1541" t="s">
        <v>6860</v>
      </c>
      <c r="AD1541" t="s">
        <v>1232</v>
      </c>
      <c r="AE1541" s="3">
        <v>85376</v>
      </c>
      <c r="AG1541" t="s">
        <v>45</v>
      </c>
      <c r="AH1541">
        <v>234</v>
      </c>
      <c r="AI1541">
        <v>7</v>
      </c>
      <c r="AJ1541" t="s">
        <v>6861</v>
      </c>
      <c r="AK1541" t="s">
        <v>6862</v>
      </c>
    </row>
    <row r="1542" spans="1:37">
      <c r="A1542">
        <v>1</v>
      </c>
      <c r="B1542" t="s">
        <v>27</v>
      </c>
      <c r="C1542" t="s">
        <v>27</v>
      </c>
      <c r="D1542" t="s">
        <v>6854</v>
      </c>
      <c r="E1542" s="1">
        <v>42643</v>
      </c>
      <c r="F1542" s="35">
        <f t="shared" si="46"/>
        <v>5.5835616438356164</v>
      </c>
      <c r="G1542" t="s">
        <v>215</v>
      </c>
      <c r="H1542" t="s">
        <v>1260</v>
      </c>
      <c r="I1542" t="s">
        <v>5818</v>
      </c>
      <c r="J1542" t="s">
        <v>169</v>
      </c>
      <c r="K1542" t="s">
        <v>1262</v>
      </c>
      <c r="L1542" t="s">
        <v>169</v>
      </c>
      <c r="M1542" t="s">
        <v>170</v>
      </c>
      <c r="N1542" t="s">
        <v>1924</v>
      </c>
      <c r="O1542" t="s">
        <v>36</v>
      </c>
      <c r="P1542" t="s">
        <v>6855</v>
      </c>
      <c r="Q1542" t="s">
        <v>194</v>
      </c>
      <c r="S1542">
        <v>440</v>
      </c>
      <c r="T1542">
        <v>28170</v>
      </c>
      <c r="U1542" s="2">
        <v>44551.365277777775</v>
      </c>
      <c r="V1542" s="36">
        <f t="shared" si="47"/>
        <v>420.43056918547592</v>
      </c>
      <c r="W1542" t="s">
        <v>58</v>
      </c>
      <c r="Y1542" t="s">
        <v>170</v>
      </c>
      <c r="Z1542">
        <v>0</v>
      </c>
      <c r="AA1542">
        <v>5</v>
      </c>
      <c r="AB1542" t="s">
        <v>6856</v>
      </c>
      <c r="AD1542" t="s">
        <v>1728</v>
      </c>
      <c r="AG1542" t="s">
        <v>45</v>
      </c>
      <c r="AH1542">
        <v>0</v>
      </c>
      <c r="AI1542">
        <v>1</v>
      </c>
      <c r="AJ1542" t="s">
        <v>6857</v>
      </c>
      <c r="AK1542" t="s">
        <v>6858</v>
      </c>
    </row>
    <row r="1543" spans="1:37">
      <c r="A1543">
        <v>1</v>
      </c>
      <c r="B1543" t="s">
        <v>27</v>
      </c>
      <c r="C1543" t="s">
        <v>27</v>
      </c>
      <c r="D1543" t="s">
        <v>6849</v>
      </c>
      <c r="E1543" s="1">
        <v>42643</v>
      </c>
      <c r="F1543" s="35">
        <f t="shared" si="46"/>
        <v>5.5835616438356164</v>
      </c>
      <c r="G1543" t="s">
        <v>215</v>
      </c>
      <c r="H1543" t="s">
        <v>66</v>
      </c>
      <c r="I1543" t="s">
        <v>1923</v>
      </c>
      <c r="J1543" t="s">
        <v>33</v>
      </c>
      <c r="K1543" t="s">
        <v>68</v>
      </c>
      <c r="L1543" t="s">
        <v>33</v>
      </c>
      <c r="M1543" t="s">
        <v>170</v>
      </c>
      <c r="N1543" t="s">
        <v>1924</v>
      </c>
      <c r="O1543" t="s">
        <v>5397</v>
      </c>
      <c r="P1543" t="s">
        <v>6850</v>
      </c>
      <c r="S1543">
        <v>1142</v>
      </c>
      <c r="T1543">
        <v>20336</v>
      </c>
      <c r="U1543" s="2">
        <v>44589.463194444441</v>
      </c>
      <c r="V1543" s="36">
        <f t="shared" si="47"/>
        <v>303.50997710173374</v>
      </c>
      <c r="W1543" t="s">
        <v>58</v>
      </c>
      <c r="Y1543" t="s">
        <v>170</v>
      </c>
      <c r="Z1543">
        <v>0</v>
      </c>
      <c r="AA1543">
        <v>2</v>
      </c>
      <c r="AD1543" t="s">
        <v>6851</v>
      </c>
      <c r="AE1543">
        <v>72935</v>
      </c>
      <c r="AG1543" t="s">
        <v>45</v>
      </c>
      <c r="AH1543">
        <v>0</v>
      </c>
      <c r="AI1543">
        <v>7</v>
      </c>
      <c r="AJ1543" t="s">
        <v>6852</v>
      </c>
      <c r="AK1543" t="s">
        <v>6853</v>
      </c>
    </row>
    <row r="1544" spans="1:37">
      <c r="A1544">
        <v>1</v>
      </c>
      <c r="B1544" t="s">
        <v>27</v>
      </c>
      <c r="C1544" t="s">
        <v>27</v>
      </c>
      <c r="D1544" t="s">
        <v>6844</v>
      </c>
      <c r="E1544" s="1">
        <v>42643</v>
      </c>
      <c r="F1544" s="35">
        <f t="shared" si="46"/>
        <v>5.5835616438356164</v>
      </c>
      <c r="G1544" t="s">
        <v>215</v>
      </c>
      <c r="H1544" t="s">
        <v>1260</v>
      </c>
      <c r="I1544" t="s">
        <v>5818</v>
      </c>
      <c r="J1544" t="s">
        <v>169</v>
      </c>
      <c r="K1544" t="s">
        <v>1262</v>
      </c>
      <c r="L1544" t="s">
        <v>169</v>
      </c>
      <c r="M1544" t="s">
        <v>170</v>
      </c>
      <c r="N1544" t="s">
        <v>1924</v>
      </c>
      <c r="O1544" t="s">
        <v>54</v>
      </c>
      <c r="P1544" t="s">
        <v>1316</v>
      </c>
      <c r="Q1544" t="s">
        <v>1317</v>
      </c>
      <c r="S1544">
        <v>384</v>
      </c>
      <c r="T1544">
        <v>25701</v>
      </c>
      <c r="U1544" s="2">
        <v>44445.602083333331</v>
      </c>
      <c r="V1544" s="36">
        <f t="shared" si="47"/>
        <v>383.58132973503433</v>
      </c>
      <c r="W1544" t="s">
        <v>58</v>
      </c>
      <c r="Y1544" t="s">
        <v>170</v>
      </c>
      <c r="Z1544">
        <v>0</v>
      </c>
      <c r="AA1544">
        <v>5</v>
      </c>
      <c r="AB1544" t="s">
        <v>6845</v>
      </c>
      <c r="AC1544">
        <v>62755</v>
      </c>
      <c r="AD1544" t="s">
        <v>6846</v>
      </c>
      <c r="AE1544">
        <v>62747</v>
      </c>
      <c r="AG1544" t="s">
        <v>45</v>
      </c>
      <c r="AH1544">
        <v>0</v>
      </c>
      <c r="AI1544">
        <v>1</v>
      </c>
      <c r="AJ1544" t="s">
        <v>6847</v>
      </c>
      <c r="AK1544" t="s">
        <v>6848</v>
      </c>
    </row>
    <row r="1545" spans="1:37">
      <c r="A1545">
        <v>1</v>
      </c>
      <c r="B1545" t="s">
        <v>27</v>
      </c>
      <c r="C1545" t="s">
        <v>27</v>
      </c>
      <c r="D1545" t="s">
        <v>6839</v>
      </c>
      <c r="E1545" s="1">
        <v>42643</v>
      </c>
      <c r="F1545" s="35">
        <f t="shared" si="46"/>
        <v>5.5835616438356164</v>
      </c>
      <c r="G1545" t="s">
        <v>215</v>
      </c>
      <c r="H1545" t="s">
        <v>66</v>
      </c>
      <c r="I1545" t="s">
        <v>1923</v>
      </c>
      <c r="J1545" t="s">
        <v>33</v>
      </c>
      <c r="K1545" t="s">
        <v>68</v>
      </c>
      <c r="L1545" t="s">
        <v>33</v>
      </c>
      <c r="M1545" t="s">
        <v>170</v>
      </c>
      <c r="N1545" t="s">
        <v>1924</v>
      </c>
      <c r="O1545" t="s">
        <v>54</v>
      </c>
      <c r="P1545" t="s">
        <v>55</v>
      </c>
      <c r="Q1545" t="s">
        <v>56</v>
      </c>
      <c r="S1545">
        <v>7695</v>
      </c>
      <c r="T1545">
        <v>50371</v>
      </c>
      <c r="U1545" s="2">
        <v>44404.333333333336</v>
      </c>
      <c r="V1545" s="36">
        <f t="shared" si="47"/>
        <v>751.77522898266272</v>
      </c>
      <c r="W1545" t="s">
        <v>58</v>
      </c>
      <c r="Y1545" t="s">
        <v>170</v>
      </c>
      <c r="Z1545">
        <v>0</v>
      </c>
      <c r="AA1545">
        <v>5</v>
      </c>
      <c r="AB1545" t="s">
        <v>6840</v>
      </c>
      <c r="AC1545">
        <v>71722</v>
      </c>
      <c r="AD1545" t="s">
        <v>6841</v>
      </c>
      <c r="AE1545">
        <v>70529</v>
      </c>
      <c r="AG1545" t="s">
        <v>137</v>
      </c>
      <c r="AH1545">
        <v>0</v>
      </c>
      <c r="AI1545">
        <v>7</v>
      </c>
      <c r="AJ1545" t="s">
        <v>6842</v>
      </c>
      <c r="AK1545" t="s">
        <v>6843</v>
      </c>
    </row>
    <row r="1546" spans="1:37">
      <c r="A1546">
        <v>1</v>
      </c>
      <c r="B1546" t="s">
        <v>27</v>
      </c>
      <c r="C1546" t="s">
        <v>27</v>
      </c>
      <c r="D1546" t="s">
        <v>6836</v>
      </c>
      <c r="E1546" s="1">
        <v>42634</v>
      </c>
      <c r="F1546" s="35">
        <f t="shared" si="46"/>
        <v>5.6082191780821917</v>
      </c>
      <c r="G1546" t="s">
        <v>454</v>
      </c>
      <c r="H1546" t="s">
        <v>116</v>
      </c>
      <c r="I1546" t="s">
        <v>540</v>
      </c>
      <c r="J1546" t="s">
        <v>33</v>
      </c>
      <c r="K1546" t="s">
        <v>117</v>
      </c>
      <c r="L1546" t="s">
        <v>33</v>
      </c>
      <c r="M1546" t="s">
        <v>34</v>
      </c>
      <c r="N1546" t="s">
        <v>468</v>
      </c>
      <c r="O1546" t="s">
        <v>54</v>
      </c>
      <c r="P1546" t="s">
        <v>1316</v>
      </c>
      <c r="Q1546" t="s">
        <v>1317</v>
      </c>
      <c r="S1546">
        <v>401</v>
      </c>
      <c r="T1546">
        <v>27148</v>
      </c>
      <c r="U1546" s="2">
        <v>44665.378472222219</v>
      </c>
      <c r="V1546" s="36">
        <f t="shared" si="47"/>
        <v>403.39602670574823</v>
      </c>
      <c r="W1546" t="s">
        <v>58</v>
      </c>
      <c r="Y1546" t="s">
        <v>1370</v>
      </c>
      <c r="Z1546">
        <v>163</v>
      </c>
      <c r="AA1546">
        <v>7</v>
      </c>
      <c r="AB1546" t="s">
        <v>6351</v>
      </c>
      <c r="AC1546" t="s">
        <v>6352</v>
      </c>
      <c r="AD1546" t="s">
        <v>6353</v>
      </c>
      <c r="AE1546">
        <v>62721</v>
      </c>
      <c r="AG1546" t="s">
        <v>45</v>
      </c>
      <c r="AH1546">
        <v>163</v>
      </c>
      <c r="AI1546">
        <v>7</v>
      </c>
      <c r="AJ1546" t="s">
        <v>6837</v>
      </c>
      <c r="AK1546" t="s">
        <v>6838</v>
      </c>
    </row>
    <row r="1547" spans="1:37">
      <c r="A1547">
        <v>1</v>
      </c>
      <c r="B1547" t="s">
        <v>27</v>
      </c>
      <c r="C1547" t="s">
        <v>27</v>
      </c>
      <c r="D1547" t="s">
        <v>6833</v>
      </c>
      <c r="E1547" s="1">
        <v>42647</v>
      </c>
      <c r="F1547" s="35">
        <f t="shared" ref="F1547:F1610" si="48">(DATE(YEAR($E$3),MONTH($E$3),DAY($E$3))-E1547)/365</f>
        <v>5.5726027397260278</v>
      </c>
      <c r="G1547" t="s">
        <v>174</v>
      </c>
      <c r="H1547" t="s">
        <v>154</v>
      </c>
      <c r="I1547" t="s">
        <v>5611</v>
      </c>
      <c r="J1547" t="s">
        <v>130</v>
      </c>
      <c r="K1547" t="s">
        <v>1680</v>
      </c>
      <c r="L1547" t="s">
        <v>33</v>
      </c>
      <c r="M1547" t="s">
        <v>34</v>
      </c>
      <c r="N1547" t="s">
        <v>468</v>
      </c>
      <c r="O1547" t="s">
        <v>143</v>
      </c>
      <c r="P1547" t="s">
        <v>144</v>
      </c>
      <c r="Q1547" t="s">
        <v>145</v>
      </c>
      <c r="S1547">
        <v>568</v>
      </c>
      <c r="T1547">
        <v>37838</v>
      </c>
      <c r="U1547" s="2">
        <v>44644.475694444445</v>
      </c>
      <c r="V1547" s="36">
        <f t="shared" ref="V1547:V1610" si="49">T1547/(F1547*12)</f>
        <v>565.83374303507048</v>
      </c>
      <c r="W1547" t="s">
        <v>58</v>
      </c>
      <c r="Y1547" t="s">
        <v>6143</v>
      </c>
      <c r="Z1547">
        <v>0</v>
      </c>
      <c r="AA1547">
        <v>2</v>
      </c>
      <c r="AB1547" t="s">
        <v>6232</v>
      </c>
      <c r="AC1547">
        <v>68860</v>
      </c>
      <c r="AD1547" t="s">
        <v>149</v>
      </c>
      <c r="AE1547">
        <v>68864</v>
      </c>
      <c r="AG1547" t="s">
        <v>45</v>
      </c>
      <c r="AH1547">
        <v>0</v>
      </c>
      <c r="AI1547">
        <v>29</v>
      </c>
      <c r="AJ1547" t="s">
        <v>6834</v>
      </c>
      <c r="AK1547" t="s">
        <v>6835</v>
      </c>
    </row>
    <row r="1548" spans="1:37">
      <c r="A1548">
        <v>1</v>
      </c>
      <c r="B1548" t="s">
        <v>27</v>
      </c>
      <c r="C1548" t="s">
        <v>27</v>
      </c>
      <c r="D1548" t="s">
        <v>6829</v>
      </c>
      <c r="E1548" s="1">
        <v>42640</v>
      </c>
      <c r="F1548" s="35">
        <f t="shared" si="48"/>
        <v>5.5917808219178085</v>
      </c>
      <c r="G1548" t="s">
        <v>65</v>
      </c>
      <c r="H1548" t="s">
        <v>1260</v>
      </c>
      <c r="I1548" t="s">
        <v>67</v>
      </c>
      <c r="J1548" t="s">
        <v>169</v>
      </c>
      <c r="K1548" t="s">
        <v>431</v>
      </c>
      <c r="L1548" t="s">
        <v>169</v>
      </c>
      <c r="M1548" t="s">
        <v>2029</v>
      </c>
      <c r="N1548" t="s">
        <v>2030</v>
      </c>
      <c r="O1548" t="s">
        <v>581</v>
      </c>
      <c r="P1548" t="s">
        <v>582</v>
      </c>
      <c r="Q1548" t="s">
        <v>1459</v>
      </c>
      <c r="R1548" t="s">
        <v>6830</v>
      </c>
      <c r="S1548">
        <v>1334</v>
      </c>
      <c r="T1548">
        <v>58928</v>
      </c>
      <c r="U1548" s="2">
        <v>44661.976388888892</v>
      </c>
      <c r="V1548" s="36">
        <f t="shared" si="49"/>
        <v>878.19369590070221</v>
      </c>
      <c r="W1548" t="s">
        <v>58</v>
      </c>
      <c r="Y1548" t="s">
        <v>6761</v>
      </c>
      <c r="Z1548">
        <v>119</v>
      </c>
      <c r="AA1548">
        <v>5</v>
      </c>
      <c r="AB1548" t="s">
        <v>1460</v>
      </c>
      <c r="AC1548" t="s">
        <v>6784</v>
      </c>
      <c r="AD1548" t="s">
        <v>604</v>
      </c>
      <c r="AE1548">
        <v>64851</v>
      </c>
      <c r="AG1548" t="s">
        <v>137</v>
      </c>
      <c r="AH1548">
        <v>119</v>
      </c>
      <c r="AI1548">
        <v>6</v>
      </c>
      <c r="AJ1548" t="s">
        <v>6831</v>
      </c>
      <c r="AK1548" t="s">
        <v>6832</v>
      </c>
    </row>
    <row r="1549" spans="1:37">
      <c r="A1549">
        <v>1</v>
      </c>
      <c r="B1549" t="s">
        <v>27</v>
      </c>
      <c r="C1549" t="s">
        <v>27</v>
      </c>
      <c r="D1549" t="s">
        <v>6825</v>
      </c>
      <c r="E1549" s="1">
        <v>41470</v>
      </c>
      <c r="F1549" s="35">
        <f t="shared" si="48"/>
        <v>8.7972602739726025</v>
      </c>
      <c r="G1549" t="s">
        <v>454</v>
      </c>
      <c r="H1549" t="s">
        <v>116</v>
      </c>
      <c r="I1549" t="s">
        <v>540</v>
      </c>
      <c r="J1549" t="s">
        <v>33</v>
      </c>
      <c r="K1549" t="s">
        <v>117</v>
      </c>
      <c r="L1549" t="s">
        <v>33</v>
      </c>
      <c r="M1549" t="s">
        <v>34</v>
      </c>
      <c r="N1549" t="s">
        <v>468</v>
      </c>
      <c r="O1549" t="s">
        <v>36</v>
      </c>
      <c r="P1549" t="s">
        <v>37</v>
      </c>
      <c r="Q1549" t="s">
        <v>185</v>
      </c>
      <c r="S1549">
        <v>255</v>
      </c>
      <c r="T1549">
        <v>27135</v>
      </c>
      <c r="U1549" s="2">
        <v>44666.363194444442</v>
      </c>
      <c r="V1549" s="36">
        <f t="shared" si="49"/>
        <v>257.04025225786364</v>
      </c>
      <c r="W1549" t="s">
        <v>58</v>
      </c>
      <c r="Y1549" t="s">
        <v>1362</v>
      </c>
      <c r="Z1549">
        <v>199</v>
      </c>
      <c r="AA1549">
        <v>3</v>
      </c>
      <c r="AB1549" t="s">
        <v>187</v>
      </c>
      <c r="AC1549">
        <v>60971</v>
      </c>
      <c r="AD1549" t="s">
        <v>189</v>
      </c>
      <c r="AE1549" t="s">
        <v>6826</v>
      </c>
      <c r="AG1549" t="s">
        <v>45</v>
      </c>
      <c r="AH1549">
        <v>199</v>
      </c>
      <c r="AI1549">
        <v>7</v>
      </c>
      <c r="AJ1549" t="s">
        <v>6827</v>
      </c>
      <c r="AK1549" t="s">
        <v>6828</v>
      </c>
    </row>
    <row r="1550" spans="1:37">
      <c r="A1550">
        <v>1</v>
      </c>
      <c r="B1550" t="s">
        <v>27</v>
      </c>
      <c r="C1550" t="s">
        <v>27</v>
      </c>
      <c r="D1550" t="s">
        <v>6821</v>
      </c>
      <c r="E1550" s="1">
        <v>42650</v>
      </c>
      <c r="F1550" s="35">
        <f t="shared" si="48"/>
        <v>5.5643835616438357</v>
      </c>
      <c r="G1550" t="s">
        <v>454</v>
      </c>
      <c r="H1550" t="s">
        <v>116</v>
      </c>
      <c r="I1550" t="s">
        <v>540</v>
      </c>
      <c r="J1550" t="s">
        <v>33</v>
      </c>
      <c r="K1550" t="s">
        <v>117</v>
      </c>
      <c r="L1550" t="s">
        <v>33</v>
      </c>
      <c r="M1550" t="s">
        <v>34</v>
      </c>
      <c r="N1550" t="s">
        <v>468</v>
      </c>
      <c r="O1550" t="s">
        <v>36</v>
      </c>
      <c r="P1550" t="s">
        <v>37</v>
      </c>
      <c r="Q1550" t="s">
        <v>185</v>
      </c>
      <c r="S1550">
        <v>3310</v>
      </c>
      <c r="T1550">
        <v>43821</v>
      </c>
      <c r="U1550" s="2">
        <v>44664.237500000003</v>
      </c>
      <c r="V1550" s="36">
        <f t="shared" si="49"/>
        <v>656.27215657311672</v>
      </c>
      <c r="W1550" t="s">
        <v>58</v>
      </c>
      <c r="Y1550" t="s">
        <v>6822</v>
      </c>
      <c r="Z1550">
        <v>158</v>
      </c>
      <c r="AA1550">
        <v>3</v>
      </c>
      <c r="AB1550" t="s">
        <v>187</v>
      </c>
      <c r="AC1550">
        <v>67387</v>
      </c>
      <c r="AD1550" t="s">
        <v>189</v>
      </c>
      <c r="AE1550" t="s">
        <v>624</v>
      </c>
      <c r="AG1550" t="s">
        <v>45</v>
      </c>
      <c r="AH1550">
        <v>158</v>
      </c>
      <c r="AI1550">
        <v>7</v>
      </c>
      <c r="AJ1550" t="s">
        <v>6823</v>
      </c>
      <c r="AK1550" t="s">
        <v>6824</v>
      </c>
    </row>
    <row r="1551" spans="1:37">
      <c r="A1551">
        <v>1</v>
      </c>
      <c r="B1551" t="s">
        <v>27</v>
      </c>
      <c r="C1551" t="s">
        <v>27</v>
      </c>
      <c r="D1551" t="s">
        <v>6818</v>
      </c>
      <c r="E1551" s="1">
        <v>42643</v>
      </c>
      <c r="F1551" s="35">
        <f t="shared" si="48"/>
        <v>5.5835616438356164</v>
      </c>
      <c r="G1551" t="s">
        <v>215</v>
      </c>
      <c r="H1551" t="s">
        <v>66</v>
      </c>
      <c r="I1551" t="s">
        <v>1923</v>
      </c>
      <c r="J1551" t="s">
        <v>33</v>
      </c>
      <c r="K1551" t="s">
        <v>68</v>
      </c>
      <c r="L1551" t="s">
        <v>33</v>
      </c>
      <c r="M1551" t="s">
        <v>170</v>
      </c>
      <c r="N1551" t="s">
        <v>1924</v>
      </c>
      <c r="O1551" t="s">
        <v>217</v>
      </c>
      <c r="P1551" t="s">
        <v>482</v>
      </c>
      <c r="Q1551" t="s">
        <v>483</v>
      </c>
      <c r="R1551" t="s">
        <v>484</v>
      </c>
      <c r="S1551">
        <v>716</v>
      </c>
      <c r="T1551">
        <v>45397</v>
      </c>
      <c r="U1551" s="2">
        <v>44662.369444444441</v>
      </c>
      <c r="V1551" s="36">
        <f t="shared" si="49"/>
        <v>677.53945861956163</v>
      </c>
      <c r="W1551" t="s">
        <v>58</v>
      </c>
      <c r="Y1551" t="s">
        <v>170</v>
      </c>
      <c r="Z1551">
        <v>0</v>
      </c>
      <c r="AA1551">
        <v>2</v>
      </c>
      <c r="AB1551" t="s">
        <v>486</v>
      </c>
      <c r="AD1551" t="s">
        <v>223</v>
      </c>
      <c r="AG1551" t="s">
        <v>45</v>
      </c>
      <c r="AH1551">
        <v>0</v>
      </c>
      <c r="AI1551">
        <v>7</v>
      </c>
      <c r="AJ1551" t="s">
        <v>6819</v>
      </c>
      <c r="AK1551" t="s">
        <v>6820</v>
      </c>
    </row>
    <row r="1552" spans="1:37">
      <c r="A1552">
        <v>1</v>
      </c>
      <c r="B1552" t="s">
        <v>27</v>
      </c>
      <c r="C1552" t="s">
        <v>27</v>
      </c>
      <c r="D1552" t="s">
        <v>6815</v>
      </c>
      <c r="E1552" s="1">
        <v>42594</v>
      </c>
      <c r="F1552" s="35">
        <f t="shared" si="48"/>
        <v>5.7178082191780826</v>
      </c>
      <c r="G1552" t="s">
        <v>454</v>
      </c>
      <c r="H1552" t="s">
        <v>66</v>
      </c>
      <c r="I1552" t="s">
        <v>501</v>
      </c>
      <c r="J1552" t="s">
        <v>33</v>
      </c>
      <c r="K1552" t="s">
        <v>68</v>
      </c>
      <c r="L1552" t="s">
        <v>33</v>
      </c>
      <c r="M1552" t="s">
        <v>34</v>
      </c>
      <c r="N1552" t="s">
        <v>468</v>
      </c>
      <c r="O1552" t="s">
        <v>230</v>
      </c>
      <c r="P1552" t="s">
        <v>1263</v>
      </c>
      <c r="Q1552" t="s">
        <v>1351</v>
      </c>
      <c r="S1552">
        <v>3366</v>
      </c>
      <c r="T1552">
        <v>71666</v>
      </c>
      <c r="U1552" s="2">
        <v>44665.497916666667</v>
      </c>
      <c r="V1552" s="36">
        <f t="shared" si="49"/>
        <v>1044.4853058616834</v>
      </c>
      <c r="W1552" t="s">
        <v>58</v>
      </c>
      <c r="Y1552" t="s">
        <v>573</v>
      </c>
      <c r="Z1552">
        <v>113</v>
      </c>
      <c r="AA1552">
        <v>5</v>
      </c>
      <c r="AB1552" t="s">
        <v>1266</v>
      </c>
      <c r="AD1552" t="s">
        <v>1267</v>
      </c>
      <c r="AE1552">
        <v>74874</v>
      </c>
      <c r="AG1552" t="s">
        <v>45</v>
      </c>
      <c r="AH1552">
        <v>113</v>
      </c>
      <c r="AI1552">
        <v>5</v>
      </c>
      <c r="AJ1552" t="s">
        <v>6816</v>
      </c>
      <c r="AK1552" t="s">
        <v>6817</v>
      </c>
    </row>
    <row r="1553" spans="1:37">
      <c r="A1553">
        <v>1</v>
      </c>
      <c r="B1553" t="s">
        <v>27</v>
      </c>
      <c r="C1553" t="s">
        <v>27</v>
      </c>
      <c r="D1553" t="s">
        <v>6811</v>
      </c>
      <c r="E1553" s="1">
        <v>42594</v>
      </c>
      <c r="F1553" s="35">
        <f t="shared" si="48"/>
        <v>5.7178082191780826</v>
      </c>
      <c r="G1553" t="s">
        <v>65</v>
      </c>
      <c r="H1553" t="s">
        <v>1260</v>
      </c>
      <c r="I1553" t="s">
        <v>67</v>
      </c>
      <c r="J1553" t="s">
        <v>169</v>
      </c>
      <c r="K1553" t="s">
        <v>431</v>
      </c>
      <c r="L1553" t="s">
        <v>169</v>
      </c>
      <c r="M1553" t="s">
        <v>34</v>
      </c>
      <c r="N1553" t="s">
        <v>468</v>
      </c>
      <c r="O1553" t="s">
        <v>581</v>
      </c>
      <c r="P1553" t="s">
        <v>582</v>
      </c>
      <c r="Q1553" t="s">
        <v>6655</v>
      </c>
      <c r="R1553" t="s">
        <v>6773</v>
      </c>
      <c r="S1553">
        <v>1100</v>
      </c>
      <c r="T1553">
        <v>75945</v>
      </c>
      <c r="U1553" s="2">
        <v>44640.724999999999</v>
      </c>
      <c r="V1553" s="36">
        <f t="shared" si="49"/>
        <v>1106.8489458552945</v>
      </c>
      <c r="W1553" t="s">
        <v>58</v>
      </c>
      <c r="Y1553" t="s">
        <v>6325</v>
      </c>
      <c r="Z1553">
        <v>113</v>
      </c>
      <c r="AA1553">
        <v>5</v>
      </c>
      <c r="AB1553" t="s">
        <v>6812</v>
      </c>
      <c r="AC1553">
        <v>63406</v>
      </c>
      <c r="AD1553" t="s">
        <v>604</v>
      </c>
      <c r="AE1553">
        <v>64851</v>
      </c>
      <c r="AG1553" t="s">
        <v>45</v>
      </c>
      <c r="AH1553">
        <v>113</v>
      </c>
      <c r="AI1553">
        <v>4</v>
      </c>
      <c r="AJ1553" t="s">
        <v>6813</v>
      </c>
      <c r="AK1553" t="s">
        <v>6814</v>
      </c>
    </row>
    <row r="1554" spans="1:37">
      <c r="A1554">
        <v>1</v>
      </c>
      <c r="B1554" t="s">
        <v>27</v>
      </c>
      <c r="C1554" t="s">
        <v>27</v>
      </c>
      <c r="D1554" t="s">
        <v>6805</v>
      </c>
      <c r="E1554" s="1">
        <v>42594</v>
      </c>
      <c r="F1554" s="35">
        <f t="shared" si="48"/>
        <v>5.7178082191780826</v>
      </c>
      <c r="G1554" t="s">
        <v>454</v>
      </c>
      <c r="H1554" t="s">
        <v>116</v>
      </c>
      <c r="I1554" t="s">
        <v>540</v>
      </c>
      <c r="J1554" t="s">
        <v>33</v>
      </c>
      <c r="K1554" t="s">
        <v>117</v>
      </c>
      <c r="L1554" t="s">
        <v>33</v>
      </c>
      <c r="M1554" t="s">
        <v>34</v>
      </c>
      <c r="N1554" t="s">
        <v>468</v>
      </c>
      <c r="O1554" t="s">
        <v>36</v>
      </c>
      <c r="P1554" t="s">
        <v>1428</v>
      </c>
      <c r="Q1554" t="s">
        <v>6806</v>
      </c>
      <c r="S1554">
        <v>1341</v>
      </c>
      <c r="T1554">
        <v>9928</v>
      </c>
      <c r="U1554" s="2">
        <v>44518.390277777777</v>
      </c>
      <c r="V1554" s="36">
        <f t="shared" si="49"/>
        <v>144.69413831656283</v>
      </c>
      <c r="W1554" t="s">
        <v>58</v>
      </c>
      <c r="Y1554" t="s">
        <v>1362</v>
      </c>
      <c r="Z1554">
        <v>199</v>
      </c>
      <c r="AA1554">
        <v>3</v>
      </c>
      <c r="AB1554" t="s">
        <v>6807</v>
      </c>
      <c r="AC1554">
        <v>81502</v>
      </c>
      <c r="AD1554" t="s">
        <v>6808</v>
      </c>
      <c r="AE1554">
        <v>81562</v>
      </c>
      <c r="AG1554" t="s">
        <v>45</v>
      </c>
      <c r="AH1554">
        <v>199</v>
      </c>
      <c r="AI1554">
        <v>7</v>
      </c>
      <c r="AJ1554" t="s">
        <v>6809</v>
      </c>
      <c r="AK1554" t="s">
        <v>6810</v>
      </c>
    </row>
    <row r="1555" spans="1:37">
      <c r="A1555">
        <v>1</v>
      </c>
      <c r="B1555" t="s">
        <v>27</v>
      </c>
      <c r="C1555" t="s">
        <v>27</v>
      </c>
      <c r="D1555" t="s">
        <v>6802</v>
      </c>
      <c r="E1555" s="1">
        <v>42580</v>
      </c>
      <c r="F1555" s="35">
        <f t="shared" si="48"/>
        <v>5.7561643835616438</v>
      </c>
      <c r="G1555" t="s">
        <v>65</v>
      </c>
      <c r="H1555" t="s">
        <v>1260</v>
      </c>
      <c r="I1555" t="s">
        <v>67</v>
      </c>
      <c r="J1555" t="s">
        <v>169</v>
      </c>
      <c r="K1555" t="s">
        <v>431</v>
      </c>
      <c r="L1555" t="s">
        <v>169</v>
      </c>
      <c r="M1555" t="s">
        <v>34</v>
      </c>
      <c r="N1555" t="s">
        <v>468</v>
      </c>
      <c r="O1555" t="s">
        <v>54</v>
      </c>
      <c r="P1555" t="s">
        <v>156</v>
      </c>
      <c r="Q1555" t="s">
        <v>157</v>
      </c>
      <c r="R1555" t="s">
        <v>515</v>
      </c>
      <c r="S1555">
        <v>883</v>
      </c>
      <c r="T1555">
        <v>61376</v>
      </c>
      <c r="U1555" s="2">
        <v>44664.148611111108</v>
      </c>
      <c r="V1555" s="36">
        <f t="shared" si="49"/>
        <v>888.55465651277166</v>
      </c>
      <c r="W1555" t="s">
        <v>58</v>
      </c>
      <c r="Y1555" t="s">
        <v>6325</v>
      </c>
      <c r="Z1555">
        <v>113</v>
      </c>
      <c r="AA1555">
        <v>5</v>
      </c>
      <c r="AB1555" t="s">
        <v>6794</v>
      </c>
      <c r="AC1555" t="s">
        <v>6795</v>
      </c>
      <c r="AD1555" t="s">
        <v>517</v>
      </c>
      <c r="AE1555" t="s">
        <v>518</v>
      </c>
      <c r="AG1555" t="s">
        <v>45</v>
      </c>
      <c r="AH1555">
        <v>113</v>
      </c>
      <c r="AI1555">
        <v>4</v>
      </c>
      <c r="AJ1555" t="s">
        <v>6803</v>
      </c>
      <c r="AK1555" t="s">
        <v>6804</v>
      </c>
    </row>
    <row r="1556" spans="1:37">
      <c r="A1556">
        <v>1</v>
      </c>
      <c r="B1556" t="s">
        <v>27</v>
      </c>
      <c r="C1556" t="s">
        <v>27</v>
      </c>
      <c r="D1556" t="s">
        <v>6798</v>
      </c>
      <c r="E1556" s="1">
        <v>42580</v>
      </c>
      <c r="F1556" s="35">
        <f t="shared" si="48"/>
        <v>5.7561643835616438</v>
      </c>
      <c r="G1556" t="s">
        <v>65</v>
      </c>
      <c r="H1556" t="s">
        <v>1260</v>
      </c>
      <c r="I1556" t="s">
        <v>67</v>
      </c>
      <c r="J1556" t="s">
        <v>169</v>
      </c>
      <c r="K1556" t="s">
        <v>431</v>
      </c>
      <c r="L1556" t="s">
        <v>169</v>
      </c>
      <c r="M1556" t="s">
        <v>34</v>
      </c>
      <c r="N1556" t="s">
        <v>468</v>
      </c>
      <c r="O1556" t="s">
        <v>581</v>
      </c>
      <c r="P1556" t="s">
        <v>582</v>
      </c>
      <c r="Q1556" t="s">
        <v>5604</v>
      </c>
      <c r="R1556" t="s">
        <v>555</v>
      </c>
      <c r="S1556">
        <v>1356</v>
      </c>
      <c r="T1556">
        <v>94028</v>
      </c>
      <c r="U1556" s="2">
        <v>44660.84652777778</v>
      </c>
      <c r="V1556" s="36">
        <f t="shared" si="49"/>
        <v>1361.2652705061082</v>
      </c>
      <c r="W1556" t="s">
        <v>58</v>
      </c>
      <c r="Y1556" t="s">
        <v>6325</v>
      </c>
      <c r="Z1556">
        <v>113</v>
      </c>
      <c r="AA1556">
        <v>5</v>
      </c>
      <c r="AB1556" t="s">
        <v>6799</v>
      </c>
      <c r="AC1556" t="s">
        <v>5607</v>
      </c>
      <c r="AD1556" t="s">
        <v>604</v>
      </c>
      <c r="AE1556">
        <v>64851</v>
      </c>
      <c r="AG1556" t="s">
        <v>45</v>
      </c>
      <c r="AH1556">
        <v>113</v>
      </c>
      <c r="AI1556">
        <v>4</v>
      </c>
      <c r="AJ1556" t="s">
        <v>6800</v>
      </c>
      <c r="AK1556" t="s">
        <v>6801</v>
      </c>
    </row>
    <row r="1557" spans="1:37">
      <c r="A1557">
        <v>1</v>
      </c>
      <c r="B1557" t="s">
        <v>27</v>
      </c>
      <c r="C1557" t="s">
        <v>27</v>
      </c>
      <c r="D1557" t="s">
        <v>6793</v>
      </c>
      <c r="E1557" s="1">
        <v>42580</v>
      </c>
      <c r="F1557" s="35">
        <f t="shared" si="48"/>
        <v>5.7561643835616438</v>
      </c>
      <c r="G1557" t="s">
        <v>65</v>
      </c>
      <c r="H1557" t="s">
        <v>1260</v>
      </c>
      <c r="I1557" t="s">
        <v>67</v>
      </c>
      <c r="J1557" t="s">
        <v>169</v>
      </c>
      <c r="K1557" t="s">
        <v>431</v>
      </c>
      <c r="L1557" t="s">
        <v>169</v>
      </c>
      <c r="M1557" t="s">
        <v>34</v>
      </c>
      <c r="N1557" t="s">
        <v>468</v>
      </c>
      <c r="O1557" t="s">
        <v>54</v>
      </c>
      <c r="P1557" t="s">
        <v>156</v>
      </c>
      <c r="Q1557" t="s">
        <v>157</v>
      </c>
      <c r="R1557" t="s">
        <v>515</v>
      </c>
      <c r="S1557">
        <v>1663</v>
      </c>
      <c r="T1557">
        <v>77445</v>
      </c>
      <c r="U1557" s="2">
        <v>44665.186805555553</v>
      </c>
      <c r="V1557" s="36">
        <f t="shared" si="49"/>
        <v>1121.1893146120894</v>
      </c>
      <c r="W1557" t="s">
        <v>58</v>
      </c>
      <c r="Y1557" t="s">
        <v>6325</v>
      </c>
      <c r="Z1557">
        <v>113</v>
      </c>
      <c r="AA1557">
        <v>5</v>
      </c>
      <c r="AB1557" t="s">
        <v>6794</v>
      </c>
      <c r="AC1557" t="s">
        <v>6795</v>
      </c>
      <c r="AD1557" t="s">
        <v>517</v>
      </c>
      <c r="AE1557" t="s">
        <v>518</v>
      </c>
      <c r="AG1557" t="s">
        <v>45</v>
      </c>
      <c r="AH1557">
        <v>113</v>
      </c>
      <c r="AI1557">
        <v>4</v>
      </c>
      <c r="AJ1557" t="s">
        <v>6796</v>
      </c>
      <c r="AK1557" t="s">
        <v>6797</v>
      </c>
    </row>
    <row r="1558" spans="1:37">
      <c r="A1558">
        <v>1</v>
      </c>
      <c r="B1558" t="s">
        <v>27</v>
      </c>
      <c r="C1558" t="s">
        <v>27</v>
      </c>
      <c r="D1558" t="s">
        <v>6787</v>
      </c>
      <c r="E1558" s="1">
        <v>42592</v>
      </c>
      <c r="F1558" s="35">
        <f t="shared" si="48"/>
        <v>5.7232876712328764</v>
      </c>
      <c r="G1558" t="s">
        <v>65</v>
      </c>
      <c r="H1558" t="s">
        <v>1260</v>
      </c>
      <c r="I1558" t="s">
        <v>67</v>
      </c>
      <c r="J1558" t="s">
        <v>169</v>
      </c>
      <c r="K1558" t="s">
        <v>431</v>
      </c>
      <c r="L1558" t="s">
        <v>169</v>
      </c>
      <c r="M1558" t="s">
        <v>2029</v>
      </c>
      <c r="N1558" t="s">
        <v>2030</v>
      </c>
      <c r="O1558" t="s">
        <v>581</v>
      </c>
      <c r="P1558" t="s">
        <v>582</v>
      </c>
      <c r="Q1558" t="s">
        <v>6655</v>
      </c>
      <c r="R1558" t="s">
        <v>6788</v>
      </c>
      <c r="S1558">
        <v>4844</v>
      </c>
      <c r="T1558">
        <v>61193</v>
      </c>
      <c r="U1558" s="2">
        <v>44654.720833333333</v>
      </c>
      <c r="V1558" s="36">
        <f t="shared" si="49"/>
        <v>890.99429551619585</v>
      </c>
      <c r="W1558" t="s">
        <v>58</v>
      </c>
      <c r="Y1558" t="s">
        <v>6761</v>
      </c>
      <c r="Z1558">
        <v>119</v>
      </c>
      <c r="AA1558">
        <v>5</v>
      </c>
      <c r="AB1558" t="s">
        <v>6789</v>
      </c>
      <c r="AC1558" t="s">
        <v>6790</v>
      </c>
      <c r="AD1558" t="s">
        <v>604</v>
      </c>
      <c r="AE1558">
        <v>64851</v>
      </c>
      <c r="AG1558" t="s">
        <v>45</v>
      </c>
      <c r="AH1558">
        <v>119</v>
      </c>
      <c r="AI1558">
        <v>6</v>
      </c>
      <c r="AJ1558" t="s">
        <v>6791</v>
      </c>
      <c r="AK1558" t="s">
        <v>6792</v>
      </c>
    </row>
    <row r="1559" spans="1:37">
      <c r="A1559">
        <v>1</v>
      </c>
      <c r="B1559" t="s">
        <v>27</v>
      </c>
      <c r="C1559" t="s">
        <v>27</v>
      </c>
      <c r="D1559" t="s">
        <v>6783</v>
      </c>
      <c r="E1559" s="1">
        <v>42592</v>
      </c>
      <c r="F1559" s="35">
        <f t="shared" si="48"/>
        <v>5.7232876712328764</v>
      </c>
      <c r="G1559" t="s">
        <v>65</v>
      </c>
      <c r="H1559" t="s">
        <v>1260</v>
      </c>
      <c r="I1559" t="s">
        <v>67</v>
      </c>
      <c r="J1559" t="s">
        <v>169</v>
      </c>
      <c r="K1559" t="s">
        <v>431</v>
      </c>
      <c r="L1559" t="s">
        <v>169</v>
      </c>
      <c r="M1559" t="s">
        <v>2029</v>
      </c>
      <c r="N1559" t="s">
        <v>2030</v>
      </c>
      <c r="O1559" t="s">
        <v>581</v>
      </c>
      <c r="P1559" t="s">
        <v>582</v>
      </c>
      <c r="Q1559" t="s">
        <v>1459</v>
      </c>
      <c r="R1559" t="s">
        <v>5339</v>
      </c>
      <c r="S1559">
        <v>4353</v>
      </c>
      <c r="T1559">
        <v>47002</v>
      </c>
      <c r="U1559" s="2">
        <v>44209.333333333336</v>
      </c>
      <c r="V1559" s="36">
        <f t="shared" si="49"/>
        <v>684.36771980213814</v>
      </c>
      <c r="W1559" t="s">
        <v>58</v>
      </c>
      <c r="Y1559" t="s">
        <v>6761</v>
      </c>
      <c r="Z1559">
        <v>119</v>
      </c>
      <c r="AA1559">
        <v>5</v>
      </c>
      <c r="AB1559" t="s">
        <v>1460</v>
      </c>
      <c r="AC1559" t="s">
        <v>6784</v>
      </c>
      <c r="AD1559" t="s">
        <v>604</v>
      </c>
      <c r="AE1559">
        <v>64851</v>
      </c>
      <c r="AG1559" t="s">
        <v>45</v>
      </c>
      <c r="AH1559">
        <v>119</v>
      </c>
      <c r="AI1559">
        <v>6</v>
      </c>
      <c r="AJ1559" t="s">
        <v>6785</v>
      </c>
      <c r="AK1559" t="s">
        <v>6786</v>
      </c>
    </row>
    <row r="1560" spans="1:37">
      <c r="A1560">
        <v>1</v>
      </c>
      <c r="B1560" t="s">
        <v>27</v>
      </c>
      <c r="C1560" t="s">
        <v>27</v>
      </c>
      <c r="D1560" t="s">
        <v>6777</v>
      </c>
      <c r="E1560" s="1">
        <v>42592</v>
      </c>
      <c r="F1560" s="35">
        <f t="shared" si="48"/>
        <v>5.7232876712328764</v>
      </c>
      <c r="G1560" t="s">
        <v>65</v>
      </c>
      <c r="H1560" t="s">
        <v>1260</v>
      </c>
      <c r="I1560" t="s">
        <v>67</v>
      </c>
      <c r="J1560" t="s">
        <v>169</v>
      </c>
      <c r="K1560" t="s">
        <v>431</v>
      </c>
      <c r="L1560" t="s">
        <v>169</v>
      </c>
      <c r="M1560" t="s">
        <v>2029</v>
      </c>
      <c r="N1560" t="s">
        <v>2030</v>
      </c>
      <c r="O1560" t="s">
        <v>581</v>
      </c>
      <c r="P1560" t="s">
        <v>582</v>
      </c>
      <c r="Q1560" t="s">
        <v>6655</v>
      </c>
      <c r="R1560" t="s">
        <v>6778</v>
      </c>
      <c r="S1560">
        <v>8214</v>
      </c>
      <c r="T1560">
        <v>76044</v>
      </c>
      <c r="U1560" s="2">
        <v>44650.871527777781</v>
      </c>
      <c r="V1560" s="36">
        <f t="shared" si="49"/>
        <v>1107.2307324078506</v>
      </c>
      <c r="W1560" t="s">
        <v>58</v>
      </c>
      <c r="Y1560" t="s">
        <v>6761</v>
      </c>
      <c r="Z1560">
        <v>119</v>
      </c>
      <c r="AA1560">
        <v>5</v>
      </c>
      <c r="AB1560" t="s">
        <v>6779</v>
      </c>
      <c r="AC1560" t="s">
        <v>6780</v>
      </c>
      <c r="AD1560" t="s">
        <v>604</v>
      </c>
      <c r="AE1560">
        <v>64851</v>
      </c>
      <c r="AG1560" t="s">
        <v>45</v>
      </c>
      <c r="AH1560">
        <v>119</v>
      </c>
      <c r="AI1560">
        <v>6</v>
      </c>
      <c r="AJ1560" t="s">
        <v>6781</v>
      </c>
      <c r="AK1560" t="s">
        <v>6782</v>
      </c>
    </row>
    <row r="1561" spans="1:37">
      <c r="A1561">
        <v>1</v>
      </c>
      <c r="B1561" t="s">
        <v>27</v>
      </c>
      <c r="C1561" t="s">
        <v>27</v>
      </c>
      <c r="D1561" t="s">
        <v>6772</v>
      </c>
      <c r="E1561" s="1">
        <v>42592</v>
      </c>
      <c r="F1561" s="35">
        <f t="shared" si="48"/>
        <v>5.7232876712328764</v>
      </c>
      <c r="G1561" t="s">
        <v>65</v>
      </c>
      <c r="H1561" t="s">
        <v>1260</v>
      </c>
      <c r="I1561" t="s">
        <v>67</v>
      </c>
      <c r="J1561" t="s">
        <v>169</v>
      </c>
      <c r="K1561" t="s">
        <v>431</v>
      </c>
      <c r="L1561" t="s">
        <v>169</v>
      </c>
      <c r="M1561" t="s">
        <v>2029</v>
      </c>
      <c r="N1561" t="s">
        <v>2030</v>
      </c>
      <c r="O1561" t="s">
        <v>581</v>
      </c>
      <c r="P1561" t="s">
        <v>582</v>
      </c>
      <c r="Q1561" t="s">
        <v>6655</v>
      </c>
      <c r="R1561" t="s">
        <v>6773</v>
      </c>
      <c r="S1561">
        <v>6380</v>
      </c>
      <c r="T1561">
        <v>52357</v>
      </c>
      <c r="U1561" s="2">
        <v>44663.556250000001</v>
      </c>
      <c r="V1561" s="36">
        <f t="shared" si="49"/>
        <v>762.33863890218606</v>
      </c>
      <c r="W1561" t="s">
        <v>58</v>
      </c>
      <c r="Y1561" t="s">
        <v>6761</v>
      </c>
      <c r="Z1561">
        <v>119</v>
      </c>
      <c r="AA1561">
        <v>5</v>
      </c>
      <c r="AB1561" t="s">
        <v>6774</v>
      </c>
      <c r="AC1561">
        <v>63592</v>
      </c>
      <c r="AD1561" t="s">
        <v>604</v>
      </c>
      <c r="AE1561">
        <v>64851</v>
      </c>
      <c r="AG1561" t="s">
        <v>45</v>
      </c>
      <c r="AH1561">
        <v>119</v>
      </c>
      <c r="AI1561">
        <v>6</v>
      </c>
      <c r="AJ1561" t="s">
        <v>6775</v>
      </c>
      <c r="AK1561" t="s">
        <v>6776</v>
      </c>
    </row>
    <row r="1562" spans="1:37">
      <c r="A1562">
        <v>1</v>
      </c>
      <c r="B1562" t="s">
        <v>27</v>
      </c>
      <c r="C1562" t="s">
        <v>27</v>
      </c>
      <c r="D1562" t="s">
        <v>6768</v>
      </c>
      <c r="E1562" s="1">
        <v>42592</v>
      </c>
      <c r="F1562" s="35">
        <f t="shared" si="48"/>
        <v>5.7232876712328764</v>
      </c>
      <c r="G1562" t="s">
        <v>6698</v>
      </c>
      <c r="H1562" t="s">
        <v>429</v>
      </c>
      <c r="I1562" t="s">
        <v>6699</v>
      </c>
      <c r="J1562" t="s">
        <v>169</v>
      </c>
      <c r="K1562" t="s">
        <v>1262</v>
      </c>
      <c r="L1562" t="s">
        <v>169</v>
      </c>
      <c r="M1562" t="s">
        <v>2029</v>
      </c>
      <c r="N1562" t="s">
        <v>2030</v>
      </c>
      <c r="O1562" t="s">
        <v>36</v>
      </c>
      <c r="P1562" t="s">
        <v>37</v>
      </c>
      <c r="Q1562" t="s">
        <v>38</v>
      </c>
      <c r="R1562" t="s">
        <v>6614</v>
      </c>
      <c r="S1562">
        <v>584</v>
      </c>
      <c r="T1562">
        <v>40337</v>
      </c>
      <c r="U1562" s="2">
        <v>44662.693055555559</v>
      </c>
      <c r="V1562" s="36">
        <f t="shared" si="49"/>
        <v>587.32268230413274</v>
      </c>
      <c r="W1562" t="s">
        <v>1582</v>
      </c>
      <c r="Y1562" t="s">
        <v>6700</v>
      </c>
      <c r="Z1562">
        <v>136</v>
      </c>
      <c r="AA1562">
        <v>5</v>
      </c>
      <c r="AB1562" t="s">
        <v>6769</v>
      </c>
      <c r="AD1562" t="s">
        <v>44</v>
      </c>
      <c r="AG1562" t="s">
        <v>137</v>
      </c>
      <c r="AH1562">
        <v>136</v>
      </c>
      <c r="AI1562">
        <v>9</v>
      </c>
      <c r="AJ1562" t="s">
        <v>6770</v>
      </c>
      <c r="AK1562" t="s">
        <v>6771</v>
      </c>
    </row>
    <row r="1563" spans="1:37">
      <c r="A1563">
        <v>1</v>
      </c>
      <c r="B1563" t="s">
        <v>27</v>
      </c>
      <c r="C1563" t="s">
        <v>27</v>
      </c>
      <c r="D1563" t="s">
        <v>6764</v>
      </c>
      <c r="E1563" s="1">
        <v>42591</v>
      </c>
      <c r="F1563" s="35">
        <f t="shared" si="48"/>
        <v>5.7260273972602738</v>
      </c>
      <c r="G1563" t="s">
        <v>65</v>
      </c>
      <c r="H1563" t="s">
        <v>1260</v>
      </c>
      <c r="I1563" t="s">
        <v>67</v>
      </c>
      <c r="J1563" t="s">
        <v>169</v>
      </c>
      <c r="K1563" t="s">
        <v>431</v>
      </c>
      <c r="L1563" t="s">
        <v>169</v>
      </c>
      <c r="M1563" t="s">
        <v>34</v>
      </c>
      <c r="N1563" t="s">
        <v>468</v>
      </c>
      <c r="O1563" t="s">
        <v>581</v>
      </c>
      <c r="P1563" t="s">
        <v>582</v>
      </c>
      <c r="Q1563" t="s">
        <v>5604</v>
      </c>
      <c r="R1563" t="s">
        <v>6765</v>
      </c>
      <c r="S1563">
        <v>1174</v>
      </c>
      <c r="T1563">
        <v>80584</v>
      </c>
      <c r="U1563" s="2">
        <v>44649.793749999997</v>
      </c>
      <c r="V1563" s="36">
        <f t="shared" si="49"/>
        <v>1172.7735247208932</v>
      </c>
      <c r="W1563" t="s">
        <v>58</v>
      </c>
      <c r="Y1563" t="s">
        <v>6325</v>
      </c>
      <c r="Z1563">
        <v>113</v>
      </c>
      <c r="AA1563">
        <v>5</v>
      </c>
      <c r="AB1563" t="s">
        <v>6407</v>
      </c>
      <c r="AC1563" t="s">
        <v>5607</v>
      </c>
      <c r="AD1563" t="s">
        <v>604</v>
      </c>
      <c r="AE1563">
        <v>64851</v>
      </c>
      <c r="AG1563" t="s">
        <v>45</v>
      </c>
      <c r="AH1563">
        <v>113</v>
      </c>
      <c r="AI1563">
        <v>4</v>
      </c>
      <c r="AJ1563" t="s">
        <v>6766</v>
      </c>
      <c r="AK1563" t="s">
        <v>6767</v>
      </c>
    </row>
    <row r="1564" spans="1:37">
      <c r="A1564">
        <v>1</v>
      </c>
      <c r="B1564" t="s">
        <v>27</v>
      </c>
      <c r="C1564" t="s">
        <v>27</v>
      </c>
      <c r="D1564" t="s">
        <v>6760</v>
      </c>
      <c r="E1564" s="1">
        <v>42592</v>
      </c>
      <c r="F1564" s="35">
        <f t="shared" si="48"/>
        <v>5.7232876712328764</v>
      </c>
      <c r="G1564" t="s">
        <v>65</v>
      </c>
      <c r="H1564" t="s">
        <v>1260</v>
      </c>
      <c r="I1564" t="s">
        <v>67</v>
      </c>
      <c r="J1564" t="s">
        <v>169</v>
      </c>
      <c r="K1564" t="s">
        <v>431</v>
      </c>
      <c r="L1564" t="s">
        <v>169</v>
      </c>
      <c r="M1564" t="s">
        <v>2029</v>
      </c>
      <c r="N1564" t="s">
        <v>2030</v>
      </c>
      <c r="O1564" t="s">
        <v>581</v>
      </c>
      <c r="P1564" t="s">
        <v>582</v>
      </c>
      <c r="Q1564" t="s">
        <v>6222</v>
      </c>
      <c r="R1564" t="s">
        <v>6645</v>
      </c>
      <c r="S1564">
        <v>8346</v>
      </c>
      <c r="T1564">
        <v>55526</v>
      </c>
      <c r="U1564" s="2">
        <v>44660.625</v>
      </c>
      <c r="V1564" s="36">
        <f t="shared" si="49"/>
        <v>808.48053295037494</v>
      </c>
      <c r="W1564" t="s">
        <v>58</v>
      </c>
      <c r="Y1564" t="s">
        <v>6761</v>
      </c>
      <c r="Z1564">
        <v>119</v>
      </c>
      <c r="AA1564">
        <v>5</v>
      </c>
      <c r="AB1564" t="s">
        <v>6223</v>
      </c>
      <c r="AC1564">
        <v>81215</v>
      </c>
      <c r="AD1564" t="s">
        <v>604</v>
      </c>
      <c r="AE1564">
        <v>64851</v>
      </c>
      <c r="AG1564" t="s">
        <v>137</v>
      </c>
      <c r="AH1564">
        <v>119</v>
      </c>
      <c r="AI1564">
        <v>6</v>
      </c>
      <c r="AJ1564" t="s">
        <v>6762</v>
      </c>
      <c r="AK1564" t="s">
        <v>6763</v>
      </c>
    </row>
    <row r="1565" spans="1:37">
      <c r="A1565">
        <v>1</v>
      </c>
      <c r="B1565" t="s">
        <v>27</v>
      </c>
      <c r="C1565" t="s">
        <v>27</v>
      </c>
      <c r="D1565" t="s">
        <v>6756</v>
      </c>
      <c r="E1565" s="1">
        <v>42591</v>
      </c>
      <c r="F1565" s="35">
        <f t="shared" si="48"/>
        <v>5.7260273972602738</v>
      </c>
      <c r="G1565" t="s">
        <v>454</v>
      </c>
      <c r="H1565" t="s">
        <v>116</v>
      </c>
      <c r="I1565" t="s">
        <v>540</v>
      </c>
      <c r="J1565" t="s">
        <v>33</v>
      </c>
      <c r="K1565" t="s">
        <v>117</v>
      </c>
      <c r="L1565" t="s">
        <v>33</v>
      </c>
      <c r="M1565" t="s">
        <v>34</v>
      </c>
      <c r="N1565" t="s">
        <v>468</v>
      </c>
      <c r="O1565" t="s">
        <v>217</v>
      </c>
      <c r="P1565" t="s">
        <v>482</v>
      </c>
      <c r="Q1565" t="s">
        <v>1499</v>
      </c>
      <c r="R1565" t="s">
        <v>1346</v>
      </c>
      <c r="S1565">
        <v>390</v>
      </c>
      <c r="T1565">
        <v>27021</v>
      </c>
      <c r="U1565" s="2">
        <v>44664.585416666669</v>
      </c>
      <c r="V1565" s="36">
        <f t="shared" si="49"/>
        <v>393.2482057416268</v>
      </c>
      <c r="W1565" t="s">
        <v>58</v>
      </c>
      <c r="Y1565" t="s">
        <v>1362</v>
      </c>
      <c r="Z1565">
        <v>163</v>
      </c>
      <c r="AA1565">
        <v>3</v>
      </c>
      <c r="AB1565" t="s">
        <v>6757</v>
      </c>
      <c r="AD1565" t="s">
        <v>223</v>
      </c>
      <c r="AG1565" t="s">
        <v>45</v>
      </c>
      <c r="AH1565">
        <v>163</v>
      </c>
      <c r="AI1565">
        <v>7</v>
      </c>
      <c r="AJ1565" t="s">
        <v>6758</v>
      </c>
      <c r="AK1565" t="s">
        <v>6759</v>
      </c>
    </row>
    <row r="1566" spans="1:37">
      <c r="A1566">
        <v>1</v>
      </c>
      <c r="B1566" t="s">
        <v>27</v>
      </c>
      <c r="C1566" t="s">
        <v>27</v>
      </c>
      <c r="D1566" t="s">
        <v>6752</v>
      </c>
      <c r="E1566" s="1">
        <v>42618</v>
      </c>
      <c r="F1566" s="35">
        <f t="shared" si="48"/>
        <v>5.6520547945205477</v>
      </c>
      <c r="G1566" t="s">
        <v>65</v>
      </c>
      <c r="H1566" t="s">
        <v>1260</v>
      </c>
      <c r="I1566" t="s">
        <v>1271</v>
      </c>
      <c r="J1566" t="s">
        <v>169</v>
      </c>
      <c r="K1566" t="s">
        <v>1262</v>
      </c>
      <c r="L1566" t="s">
        <v>169</v>
      </c>
      <c r="M1566" t="s">
        <v>34</v>
      </c>
      <c r="N1566" t="s">
        <v>468</v>
      </c>
      <c r="O1566" t="s">
        <v>36</v>
      </c>
      <c r="P1566" t="s">
        <v>1550</v>
      </c>
      <c r="Q1566" t="s">
        <v>194</v>
      </c>
      <c r="R1566" t="s">
        <v>1726</v>
      </c>
      <c r="S1566">
        <v>887</v>
      </c>
      <c r="T1566">
        <v>46248</v>
      </c>
      <c r="U1566" s="2">
        <v>44648.341666666667</v>
      </c>
      <c r="V1566" s="36">
        <f t="shared" si="49"/>
        <v>681.87590887057695</v>
      </c>
      <c r="W1566" t="s">
        <v>58</v>
      </c>
      <c r="Y1566" t="s">
        <v>6325</v>
      </c>
      <c r="Z1566">
        <v>90</v>
      </c>
      <c r="AA1566">
        <v>5</v>
      </c>
      <c r="AB1566" t="s">
        <v>6753</v>
      </c>
      <c r="AD1566" t="s">
        <v>1728</v>
      </c>
      <c r="AG1566" t="s">
        <v>45</v>
      </c>
      <c r="AH1566">
        <v>90</v>
      </c>
      <c r="AI1566">
        <v>4</v>
      </c>
      <c r="AJ1566" t="s">
        <v>6754</v>
      </c>
      <c r="AK1566" t="s">
        <v>6755</v>
      </c>
    </row>
    <row r="1567" spans="1:37">
      <c r="A1567">
        <v>1</v>
      </c>
      <c r="B1567" t="s">
        <v>27</v>
      </c>
      <c r="C1567" t="s">
        <v>27</v>
      </c>
      <c r="D1567" t="s">
        <v>6749</v>
      </c>
      <c r="E1567" s="1">
        <v>42600</v>
      </c>
      <c r="F1567" s="35">
        <f t="shared" si="48"/>
        <v>5.7013698630136984</v>
      </c>
      <c r="G1567" t="s">
        <v>454</v>
      </c>
      <c r="H1567" t="s">
        <v>116</v>
      </c>
      <c r="I1567" t="s">
        <v>540</v>
      </c>
      <c r="J1567" t="s">
        <v>33</v>
      </c>
      <c r="K1567" t="s">
        <v>117</v>
      </c>
      <c r="L1567" t="s">
        <v>33</v>
      </c>
      <c r="M1567" t="s">
        <v>34</v>
      </c>
      <c r="N1567" t="s">
        <v>468</v>
      </c>
      <c r="O1567" t="s">
        <v>36</v>
      </c>
      <c r="P1567" t="s">
        <v>37</v>
      </c>
      <c r="Q1567" t="s">
        <v>469</v>
      </c>
      <c r="R1567" t="s">
        <v>470</v>
      </c>
      <c r="S1567">
        <v>425</v>
      </c>
      <c r="T1567">
        <v>28248</v>
      </c>
      <c r="U1567" s="2">
        <v>44531.242361111108</v>
      </c>
      <c r="V1567" s="36">
        <f t="shared" si="49"/>
        <v>412.88322921672278</v>
      </c>
      <c r="W1567" t="s">
        <v>58</v>
      </c>
      <c r="Y1567" t="s">
        <v>6746</v>
      </c>
      <c r="Z1567">
        <v>159</v>
      </c>
      <c r="AA1567">
        <v>3</v>
      </c>
      <c r="AB1567" t="s">
        <v>5902</v>
      </c>
      <c r="AC1567">
        <v>78486</v>
      </c>
      <c r="AD1567" t="s">
        <v>472</v>
      </c>
      <c r="AE1567">
        <v>78604</v>
      </c>
      <c r="AG1567" t="s">
        <v>45</v>
      </c>
      <c r="AH1567">
        <v>159</v>
      </c>
      <c r="AI1567">
        <v>7</v>
      </c>
      <c r="AJ1567" t="s">
        <v>6750</v>
      </c>
      <c r="AK1567" t="s">
        <v>6751</v>
      </c>
    </row>
    <row r="1568" spans="1:37">
      <c r="A1568">
        <v>1</v>
      </c>
      <c r="B1568" t="s">
        <v>27</v>
      </c>
      <c r="C1568" t="s">
        <v>27</v>
      </c>
      <c r="D1568" t="s">
        <v>6745</v>
      </c>
      <c r="E1568" s="1">
        <v>42618</v>
      </c>
      <c r="F1568" s="35">
        <f t="shared" si="48"/>
        <v>5.6520547945205477</v>
      </c>
      <c r="G1568" t="s">
        <v>454</v>
      </c>
      <c r="H1568" t="s">
        <v>116</v>
      </c>
      <c r="I1568" t="s">
        <v>540</v>
      </c>
      <c r="J1568" t="s">
        <v>33</v>
      </c>
      <c r="K1568" t="s">
        <v>117</v>
      </c>
      <c r="L1568" t="s">
        <v>33</v>
      </c>
      <c r="M1568" t="s">
        <v>34</v>
      </c>
      <c r="N1568" t="s">
        <v>468</v>
      </c>
      <c r="O1568" t="s">
        <v>36</v>
      </c>
      <c r="P1568" t="s">
        <v>37</v>
      </c>
      <c r="Q1568" t="s">
        <v>469</v>
      </c>
      <c r="R1568" t="s">
        <v>470</v>
      </c>
      <c r="S1568">
        <v>146</v>
      </c>
      <c r="T1568">
        <v>9632</v>
      </c>
      <c r="U1568" s="2">
        <v>44537.438194444447</v>
      </c>
      <c r="V1568" s="36">
        <f t="shared" si="49"/>
        <v>142.01324931329779</v>
      </c>
      <c r="W1568" t="s">
        <v>58</v>
      </c>
      <c r="Y1568" t="s">
        <v>6746</v>
      </c>
      <c r="Z1568">
        <v>159</v>
      </c>
      <c r="AA1568">
        <v>3</v>
      </c>
      <c r="AB1568" t="s">
        <v>471</v>
      </c>
      <c r="AC1568">
        <v>78486</v>
      </c>
      <c r="AD1568" t="s">
        <v>472</v>
      </c>
      <c r="AE1568">
        <v>78604</v>
      </c>
      <c r="AG1568" t="s">
        <v>137</v>
      </c>
      <c r="AH1568">
        <v>159</v>
      </c>
      <c r="AI1568">
        <v>7</v>
      </c>
      <c r="AJ1568" t="s">
        <v>6747</v>
      </c>
      <c r="AK1568" t="s">
        <v>6748</v>
      </c>
    </row>
    <row r="1569" spans="1:37">
      <c r="A1569">
        <v>1</v>
      </c>
      <c r="B1569" t="s">
        <v>27</v>
      </c>
      <c r="C1569" t="s">
        <v>27</v>
      </c>
      <c r="D1569" t="s">
        <v>6739</v>
      </c>
      <c r="E1569" s="1">
        <v>42600</v>
      </c>
      <c r="F1569" s="35">
        <f t="shared" si="48"/>
        <v>5.7013698630136984</v>
      </c>
      <c r="G1569" t="s">
        <v>454</v>
      </c>
      <c r="H1569" t="s">
        <v>66</v>
      </c>
      <c r="I1569" t="s">
        <v>501</v>
      </c>
      <c r="J1569" t="s">
        <v>33</v>
      </c>
      <c r="K1569" t="s">
        <v>68</v>
      </c>
      <c r="L1569" t="s">
        <v>33</v>
      </c>
      <c r="M1569" t="s">
        <v>34</v>
      </c>
      <c r="N1569" t="s">
        <v>468</v>
      </c>
      <c r="O1569" t="s">
        <v>54</v>
      </c>
      <c r="P1569" t="s">
        <v>156</v>
      </c>
      <c r="Q1569" t="s">
        <v>157</v>
      </c>
      <c r="R1569" t="s">
        <v>6740</v>
      </c>
      <c r="S1569">
        <v>1269</v>
      </c>
      <c r="T1569">
        <v>87088</v>
      </c>
      <c r="U1569" s="2">
        <v>44659.134722222225</v>
      </c>
      <c r="V1569" s="36">
        <f t="shared" si="49"/>
        <v>1272.9104597148807</v>
      </c>
      <c r="W1569" t="s">
        <v>58</v>
      </c>
      <c r="Y1569" t="s">
        <v>573</v>
      </c>
      <c r="Z1569">
        <v>147</v>
      </c>
      <c r="AA1569">
        <v>5</v>
      </c>
      <c r="AB1569" t="s">
        <v>6741</v>
      </c>
      <c r="AD1569" t="s">
        <v>6742</v>
      </c>
      <c r="AG1569" t="s">
        <v>45</v>
      </c>
      <c r="AH1569">
        <v>147</v>
      </c>
      <c r="AI1569">
        <v>5</v>
      </c>
      <c r="AJ1569" t="s">
        <v>6743</v>
      </c>
      <c r="AK1569" t="s">
        <v>6744</v>
      </c>
    </row>
    <row r="1570" spans="1:37">
      <c r="A1570">
        <v>1</v>
      </c>
      <c r="B1570" t="s">
        <v>27</v>
      </c>
      <c r="C1570" t="s">
        <v>27</v>
      </c>
      <c r="D1570" t="s">
        <v>6733</v>
      </c>
      <c r="E1570" s="1">
        <v>42573</v>
      </c>
      <c r="F1570" s="35">
        <f t="shared" si="48"/>
        <v>5.7753424657534245</v>
      </c>
      <c r="G1570" t="s">
        <v>174</v>
      </c>
      <c r="H1570" t="s">
        <v>154</v>
      </c>
      <c r="I1570" t="s">
        <v>6734</v>
      </c>
      <c r="J1570" t="s">
        <v>130</v>
      </c>
      <c r="K1570" t="s">
        <v>6735</v>
      </c>
      <c r="L1570" t="s">
        <v>33</v>
      </c>
      <c r="M1570" t="s">
        <v>34</v>
      </c>
      <c r="N1570" t="s">
        <v>468</v>
      </c>
      <c r="O1570" t="s">
        <v>36</v>
      </c>
      <c r="P1570" t="s">
        <v>37</v>
      </c>
      <c r="Q1570" t="s">
        <v>469</v>
      </c>
      <c r="S1570">
        <v>509</v>
      </c>
      <c r="T1570">
        <v>34275</v>
      </c>
      <c r="U1570" s="2">
        <v>44498.475694444445</v>
      </c>
      <c r="V1570" s="36">
        <f t="shared" si="49"/>
        <v>494.55941650853896</v>
      </c>
      <c r="Y1570" t="s">
        <v>6736</v>
      </c>
      <c r="Z1570">
        <v>0</v>
      </c>
      <c r="AA1570">
        <v>2</v>
      </c>
      <c r="AB1570" t="s">
        <v>471</v>
      </c>
      <c r="AC1570">
        <v>78486</v>
      </c>
      <c r="AD1570" t="s">
        <v>472</v>
      </c>
      <c r="AE1570">
        <v>78604</v>
      </c>
      <c r="AG1570" t="s">
        <v>45</v>
      </c>
      <c r="AH1570">
        <v>0</v>
      </c>
      <c r="AI1570">
        <v>29</v>
      </c>
      <c r="AJ1570" t="s">
        <v>6737</v>
      </c>
      <c r="AK1570" t="s">
        <v>6738</v>
      </c>
    </row>
    <row r="1571" spans="1:37">
      <c r="A1571">
        <v>1</v>
      </c>
      <c r="B1571" t="s">
        <v>27</v>
      </c>
      <c r="C1571" t="s">
        <v>27</v>
      </c>
      <c r="D1571" t="s">
        <v>6730</v>
      </c>
      <c r="E1571" s="1">
        <v>42550</v>
      </c>
      <c r="F1571" s="35">
        <f t="shared" si="48"/>
        <v>5.838356164383562</v>
      </c>
      <c r="G1571" t="s">
        <v>454</v>
      </c>
      <c r="H1571" t="s">
        <v>116</v>
      </c>
      <c r="I1571" t="s">
        <v>540</v>
      </c>
      <c r="J1571" t="s">
        <v>33</v>
      </c>
      <c r="K1571" t="s">
        <v>117</v>
      </c>
      <c r="L1571" t="s">
        <v>33</v>
      </c>
      <c r="M1571" t="s">
        <v>34</v>
      </c>
      <c r="N1571" t="s">
        <v>468</v>
      </c>
      <c r="O1571" t="s">
        <v>217</v>
      </c>
      <c r="P1571" t="s">
        <v>482</v>
      </c>
      <c r="Q1571" t="s">
        <v>483</v>
      </c>
      <c r="R1571" t="s">
        <v>484</v>
      </c>
      <c r="S1571">
        <v>10131</v>
      </c>
      <c r="T1571">
        <v>102555</v>
      </c>
      <c r="U1571" s="2">
        <v>44656.662499999999</v>
      </c>
      <c r="V1571" s="36">
        <f t="shared" si="49"/>
        <v>1463.8110042233693</v>
      </c>
      <c r="W1571" t="s">
        <v>58</v>
      </c>
      <c r="Y1571" t="s">
        <v>1362</v>
      </c>
      <c r="Z1571">
        <v>199</v>
      </c>
      <c r="AA1571">
        <v>3</v>
      </c>
      <c r="AB1571" t="s">
        <v>486</v>
      </c>
      <c r="AD1571" t="s">
        <v>223</v>
      </c>
      <c r="AG1571" t="s">
        <v>45</v>
      </c>
      <c r="AH1571">
        <v>199</v>
      </c>
      <c r="AI1571">
        <v>7</v>
      </c>
      <c r="AJ1571" t="s">
        <v>6731</v>
      </c>
      <c r="AK1571" t="s">
        <v>6732</v>
      </c>
    </row>
    <row r="1572" spans="1:37">
      <c r="A1572">
        <v>1</v>
      </c>
      <c r="B1572" t="s">
        <v>27</v>
      </c>
      <c r="C1572" t="s">
        <v>27</v>
      </c>
      <c r="D1572" t="s">
        <v>6726</v>
      </c>
      <c r="E1572" s="1">
        <v>42570</v>
      </c>
      <c r="F1572" s="35">
        <f t="shared" si="48"/>
        <v>5.7835616438356166</v>
      </c>
      <c r="G1572" t="s">
        <v>454</v>
      </c>
      <c r="H1572" t="s">
        <v>227</v>
      </c>
      <c r="I1572" t="s">
        <v>1827</v>
      </c>
      <c r="J1572" t="s">
        <v>33</v>
      </c>
      <c r="K1572" t="s">
        <v>229</v>
      </c>
      <c r="L1572" t="s">
        <v>53</v>
      </c>
      <c r="M1572" t="s">
        <v>34</v>
      </c>
      <c r="N1572" t="s">
        <v>468</v>
      </c>
      <c r="O1572" t="s">
        <v>456</v>
      </c>
      <c r="P1572" t="s">
        <v>457</v>
      </c>
      <c r="Q1572" t="s">
        <v>458</v>
      </c>
      <c r="S1572">
        <v>7775</v>
      </c>
      <c r="T1572">
        <v>60765</v>
      </c>
      <c r="U1572" s="2">
        <v>44651.395138888889</v>
      </c>
      <c r="V1572" s="36">
        <f t="shared" si="49"/>
        <v>875.54180483183336</v>
      </c>
      <c r="W1572" t="s">
        <v>58</v>
      </c>
      <c r="Y1572" t="s">
        <v>6325</v>
      </c>
      <c r="Z1572">
        <v>90</v>
      </c>
      <c r="AA1572">
        <v>2</v>
      </c>
      <c r="AB1572" t="s">
        <v>6727</v>
      </c>
      <c r="AD1572" t="s">
        <v>460</v>
      </c>
      <c r="AE1572">
        <v>60315</v>
      </c>
      <c r="AG1572" t="s">
        <v>45</v>
      </c>
      <c r="AH1572">
        <v>90</v>
      </c>
      <c r="AI1572">
        <v>4</v>
      </c>
      <c r="AJ1572" t="s">
        <v>6728</v>
      </c>
      <c r="AK1572" t="s">
        <v>6729</v>
      </c>
    </row>
    <row r="1573" spans="1:37">
      <c r="A1573">
        <v>1</v>
      </c>
      <c r="B1573" t="s">
        <v>27</v>
      </c>
      <c r="C1573" t="s">
        <v>27</v>
      </c>
      <c r="D1573" t="s">
        <v>6722</v>
      </c>
      <c r="E1573" s="1">
        <v>42544</v>
      </c>
      <c r="F1573" s="35">
        <f t="shared" si="48"/>
        <v>5.8547945205479452</v>
      </c>
      <c r="G1573" t="s">
        <v>65</v>
      </c>
      <c r="H1573" t="s">
        <v>1260</v>
      </c>
      <c r="I1573" t="s">
        <v>67</v>
      </c>
      <c r="J1573" t="s">
        <v>169</v>
      </c>
      <c r="K1573" t="s">
        <v>431</v>
      </c>
      <c r="L1573" t="s">
        <v>169</v>
      </c>
      <c r="M1573" t="s">
        <v>34</v>
      </c>
      <c r="N1573" t="s">
        <v>468</v>
      </c>
      <c r="O1573" t="s">
        <v>581</v>
      </c>
      <c r="P1573" t="s">
        <v>582</v>
      </c>
      <c r="Q1573" t="s">
        <v>1459</v>
      </c>
      <c r="R1573" t="s">
        <v>6723</v>
      </c>
      <c r="S1573">
        <v>1287</v>
      </c>
      <c r="T1573">
        <v>90922</v>
      </c>
      <c r="U1573" s="2">
        <v>44663.481944444444</v>
      </c>
      <c r="V1573" s="36">
        <f t="shared" si="49"/>
        <v>1294.12455155202</v>
      </c>
      <c r="W1573" t="s">
        <v>58</v>
      </c>
      <c r="Y1573" t="s">
        <v>6325</v>
      </c>
      <c r="Z1573">
        <v>113</v>
      </c>
      <c r="AA1573">
        <v>5</v>
      </c>
      <c r="AB1573" t="s">
        <v>6035</v>
      </c>
      <c r="AC1573" t="s">
        <v>6036</v>
      </c>
      <c r="AD1573" t="s">
        <v>585</v>
      </c>
      <c r="AE1573" t="s">
        <v>1879</v>
      </c>
      <c r="AG1573" t="s">
        <v>45</v>
      </c>
      <c r="AH1573">
        <v>113</v>
      </c>
      <c r="AI1573">
        <v>4</v>
      </c>
      <c r="AJ1573" t="s">
        <v>6724</v>
      </c>
      <c r="AK1573" t="s">
        <v>6725</v>
      </c>
    </row>
    <row r="1574" spans="1:37">
      <c r="A1574">
        <v>1</v>
      </c>
      <c r="B1574" t="s">
        <v>27</v>
      </c>
      <c r="C1574" t="s">
        <v>27</v>
      </c>
      <c r="D1574" t="s">
        <v>6718</v>
      </c>
      <c r="E1574" s="1">
        <v>42543</v>
      </c>
      <c r="F1574" s="35">
        <f t="shared" si="48"/>
        <v>5.8575342465753426</v>
      </c>
      <c r="G1574" t="s">
        <v>454</v>
      </c>
      <c r="H1574" t="s">
        <v>66</v>
      </c>
      <c r="I1574" t="s">
        <v>501</v>
      </c>
      <c r="J1574" t="s">
        <v>33</v>
      </c>
      <c r="K1574" t="s">
        <v>68</v>
      </c>
      <c r="L1574" t="s">
        <v>33</v>
      </c>
      <c r="M1574" t="s">
        <v>34</v>
      </c>
      <c r="N1574" t="s">
        <v>468</v>
      </c>
      <c r="O1574" t="s">
        <v>217</v>
      </c>
      <c r="P1574" t="s">
        <v>482</v>
      </c>
      <c r="Q1574" t="s">
        <v>1739</v>
      </c>
      <c r="R1574" t="s">
        <v>550</v>
      </c>
      <c r="S1574">
        <v>915</v>
      </c>
      <c r="T1574">
        <v>63821</v>
      </c>
      <c r="U1574" s="2">
        <v>44636.272916666669</v>
      </c>
      <c r="V1574" s="36">
        <f t="shared" si="49"/>
        <v>907.96168537574044</v>
      </c>
      <c r="W1574" t="s">
        <v>58</v>
      </c>
      <c r="Y1574" t="s">
        <v>573</v>
      </c>
      <c r="Z1574">
        <v>143</v>
      </c>
      <c r="AA1574">
        <v>2</v>
      </c>
      <c r="AB1574" t="s">
        <v>6719</v>
      </c>
      <c r="AD1574" t="s">
        <v>223</v>
      </c>
      <c r="AG1574" t="s">
        <v>137</v>
      </c>
      <c r="AH1574">
        <v>143</v>
      </c>
      <c r="AI1574">
        <v>5</v>
      </c>
      <c r="AJ1574" t="s">
        <v>6720</v>
      </c>
      <c r="AK1574" t="s">
        <v>6721</v>
      </c>
    </row>
    <row r="1575" spans="1:37">
      <c r="A1575">
        <v>1</v>
      </c>
      <c r="B1575" t="s">
        <v>27</v>
      </c>
      <c r="C1575" t="s">
        <v>27</v>
      </c>
      <c r="D1575" t="s">
        <v>6715</v>
      </c>
      <c r="E1575" s="1">
        <v>42570</v>
      </c>
      <c r="F1575" s="35">
        <f t="shared" si="48"/>
        <v>5.7835616438356166</v>
      </c>
      <c r="G1575" t="s">
        <v>454</v>
      </c>
      <c r="H1575" t="s">
        <v>227</v>
      </c>
      <c r="I1575" t="s">
        <v>1827</v>
      </c>
      <c r="J1575" t="s">
        <v>33</v>
      </c>
      <c r="K1575" t="s">
        <v>229</v>
      </c>
      <c r="L1575" t="s">
        <v>53</v>
      </c>
      <c r="M1575" t="s">
        <v>34</v>
      </c>
      <c r="N1575" t="s">
        <v>468</v>
      </c>
      <c r="O1575" t="s">
        <v>456</v>
      </c>
      <c r="P1575" t="s">
        <v>457</v>
      </c>
      <c r="Q1575" t="s">
        <v>458</v>
      </c>
      <c r="S1575">
        <v>2207</v>
      </c>
      <c r="T1575">
        <v>153001</v>
      </c>
      <c r="U1575" s="2">
        <v>44650.203472222223</v>
      </c>
      <c r="V1575" s="36">
        <f t="shared" si="49"/>
        <v>2204.5383309647877</v>
      </c>
      <c r="W1575" t="s">
        <v>58</v>
      </c>
      <c r="Y1575" t="s">
        <v>6325</v>
      </c>
      <c r="Z1575">
        <v>90</v>
      </c>
      <c r="AA1575">
        <v>2</v>
      </c>
      <c r="AD1575" t="s">
        <v>460</v>
      </c>
      <c r="AE1575">
        <v>60315</v>
      </c>
      <c r="AG1575" t="s">
        <v>45</v>
      </c>
      <c r="AH1575">
        <v>90</v>
      </c>
      <c r="AI1575">
        <v>4</v>
      </c>
      <c r="AJ1575" t="s">
        <v>6716</v>
      </c>
      <c r="AK1575" t="s">
        <v>6717</v>
      </c>
    </row>
    <row r="1576" spans="1:37">
      <c r="A1576">
        <v>1</v>
      </c>
      <c r="B1576" t="s">
        <v>27</v>
      </c>
      <c r="C1576" t="s">
        <v>27</v>
      </c>
      <c r="D1576" t="s">
        <v>6712</v>
      </c>
      <c r="E1576" s="1">
        <v>42543</v>
      </c>
      <c r="F1576" s="35">
        <f t="shared" si="48"/>
        <v>5.8575342465753426</v>
      </c>
      <c r="G1576" t="s">
        <v>454</v>
      </c>
      <c r="H1576" t="s">
        <v>66</v>
      </c>
      <c r="I1576" t="s">
        <v>501</v>
      </c>
      <c r="J1576" t="s">
        <v>33</v>
      </c>
      <c r="K1576" t="s">
        <v>68</v>
      </c>
      <c r="L1576" t="s">
        <v>33</v>
      </c>
      <c r="M1576" t="s">
        <v>34</v>
      </c>
      <c r="N1576" t="s">
        <v>468</v>
      </c>
      <c r="O1576" t="s">
        <v>217</v>
      </c>
      <c r="P1576" t="s">
        <v>1386</v>
      </c>
      <c r="Q1576" t="s">
        <v>1581</v>
      </c>
      <c r="S1576">
        <v>1433</v>
      </c>
      <c r="T1576">
        <v>90005</v>
      </c>
      <c r="U1576" s="2">
        <v>44635.466666666667</v>
      </c>
      <c r="V1576" s="36">
        <f t="shared" si="49"/>
        <v>1280.4733785469284</v>
      </c>
      <c r="W1576" t="s">
        <v>1582</v>
      </c>
      <c r="X1576" t="s">
        <v>1583</v>
      </c>
      <c r="Y1576" t="s">
        <v>505</v>
      </c>
      <c r="Z1576">
        <v>136</v>
      </c>
      <c r="AA1576">
        <v>3</v>
      </c>
      <c r="AD1576" t="s">
        <v>268</v>
      </c>
      <c r="AE1576">
        <v>68855</v>
      </c>
      <c r="AG1576" t="s">
        <v>137</v>
      </c>
      <c r="AH1576">
        <v>136</v>
      </c>
      <c r="AI1576">
        <v>5</v>
      </c>
      <c r="AJ1576" t="s">
        <v>6713</v>
      </c>
      <c r="AK1576" t="s">
        <v>6714</v>
      </c>
    </row>
    <row r="1577" spans="1:37">
      <c r="A1577">
        <v>1</v>
      </c>
      <c r="B1577" t="s">
        <v>27</v>
      </c>
      <c r="C1577" t="s">
        <v>27</v>
      </c>
      <c r="D1577" t="s">
        <v>6709</v>
      </c>
      <c r="E1577" s="1">
        <v>42543</v>
      </c>
      <c r="F1577" s="35">
        <f t="shared" si="48"/>
        <v>5.8575342465753426</v>
      </c>
      <c r="G1577" t="s">
        <v>454</v>
      </c>
      <c r="H1577" t="s">
        <v>66</v>
      </c>
      <c r="I1577" t="s">
        <v>501</v>
      </c>
      <c r="J1577" t="s">
        <v>33</v>
      </c>
      <c r="K1577" t="s">
        <v>68</v>
      </c>
      <c r="L1577" t="s">
        <v>33</v>
      </c>
      <c r="M1577" t="s">
        <v>34</v>
      </c>
      <c r="N1577" t="s">
        <v>468</v>
      </c>
      <c r="O1577" t="s">
        <v>230</v>
      </c>
      <c r="P1577" t="s">
        <v>231</v>
      </c>
      <c r="Q1577" t="s">
        <v>563</v>
      </c>
      <c r="S1577">
        <v>1354</v>
      </c>
      <c r="T1577">
        <v>65100</v>
      </c>
      <c r="U1577" s="2">
        <v>44504.675694444442</v>
      </c>
      <c r="V1577" s="36">
        <f t="shared" si="49"/>
        <v>926.15762394761452</v>
      </c>
      <c r="W1577" t="s">
        <v>58</v>
      </c>
      <c r="Y1577" t="s">
        <v>573</v>
      </c>
      <c r="Z1577">
        <v>140</v>
      </c>
      <c r="AA1577">
        <v>2</v>
      </c>
      <c r="AD1577" t="s">
        <v>234</v>
      </c>
      <c r="AG1577" t="s">
        <v>45</v>
      </c>
      <c r="AH1577">
        <v>140</v>
      </c>
      <c r="AI1577">
        <v>5</v>
      </c>
      <c r="AJ1577" t="s">
        <v>6710</v>
      </c>
      <c r="AK1577" t="s">
        <v>6711</v>
      </c>
    </row>
    <row r="1578" spans="1:37">
      <c r="A1578">
        <v>1</v>
      </c>
      <c r="B1578" t="s">
        <v>27</v>
      </c>
      <c r="C1578" t="s">
        <v>27</v>
      </c>
      <c r="D1578" t="s">
        <v>6705</v>
      </c>
      <c r="E1578" s="1">
        <v>42542</v>
      </c>
      <c r="F1578" s="35">
        <f t="shared" si="48"/>
        <v>5.86027397260274</v>
      </c>
      <c r="G1578" t="s">
        <v>454</v>
      </c>
      <c r="H1578" t="s">
        <v>116</v>
      </c>
      <c r="I1578" t="s">
        <v>540</v>
      </c>
      <c r="J1578" t="s">
        <v>33</v>
      </c>
      <c r="K1578" t="s">
        <v>117</v>
      </c>
      <c r="L1578" t="s">
        <v>53</v>
      </c>
      <c r="M1578" t="s">
        <v>34</v>
      </c>
      <c r="N1578" t="s">
        <v>468</v>
      </c>
      <c r="O1578" t="s">
        <v>36</v>
      </c>
      <c r="P1578" t="s">
        <v>37</v>
      </c>
      <c r="Q1578" t="s">
        <v>208</v>
      </c>
      <c r="S1578">
        <v>348</v>
      </c>
      <c r="T1578">
        <v>23820</v>
      </c>
      <c r="U1578" s="2">
        <v>44578.273611111108</v>
      </c>
      <c r="V1578" s="36">
        <f t="shared" si="49"/>
        <v>338.72136512388965</v>
      </c>
      <c r="W1578" t="s">
        <v>58</v>
      </c>
      <c r="Y1578" t="s">
        <v>1362</v>
      </c>
      <c r="Z1578">
        <v>199</v>
      </c>
      <c r="AA1578">
        <v>3</v>
      </c>
      <c r="AB1578" t="s">
        <v>1504</v>
      </c>
      <c r="AC1578" t="s">
        <v>6706</v>
      </c>
      <c r="AD1578" t="s">
        <v>472</v>
      </c>
      <c r="AG1578" t="s">
        <v>45</v>
      </c>
      <c r="AH1578">
        <v>199</v>
      </c>
      <c r="AI1578">
        <v>7</v>
      </c>
      <c r="AJ1578" t="s">
        <v>6707</v>
      </c>
      <c r="AK1578" t="s">
        <v>6708</v>
      </c>
    </row>
    <row r="1579" spans="1:37">
      <c r="A1579">
        <v>1</v>
      </c>
      <c r="B1579" t="s">
        <v>27</v>
      </c>
      <c r="C1579" t="s">
        <v>27</v>
      </c>
      <c r="D1579" t="s">
        <v>6697</v>
      </c>
      <c r="E1579" s="1">
        <v>42543</v>
      </c>
      <c r="F1579" s="35">
        <f t="shared" si="48"/>
        <v>5.8575342465753426</v>
      </c>
      <c r="G1579" t="s">
        <v>6698</v>
      </c>
      <c r="H1579" t="s">
        <v>429</v>
      </c>
      <c r="I1579" t="s">
        <v>6699</v>
      </c>
      <c r="J1579" t="s">
        <v>169</v>
      </c>
      <c r="K1579" t="s">
        <v>1262</v>
      </c>
      <c r="L1579" t="s">
        <v>169</v>
      </c>
      <c r="M1579" t="s">
        <v>2029</v>
      </c>
      <c r="N1579" t="s">
        <v>2030</v>
      </c>
      <c r="O1579" t="s">
        <v>36</v>
      </c>
      <c r="P1579" t="s">
        <v>37</v>
      </c>
      <c r="Q1579" t="s">
        <v>38</v>
      </c>
      <c r="R1579" t="s">
        <v>6614</v>
      </c>
      <c r="S1579">
        <v>1425</v>
      </c>
      <c r="T1579">
        <v>63761</v>
      </c>
      <c r="U1579" s="2">
        <v>44647.67083333333</v>
      </c>
      <c r="V1579" s="36">
        <f t="shared" si="49"/>
        <v>907.10808387901454</v>
      </c>
      <c r="W1579" t="s">
        <v>1582</v>
      </c>
      <c r="Y1579" t="s">
        <v>6700</v>
      </c>
      <c r="Z1579">
        <v>135</v>
      </c>
      <c r="AA1579">
        <v>5</v>
      </c>
      <c r="AB1579" t="s">
        <v>6701</v>
      </c>
      <c r="AD1579" t="s">
        <v>6702</v>
      </c>
      <c r="AG1579" t="s">
        <v>137</v>
      </c>
      <c r="AH1579">
        <v>135</v>
      </c>
      <c r="AI1579">
        <v>9</v>
      </c>
      <c r="AJ1579" t="s">
        <v>6703</v>
      </c>
      <c r="AK1579" t="s">
        <v>6704</v>
      </c>
    </row>
    <row r="1580" spans="1:37">
      <c r="A1580">
        <v>1</v>
      </c>
      <c r="B1580" t="s">
        <v>27</v>
      </c>
      <c r="C1580" t="s">
        <v>27</v>
      </c>
      <c r="D1580" t="s">
        <v>6694</v>
      </c>
      <c r="E1580" s="1">
        <v>42520</v>
      </c>
      <c r="F1580" s="35">
        <f t="shared" si="48"/>
        <v>5.9205479452054792</v>
      </c>
      <c r="G1580" t="s">
        <v>454</v>
      </c>
      <c r="H1580" t="s">
        <v>227</v>
      </c>
      <c r="I1580" t="s">
        <v>1827</v>
      </c>
      <c r="J1580" t="s">
        <v>33</v>
      </c>
      <c r="K1580" t="s">
        <v>229</v>
      </c>
      <c r="L1580" t="s">
        <v>53</v>
      </c>
      <c r="M1580" t="s">
        <v>34</v>
      </c>
      <c r="N1580" t="s">
        <v>468</v>
      </c>
      <c r="O1580" t="s">
        <v>230</v>
      </c>
      <c r="P1580" t="s">
        <v>1263</v>
      </c>
      <c r="Q1580" t="s">
        <v>1351</v>
      </c>
      <c r="S1580">
        <v>1184</v>
      </c>
      <c r="T1580">
        <v>84148</v>
      </c>
      <c r="U1580" s="2">
        <v>44651.404861111114</v>
      </c>
      <c r="V1580" s="36">
        <f t="shared" si="49"/>
        <v>1184.4061391331172</v>
      </c>
      <c r="W1580" t="s">
        <v>58</v>
      </c>
      <c r="Y1580" t="s">
        <v>6325</v>
      </c>
      <c r="Z1580">
        <v>90</v>
      </c>
      <c r="AA1580">
        <v>2</v>
      </c>
      <c r="AB1580" t="s">
        <v>1266</v>
      </c>
      <c r="AD1580" t="s">
        <v>1267</v>
      </c>
      <c r="AE1580">
        <v>74874</v>
      </c>
      <c r="AG1580" t="s">
        <v>45</v>
      </c>
      <c r="AH1580">
        <v>90</v>
      </c>
      <c r="AI1580">
        <v>4</v>
      </c>
      <c r="AJ1580" t="s">
        <v>6695</v>
      </c>
      <c r="AK1580" t="s">
        <v>6696</v>
      </c>
    </row>
    <row r="1581" spans="1:37">
      <c r="A1581">
        <v>1</v>
      </c>
      <c r="B1581" t="s">
        <v>27</v>
      </c>
      <c r="C1581" t="s">
        <v>27</v>
      </c>
      <c r="D1581" t="s">
        <v>6691</v>
      </c>
      <c r="E1581" s="1">
        <v>42531</v>
      </c>
      <c r="F1581" s="35">
        <f t="shared" si="48"/>
        <v>5.8904109589041092</v>
      </c>
      <c r="G1581" t="s">
        <v>65</v>
      </c>
      <c r="H1581" t="s">
        <v>1260</v>
      </c>
      <c r="I1581" t="s">
        <v>67</v>
      </c>
      <c r="J1581" t="s">
        <v>169</v>
      </c>
      <c r="K1581" t="s">
        <v>431</v>
      </c>
      <c r="L1581" t="s">
        <v>169</v>
      </c>
      <c r="M1581" t="s">
        <v>34</v>
      </c>
      <c r="N1581" t="s">
        <v>468</v>
      </c>
      <c r="O1581" t="s">
        <v>581</v>
      </c>
      <c r="P1581" t="s">
        <v>582</v>
      </c>
      <c r="Q1581" t="s">
        <v>5604</v>
      </c>
      <c r="R1581" t="s">
        <v>5605</v>
      </c>
      <c r="S1581">
        <v>11196</v>
      </c>
      <c r="T1581">
        <v>80080</v>
      </c>
      <c r="U1581" s="2">
        <v>44662.543749999997</v>
      </c>
      <c r="V1581" s="36">
        <f t="shared" si="49"/>
        <v>1132.9147286821706</v>
      </c>
      <c r="W1581" t="s">
        <v>58</v>
      </c>
      <c r="Y1581" t="s">
        <v>6325</v>
      </c>
      <c r="Z1581">
        <v>113</v>
      </c>
      <c r="AA1581">
        <v>5</v>
      </c>
      <c r="AB1581" t="s">
        <v>6407</v>
      </c>
      <c r="AC1581" t="s">
        <v>5607</v>
      </c>
      <c r="AD1581" t="s">
        <v>604</v>
      </c>
      <c r="AE1581">
        <v>64851</v>
      </c>
      <c r="AG1581" t="s">
        <v>45</v>
      </c>
      <c r="AH1581">
        <v>113</v>
      </c>
      <c r="AI1581">
        <v>4</v>
      </c>
      <c r="AJ1581" t="s">
        <v>6692</v>
      </c>
      <c r="AK1581" t="s">
        <v>6693</v>
      </c>
    </row>
    <row r="1582" spans="1:37">
      <c r="A1582">
        <v>1</v>
      </c>
      <c r="B1582" t="s">
        <v>27</v>
      </c>
      <c r="C1582" t="s">
        <v>27</v>
      </c>
      <c r="D1582" t="s">
        <v>6688</v>
      </c>
      <c r="E1582" s="1">
        <v>42520</v>
      </c>
      <c r="F1582" s="35">
        <f t="shared" si="48"/>
        <v>5.9205479452054792</v>
      </c>
      <c r="G1582" t="s">
        <v>454</v>
      </c>
      <c r="H1582" t="s">
        <v>66</v>
      </c>
      <c r="I1582" t="s">
        <v>501</v>
      </c>
      <c r="J1582" t="s">
        <v>33</v>
      </c>
      <c r="K1582" t="s">
        <v>68</v>
      </c>
      <c r="L1582" t="s">
        <v>33</v>
      </c>
      <c r="M1582" t="s">
        <v>34</v>
      </c>
      <c r="N1582" t="s">
        <v>468</v>
      </c>
      <c r="O1582" t="s">
        <v>54</v>
      </c>
      <c r="P1582" t="s">
        <v>1283</v>
      </c>
      <c r="Q1582" t="s">
        <v>1779</v>
      </c>
      <c r="R1582" t="s">
        <v>1780</v>
      </c>
      <c r="S1582">
        <v>933</v>
      </c>
      <c r="T1582">
        <v>66685</v>
      </c>
      <c r="U1582" s="2">
        <v>44648.333333333336</v>
      </c>
      <c r="V1582" s="36">
        <f t="shared" si="49"/>
        <v>938.60963288600954</v>
      </c>
      <c r="W1582" t="s">
        <v>58</v>
      </c>
      <c r="Y1582" t="s">
        <v>573</v>
      </c>
      <c r="Z1582">
        <v>147</v>
      </c>
      <c r="AA1582">
        <v>5</v>
      </c>
      <c r="AB1582" t="s">
        <v>1781</v>
      </c>
      <c r="AD1582" t="s">
        <v>1782</v>
      </c>
      <c r="AG1582" t="s">
        <v>45</v>
      </c>
      <c r="AH1582">
        <v>147</v>
      </c>
      <c r="AI1582">
        <v>5</v>
      </c>
      <c r="AJ1582" t="s">
        <v>6689</v>
      </c>
      <c r="AK1582" t="s">
        <v>6690</v>
      </c>
    </row>
    <row r="1583" spans="1:37">
      <c r="A1583">
        <v>1</v>
      </c>
      <c r="B1583" t="s">
        <v>27</v>
      </c>
      <c r="C1583" t="s">
        <v>27</v>
      </c>
      <c r="D1583" t="s">
        <v>6683</v>
      </c>
      <c r="E1583" s="1">
        <v>42520</v>
      </c>
      <c r="F1583" s="35">
        <f t="shared" si="48"/>
        <v>5.9205479452054792</v>
      </c>
      <c r="G1583" t="s">
        <v>215</v>
      </c>
      <c r="H1583" t="s">
        <v>66</v>
      </c>
      <c r="I1583" t="s">
        <v>1923</v>
      </c>
      <c r="J1583" t="s">
        <v>33</v>
      </c>
      <c r="K1583" t="s">
        <v>68</v>
      </c>
      <c r="L1583" t="s">
        <v>33</v>
      </c>
      <c r="M1583" t="s">
        <v>170</v>
      </c>
      <c r="N1583" t="s">
        <v>1924</v>
      </c>
      <c r="O1583" t="s">
        <v>76</v>
      </c>
      <c r="P1583" t="s">
        <v>6447</v>
      </c>
      <c r="Q1583" t="s">
        <v>6684</v>
      </c>
      <c r="S1583">
        <v>636</v>
      </c>
      <c r="T1583">
        <v>45453</v>
      </c>
      <c r="U1583" s="2">
        <v>44655.574305555558</v>
      </c>
      <c r="V1583" s="36">
        <f t="shared" si="49"/>
        <v>639.7634197130958</v>
      </c>
      <c r="W1583" t="s">
        <v>58</v>
      </c>
      <c r="Y1583" t="s">
        <v>170</v>
      </c>
      <c r="Z1583">
        <v>0</v>
      </c>
      <c r="AA1583">
        <v>5</v>
      </c>
      <c r="AB1583" t="s">
        <v>6448</v>
      </c>
      <c r="AC1583" s="3">
        <v>66282</v>
      </c>
      <c r="AD1583" t="s">
        <v>6685</v>
      </c>
      <c r="AE1583" s="3">
        <v>66266</v>
      </c>
      <c r="AG1583" t="s">
        <v>45</v>
      </c>
      <c r="AH1583">
        <v>0</v>
      </c>
      <c r="AI1583">
        <v>7</v>
      </c>
      <c r="AJ1583" t="s">
        <v>6686</v>
      </c>
      <c r="AK1583" t="s">
        <v>6687</v>
      </c>
    </row>
    <row r="1584" spans="1:37">
      <c r="A1584">
        <v>1</v>
      </c>
      <c r="B1584" t="s">
        <v>27</v>
      </c>
      <c r="C1584" t="s">
        <v>27</v>
      </c>
      <c r="D1584" t="s">
        <v>6680</v>
      </c>
      <c r="E1584" s="1">
        <v>42517</v>
      </c>
      <c r="F1584" s="35">
        <f t="shared" si="48"/>
        <v>5.9287671232876713</v>
      </c>
      <c r="G1584" t="s">
        <v>215</v>
      </c>
      <c r="H1584" t="s">
        <v>66</v>
      </c>
      <c r="I1584" t="s">
        <v>1923</v>
      </c>
      <c r="J1584" t="s">
        <v>33</v>
      </c>
      <c r="K1584" t="s">
        <v>68</v>
      </c>
      <c r="L1584" t="s">
        <v>33</v>
      </c>
      <c r="M1584" t="s">
        <v>170</v>
      </c>
      <c r="N1584" t="s">
        <v>1924</v>
      </c>
      <c r="O1584" t="s">
        <v>36</v>
      </c>
      <c r="P1584" t="s">
        <v>108</v>
      </c>
      <c r="Q1584" t="s">
        <v>194</v>
      </c>
      <c r="R1584" t="s">
        <v>1540</v>
      </c>
      <c r="S1584">
        <v>412</v>
      </c>
      <c r="T1584">
        <v>29444</v>
      </c>
      <c r="U1584" s="2">
        <v>44663.359027777777</v>
      </c>
      <c r="V1584" s="36">
        <f t="shared" si="49"/>
        <v>413.85782501540353</v>
      </c>
      <c r="W1584" t="s">
        <v>58</v>
      </c>
      <c r="Y1584" t="s">
        <v>170</v>
      </c>
      <c r="Z1584">
        <v>0</v>
      </c>
      <c r="AA1584">
        <v>5</v>
      </c>
      <c r="AB1584" t="s">
        <v>111</v>
      </c>
      <c r="AD1584" t="s">
        <v>112</v>
      </c>
      <c r="AE1584">
        <v>73567</v>
      </c>
      <c r="AG1584" t="s">
        <v>45</v>
      </c>
      <c r="AH1584">
        <v>0</v>
      </c>
      <c r="AI1584">
        <v>7</v>
      </c>
      <c r="AJ1584" t="s">
        <v>6681</v>
      </c>
      <c r="AK1584" t="s">
        <v>6682</v>
      </c>
    </row>
    <row r="1585" spans="1:37">
      <c r="A1585">
        <v>1</v>
      </c>
      <c r="B1585" t="s">
        <v>27</v>
      </c>
      <c r="C1585" t="s">
        <v>27</v>
      </c>
      <c r="D1585" t="s">
        <v>6677</v>
      </c>
      <c r="E1585" s="1">
        <v>42531</v>
      </c>
      <c r="F1585" s="35">
        <f t="shared" si="48"/>
        <v>5.8904109589041092</v>
      </c>
      <c r="G1585" t="s">
        <v>454</v>
      </c>
      <c r="H1585" t="s">
        <v>116</v>
      </c>
      <c r="I1585" t="s">
        <v>540</v>
      </c>
      <c r="J1585" t="s">
        <v>33</v>
      </c>
      <c r="K1585" t="s">
        <v>117</v>
      </c>
      <c r="L1585" t="s">
        <v>33</v>
      </c>
      <c r="M1585" t="s">
        <v>34</v>
      </c>
      <c r="N1585" t="s">
        <v>468</v>
      </c>
      <c r="O1585" t="s">
        <v>54</v>
      </c>
      <c r="P1585" t="s">
        <v>89</v>
      </c>
      <c r="Q1585" t="s">
        <v>177</v>
      </c>
      <c r="S1585">
        <v>672</v>
      </c>
      <c r="T1585">
        <v>47807</v>
      </c>
      <c r="U1585" s="2">
        <v>44666.100694444445</v>
      </c>
      <c r="V1585" s="36">
        <f t="shared" si="49"/>
        <v>676.33934108527137</v>
      </c>
      <c r="W1585" t="s">
        <v>58</v>
      </c>
      <c r="Y1585" t="s">
        <v>1370</v>
      </c>
      <c r="Z1585">
        <v>195</v>
      </c>
      <c r="AA1585">
        <v>7</v>
      </c>
      <c r="AB1585" t="s">
        <v>178</v>
      </c>
      <c r="AC1585" t="s">
        <v>179</v>
      </c>
      <c r="AD1585" t="s">
        <v>180</v>
      </c>
      <c r="AE1585" t="s">
        <v>181</v>
      </c>
      <c r="AG1585" t="s">
        <v>45</v>
      </c>
      <c r="AH1585">
        <v>195</v>
      </c>
      <c r="AI1585">
        <v>7</v>
      </c>
      <c r="AJ1585" t="s">
        <v>6678</v>
      </c>
      <c r="AK1585" t="s">
        <v>6679</v>
      </c>
    </row>
    <row r="1586" spans="1:37">
      <c r="A1586">
        <v>1</v>
      </c>
      <c r="B1586" t="s">
        <v>27</v>
      </c>
      <c r="C1586" t="s">
        <v>27</v>
      </c>
      <c r="D1586" t="s">
        <v>6674</v>
      </c>
      <c r="E1586" s="1">
        <v>42486</v>
      </c>
      <c r="F1586" s="35">
        <f t="shared" si="48"/>
        <v>6.0136986301369859</v>
      </c>
      <c r="G1586" t="s">
        <v>454</v>
      </c>
      <c r="H1586" t="s">
        <v>66</v>
      </c>
      <c r="I1586" t="s">
        <v>562</v>
      </c>
      <c r="J1586" t="s">
        <v>33</v>
      </c>
      <c r="K1586" t="s">
        <v>68</v>
      </c>
      <c r="L1586" t="s">
        <v>33</v>
      </c>
      <c r="M1586" t="s">
        <v>34</v>
      </c>
      <c r="N1586" t="s">
        <v>468</v>
      </c>
      <c r="O1586" t="s">
        <v>217</v>
      </c>
      <c r="P1586" t="s">
        <v>482</v>
      </c>
      <c r="Q1586" t="s">
        <v>483</v>
      </c>
      <c r="R1586" t="s">
        <v>484</v>
      </c>
      <c r="S1586">
        <v>1481</v>
      </c>
      <c r="T1586">
        <v>107587</v>
      </c>
      <c r="U1586" s="2">
        <v>44665.577777777777</v>
      </c>
      <c r="V1586" s="36">
        <f t="shared" si="49"/>
        <v>1490.8600987091877</v>
      </c>
      <c r="W1586" t="s">
        <v>58</v>
      </c>
      <c r="Y1586" t="s">
        <v>1416</v>
      </c>
      <c r="Z1586">
        <v>124</v>
      </c>
      <c r="AA1586">
        <v>2</v>
      </c>
      <c r="AB1586" t="s">
        <v>486</v>
      </c>
      <c r="AD1586" t="s">
        <v>223</v>
      </c>
      <c r="AG1586" t="s">
        <v>45</v>
      </c>
      <c r="AH1586">
        <v>124</v>
      </c>
      <c r="AI1586">
        <v>5</v>
      </c>
      <c r="AJ1586" t="s">
        <v>6675</v>
      </c>
      <c r="AK1586" t="s">
        <v>6676</v>
      </c>
    </row>
    <row r="1587" spans="1:37">
      <c r="A1587">
        <v>1</v>
      </c>
      <c r="B1587" t="s">
        <v>27</v>
      </c>
      <c r="C1587" t="s">
        <v>27</v>
      </c>
      <c r="D1587" t="s">
        <v>6670</v>
      </c>
      <c r="E1587" s="1">
        <v>42486</v>
      </c>
      <c r="F1587" s="35">
        <f t="shared" si="48"/>
        <v>6.0136986301369859</v>
      </c>
      <c r="G1587" t="s">
        <v>454</v>
      </c>
      <c r="H1587" t="s">
        <v>66</v>
      </c>
      <c r="I1587" t="s">
        <v>562</v>
      </c>
      <c r="J1587" t="s">
        <v>33</v>
      </c>
      <c r="K1587" t="s">
        <v>68</v>
      </c>
      <c r="L1587" t="s">
        <v>33</v>
      </c>
      <c r="M1587" t="s">
        <v>34</v>
      </c>
      <c r="N1587" t="s">
        <v>468</v>
      </c>
      <c r="O1587" t="s">
        <v>217</v>
      </c>
      <c r="P1587" t="s">
        <v>482</v>
      </c>
      <c r="Q1587" t="s">
        <v>1739</v>
      </c>
      <c r="R1587" t="s">
        <v>1346</v>
      </c>
      <c r="S1587">
        <v>1033</v>
      </c>
      <c r="T1587">
        <v>64687</v>
      </c>
      <c r="U1587" s="2">
        <v>44593.36041666667</v>
      </c>
      <c r="V1587" s="36">
        <f t="shared" si="49"/>
        <v>896.38401670463179</v>
      </c>
      <c r="W1587" t="s">
        <v>58</v>
      </c>
      <c r="X1587" t="s">
        <v>504</v>
      </c>
      <c r="Y1587" t="s">
        <v>1416</v>
      </c>
      <c r="Z1587">
        <v>124</v>
      </c>
      <c r="AA1587">
        <v>2</v>
      </c>
      <c r="AB1587" t="s">
        <v>6671</v>
      </c>
      <c r="AD1587" t="s">
        <v>223</v>
      </c>
      <c r="AG1587" t="s">
        <v>137</v>
      </c>
      <c r="AH1587">
        <v>124</v>
      </c>
      <c r="AI1587">
        <v>5</v>
      </c>
      <c r="AJ1587" t="s">
        <v>6672</v>
      </c>
      <c r="AK1587" t="s">
        <v>6673</v>
      </c>
    </row>
    <row r="1588" spans="1:37">
      <c r="A1588">
        <v>1</v>
      </c>
      <c r="B1588" t="s">
        <v>27</v>
      </c>
      <c r="C1588" t="s">
        <v>27</v>
      </c>
      <c r="D1588" t="s">
        <v>6667</v>
      </c>
      <c r="E1588" s="1">
        <v>42473</v>
      </c>
      <c r="F1588" s="35">
        <f t="shared" si="48"/>
        <v>6.0493150684931507</v>
      </c>
      <c r="G1588" t="s">
        <v>454</v>
      </c>
      <c r="H1588" t="s">
        <v>66</v>
      </c>
      <c r="I1588" t="s">
        <v>501</v>
      </c>
      <c r="J1588" t="s">
        <v>33</v>
      </c>
      <c r="K1588" t="s">
        <v>68</v>
      </c>
      <c r="L1588" t="s">
        <v>33</v>
      </c>
      <c r="M1588" t="s">
        <v>34</v>
      </c>
      <c r="N1588" t="s">
        <v>468</v>
      </c>
      <c r="O1588" t="s">
        <v>217</v>
      </c>
      <c r="P1588" t="s">
        <v>482</v>
      </c>
      <c r="Q1588" t="s">
        <v>502</v>
      </c>
      <c r="R1588" t="s">
        <v>550</v>
      </c>
      <c r="S1588">
        <v>7353</v>
      </c>
      <c r="T1588">
        <v>68751</v>
      </c>
      <c r="U1588" s="2">
        <v>44635.305555555555</v>
      </c>
      <c r="V1588" s="36">
        <f t="shared" si="49"/>
        <v>947.09069293478262</v>
      </c>
      <c r="W1588" t="s">
        <v>58</v>
      </c>
      <c r="Y1588" t="s">
        <v>573</v>
      </c>
      <c r="Z1588">
        <v>143</v>
      </c>
      <c r="AA1588">
        <v>2</v>
      </c>
      <c r="AB1588" t="s">
        <v>1616</v>
      </c>
      <c r="AD1588" t="s">
        <v>223</v>
      </c>
      <c r="AG1588" t="s">
        <v>137</v>
      </c>
      <c r="AH1588">
        <v>143</v>
      </c>
      <c r="AI1588">
        <v>5</v>
      </c>
      <c r="AJ1588" t="s">
        <v>6668</v>
      </c>
      <c r="AK1588" t="s">
        <v>6669</v>
      </c>
    </row>
    <row r="1589" spans="1:37">
      <c r="A1589">
        <v>1</v>
      </c>
      <c r="B1589" t="s">
        <v>27</v>
      </c>
      <c r="C1589" t="s">
        <v>27</v>
      </c>
      <c r="D1589" t="s">
        <v>6663</v>
      </c>
      <c r="E1589" s="1">
        <v>42473</v>
      </c>
      <c r="F1589" s="35">
        <f t="shared" si="48"/>
        <v>6.0493150684931507</v>
      </c>
      <c r="G1589" t="s">
        <v>454</v>
      </c>
      <c r="H1589" t="s">
        <v>66</v>
      </c>
      <c r="I1589" t="s">
        <v>567</v>
      </c>
      <c r="J1589" t="s">
        <v>33</v>
      </c>
      <c r="K1589" t="s">
        <v>68</v>
      </c>
      <c r="L1589" t="s">
        <v>33</v>
      </c>
      <c r="M1589" t="s">
        <v>34</v>
      </c>
      <c r="N1589" t="s">
        <v>468</v>
      </c>
      <c r="O1589" t="s">
        <v>217</v>
      </c>
      <c r="P1589" t="s">
        <v>482</v>
      </c>
      <c r="Q1589" t="s">
        <v>1499</v>
      </c>
      <c r="R1589" t="s">
        <v>503</v>
      </c>
      <c r="S1589">
        <v>1047</v>
      </c>
      <c r="T1589">
        <v>75845</v>
      </c>
      <c r="U1589" s="2">
        <v>44645.482638888891</v>
      </c>
      <c r="V1589" s="36">
        <f t="shared" si="49"/>
        <v>1044.8152551328503</v>
      </c>
      <c r="W1589" t="s">
        <v>58</v>
      </c>
      <c r="X1589" t="s">
        <v>504</v>
      </c>
      <c r="Y1589" t="s">
        <v>573</v>
      </c>
      <c r="Z1589">
        <v>177</v>
      </c>
      <c r="AA1589">
        <v>3</v>
      </c>
      <c r="AB1589" t="s">
        <v>6664</v>
      </c>
      <c r="AD1589" t="s">
        <v>223</v>
      </c>
      <c r="AG1589" t="s">
        <v>137</v>
      </c>
      <c r="AH1589">
        <v>177</v>
      </c>
      <c r="AI1589">
        <v>5</v>
      </c>
      <c r="AJ1589" t="s">
        <v>6665</v>
      </c>
      <c r="AK1589" t="s">
        <v>6666</v>
      </c>
    </row>
    <row r="1590" spans="1:37">
      <c r="A1590">
        <v>1</v>
      </c>
      <c r="B1590" t="s">
        <v>27</v>
      </c>
      <c r="C1590" t="s">
        <v>27</v>
      </c>
      <c r="D1590" t="s">
        <v>6660</v>
      </c>
      <c r="E1590" s="1">
        <v>42480</v>
      </c>
      <c r="F1590" s="35">
        <f t="shared" si="48"/>
        <v>6.0301369863013701</v>
      </c>
      <c r="G1590" t="s">
        <v>141</v>
      </c>
      <c r="H1590" t="s">
        <v>50</v>
      </c>
      <c r="I1590" t="s">
        <v>534</v>
      </c>
      <c r="J1590" t="s">
        <v>33</v>
      </c>
      <c r="K1590" t="s">
        <v>68</v>
      </c>
      <c r="L1590" t="s">
        <v>33</v>
      </c>
      <c r="M1590" t="s">
        <v>34</v>
      </c>
      <c r="N1590" t="s">
        <v>468</v>
      </c>
      <c r="O1590" t="s">
        <v>54</v>
      </c>
      <c r="P1590" t="s">
        <v>156</v>
      </c>
      <c r="Q1590" t="s">
        <v>157</v>
      </c>
      <c r="R1590" t="s">
        <v>6628</v>
      </c>
      <c r="S1590">
        <v>282</v>
      </c>
      <c r="T1590">
        <v>20451</v>
      </c>
      <c r="U1590" s="2">
        <v>44644.333333333336</v>
      </c>
      <c r="V1590" s="36">
        <f t="shared" si="49"/>
        <v>282.62210358927763</v>
      </c>
      <c r="W1590" t="s">
        <v>58</v>
      </c>
      <c r="Y1590" t="s">
        <v>5870</v>
      </c>
      <c r="Z1590">
        <v>230</v>
      </c>
      <c r="AA1590">
        <v>3</v>
      </c>
      <c r="AB1590" t="s">
        <v>1301</v>
      </c>
      <c r="AC1590">
        <v>60796</v>
      </c>
      <c r="AD1590" t="s">
        <v>1303</v>
      </c>
      <c r="AE1590">
        <v>76953</v>
      </c>
      <c r="AG1590" t="s">
        <v>137</v>
      </c>
      <c r="AH1590">
        <v>230</v>
      </c>
      <c r="AI1590">
        <v>10</v>
      </c>
      <c r="AJ1590" t="s">
        <v>6661</v>
      </c>
      <c r="AK1590" t="s">
        <v>6662</v>
      </c>
    </row>
    <row r="1591" spans="1:37">
      <c r="A1591">
        <v>1</v>
      </c>
      <c r="B1591" t="s">
        <v>27</v>
      </c>
      <c r="C1591" t="s">
        <v>27</v>
      </c>
      <c r="D1591" t="s">
        <v>6654</v>
      </c>
      <c r="E1591" s="1">
        <v>42480</v>
      </c>
      <c r="F1591" s="35">
        <f t="shared" si="48"/>
        <v>6.0301369863013701</v>
      </c>
      <c r="G1591" t="s">
        <v>65</v>
      </c>
      <c r="H1591" t="s">
        <v>1260</v>
      </c>
      <c r="I1591" t="s">
        <v>6215</v>
      </c>
      <c r="J1591" t="s">
        <v>169</v>
      </c>
      <c r="K1591" t="s">
        <v>1262</v>
      </c>
      <c r="L1591" t="s">
        <v>169</v>
      </c>
      <c r="M1591" t="s">
        <v>34</v>
      </c>
      <c r="N1591" t="s">
        <v>468</v>
      </c>
      <c r="O1591" t="s">
        <v>581</v>
      </c>
      <c r="P1591" t="s">
        <v>582</v>
      </c>
      <c r="Q1591" t="s">
        <v>6655</v>
      </c>
      <c r="R1591" t="s">
        <v>118</v>
      </c>
      <c r="S1591">
        <v>800</v>
      </c>
      <c r="T1591">
        <v>58035</v>
      </c>
      <c r="U1591" s="2">
        <v>44656.042361111111</v>
      </c>
      <c r="V1591" s="36">
        <f t="shared" si="49"/>
        <v>802.01328941390284</v>
      </c>
      <c r="W1591" t="s">
        <v>58</v>
      </c>
      <c r="Y1591" t="s">
        <v>6400</v>
      </c>
      <c r="Z1591">
        <v>101</v>
      </c>
      <c r="AA1591">
        <v>5</v>
      </c>
      <c r="AB1591" t="s">
        <v>6656</v>
      </c>
      <c r="AC1591">
        <v>63406</v>
      </c>
      <c r="AD1591" t="s">
        <v>6657</v>
      </c>
      <c r="AE1591">
        <v>64851</v>
      </c>
      <c r="AG1591" t="s">
        <v>45</v>
      </c>
      <c r="AH1591">
        <v>101</v>
      </c>
      <c r="AI1591">
        <v>5</v>
      </c>
      <c r="AJ1591" t="s">
        <v>6658</v>
      </c>
      <c r="AK1591" t="s">
        <v>6659</v>
      </c>
    </row>
    <row r="1592" spans="1:37">
      <c r="A1592">
        <v>1</v>
      </c>
      <c r="B1592" t="s">
        <v>27</v>
      </c>
      <c r="C1592" t="s">
        <v>27</v>
      </c>
      <c r="D1592" t="s">
        <v>6648</v>
      </c>
      <c r="E1592" s="1">
        <v>42489</v>
      </c>
      <c r="F1592" s="35">
        <f t="shared" si="48"/>
        <v>6.0054794520547947</v>
      </c>
      <c r="G1592" t="s">
        <v>454</v>
      </c>
      <c r="H1592" t="s">
        <v>66</v>
      </c>
      <c r="I1592" t="s">
        <v>501</v>
      </c>
      <c r="J1592" t="s">
        <v>33</v>
      </c>
      <c r="K1592" t="s">
        <v>68</v>
      </c>
      <c r="L1592" t="s">
        <v>33</v>
      </c>
      <c r="M1592" t="s">
        <v>34</v>
      </c>
      <c r="N1592" t="s">
        <v>468</v>
      </c>
      <c r="O1592" t="s">
        <v>36</v>
      </c>
      <c r="P1592" t="s">
        <v>1535</v>
      </c>
      <c r="Q1592" t="s">
        <v>194</v>
      </c>
      <c r="S1592">
        <v>1378</v>
      </c>
      <c r="T1592">
        <v>54280</v>
      </c>
      <c r="U1592" s="2">
        <v>44665.974305555559</v>
      </c>
      <c r="V1592" s="36">
        <f t="shared" si="49"/>
        <v>753.20103406326029</v>
      </c>
      <c r="W1592" t="s">
        <v>58</v>
      </c>
      <c r="Y1592" t="s">
        <v>573</v>
      </c>
      <c r="Z1592">
        <v>147</v>
      </c>
      <c r="AA1592">
        <v>5</v>
      </c>
      <c r="AB1592" t="s">
        <v>6649</v>
      </c>
      <c r="AC1592" t="s">
        <v>6650</v>
      </c>
      <c r="AD1592" t="s">
        <v>6651</v>
      </c>
      <c r="AE1592">
        <v>75086</v>
      </c>
      <c r="AG1592" t="s">
        <v>45</v>
      </c>
      <c r="AH1592">
        <v>147</v>
      </c>
      <c r="AI1592">
        <v>5</v>
      </c>
      <c r="AJ1592" t="s">
        <v>6652</v>
      </c>
      <c r="AK1592" t="s">
        <v>6653</v>
      </c>
    </row>
    <row r="1593" spans="1:37">
      <c r="A1593">
        <v>1</v>
      </c>
      <c r="B1593" t="s">
        <v>27</v>
      </c>
      <c r="C1593" t="s">
        <v>27</v>
      </c>
      <c r="D1593" t="s">
        <v>6644</v>
      </c>
      <c r="E1593" s="1">
        <v>42489</v>
      </c>
      <c r="F1593" s="35">
        <f t="shared" si="48"/>
        <v>6.0054794520547947</v>
      </c>
      <c r="G1593" t="s">
        <v>454</v>
      </c>
      <c r="H1593" t="s">
        <v>66</v>
      </c>
      <c r="I1593" t="s">
        <v>501</v>
      </c>
      <c r="J1593" t="s">
        <v>33</v>
      </c>
      <c r="K1593" t="s">
        <v>68</v>
      </c>
      <c r="L1593" t="s">
        <v>33</v>
      </c>
      <c r="M1593" t="s">
        <v>34</v>
      </c>
      <c r="N1593" t="s">
        <v>468</v>
      </c>
      <c r="O1593" t="s">
        <v>36</v>
      </c>
      <c r="P1593" t="s">
        <v>1550</v>
      </c>
      <c r="Q1593" t="s">
        <v>194</v>
      </c>
      <c r="R1593" t="s">
        <v>6645</v>
      </c>
      <c r="S1593">
        <v>4497</v>
      </c>
      <c r="T1593">
        <v>47210</v>
      </c>
      <c r="U1593" s="2">
        <v>44600.044444444444</v>
      </c>
      <c r="V1593" s="36">
        <f t="shared" si="49"/>
        <v>655.09618309002428</v>
      </c>
      <c r="W1593" t="s">
        <v>58</v>
      </c>
      <c r="Y1593" t="s">
        <v>573</v>
      </c>
      <c r="Z1593">
        <v>147</v>
      </c>
      <c r="AA1593">
        <v>5</v>
      </c>
      <c r="AB1593" t="s">
        <v>1727</v>
      </c>
      <c r="AD1593" t="s">
        <v>1728</v>
      </c>
      <c r="AG1593" t="s">
        <v>45</v>
      </c>
      <c r="AH1593">
        <v>147</v>
      </c>
      <c r="AI1593">
        <v>5</v>
      </c>
      <c r="AJ1593" t="s">
        <v>6646</v>
      </c>
      <c r="AK1593" t="s">
        <v>6647</v>
      </c>
    </row>
    <row r="1594" spans="1:37">
      <c r="A1594">
        <v>1</v>
      </c>
      <c r="B1594" t="s">
        <v>27</v>
      </c>
      <c r="C1594" t="s">
        <v>27</v>
      </c>
      <c r="D1594" t="s">
        <v>6638</v>
      </c>
      <c r="E1594" s="1">
        <v>42496</v>
      </c>
      <c r="F1594" s="35">
        <f t="shared" si="48"/>
        <v>5.9863013698630141</v>
      </c>
      <c r="G1594" t="s">
        <v>454</v>
      </c>
      <c r="H1594" t="s">
        <v>116</v>
      </c>
      <c r="I1594" t="s">
        <v>540</v>
      </c>
      <c r="J1594" t="s">
        <v>33</v>
      </c>
      <c r="K1594" t="s">
        <v>117</v>
      </c>
      <c r="L1594" t="s">
        <v>33</v>
      </c>
      <c r="M1594" t="s">
        <v>34</v>
      </c>
      <c r="N1594" t="s">
        <v>468</v>
      </c>
      <c r="O1594" t="s">
        <v>36</v>
      </c>
      <c r="P1594" t="s">
        <v>476</v>
      </c>
      <c r="Q1594" t="s">
        <v>6639</v>
      </c>
      <c r="S1594">
        <v>2064</v>
      </c>
      <c r="T1594">
        <v>22024</v>
      </c>
      <c r="U1594" s="2">
        <v>44632.282638888886</v>
      </c>
      <c r="V1594" s="36">
        <f t="shared" si="49"/>
        <v>306.58886346300534</v>
      </c>
      <c r="W1594" t="s">
        <v>58</v>
      </c>
      <c r="Y1594" t="s">
        <v>1362</v>
      </c>
      <c r="Z1594">
        <v>199</v>
      </c>
      <c r="AA1594">
        <v>3</v>
      </c>
      <c r="AB1594" t="s">
        <v>6640</v>
      </c>
      <c r="AC1594">
        <v>64236</v>
      </c>
      <c r="AD1594" t="s">
        <v>6641</v>
      </c>
      <c r="AE1594">
        <v>62605</v>
      </c>
      <c r="AG1594" t="s">
        <v>45</v>
      </c>
      <c r="AH1594">
        <v>199</v>
      </c>
      <c r="AI1594">
        <v>7</v>
      </c>
      <c r="AJ1594" t="s">
        <v>6642</v>
      </c>
      <c r="AK1594" t="s">
        <v>6643</v>
      </c>
    </row>
    <row r="1595" spans="1:37">
      <c r="A1595">
        <v>1</v>
      </c>
      <c r="B1595" t="s">
        <v>27</v>
      </c>
      <c r="C1595" t="s">
        <v>27</v>
      </c>
      <c r="D1595" t="s">
        <v>6635</v>
      </c>
      <c r="E1595" s="1">
        <v>42496</v>
      </c>
      <c r="F1595" s="35">
        <f t="shared" si="48"/>
        <v>5.9863013698630141</v>
      </c>
      <c r="G1595" t="s">
        <v>454</v>
      </c>
      <c r="H1595" t="s">
        <v>116</v>
      </c>
      <c r="I1595" t="s">
        <v>540</v>
      </c>
      <c r="J1595" t="s">
        <v>33</v>
      </c>
      <c r="K1595" t="s">
        <v>117</v>
      </c>
      <c r="L1595" t="s">
        <v>33</v>
      </c>
      <c r="M1595" t="s">
        <v>34</v>
      </c>
      <c r="N1595" t="s">
        <v>468</v>
      </c>
      <c r="O1595" t="s">
        <v>217</v>
      </c>
      <c r="P1595" t="s">
        <v>482</v>
      </c>
      <c r="Q1595" t="s">
        <v>1739</v>
      </c>
      <c r="R1595" t="s">
        <v>1346</v>
      </c>
      <c r="S1595">
        <v>1680</v>
      </c>
      <c r="T1595">
        <v>65649</v>
      </c>
      <c r="U1595" s="2">
        <v>44642.439583333333</v>
      </c>
      <c r="V1595" s="36">
        <f t="shared" si="49"/>
        <v>913.87814645308913</v>
      </c>
      <c r="W1595" t="s">
        <v>58</v>
      </c>
      <c r="Y1595" t="s">
        <v>1362</v>
      </c>
      <c r="Z1595">
        <v>199</v>
      </c>
      <c r="AA1595">
        <v>3</v>
      </c>
      <c r="AB1595" t="s">
        <v>6257</v>
      </c>
      <c r="AD1595" t="s">
        <v>223</v>
      </c>
      <c r="AG1595" t="s">
        <v>45</v>
      </c>
      <c r="AH1595">
        <v>199</v>
      </c>
      <c r="AI1595">
        <v>7</v>
      </c>
      <c r="AJ1595" t="s">
        <v>6636</v>
      </c>
      <c r="AK1595" t="s">
        <v>6637</v>
      </c>
    </row>
    <row r="1596" spans="1:37">
      <c r="A1596">
        <v>1</v>
      </c>
      <c r="B1596" t="s">
        <v>27</v>
      </c>
      <c r="C1596" t="s">
        <v>27</v>
      </c>
      <c r="D1596" t="s">
        <v>6631</v>
      </c>
      <c r="E1596" s="1">
        <v>42489</v>
      </c>
      <c r="F1596" s="35">
        <f t="shared" si="48"/>
        <v>6.0054794520547947</v>
      </c>
      <c r="G1596" t="s">
        <v>454</v>
      </c>
      <c r="H1596" t="s">
        <v>116</v>
      </c>
      <c r="I1596" t="s">
        <v>540</v>
      </c>
      <c r="J1596" t="s">
        <v>33</v>
      </c>
      <c r="K1596" t="s">
        <v>117</v>
      </c>
      <c r="L1596" t="s">
        <v>33</v>
      </c>
      <c r="M1596" t="s">
        <v>34</v>
      </c>
      <c r="N1596" t="s">
        <v>468</v>
      </c>
      <c r="O1596" t="s">
        <v>54</v>
      </c>
      <c r="P1596" t="s">
        <v>1316</v>
      </c>
      <c r="Q1596" t="s">
        <v>1317</v>
      </c>
      <c r="S1596">
        <v>1202</v>
      </c>
      <c r="T1596">
        <v>33872</v>
      </c>
      <c r="U1596" s="2">
        <v>44651.56527777778</v>
      </c>
      <c r="V1596" s="36">
        <f t="shared" si="49"/>
        <v>470.01520681265202</v>
      </c>
      <c r="W1596" t="s">
        <v>58</v>
      </c>
      <c r="Y1596" t="s">
        <v>1370</v>
      </c>
      <c r="Z1596">
        <v>195</v>
      </c>
      <c r="AA1596">
        <v>7</v>
      </c>
      <c r="AB1596" t="s">
        <v>6632</v>
      </c>
      <c r="AC1596" t="s">
        <v>6352</v>
      </c>
      <c r="AD1596" t="s">
        <v>6353</v>
      </c>
      <c r="AE1596">
        <v>62721</v>
      </c>
      <c r="AG1596" t="s">
        <v>45</v>
      </c>
      <c r="AH1596">
        <v>195</v>
      </c>
      <c r="AI1596">
        <v>7</v>
      </c>
      <c r="AJ1596" t="s">
        <v>6633</v>
      </c>
      <c r="AK1596" t="s">
        <v>6634</v>
      </c>
    </row>
    <row r="1597" spans="1:37">
      <c r="A1597">
        <v>1</v>
      </c>
      <c r="B1597" t="s">
        <v>27</v>
      </c>
      <c r="C1597" t="s">
        <v>27</v>
      </c>
      <c r="D1597" t="s">
        <v>6625</v>
      </c>
      <c r="E1597" s="1">
        <v>42451</v>
      </c>
      <c r="F1597" s="35">
        <f t="shared" si="48"/>
        <v>6.1095890410958908</v>
      </c>
      <c r="G1597" t="s">
        <v>6626</v>
      </c>
      <c r="H1597" t="s">
        <v>120</v>
      </c>
      <c r="I1597" t="s">
        <v>6627</v>
      </c>
      <c r="J1597" t="s">
        <v>86</v>
      </c>
      <c r="K1597" t="s">
        <v>87</v>
      </c>
      <c r="L1597" t="s">
        <v>33</v>
      </c>
      <c r="N1597" t="s">
        <v>88</v>
      </c>
      <c r="O1597" t="s">
        <v>54</v>
      </c>
      <c r="P1597" t="s">
        <v>156</v>
      </c>
      <c r="Q1597" t="s">
        <v>157</v>
      </c>
      <c r="R1597" t="s">
        <v>6628</v>
      </c>
      <c r="S1597">
        <v>1</v>
      </c>
      <c r="T1597">
        <v>39</v>
      </c>
      <c r="U1597" s="2">
        <v>42489.368055555555</v>
      </c>
      <c r="V1597" s="36">
        <f t="shared" si="49"/>
        <v>0.53195067264573992</v>
      </c>
      <c r="Z1597">
        <v>0</v>
      </c>
      <c r="AA1597">
        <v>0</v>
      </c>
      <c r="AB1597" t="s">
        <v>1301</v>
      </c>
      <c r="AC1597" s="3">
        <v>60796</v>
      </c>
      <c r="AD1597" t="s">
        <v>1303</v>
      </c>
      <c r="AE1597" s="3">
        <v>76953</v>
      </c>
      <c r="AF1597" t="s">
        <v>94</v>
      </c>
      <c r="AG1597" t="s">
        <v>45</v>
      </c>
      <c r="AH1597">
        <v>0</v>
      </c>
      <c r="AI1597">
        <v>0</v>
      </c>
      <c r="AJ1597" t="s">
        <v>6629</v>
      </c>
      <c r="AK1597" t="s">
        <v>6630</v>
      </c>
    </row>
    <row r="1598" spans="1:37">
      <c r="A1598">
        <v>1</v>
      </c>
      <c r="B1598" t="s">
        <v>27</v>
      </c>
      <c r="C1598" t="s">
        <v>27</v>
      </c>
      <c r="D1598" t="s">
        <v>6622</v>
      </c>
      <c r="E1598" s="1">
        <v>42453</v>
      </c>
      <c r="F1598" s="35">
        <f t="shared" si="48"/>
        <v>6.1041095890410961</v>
      </c>
      <c r="G1598" t="s">
        <v>454</v>
      </c>
      <c r="H1598" t="s">
        <v>66</v>
      </c>
      <c r="I1598" t="s">
        <v>567</v>
      </c>
      <c r="J1598" t="s">
        <v>33</v>
      </c>
      <c r="K1598" t="s">
        <v>68</v>
      </c>
      <c r="L1598" t="s">
        <v>33</v>
      </c>
      <c r="M1598" t="s">
        <v>34</v>
      </c>
      <c r="N1598" t="s">
        <v>468</v>
      </c>
      <c r="O1598" t="s">
        <v>217</v>
      </c>
      <c r="P1598" t="s">
        <v>482</v>
      </c>
      <c r="Q1598" t="s">
        <v>420</v>
      </c>
      <c r="R1598" t="s">
        <v>6315</v>
      </c>
      <c r="S1598">
        <v>529</v>
      </c>
      <c r="T1598">
        <v>38536</v>
      </c>
      <c r="U1598" s="2">
        <v>44638.350694444445</v>
      </c>
      <c r="V1598" s="36">
        <f t="shared" si="49"/>
        <v>526.09365649311781</v>
      </c>
      <c r="W1598" t="s">
        <v>58</v>
      </c>
      <c r="Y1598" t="s">
        <v>573</v>
      </c>
      <c r="Z1598">
        <v>177</v>
      </c>
      <c r="AA1598">
        <v>3</v>
      </c>
      <c r="AB1598" t="s">
        <v>1652</v>
      </c>
      <c r="AC1598" t="s">
        <v>1600</v>
      </c>
      <c r="AD1598" t="s">
        <v>223</v>
      </c>
      <c r="AG1598" t="s">
        <v>45</v>
      </c>
      <c r="AH1598">
        <v>177</v>
      </c>
      <c r="AI1598">
        <v>5</v>
      </c>
      <c r="AJ1598" t="s">
        <v>6623</v>
      </c>
      <c r="AK1598" t="s">
        <v>6624</v>
      </c>
    </row>
    <row r="1599" spans="1:37">
      <c r="A1599">
        <v>1</v>
      </c>
      <c r="B1599" t="s">
        <v>27</v>
      </c>
      <c r="C1599" t="s">
        <v>27</v>
      </c>
      <c r="D1599" t="s">
        <v>6618</v>
      </c>
      <c r="E1599" s="1">
        <v>42453</v>
      </c>
      <c r="F1599" s="35">
        <f t="shared" si="48"/>
        <v>6.1041095890410961</v>
      </c>
      <c r="G1599" t="s">
        <v>454</v>
      </c>
      <c r="H1599" t="s">
        <v>66</v>
      </c>
      <c r="I1599" t="s">
        <v>567</v>
      </c>
      <c r="J1599" t="s">
        <v>33</v>
      </c>
      <c r="K1599" t="s">
        <v>68</v>
      </c>
      <c r="L1599" t="s">
        <v>33</v>
      </c>
      <c r="M1599" t="s">
        <v>34</v>
      </c>
      <c r="N1599" t="s">
        <v>468</v>
      </c>
      <c r="O1599" t="s">
        <v>217</v>
      </c>
      <c r="P1599" t="s">
        <v>482</v>
      </c>
      <c r="Q1599" t="s">
        <v>1499</v>
      </c>
      <c r="R1599" t="s">
        <v>503</v>
      </c>
      <c r="S1599">
        <v>10065</v>
      </c>
      <c r="T1599">
        <v>82496</v>
      </c>
      <c r="U1599" s="2">
        <v>44628.509722222225</v>
      </c>
      <c r="V1599" s="36">
        <f t="shared" si="49"/>
        <v>1126.2357869539196</v>
      </c>
      <c r="W1599" t="s">
        <v>58</v>
      </c>
      <c r="Y1599" t="s">
        <v>573</v>
      </c>
      <c r="Z1599">
        <v>177</v>
      </c>
      <c r="AA1599">
        <v>3</v>
      </c>
      <c r="AB1599" t="s">
        <v>6619</v>
      </c>
      <c r="AD1599" t="s">
        <v>223</v>
      </c>
      <c r="AG1599" t="s">
        <v>137</v>
      </c>
      <c r="AH1599">
        <v>177</v>
      </c>
      <c r="AI1599">
        <v>5</v>
      </c>
      <c r="AJ1599" t="s">
        <v>6620</v>
      </c>
      <c r="AK1599" t="s">
        <v>6621</v>
      </c>
    </row>
    <row r="1600" spans="1:37">
      <c r="A1600">
        <v>1</v>
      </c>
      <c r="B1600" t="s">
        <v>27</v>
      </c>
      <c r="C1600" t="s">
        <v>27</v>
      </c>
      <c r="D1600" t="s">
        <v>6612</v>
      </c>
      <c r="E1600" s="1">
        <v>42432</v>
      </c>
      <c r="F1600" s="35">
        <f t="shared" si="48"/>
        <v>6.161643835616438</v>
      </c>
      <c r="G1600" t="s">
        <v>215</v>
      </c>
      <c r="H1600" t="s">
        <v>1260</v>
      </c>
      <c r="I1600" t="s">
        <v>5818</v>
      </c>
      <c r="J1600" t="s">
        <v>169</v>
      </c>
      <c r="K1600" t="s">
        <v>1262</v>
      </c>
      <c r="L1600" t="s">
        <v>169</v>
      </c>
      <c r="M1600" t="s">
        <v>170</v>
      </c>
      <c r="N1600" t="s">
        <v>1924</v>
      </c>
      <c r="O1600" t="s">
        <v>36</v>
      </c>
      <c r="P1600" t="s">
        <v>414</v>
      </c>
      <c r="Q1600" t="s">
        <v>6613</v>
      </c>
      <c r="R1600" t="s">
        <v>6614</v>
      </c>
      <c r="S1600">
        <v>96</v>
      </c>
      <c r="T1600">
        <v>6901</v>
      </c>
      <c r="U1600" s="2">
        <v>44602.333333333336</v>
      </c>
      <c r="V1600" s="36">
        <f t="shared" si="49"/>
        <v>93.332777530754413</v>
      </c>
      <c r="W1600" t="s">
        <v>58</v>
      </c>
      <c r="Y1600" t="s">
        <v>170</v>
      </c>
      <c r="Z1600">
        <v>0</v>
      </c>
      <c r="AA1600">
        <v>5</v>
      </c>
      <c r="AB1600" t="s">
        <v>6614</v>
      </c>
      <c r="AD1600" t="s">
        <v>44</v>
      </c>
      <c r="AE1600" t="s">
        <v>6615</v>
      </c>
      <c r="AG1600" t="s">
        <v>137</v>
      </c>
      <c r="AH1600">
        <v>0</v>
      </c>
      <c r="AI1600">
        <v>1</v>
      </c>
      <c r="AJ1600" t="s">
        <v>6616</v>
      </c>
      <c r="AK1600" t="s">
        <v>6617</v>
      </c>
    </row>
    <row r="1601" spans="1:37">
      <c r="A1601">
        <v>1</v>
      </c>
      <c r="B1601" t="s">
        <v>27</v>
      </c>
      <c r="C1601" t="s">
        <v>27</v>
      </c>
      <c r="D1601" t="s">
        <v>6609</v>
      </c>
      <c r="E1601" s="1">
        <v>42447</v>
      </c>
      <c r="F1601" s="35">
        <f t="shared" si="48"/>
        <v>6.1205479452054794</v>
      </c>
      <c r="G1601" t="s">
        <v>65</v>
      </c>
      <c r="H1601" t="s">
        <v>1260</v>
      </c>
      <c r="I1601" t="s">
        <v>6215</v>
      </c>
      <c r="J1601" t="s">
        <v>169</v>
      </c>
      <c r="K1601" t="s">
        <v>1262</v>
      </c>
      <c r="L1601" t="s">
        <v>169</v>
      </c>
      <c r="M1601" t="s">
        <v>34</v>
      </c>
      <c r="N1601" t="s">
        <v>468</v>
      </c>
      <c r="O1601" t="s">
        <v>76</v>
      </c>
      <c r="P1601" t="s">
        <v>6574</v>
      </c>
      <c r="Q1601" t="s">
        <v>78</v>
      </c>
      <c r="S1601">
        <v>1865</v>
      </c>
      <c r="T1601">
        <v>67204</v>
      </c>
      <c r="U1601" s="2">
        <v>44650.089583333334</v>
      </c>
      <c r="V1601" s="36">
        <f t="shared" si="49"/>
        <v>915.0052223216951</v>
      </c>
      <c r="W1601" t="s">
        <v>58</v>
      </c>
      <c r="Y1601" t="s">
        <v>6400</v>
      </c>
      <c r="Z1601">
        <v>101</v>
      </c>
      <c r="AA1601">
        <v>5</v>
      </c>
      <c r="AB1601" t="s">
        <v>6575</v>
      </c>
      <c r="AD1601" t="s">
        <v>6576</v>
      </c>
      <c r="AG1601" t="s">
        <v>137</v>
      </c>
      <c r="AH1601">
        <v>101</v>
      </c>
      <c r="AI1601">
        <v>5</v>
      </c>
      <c r="AJ1601" t="s">
        <v>6610</v>
      </c>
      <c r="AK1601" t="s">
        <v>6611</v>
      </c>
    </row>
    <row r="1602" spans="1:37">
      <c r="A1602">
        <v>1</v>
      </c>
      <c r="B1602" t="s">
        <v>27</v>
      </c>
      <c r="C1602" t="s">
        <v>27</v>
      </c>
      <c r="D1602" t="s">
        <v>6606</v>
      </c>
      <c r="E1602" s="1">
        <v>42437</v>
      </c>
      <c r="F1602" s="35">
        <f t="shared" si="48"/>
        <v>6.1479452054794521</v>
      </c>
      <c r="G1602" t="s">
        <v>454</v>
      </c>
      <c r="H1602" t="s">
        <v>66</v>
      </c>
      <c r="I1602" t="s">
        <v>501</v>
      </c>
      <c r="J1602" t="s">
        <v>33</v>
      </c>
      <c r="K1602" t="s">
        <v>68</v>
      </c>
      <c r="L1602" t="s">
        <v>33</v>
      </c>
      <c r="M1602" t="s">
        <v>34</v>
      </c>
      <c r="N1602" t="s">
        <v>468</v>
      </c>
      <c r="O1602" t="s">
        <v>76</v>
      </c>
      <c r="P1602" t="s">
        <v>5398</v>
      </c>
      <c r="Q1602" t="s">
        <v>78</v>
      </c>
      <c r="S1602">
        <v>554</v>
      </c>
      <c r="T1602">
        <v>41336</v>
      </c>
      <c r="U1602" s="2">
        <v>44671.476388888892</v>
      </c>
      <c r="V1602" s="36">
        <f t="shared" si="49"/>
        <v>560.29560308972077</v>
      </c>
      <c r="W1602" t="s">
        <v>58</v>
      </c>
      <c r="Y1602" t="s">
        <v>573</v>
      </c>
      <c r="Z1602">
        <v>147</v>
      </c>
      <c r="AA1602">
        <v>5</v>
      </c>
      <c r="AD1602" t="s">
        <v>6414</v>
      </c>
      <c r="AE1602" t="s">
        <v>6415</v>
      </c>
      <c r="AG1602" t="s">
        <v>137</v>
      </c>
      <c r="AH1602">
        <v>147</v>
      </c>
      <c r="AI1602">
        <v>5</v>
      </c>
      <c r="AJ1602" t="s">
        <v>6607</v>
      </c>
      <c r="AK1602" t="s">
        <v>6608</v>
      </c>
    </row>
    <row r="1603" spans="1:37">
      <c r="A1603">
        <v>1</v>
      </c>
      <c r="B1603" t="s">
        <v>27</v>
      </c>
      <c r="C1603" t="s">
        <v>27</v>
      </c>
      <c r="D1603" t="s">
        <v>6600</v>
      </c>
      <c r="E1603" s="1">
        <v>42447</v>
      </c>
      <c r="F1603" s="35">
        <f t="shared" si="48"/>
        <v>6.1205479452054794</v>
      </c>
      <c r="G1603" t="s">
        <v>454</v>
      </c>
      <c r="H1603" t="s">
        <v>106</v>
      </c>
      <c r="I1603" t="s">
        <v>567</v>
      </c>
      <c r="J1603" t="s">
        <v>33</v>
      </c>
      <c r="K1603" t="s">
        <v>68</v>
      </c>
      <c r="L1603" t="s">
        <v>33</v>
      </c>
      <c r="M1603" t="s">
        <v>34</v>
      </c>
      <c r="N1603" t="s">
        <v>468</v>
      </c>
      <c r="O1603" t="s">
        <v>54</v>
      </c>
      <c r="P1603" t="s">
        <v>1316</v>
      </c>
      <c r="Q1603" t="s">
        <v>6470</v>
      </c>
      <c r="R1603" t="s">
        <v>6601</v>
      </c>
      <c r="S1603">
        <v>787</v>
      </c>
      <c r="T1603">
        <v>41395</v>
      </c>
      <c r="U1603" s="2">
        <v>44657.605555555558</v>
      </c>
      <c r="V1603" s="36">
        <f t="shared" si="49"/>
        <v>563.60694568785436</v>
      </c>
      <c r="W1603" t="s">
        <v>58</v>
      </c>
      <c r="Y1603" t="s">
        <v>1615</v>
      </c>
      <c r="Z1603">
        <v>183</v>
      </c>
      <c r="AA1603">
        <v>6</v>
      </c>
      <c r="AB1603" t="s">
        <v>6602</v>
      </c>
      <c r="AC1603" s="3">
        <v>62791</v>
      </c>
      <c r="AD1603" t="s">
        <v>6603</v>
      </c>
      <c r="AE1603">
        <v>62886</v>
      </c>
      <c r="AG1603" t="s">
        <v>45</v>
      </c>
      <c r="AH1603">
        <v>183</v>
      </c>
      <c r="AI1603">
        <v>7</v>
      </c>
      <c r="AJ1603" t="s">
        <v>6604</v>
      </c>
      <c r="AK1603" t="s">
        <v>6605</v>
      </c>
    </row>
    <row r="1604" spans="1:37">
      <c r="A1604">
        <v>1</v>
      </c>
      <c r="B1604" t="s">
        <v>27</v>
      </c>
      <c r="C1604" t="s">
        <v>27</v>
      </c>
      <c r="D1604" t="s">
        <v>6597</v>
      </c>
      <c r="E1604" s="1">
        <v>42447</v>
      </c>
      <c r="F1604" s="35">
        <f t="shared" si="48"/>
        <v>6.1205479452054794</v>
      </c>
      <c r="G1604" t="s">
        <v>65</v>
      </c>
      <c r="H1604" t="s">
        <v>1260</v>
      </c>
      <c r="I1604" t="s">
        <v>6215</v>
      </c>
      <c r="J1604" t="s">
        <v>169</v>
      </c>
      <c r="K1604" t="s">
        <v>1262</v>
      </c>
      <c r="L1604" t="s">
        <v>169</v>
      </c>
      <c r="M1604" t="s">
        <v>34</v>
      </c>
      <c r="N1604" t="s">
        <v>468</v>
      </c>
      <c r="O1604" t="s">
        <v>76</v>
      </c>
      <c r="P1604" t="s">
        <v>6574</v>
      </c>
      <c r="Q1604" t="s">
        <v>78</v>
      </c>
      <c r="S1604">
        <v>1950</v>
      </c>
      <c r="T1604">
        <v>39991</v>
      </c>
      <c r="U1604" s="2">
        <v>44672.470138888886</v>
      </c>
      <c r="V1604" s="36">
        <f t="shared" si="49"/>
        <v>544.49101014622499</v>
      </c>
      <c r="W1604" t="s">
        <v>58</v>
      </c>
      <c r="Y1604" t="s">
        <v>6400</v>
      </c>
      <c r="Z1604">
        <v>101</v>
      </c>
      <c r="AA1604">
        <v>5</v>
      </c>
      <c r="AB1604" t="s">
        <v>6575</v>
      </c>
      <c r="AD1604" t="s">
        <v>6576</v>
      </c>
      <c r="AG1604" t="s">
        <v>137</v>
      </c>
      <c r="AH1604">
        <v>101</v>
      </c>
      <c r="AI1604">
        <v>5</v>
      </c>
      <c r="AJ1604" t="s">
        <v>6598</v>
      </c>
      <c r="AK1604" t="s">
        <v>6599</v>
      </c>
    </row>
    <row r="1605" spans="1:37">
      <c r="A1605">
        <v>1</v>
      </c>
      <c r="B1605" t="s">
        <v>27</v>
      </c>
      <c r="C1605" t="s">
        <v>27</v>
      </c>
      <c r="D1605" t="s">
        <v>6592</v>
      </c>
      <c r="E1605" s="1">
        <v>42437</v>
      </c>
      <c r="F1605" s="35">
        <f t="shared" si="48"/>
        <v>6.1479452054794521</v>
      </c>
      <c r="G1605" t="s">
        <v>65</v>
      </c>
      <c r="H1605" t="s">
        <v>1260</v>
      </c>
      <c r="I1605" t="s">
        <v>67</v>
      </c>
      <c r="J1605" t="s">
        <v>169</v>
      </c>
      <c r="K1605" t="s">
        <v>431</v>
      </c>
      <c r="L1605" t="s">
        <v>169</v>
      </c>
      <c r="M1605" t="s">
        <v>34</v>
      </c>
      <c r="N1605" t="s">
        <v>468</v>
      </c>
      <c r="O1605" t="s">
        <v>36</v>
      </c>
      <c r="P1605" t="s">
        <v>555</v>
      </c>
      <c r="Q1605" t="s">
        <v>194</v>
      </c>
      <c r="S1605">
        <v>244</v>
      </c>
      <c r="T1605">
        <v>17343</v>
      </c>
      <c r="U1605" s="2">
        <v>44565.354861111111</v>
      </c>
      <c r="V1605" s="36">
        <f t="shared" si="49"/>
        <v>235.07854278074865</v>
      </c>
      <c r="W1605" t="s">
        <v>58</v>
      </c>
      <c r="Y1605" t="s">
        <v>6325</v>
      </c>
      <c r="Z1605">
        <v>113</v>
      </c>
      <c r="AA1605">
        <v>5</v>
      </c>
      <c r="AB1605" t="s">
        <v>6593</v>
      </c>
      <c r="AD1605" t="s">
        <v>6594</v>
      </c>
      <c r="AE1605" s="3">
        <v>67340</v>
      </c>
      <c r="AG1605" t="s">
        <v>45</v>
      </c>
      <c r="AH1605">
        <v>113</v>
      </c>
      <c r="AI1605">
        <v>4</v>
      </c>
      <c r="AJ1605" t="s">
        <v>6595</v>
      </c>
      <c r="AK1605" t="s">
        <v>6596</v>
      </c>
    </row>
    <row r="1606" spans="1:37">
      <c r="A1606">
        <v>1</v>
      </c>
      <c r="B1606" t="s">
        <v>27</v>
      </c>
      <c r="C1606" t="s">
        <v>27</v>
      </c>
      <c r="D1606" t="s">
        <v>6589</v>
      </c>
      <c r="E1606" s="1">
        <v>42447</v>
      </c>
      <c r="F1606" s="35">
        <f t="shared" si="48"/>
        <v>6.1205479452054794</v>
      </c>
      <c r="G1606" t="s">
        <v>454</v>
      </c>
      <c r="H1606" t="s">
        <v>106</v>
      </c>
      <c r="I1606" t="s">
        <v>567</v>
      </c>
      <c r="J1606" t="s">
        <v>33</v>
      </c>
      <c r="K1606" t="s">
        <v>68</v>
      </c>
      <c r="L1606" t="s">
        <v>33</v>
      </c>
      <c r="M1606" t="s">
        <v>34</v>
      </c>
      <c r="N1606" t="s">
        <v>468</v>
      </c>
      <c r="O1606" t="s">
        <v>54</v>
      </c>
      <c r="P1606" t="s">
        <v>1283</v>
      </c>
      <c r="Q1606" t="s">
        <v>1779</v>
      </c>
      <c r="R1606" t="s">
        <v>5847</v>
      </c>
      <c r="S1606">
        <v>492</v>
      </c>
      <c r="T1606">
        <v>36157</v>
      </c>
      <c r="U1606" s="2">
        <v>44649.463194444441</v>
      </c>
      <c r="V1606" s="36">
        <f t="shared" si="49"/>
        <v>492.28980155177561</v>
      </c>
      <c r="W1606" t="s">
        <v>58</v>
      </c>
      <c r="Y1606" t="s">
        <v>1615</v>
      </c>
      <c r="Z1606">
        <v>179</v>
      </c>
      <c r="AA1606">
        <v>6</v>
      </c>
      <c r="AB1606" t="s">
        <v>5852</v>
      </c>
      <c r="AD1606" t="s">
        <v>1782</v>
      </c>
      <c r="AE1606">
        <v>71118</v>
      </c>
      <c r="AG1606" t="s">
        <v>45</v>
      </c>
      <c r="AH1606">
        <v>179</v>
      </c>
      <c r="AI1606">
        <v>7</v>
      </c>
      <c r="AJ1606" t="s">
        <v>6590</v>
      </c>
      <c r="AK1606" t="s">
        <v>6591</v>
      </c>
    </row>
    <row r="1607" spans="1:37">
      <c r="A1607">
        <v>1</v>
      </c>
      <c r="B1607" t="s">
        <v>27</v>
      </c>
      <c r="C1607" t="s">
        <v>27</v>
      </c>
      <c r="D1607" t="s">
        <v>6585</v>
      </c>
      <c r="E1607" s="1">
        <v>42447</v>
      </c>
      <c r="F1607" s="35">
        <f t="shared" si="48"/>
        <v>6.1205479452054794</v>
      </c>
      <c r="G1607" t="s">
        <v>454</v>
      </c>
      <c r="H1607" t="s">
        <v>66</v>
      </c>
      <c r="I1607" t="s">
        <v>501</v>
      </c>
      <c r="J1607" t="s">
        <v>33</v>
      </c>
      <c r="K1607" t="s">
        <v>68</v>
      </c>
      <c r="L1607" t="s">
        <v>33</v>
      </c>
      <c r="M1607" t="s">
        <v>34</v>
      </c>
      <c r="N1607" t="s">
        <v>468</v>
      </c>
      <c r="O1607" t="s">
        <v>217</v>
      </c>
      <c r="P1607" t="s">
        <v>482</v>
      </c>
      <c r="Q1607" t="s">
        <v>1499</v>
      </c>
      <c r="R1607" t="s">
        <v>1346</v>
      </c>
      <c r="S1607">
        <v>2856</v>
      </c>
      <c r="T1607">
        <v>24762</v>
      </c>
      <c r="U1607" s="2">
        <v>44670.333333333336</v>
      </c>
      <c r="V1607" s="36">
        <f t="shared" si="49"/>
        <v>337.14301700984782</v>
      </c>
      <c r="W1607" t="s">
        <v>58</v>
      </c>
      <c r="Y1607" t="s">
        <v>573</v>
      </c>
      <c r="Z1607">
        <v>140</v>
      </c>
      <c r="AA1607">
        <v>2</v>
      </c>
      <c r="AB1607" t="s">
        <v>6586</v>
      </c>
      <c r="AD1607" t="s">
        <v>223</v>
      </c>
      <c r="AG1607" t="s">
        <v>45</v>
      </c>
      <c r="AH1607">
        <v>140</v>
      </c>
      <c r="AI1607">
        <v>5</v>
      </c>
      <c r="AJ1607" t="s">
        <v>6587</v>
      </c>
      <c r="AK1607" t="s">
        <v>6588</v>
      </c>
    </row>
    <row r="1608" spans="1:37">
      <c r="A1608">
        <v>1</v>
      </c>
      <c r="B1608" t="s">
        <v>27</v>
      </c>
      <c r="C1608" t="s">
        <v>27</v>
      </c>
      <c r="D1608" t="s">
        <v>6582</v>
      </c>
      <c r="E1608" s="1">
        <v>42437</v>
      </c>
      <c r="F1608" s="35">
        <f t="shared" si="48"/>
        <v>6.1479452054794521</v>
      </c>
      <c r="G1608" t="s">
        <v>65</v>
      </c>
      <c r="H1608" t="s">
        <v>1260</v>
      </c>
      <c r="I1608" t="s">
        <v>67</v>
      </c>
      <c r="J1608" t="s">
        <v>169</v>
      </c>
      <c r="K1608" t="s">
        <v>431</v>
      </c>
      <c r="L1608" t="s">
        <v>169</v>
      </c>
      <c r="M1608" t="s">
        <v>34</v>
      </c>
      <c r="N1608" t="s">
        <v>468</v>
      </c>
      <c r="O1608" t="s">
        <v>36</v>
      </c>
      <c r="P1608" t="s">
        <v>1669</v>
      </c>
      <c r="Q1608" t="s">
        <v>194</v>
      </c>
      <c r="S1608">
        <v>6424</v>
      </c>
      <c r="T1608">
        <v>25531</v>
      </c>
      <c r="U1608" s="2">
        <v>44623.320138888892</v>
      </c>
      <c r="V1608" s="36">
        <f t="shared" si="49"/>
        <v>346.06413398692808</v>
      </c>
      <c r="W1608" t="s">
        <v>58</v>
      </c>
      <c r="Y1608" t="s">
        <v>6325</v>
      </c>
      <c r="Z1608">
        <v>113</v>
      </c>
      <c r="AA1608">
        <v>5</v>
      </c>
      <c r="AB1608" t="s">
        <v>1675</v>
      </c>
      <c r="AD1608" t="s">
        <v>1671</v>
      </c>
      <c r="AG1608" t="s">
        <v>45</v>
      </c>
      <c r="AH1608">
        <v>113</v>
      </c>
      <c r="AI1608">
        <v>4</v>
      </c>
      <c r="AJ1608" t="s">
        <v>6583</v>
      </c>
      <c r="AK1608" t="s">
        <v>6584</v>
      </c>
    </row>
    <row r="1609" spans="1:37">
      <c r="A1609">
        <v>1</v>
      </c>
      <c r="B1609" t="s">
        <v>27</v>
      </c>
      <c r="C1609" t="s">
        <v>27</v>
      </c>
      <c r="D1609" t="s">
        <v>6579</v>
      </c>
      <c r="E1609" s="1">
        <v>42447</v>
      </c>
      <c r="F1609" s="35">
        <f t="shared" si="48"/>
        <v>6.1205479452054794</v>
      </c>
      <c r="G1609" t="s">
        <v>454</v>
      </c>
      <c r="H1609" t="s">
        <v>106</v>
      </c>
      <c r="I1609" t="s">
        <v>567</v>
      </c>
      <c r="J1609" t="s">
        <v>33</v>
      </c>
      <c r="K1609" t="s">
        <v>68</v>
      </c>
      <c r="L1609" t="s">
        <v>33</v>
      </c>
      <c r="M1609" t="s">
        <v>34</v>
      </c>
      <c r="N1609" t="s">
        <v>468</v>
      </c>
      <c r="O1609" t="s">
        <v>54</v>
      </c>
      <c r="P1609" t="s">
        <v>1283</v>
      </c>
      <c r="Q1609" t="s">
        <v>1779</v>
      </c>
      <c r="R1609" t="s">
        <v>5847</v>
      </c>
      <c r="S1609">
        <v>507</v>
      </c>
      <c r="T1609">
        <v>37386</v>
      </c>
      <c r="U1609" s="2">
        <v>44659.441666666666</v>
      </c>
      <c r="V1609" s="36">
        <f t="shared" si="49"/>
        <v>509.02305282005375</v>
      </c>
      <c r="W1609" t="s">
        <v>58</v>
      </c>
      <c r="Y1609" t="s">
        <v>1615</v>
      </c>
      <c r="Z1609">
        <v>179</v>
      </c>
      <c r="AA1609">
        <v>6</v>
      </c>
      <c r="AB1609" t="s">
        <v>5852</v>
      </c>
      <c r="AD1609" t="s">
        <v>1782</v>
      </c>
      <c r="AE1609">
        <v>71118</v>
      </c>
      <c r="AG1609" t="s">
        <v>45</v>
      </c>
      <c r="AH1609">
        <v>179</v>
      </c>
      <c r="AI1609">
        <v>7</v>
      </c>
      <c r="AJ1609" t="s">
        <v>6580</v>
      </c>
      <c r="AK1609" t="s">
        <v>6581</v>
      </c>
    </row>
    <row r="1610" spans="1:37">
      <c r="A1610">
        <v>1</v>
      </c>
      <c r="B1610" t="s">
        <v>27</v>
      </c>
      <c r="C1610" t="s">
        <v>27</v>
      </c>
      <c r="D1610" t="s">
        <v>6573</v>
      </c>
      <c r="E1610" s="1">
        <v>42447</v>
      </c>
      <c r="F1610" s="35">
        <f t="shared" si="48"/>
        <v>6.1205479452054794</v>
      </c>
      <c r="G1610" t="s">
        <v>65</v>
      </c>
      <c r="H1610" t="s">
        <v>1260</v>
      </c>
      <c r="I1610" t="s">
        <v>6215</v>
      </c>
      <c r="J1610" t="s">
        <v>169</v>
      </c>
      <c r="K1610" t="s">
        <v>1262</v>
      </c>
      <c r="L1610" t="s">
        <v>169</v>
      </c>
      <c r="M1610" t="s">
        <v>34</v>
      </c>
      <c r="N1610" t="s">
        <v>468</v>
      </c>
      <c r="O1610" t="s">
        <v>76</v>
      </c>
      <c r="P1610" t="s">
        <v>6574</v>
      </c>
      <c r="Q1610" t="s">
        <v>78</v>
      </c>
      <c r="S1610">
        <v>3089</v>
      </c>
      <c r="T1610">
        <v>36412</v>
      </c>
      <c r="U1610" s="2">
        <v>44644.020138888889</v>
      </c>
      <c r="V1610" s="36">
        <f t="shared" si="49"/>
        <v>495.76171292151599</v>
      </c>
      <c r="W1610" t="s">
        <v>58</v>
      </c>
      <c r="Y1610" t="s">
        <v>6400</v>
      </c>
      <c r="Z1610">
        <v>101</v>
      </c>
      <c r="AA1610">
        <v>5</v>
      </c>
      <c r="AB1610" t="s">
        <v>6575</v>
      </c>
      <c r="AD1610" t="s">
        <v>6576</v>
      </c>
      <c r="AG1610" t="s">
        <v>137</v>
      </c>
      <c r="AH1610">
        <v>101</v>
      </c>
      <c r="AI1610">
        <v>5</v>
      </c>
      <c r="AJ1610" t="s">
        <v>6577</v>
      </c>
      <c r="AK1610" t="s">
        <v>6578</v>
      </c>
    </row>
    <row r="1611" spans="1:37">
      <c r="A1611">
        <v>1</v>
      </c>
      <c r="B1611" t="s">
        <v>27</v>
      </c>
      <c r="C1611" t="s">
        <v>27</v>
      </c>
      <c r="D1611" t="s">
        <v>6569</v>
      </c>
      <c r="E1611" s="1">
        <v>42436</v>
      </c>
      <c r="F1611" s="35">
        <f t="shared" ref="F1611:F1674" si="50">(DATE(YEAR($E$3),MONTH($E$3),DAY($E$3))-E1611)/365</f>
        <v>6.1506849315068495</v>
      </c>
      <c r="G1611" t="s">
        <v>215</v>
      </c>
      <c r="H1611" t="s">
        <v>66</v>
      </c>
      <c r="I1611" t="s">
        <v>1923</v>
      </c>
      <c r="J1611" t="s">
        <v>33</v>
      </c>
      <c r="K1611" t="s">
        <v>68</v>
      </c>
      <c r="L1611" t="s">
        <v>33</v>
      </c>
      <c r="M1611" t="s">
        <v>170</v>
      </c>
      <c r="N1611" t="s">
        <v>1924</v>
      </c>
      <c r="O1611" t="s">
        <v>54</v>
      </c>
      <c r="P1611" t="s">
        <v>1316</v>
      </c>
      <c r="Q1611" t="s">
        <v>1453</v>
      </c>
      <c r="R1611" t="s">
        <v>6570</v>
      </c>
      <c r="S1611">
        <v>784</v>
      </c>
      <c r="T1611">
        <v>58387</v>
      </c>
      <c r="U1611" s="2">
        <v>44669</v>
      </c>
      <c r="V1611" s="36">
        <f t="shared" ref="V1611:V1674" si="51">T1611/(F1611*12)</f>
        <v>791.06365998515219</v>
      </c>
      <c r="W1611" t="s">
        <v>58</v>
      </c>
      <c r="Y1611" t="s">
        <v>170</v>
      </c>
      <c r="Z1611">
        <v>0</v>
      </c>
      <c r="AA1611">
        <v>2</v>
      </c>
      <c r="AB1611" t="s">
        <v>5827</v>
      </c>
      <c r="AC1611" s="3">
        <v>62991</v>
      </c>
      <c r="AD1611" t="s">
        <v>180</v>
      </c>
      <c r="AE1611" s="3">
        <v>62743</v>
      </c>
      <c r="AG1611" t="s">
        <v>45</v>
      </c>
      <c r="AH1611">
        <v>0</v>
      </c>
      <c r="AI1611">
        <v>7</v>
      </c>
      <c r="AJ1611" t="s">
        <v>6571</v>
      </c>
      <c r="AK1611" t="s">
        <v>6572</v>
      </c>
    </row>
    <row r="1612" spans="1:37">
      <c r="A1612">
        <v>1</v>
      </c>
      <c r="B1612" t="s">
        <v>27</v>
      </c>
      <c r="C1612" t="s">
        <v>27</v>
      </c>
      <c r="D1612" t="s">
        <v>6561</v>
      </c>
      <c r="E1612" s="1">
        <v>42453</v>
      </c>
      <c r="F1612" s="35">
        <f t="shared" si="50"/>
        <v>6.1041095890410961</v>
      </c>
      <c r="G1612" t="s">
        <v>65</v>
      </c>
      <c r="H1612" t="s">
        <v>6562</v>
      </c>
      <c r="I1612" t="s">
        <v>6563</v>
      </c>
      <c r="J1612" t="s">
        <v>169</v>
      </c>
      <c r="K1612" t="s">
        <v>5619</v>
      </c>
      <c r="L1612" t="s">
        <v>169</v>
      </c>
      <c r="M1612" t="s">
        <v>2029</v>
      </c>
      <c r="N1612" t="s">
        <v>2030</v>
      </c>
      <c r="O1612" t="s">
        <v>1587</v>
      </c>
      <c r="P1612" t="s">
        <v>1386</v>
      </c>
      <c r="S1612">
        <v>715</v>
      </c>
      <c r="T1612">
        <v>52354</v>
      </c>
      <c r="U1612" s="2">
        <v>44652.798611111109</v>
      </c>
      <c r="V1612" s="36">
        <f t="shared" si="51"/>
        <v>714.73705864751639</v>
      </c>
      <c r="W1612" t="s">
        <v>2031</v>
      </c>
      <c r="X1612" t="s">
        <v>2032</v>
      </c>
      <c r="Y1612" t="s">
        <v>6564</v>
      </c>
      <c r="Z1612">
        <v>130</v>
      </c>
      <c r="AA1612">
        <v>5</v>
      </c>
      <c r="AB1612" t="s">
        <v>6565</v>
      </c>
      <c r="AC1612">
        <v>83657</v>
      </c>
      <c r="AD1612" t="s">
        <v>6566</v>
      </c>
      <c r="AE1612">
        <v>64501</v>
      </c>
      <c r="AG1612" t="s">
        <v>137</v>
      </c>
      <c r="AH1612">
        <v>130</v>
      </c>
      <c r="AI1612">
        <v>9</v>
      </c>
      <c r="AJ1612" t="s">
        <v>6567</v>
      </c>
      <c r="AK1612" t="s">
        <v>6568</v>
      </c>
    </row>
    <row r="1613" spans="1:37">
      <c r="A1613">
        <v>1</v>
      </c>
      <c r="B1613" t="s">
        <v>27</v>
      </c>
      <c r="C1613" t="s">
        <v>27</v>
      </c>
      <c r="D1613" t="s">
        <v>6558</v>
      </c>
      <c r="E1613" s="1">
        <v>42453</v>
      </c>
      <c r="F1613" s="35">
        <f t="shared" si="50"/>
        <v>6.1041095890410961</v>
      </c>
      <c r="G1613" t="s">
        <v>454</v>
      </c>
      <c r="H1613" t="s">
        <v>66</v>
      </c>
      <c r="I1613" t="s">
        <v>567</v>
      </c>
      <c r="J1613" t="s">
        <v>33</v>
      </c>
      <c r="K1613" t="s">
        <v>68</v>
      </c>
      <c r="L1613" t="s">
        <v>33</v>
      </c>
      <c r="M1613" t="s">
        <v>34</v>
      </c>
      <c r="N1613" t="s">
        <v>468</v>
      </c>
      <c r="O1613" t="s">
        <v>217</v>
      </c>
      <c r="P1613" t="s">
        <v>482</v>
      </c>
      <c r="Q1613" t="s">
        <v>420</v>
      </c>
      <c r="R1613" t="s">
        <v>1944</v>
      </c>
      <c r="S1613">
        <v>707</v>
      </c>
      <c r="T1613">
        <v>52381</v>
      </c>
      <c r="U1613" s="2">
        <v>44676.32916666667</v>
      </c>
      <c r="V1613" s="36">
        <f t="shared" si="51"/>
        <v>715.10566277678026</v>
      </c>
      <c r="W1613" t="s">
        <v>58</v>
      </c>
      <c r="X1613" t="s">
        <v>504</v>
      </c>
      <c r="Y1613" t="s">
        <v>573</v>
      </c>
      <c r="Z1613">
        <v>177</v>
      </c>
      <c r="AA1613">
        <v>3</v>
      </c>
      <c r="AB1613" t="s">
        <v>1652</v>
      </c>
      <c r="AC1613" t="s">
        <v>1600</v>
      </c>
      <c r="AD1613" t="s">
        <v>223</v>
      </c>
      <c r="AG1613" t="s">
        <v>137</v>
      </c>
      <c r="AH1613">
        <v>177</v>
      </c>
      <c r="AI1613">
        <v>5</v>
      </c>
      <c r="AJ1613" t="s">
        <v>6559</v>
      </c>
      <c r="AK1613" t="s">
        <v>6560</v>
      </c>
    </row>
    <row r="1614" spans="1:37">
      <c r="A1614">
        <v>1</v>
      </c>
      <c r="B1614" t="s">
        <v>27</v>
      </c>
      <c r="C1614" t="s">
        <v>27</v>
      </c>
      <c r="D1614" t="s">
        <v>6554</v>
      </c>
      <c r="E1614" s="1">
        <v>42411</v>
      </c>
      <c r="F1614" s="35">
        <f t="shared" si="50"/>
        <v>6.2191780821917808</v>
      </c>
      <c r="G1614" t="s">
        <v>454</v>
      </c>
      <c r="H1614" t="s">
        <v>66</v>
      </c>
      <c r="I1614" t="s">
        <v>501</v>
      </c>
      <c r="J1614" t="s">
        <v>33</v>
      </c>
      <c r="K1614" t="s">
        <v>68</v>
      </c>
      <c r="L1614" t="s">
        <v>33</v>
      </c>
      <c r="M1614" t="s">
        <v>34</v>
      </c>
      <c r="N1614" t="s">
        <v>468</v>
      </c>
      <c r="O1614" t="s">
        <v>36</v>
      </c>
      <c r="P1614" t="s">
        <v>1386</v>
      </c>
      <c r="Q1614" t="s">
        <v>6261</v>
      </c>
      <c r="S1614">
        <v>9401</v>
      </c>
      <c r="T1614">
        <v>146671</v>
      </c>
      <c r="U1614" s="2">
        <v>44627.408333333333</v>
      </c>
      <c r="V1614" s="36">
        <f t="shared" si="51"/>
        <v>1965.3052496328928</v>
      </c>
      <c r="W1614" t="s">
        <v>58</v>
      </c>
      <c r="X1614" t="s">
        <v>441</v>
      </c>
      <c r="Y1614" t="s">
        <v>573</v>
      </c>
      <c r="Z1614">
        <v>147</v>
      </c>
      <c r="AA1614">
        <v>5</v>
      </c>
      <c r="AB1614" t="s">
        <v>1786</v>
      </c>
      <c r="AC1614">
        <v>78449</v>
      </c>
      <c r="AD1614" t="s">
        <v>6555</v>
      </c>
      <c r="AE1614">
        <v>68881</v>
      </c>
      <c r="AG1614" t="s">
        <v>45</v>
      </c>
      <c r="AH1614">
        <v>147</v>
      </c>
      <c r="AI1614">
        <v>5</v>
      </c>
      <c r="AJ1614" t="s">
        <v>6556</v>
      </c>
      <c r="AK1614" t="s">
        <v>6557</v>
      </c>
    </row>
    <row r="1615" spans="1:37">
      <c r="A1615">
        <v>1</v>
      </c>
      <c r="B1615" t="s">
        <v>27</v>
      </c>
      <c r="C1615" t="s">
        <v>27</v>
      </c>
      <c r="D1615" t="s">
        <v>6551</v>
      </c>
      <c r="E1615" s="1">
        <v>42411</v>
      </c>
      <c r="F1615" s="35">
        <f t="shared" si="50"/>
        <v>6.2191780821917808</v>
      </c>
      <c r="G1615" t="s">
        <v>454</v>
      </c>
      <c r="H1615" t="s">
        <v>66</v>
      </c>
      <c r="I1615" t="s">
        <v>501</v>
      </c>
      <c r="J1615" t="s">
        <v>33</v>
      </c>
      <c r="K1615" t="s">
        <v>68</v>
      </c>
      <c r="L1615" t="s">
        <v>33</v>
      </c>
      <c r="M1615" t="s">
        <v>34</v>
      </c>
      <c r="N1615" t="s">
        <v>468</v>
      </c>
      <c r="O1615" t="s">
        <v>36</v>
      </c>
      <c r="P1615" t="s">
        <v>37</v>
      </c>
      <c r="Q1615" t="s">
        <v>38</v>
      </c>
      <c r="R1615" t="s">
        <v>39</v>
      </c>
      <c r="S1615">
        <v>2237</v>
      </c>
      <c r="T1615">
        <v>168080</v>
      </c>
      <c r="U1615" s="2">
        <v>44665.407638888886</v>
      </c>
      <c r="V1615" s="36">
        <f t="shared" si="51"/>
        <v>2252.1732745961822</v>
      </c>
      <c r="W1615" t="s">
        <v>58</v>
      </c>
      <c r="X1615" t="s">
        <v>441</v>
      </c>
      <c r="Y1615" t="s">
        <v>573</v>
      </c>
      <c r="Z1615">
        <v>147</v>
      </c>
      <c r="AA1615">
        <v>5</v>
      </c>
      <c r="AB1615" t="s">
        <v>1786</v>
      </c>
      <c r="AC1615">
        <v>78449</v>
      </c>
      <c r="AD1615" t="s">
        <v>44</v>
      </c>
      <c r="AE1615">
        <v>68881</v>
      </c>
      <c r="AG1615" t="s">
        <v>45</v>
      </c>
      <c r="AH1615">
        <v>147</v>
      </c>
      <c r="AI1615">
        <v>5</v>
      </c>
      <c r="AJ1615" t="s">
        <v>6552</v>
      </c>
      <c r="AK1615" t="s">
        <v>6553</v>
      </c>
    </row>
    <row r="1616" spans="1:37">
      <c r="A1616">
        <v>1</v>
      </c>
      <c r="B1616" t="s">
        <v>27</v>
      </c>
      <c r="C1616" t="s">
        <v>27</v>
      </c>
      <c r="D1616" t="s">
        <v>6548</v>
      </c>
      <c r="E1616" s="1">
        <v>42411</v>
      </c>
      <c r="F1616" s="35">
        <f t="shared" si="50"/>
        <v>6.2191780821917808</v>
      </c>
      <c r="G1616" t="s">
        <v>454</v>
      </c>
      <c r="H1616" t="s">
        <v>66</v>
      </c>
      <c r="I1616" t="s">
        <v>501</v>
      </c>
      <c r="J1616" t="s">
        <v>33</v>
      </c>
      <c r="K1616" t="s">
        <v>68</v>
      </c>
      <c r="L1616" t="s">
        <v>33</v>
      </c>
      <c r="M1616" t="s">
        <v>34</v>
      </c>
      <c r="N1616" t="s">
        <v>468</v>
      </c>
      <c r="O1616" t="s">
        <v>36</v>
      </c>
      <c r="P1616" t="s">
        <v>1386</v>
      </c>
      <c r="Q1616" t="s">
        <v>6261</v>
      </c>
      <c r="S1616">
        <v>2235</v>
      </c>
      <c r="T1616">
        <v>166759</v>
      </c>
      <c r="U1616" s="2">
        <v>44609.456944444442</v>
      </c>
      <c r="V1616" s="36">
        <f t="shared" si="51"/>
        <v>2234.4726505139502</v>
      </c>
      <c r="W1616" t="s">
        <v>58</v>
      </c>
      <c r="X1616" t="s">
        <v>441</v>
      </c>
      <c r="Y1616" t="s">
        <v>573</v>
      </c>
      <c r="Z1616">
        <v>147</v>
      </c>
      <c r="AA1616">
        <v>5</v>
      </c>
      <c r="AB1616" t="s">
        <v>6362</v>
      </c>
      <c r="AC1616">
        <v>78449</v>
      </c>
      <c r="AD1616" t="s">
        <v>44</v>
      </c>
      <c r="AE1616">
        <v>68881</v>
      </c>
      <c r="AG1616" t="s">
        <v>45</v>
      </c>
      <c r="AH1616">
        <v>147</v>
      </c>
      <c r="AI1616">
        <v>5</v>
      </c>
      <c r="AJ1616" t="s">
        <v>6549</v>
      </c>
      <c r="AK1616" t="s">
        <v>6550</v>
      </c>
    </row>
    <row r="1617" spans="1:37">
      <c r="A1617">
        <v>1</v>
      </c>
      <c r="B1617" t="s">
        <v>27</v>
      </c>
      <c r="C1617" t="s">
        <v>27</v>
      </c>
      <c r="D1617" t="s">
        <v>6544</v>
      </c>
      <c r="E1617" s="1">
        <v>42405</v>
      </c>
      <c r="F1617" s="35">
        <f t="shared" si="50"/>
        <v>6.2356164383561641</v>
      </c>
      <c r="G1617" t="s">
        <v>215</v>
      </c>
      <c r="H1617" t="s">
        <v>66</v>
      </c>
      <c r="I1617" t="s">
        <v>1923</v>
      </c>
      <c r="J1617" t="s">
        <v>33</v>
      </c>
      <c r="K1617" t="s">
        <v>68</v>
      </c>
      <c r="L1617" t="s">
        <v>33</v>
      </c>
      <c r="M1617" t="s">
        <v>170</v>
      </c>
      <c r="N1617" t="s">
        <v>1924</v>
      </c>
      <c r="O1617" t="s">
        <v>217</v>
      </c>
      <c r="P1617" t="s">
        <v>482</v>
      </c>
      <c r="Q1617" t="s">
        <v>420</v>
      </c>
      <c r="R1617" t="s">
        <v>503</v>
      </c>
      <c r="S1617">
        <v>2351</v>
      </c>
      <c r="T1617">
        <v>72758</v>
      </c>
      <c r="U1617" s="2">
        <v>44621.393055555556</v>
      </c>
      <c r="V1617" s="36">
        <f t="shared" si="51"/>
        <v>972.3443907439954</v>
      </c>
      <c r="W1617" t="s">
        <v>58</v>
      </c>
      <c r="Y1617" t="s">
        <v>170</v>
      </c>
      <c r="Z1617">
        <v>0</v>
      </c>
      <c r="AA1617">
        <v>5</v>
      </c>
      <c r="AB1617" t="s">
        <v>6545</v>
      </c>
      <c r="AD1617" t="s">
        <v>223</v>
      </c>
      <c r="AG1617" t="s">
        <v>45</v>
      </c>
      <c r="AH1617">
        <v>0</v>
      </c>
      <c r="AI1617">
        <v>7</v>
      </c>
      <c r="AJ1617" t="s">
        <v>6546</v>
      </c>
      <c r="AK1617" t="s">
        <v>6547</v>
      </c>
    </row>
    <row r="1618" spans="1:37">
      <c r="A1618">
        <v>1</v>
      </c>
      <c r="B1618" t="s">
        <v>27</v>
      </c>
      <c r="C1618" t="s">
        <v>27</v>
      </c>
      <c r="D1618" t="s">
        <v>6541</v>
      </c>
      <c r="E1618" s="1">
        <v>42411</v>
      </c>
      <c r="F1618" s="35">
        <f t="shared" si="50"/>
        <v>6.2191780821917808</v>
      </c>
      <c r="G1618" t="s">
        <v>454</v>
      </c>
      <c r="H1618" t="s">
        <v>66</v>
      </c>
      <c r="I1618" t="s">
        <v>501</v>
      </c>
      <c r="J1618" t="s">
        <v>33</v>
      </c>
      <c r="K1618" t="s">
        <v>68</v>
      </c>
      <c r="L1618" t="s">
        <v>33</v>
      </c>
      <c r="M1618" t="s">
        <v>34</v>
      </c>
      <c r="N1618" t="s">
        <v>468</v>
      </c>
      <c r="O1618" t="s">
        <v>36</v>
      </c>
      <c r="P1618" t="s">
        <v>1386</v>
      </c>
      <c r="Q1618" t="s">
        <v>6261</v>
      </c>
      <c r="S1618">
        <v>2288</v>
      </c>
      <c r="T1618">
        <v>141336</v>
      </c>
      <c r="U1618" s="2">
        <v>44592.417361111111</v>
      </c>
      <c r="V1618" s="36">
        <f t="shared" si="51"/>
        <v>1893.819383259912</v>
      </c>
      <c r="W1618" t="s">
        <v>58</v>
      </c>
      <c r="X1618" t="s">
        <v>441</v>
      </c>
      <c r="Y1618" t="s">
        <v>573</v>
      </c>
      <c r="Z1618">
        <v>147</v>
      </c>
      <c r="AA1618">
        <v>5</v>
      </c>
      <c r="AB1618" t="s">
        <v>6361</v>
      </c>
      <c r="AD1618" t="s">
        <v>44</v>
      </c>
      <c r="AE1618">
        <v>68881</v>
      </c>
      <c r="AG1618" t="s">
        <v>45</v>
      </c>
      <c r="AH1618">
        <v>147</v>
      </c>
      <c r="AI1618">
        <v>5</v>
      </c>
      <c r="AJ1618" t="s">
        <v>6542</v>
      </c>
      <c r="AK1618" t="s">
        <v>6543</v>
      </c>
    </row>
    <row r="1619" spans="1:37">
      <c r="A1619">
        <v>1</v>
      </c>
      <c r="B1619" t="s">
        <v>27</v>
      </c>
      <c r="C1619" t="s">
        <v>27</v>
      </c>
      <c r="D1619" t="s">
        <v>6538</v>
      </c>
      <c r="E1619" s="1">
        <v>42411</v>
      </c>
      <c r="F1619" s="35">
        <f t="shared" si="50"/>
        <v>6.2191780821917808</v>
      </c>
      <c r="G1619" t="s">
        <v>454</v>
      </c>
      <c r="H1619" t="s">
        <v>66</v>
      </c>
      <c r="I1619" t="s">
        <v>501</v>
      </c>
      <c r="J1619" t="s">
        <v>33</v>
      </c>
      <c r="K1619" t="s">
        <v>68</v>
      </c>
      <c r="L1619" t="s">
        <v>33</v>
      </c>
      <c r="M1619" t="s">
        <v>34</v>
      </c>
      <c r="N1619" t="s">
        <v>468</v>
      </c>
      <c r="O1619" t="s">
        <v>36</v>
      </c>
      <c r="P1619" t="s">
        <v>1386</v>
      </c>
      <c r="Q1619" t="s">
        <v>6261</v>
      </c>
      <c r="S1619">
        <v>2081</v>
      </c>
      <c r="T1619">
        <v>149108</v>
      </c>
      <c r="U1619" s="2">
        <v>44657.334722222222</v>
      </c>
      <c r="V1619" s="36">
        <f t="shared" si="51"/>
        <v>1997.959618208517</v>
      </c>
      <c r="W1619" t="s">
        <v>58</v>
      </c>
      <c r="X1619" t="s">
        <v>441</v>
      </c>
      <c r="Y1619" t="s">
        <v>573</v>
      </c>
      <c r="Z1619">
        <v>147</v>
      </c>
      <c r="AA1619">
        <v>5</v>
      </c>
      <c r="AB1619" t="s">
        <v>268</v>
      </c>
      <c r="AC1619">
        <v>78449</v>
      </c>
      <c r="AD1619" t="s">
        <v>44</v>
      </c>
      <c r="AE1619">
        <v>68881</v>
      </c>
      <c r="AG1619" t="s">
        <v>45</v>
      </c>
      <c r="AH1619">
        <v>147</v>
      </c>
      <c r="AI1619">
        <v>5</v>
      </c>
      <c r="AJ1619" t="s">
        <v>6539</v>
      </c>
      <c r="AK1619" t="s">
        <v>6540</v>
      </c>
    </row>
    <row r="1620" spans="1:37">
      <c r="A1620">
        <v>1</v>
      </c>
      <c r="B1620" t="s">
        <v>27</v>
      </c>
      <c r="C1620" t="s">
        <v>27</v>
      </c>
      <c r="D1620" t="s">
        <v>6534</v>
      </c>
      <c r="E1620" s="1">
        <v>42405</v>
      </c>
      <c r="F1620" s="35">
        <f t="shared" si="50"/>
        <v>6.2356164383561641</v>
      </c>
      <c r="G1620" t="s">
        <v>215</v>
      </c>
      <c r="H1620" t="s">
        <v>66</v>
      </c>
      <c r="I1620" t="s">
        <v>1923</v>
      </c>
      <c r="J1620" t="s">
        <v>33</v>
      </c>
      <c r="K1620" t="s">
        <v>68</v>
      </c>
      <c r="L1620" t="s">
        <v>33</v>
      </c>
      <c r="M1620" t="s">
        <v>170</v>
      </c>
      <c r="N1620" t="s">
        <v>1924</v>
      </c>
      <c r="O1620" t="s">
        <v>36</v>
      </c>
      <c r="P1620" t="s">
        <v>1963</v>
      </c>
      <c r="Q1620" t="s">
        <v>1964</v>
      </c>
      <c r="S1620">
        <v>321</v>
      </c>
      <c r="T1620">
        <v>23971</v>
      </c>
      <c r="U1620" s="2">
        <v>44636.420138888891</v>
      </c>
      <c r="V1620" s="36">
        <f t="shared" si="51"/>
        <v>320.35057850029295</v>
      </c>
      <c r="W1620" t="s">
        <v>58</v>
      </c>
      <c r="Y1620" t="s">
        <v>170</v>
      </c>
      <c r="Z1620">
        <v>0</v>
      </c>
      <c r="AA1620">
        <v>2</v>
      </c>
      <c r="AB1620" t="s">
        <v>2119</v>
      </c>
      <c r="AC1620" t="s">
        <v>6535</v>
      </c>
      <c r="AD1620" t="s">
        <v>2120</v>
      </c>
      <c r="AE1620">
        <v>89722</v>
      </c>
      <c r="AG1620" t="s">
        <v>45</v>
      </c>
      <c r="AH1620">
        <v>0</v>
      </c>
      <c r="AI1620">
        <v>7</v>
      </c>
      <c r="AJ1620" t="s">
        <v>6536</v>
      </c>
      <c r="AK1620" t="s">
        <v>6537</v>
      </c>
    </row>
    <row r="1621" spans="1:37">
      <c r="A1621">
        <v>1</v>
      </c>
      <c r="B1621" t="s">
        <v>27</v>
      </c>
      <c r="C1621" t="s">
        <v>27</v>
      </c>
      <c r="D1621" t="s">
        <v>6531</v>
      </c>
      <c r="E1621" s="1">
        <v>42402</v>
      </c>
      <c r="F1621" s="35">
        <f t="shared" si="50"/>
        <v>6.2438356164383562</v>
      </c>
      <c r="G1621" t="s">
        <v>454</v>
      </c>
      <c r="H1621" t="s">
        <v>66</v>
      </c>
      <c r="I1621" t="s">
        <v>562</v>
      </c>
      <c r="J1621" t="s">
        <v>33</v>
      </c>
      <c r="K1621" t="s">
        <v>68</v>
      </c>
      <c r="L1621" t="s">
        <v>33</v>
      </c>
      <c r="M1621" t="s">
        <v>34</v>
      </c>
      <c r="N1621" t="s">
        <v>468</v>
      </c>
      <c r="O1621" t="s">
        <v>36</v>
      </c>
      <c r="P1621" t="s">
        <v>37</v>
      </c>
      <c r="Q1621" t="s">
        <v>38</v>
      </c>
      <c r="R1621" t="s">
        <v>39</v>
      </c>
      <c r="S1621">
        <v>1333</v>
      </c>
      <c r="T1621">
        <v>98664</v>
      </c>
      <c r="U1621" s="2">
        <v>44602.609027777777</v>
      </c>
      <c r="V1621" s="36">
        <f t="shared" si="51"/>
        <v>1316.8187801667398</v>
      </c>
      <c r="W1621" t="s">
        <v>58</v>
      </c>
      <c r="Y1621" t="s">
        <v>1416</v>
      </c>
      <c r="Z1621">
        <v>124</v>
      </c>
      <c r="AA1621">
        <v>2</v>
      </c>
      <c r="AB1621" t="s">
        <v>6053</v>
      </c>
      <c r="AC1621">
        <v>68855</v>
      </c>
      <c r="AD1621" t="s">
        <v>511</v>
      </c>
      <c r="AE1621">
        <v>68881</v>
      </c>
      <c r="AG1621" t="s">
        <v>45</v>
      </c>
      <c r="AH1621">
        <v>124</v>
      </c>
      <c r="AI1621">
        <v>5</v>
      </c>
      <c r="AJ1621" t="s">
        <v>6532</v>
      </c>
      <c r="AK1621" t="s">
        <v>6533</v>
      </c>
    </row>
    <row r="1622" spans="1:37">
      <c r="A1622">
        <v>1</v>
      </c>
      <c r="B1622" t="s">
        <v>27</v>
      </c>
      <c r="C1622" t="s">
        <v>27</v>
      </c>
      <c r="D1622" t="s">
        <v>6527</v>
      </c>
      <c r="E1622" s="1">
        <v>42411</v>
      </c>
      <c r="F1622" s="35">
        <f t="shared" si="50"/>
        <v>6.2191780821917808</v>
      </c>
      <c r="G1622" t="s">
        <v>454</v>
      </c>
      <c r="H1622" t="s">
        <v>66</v>
      </c>
      <c r="I1622" t="s">
        <v>501</v>
      </c>
      <c r="J1622" t="s">
        <v>33</v>
      </c>
      <c r="K1622" t="s">
        <v>68</v>
      </c>
      <c r="L1622" t="s">
        <v>33</v>
      </c>
      <c r="M1622" t="s">
        <v>34</v>
      </c>
      <c r="N1622" t="s">
        <v>468</v>
      </c>
      <c r="O1622" t="s">
        <v>217</v>
      </c>
      <c r="P1622" t="s">
        <v>482</v>
      </c>
      <c r="Q1622" t="s">
        <v>1739</v>
      </c>
      <c r="R1622" t="s">
        <v>503</v>
      </c>
      <c r="S1622">
        <v>2517</v>
      </c>
      <c r="T1622">
        <v>72720</v>
      </c>
      <c r="U1622" s="2">
        <v>44658.369444444441</v>
      </c>
      <c r="V1622" s="36">
        <f t="shared" si="51"/>
        <v>974.40528634361237</v>
      </c>
      <c r="W1622" t="s">
        <v>58</v>
      </c>
      <c r="X1622" t="s">
        <v>504</v>
      </c>
      <c r="Y1622" t="s">
        <v>573</v>
      </c>
      <c r="Z1622">
        <v>140</v>
      </c>
      <c r="AA1622">
        <v>2</v>
      </c>
      <c r="AB1622" t="s">
        <v>6528</v>
      </c>
      <c r="AD1622" t="s">
        <v>223</v>
      </c>
      <c r="AG1622" t="s">
        <v>137</v>
      </c>
      <c r="AH1622">
        <v>140</v>
      </c>
      <c r="AI1622">
        <v>5</v>
      </c>
      <c r="AJ1622" t="s">
        <v>6529</v>
      </c>
      <c r="AK1622" t="s">
        <v>6530</v>
      </c>
    </row>
    <row r="1623" spans="1:37">
      <c r="A1623">
        <v>1</v>
      </c>
      <c r="B1623" t="s">
        <v>27</v>
      </c>
      <c r="C1623" t="s">
        <v>27</v>
      </c>
      <c r="D1623" t="s">
        <v>6522</v>
      </c>
      <c r="E1623" s="1">
        <v>42411</v>
      </c>
      <c r="F1623" s="35">
        <f t="shared" si="50"/>
        <v>6.2191780821917808</v>
      </c>
      <c r="G1623" t="s">
        <v>454</v>
      </c>
      <c r="H1623" t="s">
        <v>66</v>
      </c>
      <c r="I1623" t="s">
        <v>562</v>
      </c>
      <c r="J1623" t="s">
        <v>33</v>
      </c>
      <c r="K1623" t="s">
        <v>68</v>
      </c>
      <c r="L1623" t="s">
        <v>33</v>
      </c>
      <c r="M1623" t="s">
        <v>34</v>
      </c>
      <c r="N1623" t="s">
        <v>468</v>
      </c>
      <c r="O1623" t="s">
        <v>230</v>
      </c>
      <c r="P1623" t="s">
        <v>231</v>
      </c>
      <c r="Q1623" t="s">
        <v>563</v>
      </c>
      <c r="S1623">
        <v>1017</v>
      </c>
      <c r="T1623">
        <v>36226</v>
      </c>
      <c r="U1623" s="2">
        <v>44623.487500000003</v>
      </c>
      <c r="V1623" s="36">
        <f t="shared" si="51"/>
        <v>485.40712187958889</v>
      </c>
      <c r="W1623" t="s">
        <v>58</v>
      </c>
      <c r="Y1623" t="s">
        <v>1416</v>
      </c>
      <c r="Z1623">
        <v>124</v>
      </c>
      <c r="AA1623">
        <v>2</v>
      </c>
      <c r="AB1623" t="s">
        <v>6523</v>
      </c>
      <c r="AD1623" t="s">
        <v>6524</v>
      </c>
      <c r="AG1623" t="s">
        <v>45</v>
      </c>
      <c r="AH1623">
        <v>124</v>
      </c>
      <c r="AI1623">
        <v>5</v>
      </c>
      <c r="AJ1623" t="s">
        <v>6525</v>
      </c>
      <c r="AK1623" t="s">
        <v>6526</v>
      </c>
    </row>
    <row r="1624" spans="1:37">
      <c r="A1624">
        <v>1</v>
      </c>
      <c r="B1624" t="s">
        <v>27</v>
      </c>
      <c r="C1624" t="s">
        <v>27</v>
      </c>
      <c r="D1624" t="s">
        <v>6519</v>
      </c>
      <c r="E1624" s="1">
        <v>42419</v>
      </c>
      <c r="F1624" s="35">
        <f t="shared" si="50"/>
        <v>6.1972602739726028</v>
      </c>
      <c r="G1624" t="s">
        <v>174</v>
      </c>
      <c r="H1624" t="s">
        <v>128</v>
      </c>
      <c r="I1624" t="s">
        <v>5938</v>
      </c>
      <c r="J1624" t="s">
        <v>130</v>
      </c>
      <c r="K1624" t="s">
        <v>131</v>
      </c>
      <c r="L1624" t="s">
        <v>33</v>
      </c>
      <c r="M1624" t="s">
        <v>34</v>
      </c>
      <c r="N1624" t="s">
        <v>468</v>
      </c>
      <c r="O1624" t="s">
        <v>143</v>
      </c>
      <c r="P1624" t="s">
        <v>144</v>
      </c>
      <c r="Q1624" t="s">
        <v>145</v>
      </c>
      <c r="R1624" t="s">
        <v>146</v>
      </c>
      <c r="S1624">
        <v>13105</v>
      </c>
      <c r="T1624">
        <v>140051</v>
      </c>
      <c r="U1624" s="2">
        <v>44659.204861111109</v>
      </c>
      <c r="V1624" s="36">
        <f t="shared" si="51"/>
        <v>1883.2381005010316</v>
      </c>
      <c r="W1624" t="s">
        <v>58</v>
      </c>
      <c r="Y1624" t="s">
        <v>6429</v>
      </c>
      <c r="Z1624">
        <v>0</v>
      </c>
      <c r="AA1624">
        <v>3</v>
      </c>
      <c r="AB1624" t="s">
        <v>1465</v>
      </c>
      <c r="AC1624">
        <v>68860</v>
      </c>
      <c r="AD1624" t="s">
        <v>149</v>
      </c>
      <c r="AE1624">
        <v>68864</v>
      </c>
      <c r="AG1624" t="s">
        <v>45</v>
      </c>
      <c r="AH1624">
        <v>0</v>
      </c>
      <c r="AI1624">
        <v>21</v>
      </c>
      <c r="AJ1624" t="s">
        <v>6520</v>
      </c>
      <c r="AK1624" t="s">
        <v>6521</v>
      </c>
    </row>
    <row r="1625" spans="1:37">
      <c r="A1625">
        <v>1</v>
      </c>
      <c r="B1625" t="s">
        <v>27</v>
      </c>
      <c r="C1625" t="s">
        <v>27</v>
      </c>
      <c r="D1625" t="s">
        <v>6516</v>
      </c>
      <c r="E1625" s="1">
        <v>42419</v>
      </c>
      <c r="F1625" s="35">
        <f t="shared" si="50"/>
        <v>6.1972602739726028</v>
      </c>
      <c r="G1625" t="s">
        <v>454</v>
      </c>
      <c r="H1625" t="s">
        <v>66</v>
      </c>
      <c r="I1625" t="s">
        <v>501</v>
      </c>
      <c r="J1625" t="s">
        <v>33</v>
      </c>
      <c r="K1625" t="s">
        <v>68</v>
      </c>
      <c r="L1625" t="s">
        <v>33</v>
      </c>
      <c r="M1625" t="s">
        <v>34</v>
      </c>
      <c r="N1625" t="s">
        <v>468</v>
      </c>
      <c r="O1625" t="s">
        <v>54</v>
      </c>
      <c r="P1625" t="s">
        <v>89</v>
      </c>
      <c r="Q1625" t="s">
        <v>90</v>
      </c>
      <c r="S1625">
        <v>10244</v>
      </c>
      <c r="T1625">
        <v>84846</v>
      </c>
      <c r="U1625" s="2">
        <v>44655.726388888892</v>
      </c>
      <c r="V1625" s="36">
        <f t="shared" si="51"/>
        <v>1140.907382847038</v>
      </c>
      <c r="W1625" t="s">
        <v>58</v>
      </c>
      <c r="Y1625" t="s">
        <v>573</v>
      </c>
      <c r="Z1625">
        <v>147</v>
      </c>
      <c r="AA1625">
        <v>5</v>
      </c>
      <c r="AB1625" t="s">
        <v>91</v>
      </c>
      <c r="AC1625" s="3">
        <v>80632</v>
      </c>
      <c r="AD1625" t="s">
        <v>92</v>
      </c>
      <c r="AE1625" t="s">
        <v>93</v>
      </c>
      <c r="AG1625" t="s">
        <v>45</v>
      </c>
      <c r="AH1625">
        <v>147</v>
      </c>
      <c r="AI1625">
        <v>5</v>
      </c>
      <c r="AJ1625" t="s">
        <v>6517</v>
      </c>
      <c r="AK1625" t="s">
        <v>6518</v>
      </c>
    </row>
    <row r="1626" spans="1:37">
      <c r="A1626">
        <v>1</v>
      </c>
      <c r="B1626" t="s">
        <v>27</v>
      </c>
      <c r="C1626" t="s">
        <v>27</v>
      </c>
      <c r="D1626" t="s">
        <v>6513</v>
      </c>
      <c r="E1626" s="1">
        <v>42419</v>
      </c>
      <c r="F1626" s="35">
        <f t="shared" si="50"/>
        <v>6.1972602739726028</v>
      </c>
      <c r="G1626" t="s">
        <v>174</v>
      </c>
      <c r="H1626" t="s">
        <v>128</v>
      </c>
      <c r="I1626" t="s">
        <v>5938</v>
      </c>
      <c r="J1626" t="s">
        <v>130</v>
      </c>
      <c r="K1626" t="s">
        <v>131</v>
      </c>
      <c r="L1626" t="s">
        <v>33</v>
      </c>
      <c r="M1626" t="s">
        <v>34</v>
      </c>
      <c r="N1626" t="s">
        <v>468</v>
      </c>
      <c r="O1626" t="s">
        <v>143</v>
      </c>
      <c r="P1626" t="s">
        <v>144</v>
      </c>
      <c r="Q1626" t="s">
        <v>145</v>
      </c>
      <c r="R1626" t="s">
        <v>146</v>
      </c>
      <c r="S1626">
        <v>12684</v>
      </c>
      <c r="T1626">
        <v>114834</v>
      </c>
      <c r="U1626" s="2">
        <v>44662.288888888892</v>
      </c>
      <c r="V1626" s="36">
        <f t="shared" si="51"/>
        <v>1544.1500884173297</v>
      </c>
      <c r="W1626" t="s">
        <v>58</v>
      </c>
      <c r="Y1626" t="s">
        <v>6429</v>
      </c>
      <c r="Z1626">
        <v>0</v>
      </c>
      <c r="AA1626">
        <v>3</v>
      </c>
      <c r="AB1626" t="s">
        <v>1465</v>
      </c>
      <c r="AC1626">
        <v>68860</v>
      </c>
      <c r="AD1626" t="s">
        <v>149</v>
      </c>
      <c r="AE1626">
        <v>68864</v>
      </c>
      <c r="AG1626" t="s">
        <v>45</v>
      </c>
      <c r="AH1626">
        <v>0</v>
      </c>
      <c r="AI1626">
        <v>21</v>
      </c>
      <c r="AJ1626" t="s">
        <v>6514</v>
      </c>
      <c r="AK1626" t="s">
        <v>6515</v>
      </c>
    </row>
    <row r="1627" spans="1:37">
      <c r="A1627">
        <v>1</v>
      </c>
      <c r="B1627" t="s">
        <v>27</v>
      </c>
      <c r="C1627" t="s">
        <v>27</v>
      </c>
      <c r="D1627" t="s">
        <v>6508</v>
      </c>
      <c r="E1627" s="1">
        <v>42419</v>
      </c>
      <c r="F1627" s="35">
        <f t="shared" si="50"/>
        <v>6.1972602739726028</v>
      </c>
      <c r="G1627" t="s">
        <v>454</v>
      </c>
      <c r="H1627" t="s">
        <v>66</v>
      </c>
      <c r="I1627" t="s">
        <v>562</v>
      </c>
      <c r="J1627" t="s">
        <v>33</v>
      </c>
      <c r="K1627" t="s">
        <v>68</v>
      </c>
      <c r="L1627" t="s">
        <v>33</v>
      </c>
      <c r="M1627" t="s">
        <v>34</v>
      </c>
      <c r="N1627" t="s">
        <v>468</v>
      </c>
      <c r="O1627" t="s">
        <v>36</v>
      </c>
      <c r="P1627" t="s">
        <v>555</v>
      </c>
      <c r="Q1627" t="s">
        <v>194</v>
      </c>
      <c r="R1627" t="s">
        <v>6509</v>
      </c>
      <c r="S1627">
        <v>448</v>
      </c>
      <c r="T1627">
        <v>32896</v>
      </c>
      <c r="U1627" s="2">
        <v>44606.333333333336</v>
      </c>
      <c r="V1627" s="36">
        <f t="shared" si="51"/>
        <v>442.34600648393751</v>
      </c>
      <c r="W1627" t="s">
        <v>58</v>
      </c>
      <c r="X1627" t="s">
        <v>1587</v>
      </c>
      <c r="Y1627" t="s">
        <v>1416</v>
      </c>
      <c r="Z1627">
        <v>124</v>
      </c>
      <c r="AA1627">
        <v>2</v>
      </c>
      <c r="AB1627" t="s">
        <v>6510</v>
      </c>
      <c r="AC1627" s="3">
        <v>60002</v>
      </c>
      <c r="AD1627" t="s">
        <v>558</v>
      </c>
      <c r="AE1627" s="3">
        <v>60049</v>
      </c>
      <c r="AG1627" t="s">
        <v>45</v>
      </c>
      <c r="AH1627">
        <v>124</v>
      </c>
      <c r="AI1627">
        <v>5</v>
      </c>
      <c r="AJ1627" t="s">
        <v>6511</v>
      </c>
      <c r="AK1627" t="s">
        <v>6512</v>
      </c>
    </row>
    <row r="1628" spans="1:37">
      <c r="A1628">
        <v>1</v>
      </c>
      <c r="B1628" t="s">
        <v>27</v>
      </c>
      <c r="C1628" t="s">
        <v>27</v>
      </c>
      <c r="D1628" t="s">
        <v>6501</v>
      </c>
      <c r="E1628" s="1">
        <v>42419</v>
      </c>
      <c r="F1628" s="35">
        <f t="shared" si="50"/>
        <v>6.1972602739726028</v>
      </c>
      <c r="G1628" t="s">
        <v>454</v>
      </c>
      <c r="H1628" t="s">
        <v>66</v>
      </c>
      <c r="I1628" t="s">
        <v>501</v>
      </c>
      <c r="J1628" t="s">
        <v>33</v>
      </c>
      <c r="K1628" t="s">
        <v>68</v>
      </c>
      <c r="L1628" t="s">
        <v>33</v>
      </c>
      <c r="M1628" t="s">
        <v>34</v>
      </c>
      <c r="N1628" t="s">
        <v>468</v>
      </c>
      <c r="O1628" t="s">
        <v>54</v>
      </c>
      <c r="P1628" t="s">
        <v>6502</v>
      </c>
      <c r="Q1628" t="s">
        <v>6503</v>
      </c>
      <c r="S1628">
        <v>972</v>
      </c>
      <c r="T1628">
        <v>40453</v>
      </c>
      <c r="U1628" s="2">
        <v>44647.915277777778</v>
      </c>
      <c r="V1628" s="36">
        <f t="shared" si="51"/>
        <v>543.96349101090482</v>
      </c>
      <c r="W1628" t="s">
        <v>58</v>
      </c>
      <c r="Y1628" t="s">
        <v>573</v>
      </c>
      <c r="Z1628">
        <v>147</v>
      </c>
      <c r="AA1628">
        <v>5</v>
      </c>
      <c r="AB1628" t="s">
        <v>6504</v>
      </c>
      <c r="AC1628" s="3">
        <v>70469</v>
      </c>
      <c r="AD1628" t="s">
        <v>6505</v>
      </c>
      <c r="AG1628" t="s">
        <v>45</v>
      </c>
      <c r="AH1628">
        <v>147</v>
      </c>
      <c r="AI1628">
        <v>5</v>
      </c>
      <c r="AJ1628" t="s">
        <v>6506</v>
      </c>
      <c r="AK1628" t="s">
        <v>6507</v>
      </c>
    </row>
    <row r="1629" spans="1:37">
      <c r="A1629">
        <v>1</v>
      </c>
      <c r="B1629" t="s">
        <v>27</v>
      </c>
      <c r="C1629" t="s">
        <v>27</v>
      </c>
      <c r="D1629" t="s">
        <v>6498</v>
      </c>
      <c r="E1629" s="1">
        <v>42419</v>
      </c>
      <c r="F1629" s="35">
        <f t="shared" si="50"/>
        <v>6.1972602739726028</v>
      </c>
      <c r="G1629" t="s">
        <v>454</v>
      </c>
      <c r="H1629" t="s">
        <v>227</v>
      </c>
      <c r="I1629" t="s">
        <v>1827</v>
      </c>
      <c r="J1629" t="s">
        <v>33</v>
      </c>
      <c r="K1629" t="s">
        <v>229</v>
      </c>
      <c r="L1629" t="s">
        <v>53</v>
      </c>
      <c r="M1629" t="s">
        <v>34</v>
      </c>
      <c r="N1629" t="s">
        <v>468</v>
      </c>
      <c r="O1629" t="s">
        <v>230</v>
      </c>
      <c r="P1629" t="s">
        <v>1263</v>
      </c>
      <c r="Q1629" t="s">
        <v>1351</v>
      </c>
      <c r="S1629">
        <v>871</v>
      </c>
      <c r="T1629">
        <v>65170</v>
      </c>
      <c r="U1629" s="2">
        <v>44664.609722222223</v>
      </c>
      <c r="V1629" s="36">
        <f t="shared" si="51"/>
        <v>876.32810197465369</v>
      </c>
      <c r="W1629" t="s">
        <v>58</v>
      </c>
      <c r="Y1629" t="s">
        <v>6325</v>
      </c>
      <c r="Z1629">
        <v>90</v>
      </c>
      <c r="AA1629">
        <v>2</v>
      </c>
      <c r="AB1629" t="s">
        <v>1266</v>
      </c>
      <c r="AD1629" t="s">
        <v>1267</v>
      </c>
      <c r="AE1629" t="s">
        <v>5698</v>
      </c>
      <c r="AG1629" t="s">
        <v>45</v>
      </c>
      <c r="AH1629">
        <v>90</v>
      </c>
      <c r="AI1629">
        <v>4</v>
      </c>
      <c r="AJ1629" t="s">
        <v>6499</v>
      </c>
      <c r="AK1629" t="s">
        <v>6500</v>
      </c>
    </row>
    <row r="1630" spans="1:37">
      <c r="A1630">
        <v>1</v>
      </c>
      <c r="B1630" t="s">
        <v>27</v>
      </c>
      <c r="C1630" t="s">
        <v>27</v>
      </c>
      <c r="D1630" t="s">
        <v>6492</v>
      </c>
      <c r="E1630" s="1">
        <v>42380</v>
      </c>
      <c r="F1630" s="35">
        <f t="shared" si="50"/>
        <v>6.3041095890410963</v>
      </c>
      <c r="G1630" t="s">
        <v>454</v>
      </c>
      <c r="H1630" t="s">
        <v>116</v>
      </c>
      <c r="I1630" t="s">
        <v>540</v>
      </c>
      <c r="J1630" t="s">
        <v>33</v>
      </c>
      <c r="K1630" t="s">
        <v>117</v>
      </c>
      <c r="L1630" t="s">
        <v>53</v>
      </c>
      <c r="M1630" t="s">
        <v>34</v>
      </c>
      <c r="N1630" t="s">
        <v>468</v>
      </c>
      <c r="O1630" t="s">
        <v>581</v>
      </c>
      <c r="P1630" t="s">
        <v>6493</v>
      </c>
      <c r="Q1630" t="s">
        <v>1855</v>
      </c>
      <c r="S1630">
        <v>1517</v>
      </c>
      <c r="T1630">
        <v>96276</v>
      </c>
      <c r="U1630" s="2">
        <v>44652.493055555555</v>
      </c>
      <c r="V1630" s="36">
        <f t="shared" si="51"/>
        <v>1272.6618861364623</v>
      </c>
      <c r="W1630" t="s">
        <v>58</v>
      </c>
      <c r="Y1630" t="s">
        <v>1362</v>
      </c>
      <c r="Z1630">
        <v>199</v>
      </c>
      <c r="AA1630">
        <v>9</v>
      </c>
      <c r="AB1630" t="s">
        <v>6494</v>
      </c>
      <c r="AC1630" t="s">
        <v>6495</v>
      </c>
      <c r="AD1630" t="s">
        <v>604</v>
      </c>
      <c r="AE1630">
        <v>64851</v>
      </c>
      <c r="AG1630" t="s">
        <v>45</v>
      </c>
      <c r="AH1630">
        <v>199</v>
      </c>
      <c r="AI1630">
        <v>7</v>
      </c>
      <c r="AJ1630" t="s">
        <v>6496</v>
      </c>
      <c r="AK1630" t="s">
        <v>6497</v>
      </c>
    </row>
    <row r="1631" spans="1:37">
      <c r="A1631">
        <v>1</v>
      </c>
      <c r="B1631" t="s">
        <v>27</v>
      </c>
      <c r="C1631" t="s">
        <v>27</v>
      </c>
      <c r="D1631" t="s">
        <v>6488</v>
      </c>
      <c r="E1631" s="1">
        <v>42367</v>
      </c>
      <c r="F1631" s="35">
        <f t="shared" si="50"/>
        <v>6.3397260273972602</v>
      </c>
      <c r="G1631" t="s">
        <v>215</v>
      </c>
      <c r="H1631" t="s">
        <v>66</v>
      </c>
      <c r="I1631" t="s">
        <v>1923</v>
      </c>
      <c r="J1631" t="s">
        <v>33</v>
      </c>
      <c r="K1631" t="s">
        <v>68</v>
      </c>
      <c r="L1631" t="s">
        <v>33</v>
      </c>
      <c r="M1631" t="s">
        <v>170</v>
      </c>
      <c r="N1631" t="s">
        <v>1924</v>
      </c>
      <c r="O1631" t="s">
        <v>217</v>
      </c>
      <c r="P1631" t="s">
        <v>482</v>
      </c>
      <c r="Q1631" t="s">
        <v>420</v>
      </c>
      <c r="R1631" t="s">
        <v>503</v>
      </c>
      <c r="S1631">
        <v>974</v>
      </c>
      <c r="T1631">
        <v>39538</v>
      </c>
      <c r="U1631" s="2">
        <v>44498.166666666664</v>
      </c>
      <c r="V1631" s="36">
        <f t="shared" si="51"/>
        <v>519.71225871506772</v>
      </c>
      <c r="W1631" t="s">
        <v>58</v>
      </c>
      <c r="Y1631" t="s">
        <v>170</v>
      </c>
      <c r="Z1631">
        <v>0</v>
      </c>
      <c r="AA1631">
        <v>2</v>
      </c>
      <c r="AB1631" t="s">
        <v>6489</v>
      </c>
      <c r="AD1631" t="s">
        <v>223</v>
      </c>
      <c r="AG1631" t="s">
        <v>45</v>
      </c>
      <c r="AH1631">
        <v>0</v>
      </c>
      <c r="AI1631">
        <v>7</v>
      </c>
      <c r="AJ1631" t="s">
        <v>6490</v>
      </c>
      <c r="AK1631" t="s">
        <v>6491</v>
      </c>
    </row>
    <row r="1632" spans="1:37">
      <c r="A1632">
        <v>1</v>
      </c>
      <c r="B1632" t="s">
        <v>27</v>
      </c>
      <c r="C1632" t="s">
        <v>27</v>
      </c>
      <c r="D1632" t="s">
        <v>6484</v>
      </c>
      <c r="E1632" s="1">
        <v>42362</v>
      </c>
      <c r="F1632" s="35">
        <f t="shared" si="50"/>
        <v>6.353424657534247</v>
      </c>
      <c r="G1632" t="s">
        <v>454</v>
      </c>
      <c r="H1632" t="s">
        <v>227</v>
      </c>
      <c r="I1632" t="s">
        <v>1827</v>
      </c>
      <c r="J1632" t="s">
        <v>33</v>
      </c>
      <c r="K1632" t="s">
        <v>229</v>
      </c>
      <c r="L1632" t="s">
        <v>53</v>
      </c>
      <c r="M1632" t="s">
        <v>34</v>
      </c>
      <c r="N1632" t="s">
        <v>468</v>
      </c>
      <c r="O1632" t="s">
        <v>456</v>
      </c>
      <c r="P1632" t="s">
        <v>457</v>
      </c>
      <c r="Q1632" t="s">
        <v>458</v>
      </c>
      <c r="S1632">
        <v>4900</v>
      </c>
      <c r="T1632">
        <v>125937</v>
      </c>
      <c r="U1632" s="2">
        <v>44574.397916666669</v>
      </c>
      <c r="V1632" s="36">
        <f t="shared" si="51"/>
        <v>1651.8256791720569</v>
      </c>
      <c r="W1632" t="s">
        <v>58</v>
      </c>
      <c r="Y1632" t="s">
        <v>6325</v>
      </c>
      <c r="Z1632">
        <v>90</v>
      </c>
      <c r="AA1632">
        <v>2</v>
      </c>
      <c r="AB1632" t="s">
        <v>6485</v>
      </c>
      <c r="AD1632" t="s">
        <v>460</v>
      </c>
      <c r="AE1632">
        <v>60315</v>
      </c>
      <c r="AG1632" t="s">
        <v>45</v>
      </c>
      <c r="AH1632">
        <v>90</v>
      </c>
      <c r="AI1632">
        <v>4</v>
      </c>
      <c r="AJ1632" t="s">
        <v>6486</v>
      </c>
      <c r="AK1632" t="s">
        <v>6487</v>
      </c>
    </row>
    <row r="1633" spans="1:37">
      <c r="A1633">
        <v>1</v>
      </c>
      <c r="B1633" t="s">
        <v>27</v>
      </c>
      <c r="C1633" t="s">
        <v>27</v>
      </c>
      <c r="D1633" t="s">
        <v>6481</v>
      </c>
      <c r="E1633" s="1">
        <v>42362</v>
      </c>
      <c r="F1633" s="35">
        <f t="shared" si="50"/>
        <v>6.353424657534247</v>
      </c>
      <c r="G1633" t="s">
        <v>454</v>
      </c>
      <c r="H1633" t="s">
        <v>66</v>
      </c>
      <c r="I1633" t="s">
        <v>501</v>
      </c>
      <c r="J1633" t="s">
        <v>33</v>
      </c>
      <c r="K1633" t="s">
        <v>68</v>
      </c>
      <c r="L1633" t="s">
        <v>33</v>
      </c>
      <c r="M1633" t="s">
        <v>34</v>
      </c>
      <c r="N1633" t="s">
        <v>468</v>
      </c>
      <c r="O1633" t="s">
        <v>217</v>
      </c>
      <c r="P1633" t="s">
        <v>482</v>
      </c>
      <c r="Q1633" t="s">
        <v>615</v>
      </c>
      <c r="R1633" t="s">
        <v>1772</v>
      </c>
      <c r="S1633">
        <v>9629</v>
      </c>
      <c r="T1633">
        <v>95874</v>
      </c>
      <c r="U1633" s="2">
        <v>44603.333333333336</v>
      </c>
      <c r="V1633" s="36">
        <f t="shared" si="51"/>
        <v>1257.5107805088401</v>
      </c>
      <c r="W1633" t="s">
        <v>58</v>
      </c>
      <c r="Y1633" t="s">
        <v>505</v>
      </c>
      <c r="Z1633">
        <v>132</v>
      </c>
      <c r="AA1633">
        <v>2</v>
      </c>
      <c r="AB1633" t="s">
        <v>1773</v>
      </c>
      <c r="AD1633" t="s">
        <v>223</v>
      </c>
      <c r="AG1633" t="s">
        <v>45</v>
      </c>
      <c r="AH1633">
        <v>132</v>
      </c>
      <c r="AI1633">
        <v>5</v>
      </c>
      <c r="AJ1633" t="s">
        <v>6482</v>
      </c>
      <c r="AK1633" t="s">
        <v>6483</v>
      </c>
    </row>
    <row r="1634" spans="1:37">
      <c r="A1634">
        <v>1</v>
      </c>
      <c r="B1634" t="s">
        <v>27</v>
      </c>
      <c r="C1634" t="s">
        <v>27</v>
      </c>
      <c r="D1634" t="s">
        <v>6478</v>
      </c>
      <c r="E1634" s="1">
        <v>42362</v>
      </c>
      <c r="F1634" s="35">
        <f t="shared" si="50"/>
        <v>6.353424657534247</v>
      </c>
      <c r="G1634" t="s">
        <v>454</v>
      </c>
      <c r="H1634" t="s">
        <v>106</v>
      </c>
      <c r="I1634" t="s">
        <v>567</v>
      </c>
      <c r="J1634" t="s">
        <v>33</v>
      </c>
      <c r="K1634" t="s">
        <v>68</v>
      </c>
      <c r="L1634" t="s">
        <v>33</v>
      </c>
      <c r="M1634" t="s">
        <v>34</v>
      </c>
      <c r="N1634" t="s">
        <v>468</v>
      </c>
      <c r="O1634" t="s">
        <v>54</v>
      </c>
      <c r="P1634" t="s">
        <v>1283</v>
      </c>
      <c r="Q1634" t="s">
        <v>1779</v>
      </c>
      <c r="R1634" t="s">
        <v>1780</v>
      </c>
      <c r="S1634">
        <v>970</v>
      </c>
      <c r="T1634">
        <v>74323</v>
      </c>
      <c r="U1634" s="2">
        <v>44660.459027777775</v>
      </c>
      <c r="V1634" s="36">
        <f t="shared" si="51"/>
        <v>974.84170619519909</v>
      </c>
      <c r="W1634" t="s">
        <v>58</v>
      </c>
      <c r="Y1634" t="s">
        <v>1615</v>
      </c>
      <c r="Z1634">
        <v>183</v>
      </c>
      <c r="AA1634">
        <v>6</v>
      </c>
      <c r="AB1634" t="s">
        <v>1781</v>
      </c>
      <c r="AD1634" t="s">
        <v>1782</v>
      </c>
      <c r="AE1634">
        <v>71741</v>
      </c>
      <c r="AG1634" t="s">
        <v>45</v>
      </c>
      <c r="AH1634">
        <v>183</v>
      </c>
      <c r="AI1634">
        <v>7</v>
      </c>
      <c r="AJ1634" t="s">
        <v>6479</v>
      </c>
      <c r="AK1634" t="s">
        <v>6480</v>
      </c>
    </row>
    <row r="1635" spans="1:37">
      <c r="A1635">
        <v>1</v>
      </c>
      <c r="B1635" t="s">
        <v>27</v>
      </c>
      <c r="C1635" t="s">
        <v>27</v>
      </c>
      <c r="D1635" t="s">
        <v>6475</v>
      </c>
      <c r="E1635" s="1">
        <v>42362</v>
      </c>
      <c r="F1635" s="35">
        <f t="shared" si="50"/>
        <v>6.353424657534247</v>
      </c>
      <c r="G1635" t="s">
        <v>65</v>
      </c>
      <c r="H1635" t="s">
        <v>1260</v>
      </c>
      <c r="I1635" t="s">
        <v>6215</v>
      </c>
      <c r="J1635" t="s">
        <v>169</v>
      </c>
      <c r="K1635" t="s">
        <v>1262</v>
      </c>
      <c r="L1635" t="s">
        <v>169</v>
      </c>
      <c r="M1635" t="s">
        <v>34</v>
      </c>
      <c r="N1635" t="s">
        <v>468</v>
      </c>
      <c r="O1635" t="s">
        <v>76</v>
      </c>
      <c r="P1635" t="s">
        <v>5398</v>
      </c>
      <c r="Q1635" t="s">
        <v>78</v>
      </c>
      <c r="S1635">
        <v>12158</v>
      </c>
      <c r="T1635">
        <v>40141</v>
      </c>
      <c r="U1635" s="2">
        <v>44666.999305555553</v>
      </c>
      <c r="V1635" s="36">
        <f t="shared" si="51"/>
        <v>526.50082650567776</v>
      </c>
      <c r="W1635" t="s">
        <v>58</v>
      </c>
      <c r="Y1635" t="s">
        <v>6400</v>
      </c>
      <c r="Z1635">
        <v>101</v>
      </c>
      <c r="AA1635">
        <v>5</v>
      </c>
      <c r="AD1635" t="s">
        <v>6414</v>
      </c>
      <c r="AE1635" t="s">
        <v>6415</v>
      </c>
      <c r="AG1635" t="s">
        <v>137</v>
      </c>
      <c r="AH1635">
        <v>101</v>
      </c>
      <c r="AI1635">
        <v>5</v>
      </c>
      <c r="AJ1635" t="s">
        <v>6476</v>
      </c>
      <c r="AK1635" t="s">
        <v>6477</v>
      </c>
    </row>
    <row r="1636" spans="1:37">
      <c r="A1636">
        <v>1</v>
      </c>
      <c r="B1636" t="s">
        <v>27</v>
      </c>
      <c r="C1636" t="s">
        <v>27</v>
      </c>
      <c r="D1636" t="s">
        <v>6469</v>
      </c>
      <c r="E1636" s="1">
        <v>42380</v>
      </c>
      <c r="F1636" s="35">
        <f t="shared" si="50"/>
        <v>6.3041095890410963</v>
      </c>
      <c r="G1636" t="s">
        <v>454</v>
      </c>
      <c r="H1636" t="s">
        <v>116</v>
      </c>
      <c r="I1636" t="s">
        <v>540</v>
      </c>
      <c r="J1636" t="s">
        <v>33</v>
      </c>
      <c r="K1636" t="s">
        <v>117</v>
      </c>
      <c r="L1636" t="s">
        <v>33</v>
      </c>
      <c r="M1636" t="s">
        <v>34</v>
      </c>
      <c r="N1636" t="s">
        <v>468</v>
      </c>
      <c r="O1636" t="s">
        <v>54</v>
      </c>
      <c r="P1636" t="s">
        <v>1316</v>
      </c>
      <c r="Q1636" t="s">
        <v>6470</v>
      </c>
      <c r="S1636">
        <v>4219</v>
      </c>
      <c r="T1636">
        <v>37688</v>
      </c>
      <c r="U1636" s="2">
        <v>44620.045138888891</v>
      </c>
      <c r="V1636" s="36">
        <f t="shared" si="51"/>
        <v>498.19353904099665</v>
      </c>
      <c r="W1636" t="s">
        <v>58</v>
      </c>
      <c r="Y1636" t="s">
        <v>1362</v>
      </c>
      <c r="Z1636">
        <v>199</v>
      </c>
      <c r="AA1636">
        <v>3</v>
      </c>
      <c r="AB1636" t="s">
        <v>6471</v>
      </c>
      <c r="AC1636">
        <v>62764</v>
      </c>
      <c r="AD1636" t="s">
        <v>6472</v>
      </c>
      <c r="AE1636">
        <v>62886</v>
      </c>
      <c r="AG1636" t="s">
        <v>45</v>
      </c>
      <c r="AH1636">
        <v>199</v>
      </c>
      <c r="AI1636">
        <v>7</v>
      </c>
      <c r="AJ1636" t="s">
        <v>6473</v>
      </c>
      <c r="AK1636" t="s">
        <v>6474</v>
      </c>
    </row>
    <row r="1637" spans="1:37">
      <c r="A1637">
        <v>1</v>
      </c>
      <c r="B1637" t="s">
        <v>27</v>
      </c>
      <c r="C1637" t="s">
        <v>27</v>
      </c>
      <c r="D1637" t="s">
        <v>6466</v>
      </c>
      <c r="E1637" s="1">
        <v>42380</v>
      </c>
      <c r="F1637" s="35">
        <f t="shared" si="50"/>
        <v>6.3041095890410963</v>
      </c>
      <c r="G1637" t="s">
        <v>454</v>
      </c>
      <c r="H1637" t="s">
        <v>106</v>
      </c>
      <c r="I1637" t="s">
        <v>567</v>
      </c>
      <c r="J1637" t="s">
        <v>33</v>
      </c>
      <c r="K1637" t="s">
        <v>68</v>
      </c>
      <c r="L1637" t="s">
        <v>33</v>
      </c>
      <c r="M1637" t="s">
        <v>34</v>
      </c>
      <c r="N1637" t="s">
        <v>468</v>
      </c>
      <c r="O1637" t="s">
        <v>54</v>
      </c>
      <c r="P1637" t="s">
        <v>1283</v>
      </c>
      <c r="Q1637" t="s">
        <v>1779</v>
      </c>
      <c r="R1637" t="s">
        <v>1780</v>
      </c>
      <c r="S1637">
        <v>2536</v>
      </c>
      <c r="T1637">
        <v>114705</v>
      </c>
      <c r="U1637" s="2">
        <v>44594.385416666664</v>
      </c>
      <c r="V1637" s="36">
        <f t="shared" si="51"/>
        <v>1516.272816166884</v>
      </c>
      <c r="W1637" t="s">
        <v>58</v>
      </c>
      <c r="Y1637" t="s">
        <v>1615</v>
      </c>
      <c r="Z1637">
        <v>183</v>
      </c>
      <c r="AA1637">
        <v>6</v>
      </c>
      <c r="AB1637" t="s">
        <v>1781</v>
      </c>
      <c r="AD1637" t="s">
        <v>1782</v>
      </c>
      <c r="AE1637">
        <v>71741</v>
      </c>
      <c r="AG1637" t="s">
        <v>137</v>
      </c>
      <c r="AH1637">
        <v>183</v>
      </c>
      <c r="AI1637">
        <v>7</v>
      </c>
      <c r="AJ1637" t="s">
        <v>6467</v>
      </c>
      <c r="AK1637" t="s">
        <v>6468</v>
      </c>
    </row>
    <row r="1638" spans="1:37">
      <c r="A1638">
        <v>1</v>
      </c>
      <c r="B1638" t="s">
        <v>27</v>
      </c>
      <c r="C1638" t="s">
        <v>27</v>
      </c>
      <c r="D1638" t="s">
        <v>6462</v>
      </c>
      <c r="E1638" s="1">
        <v>42387</v>
      </c>
      <c r="F1638" s="35">
        <f t="shared" si="50"/>
        <v>6.2849315068493148</v>
      </c>
      <c r="G1638" t="s">
        <v>454</v>
      </c>
      <c r="H1638" t="s">
        <v>116</v>
      </c>
      <c r="I1638" t="s">
        <v>540</v>
      </c>
      <c r="J1638" t="s">
        <v>33</v>
      </c>
      <c r="K1638" t="s">
        <v>117</v>
      </c>
      <c r="L1638" t="s">
        <v>33</v>
      </c>
      <c r="M1638" t="s">
        <v>34</v>
      </c>
      <c r="N1638" t="s">
        <v>468</v>
      </c>
      <c r="O1638" t="s">
        <v>217</v>
      </c>
      <c r="P1638" t="s">
        <v>482</v>
      </c>
      <c r="Q1638" t="s">
        <v>1499</v>
      </c>
      <c r="R1638" t="s">
        <v>1346</v>
      </c>
      <c r="S1638">
        <v>364</v>
      </c>
      <c r="T1638">
        <v>27554</v>
      </c>
      <c r="U1638" s="2">
        <v>44620.473611111112</v>
      </c>
      <c r="V1638" s="36">
        <f t="shared" si="51"/>
        <v>365.34473990119153</v>
      </c>
      <c r="W1638" t="s">
        <v>58</v>
      </c>
      <c r="Y1638" t="s">
        <v>1362</v>
      </c>
      <c r="Z1638">
        <v>180</v>
      </c>
      <c r="AA1638">
        <v>3</v>
      </c>
      <c r="AB1638" t="s">
        <v>6463</v>
      </c>
      <c r="AD1638" t="s">
        <v>223</v>
      </c>
      <c r="AG1638" t="s">
        <v>45</v>
      </c>
      <c r="AH1638">
        <v>180</v>
      </c>
      <c r="AI1638">
        <v>7</v>
      </c>
      <c r="AJ1638" t="s">
        <v>6464</v>
      </c>
      <c r="AK1638" t="s">
        <v>6465</v>
      </c>
    </row>
    <row r="1639" spans="1:37">
      <c r="A1639">
        <v>1</v>
      </c>
      <c r="B1639" t="s">
        <v>27</v>
      </c>
      <c r="C1639" t="s">
        <v>27</v>
      </c>
      <c r="D1639" t="s">
        <v>6459</v>
      </c>
      <c r="E1639" s="1">
        <v>42380</v>
      </c>
      <c r="F1639" s="35">
        <f t="shared" si="50"/>
        <v>6.3041095890410963</v>
      </c>
      <c r="G1639" t="s">
        <v>454</v>
      </c>
      <c r="H1639" t="s">
        <v>116</v>
      </c>
      <c r="I1639" t="s">
        <v>540</v>
      </c>
      <c r="J1639" t="s">
        <v>33</v>
      </c>
      <c r="K1639" t="s">
        <v>117</v>
      </c>
      <c r="L1639" t="s">
        <v>33</v>
      </c>
      <c r="M1639" t="s">
        <v>34</v>
      </c>
      <c r="N1639" t="s">
        <v>468</v>
      </c>
      <c r="O1639" t="s">
        <v>54</v>
      </c>
      <c r="P1639" t="s">
        <v>89</v>
      </c>
      <c r="Q1639" t="s">
        <v>177</v>
      </c>
      <c r="S1639">
        <v>3669</v>
      </c>
      <c r="T1639">
        <v>46312</v>
      </c>
      <c r="U1639" s="2">
        <v>44652.054861111108</v>
      </c>
      <c r="V1639" s="36">
        <f t="shared" si="51"/>
        <v>612.1932493118934</v>
      </c>
      <c r="W1639" t="s">
        <v>58</v>
      </c>
      <c r="Y1639" t="s">
        <v>1362</v>
      </c>
      <c r="Z1639">
        <v>199</v>
      </c>
      <c r="AA1639">
        <v>7</v>
      </c>
      <c r="AB1639" t="s">
        <v>178</v>
      </c>
      <c r="AC1639" t="s">
        <v>179</v>
      </c>
      <c r="AD1639" t="s">
        <v>180</v>
      </c>
      <c r="AE1639" t="s">
        <v>181</v>
      </c>
      <c r="AG1639" t="s">
        <v>45</v>
      </c>
      <c r="AH1639">
        <v>199</v>
      </c>
      <c r="AI1639">
        <v>7</v>
      </c>
      <c r="AJ1639" t="s">
        <v>6460</v>
      </c>
      <c r="AK1639" t="s">
        <v>6461</v>
      </c>
    </row>
    <row r="1640" spans="1:37">
      <c r="A1640">
        <v>1</v>
      </c>
      <c r="B1640" t="s">
        <v>27</v>
      </c>
      <c r="C1640" t="s">
        <v>27</v>
      </c>
      <c r="D1640" t="s">
        <v>6455</v>
      </c>
      <c r="E1640" s="1">
        <v>42387</v>
      </c>
      <c r="F1640" s="35">
        <f t="shared" si="50"/>
        <v>6.2849315068493148</v>
      </c>
      <c r="G1640" t="s">
        <v>454</v>
      </c>
      <c r="H1640" t="s">
        <v>116</v>
      </c>
      <c r="I1640" t="s">
        <v>540</v>
      </c>
      <c r="J1640" t="s">
        <v>33</v>
      </c>
      <c r="K1640" t="s">
        <v>117</v>
      </c>
      <c r="L1640" t="s">
        <v>33</v>
      </c>
      <c r="M1640" t="s">
        <v>34</v>
      </c>
      <c r="N1640" t="s">
        <v>468</v>
      </c>
      <c r="O1640" t="s">
        <v>54</v>
      </c>
      <c r="P1640" t="s">
        <v>1316</v>
      </c>
      <c r="Q1640" t="s">
        <v>1317</v>
      </c>
      <c r="S1640">
        <v>9284</v>
      </c>
      <c r="T1640">
        <v>10272</v>
      </c>
      <c r="U1640" s="2">
        <v>44649.464583333334</v>
      </c>
      <c r="V1640" s="36">
        <f t="shared" si="51"/>
        <v>136.19877942458589</v>
      </c>
      <c r="W1640" t="s">
        <v>58</v>
      </c>
      <c r="Y1640" t="s">
        <v>1370</v>
      </c>
      <c r="Z1640">
        <v>195</v>
      </c>
      <c r="AA1640">
        <v>3</v>
      </c>
      <c r="AB1640" t="s">
        <v>6456</v>
      </c>
      <c r="AC1640" s="3">
        <v>62755</v>
      </c>
      <c r="AD1640" t="s">
        <v>6353</v>
      </c>
      <c r="AE1640" s="3">
        <v>62721</v>
      </c>
      <c r="AG1640" t="s">
        <v>45</v>
      </c>
      <c r="AH1640">
        <v>195</v>
      </c>
      <c r="AI1640">
        <v>7</v>
      </c>
      <c r="AJ1640" t="s">
        <v>6457</v>
      </c>
      <c r="AK1640" t="s">
        <v>6458</v>
      </c>
    </row>
    <row r="1641" spans="1:37">
      <c r="A1641">
        <v>1</v>
      </c>
      <c r="B1641" t="s">
        <v>27</v>
      </c>
      <c r="C1641" t="s">
        <v>27</v>
      </c>
      <c r="D1641" t="s">
        <v>6452</v>
      </c>
      <c r="E1641" s="1">
        <v>42380</v>
      </c>
      <c r="F1641" s="35">
        <f t="shared" si="50"/>
        <v>6.3041095890410963</v>
      </c>
      <c r="G1641" t="s">
        <v>454</v>
      </c>
      <c r="H1641" t="s">
        <v>66</v>
      </c>
      <c r="I1641" t="s">
        <v>501</v>
      </c>
      <c r="J1641" t="s">
        <v>33</v>
      </c>
      <c r="K1641" t="s">
        <v>68</v>
      </c>
      <c r="L1641" t="s">
        <v>33</v>
      </c>
      <c r="M1641" t="s">
        <v>34</v>
      </c>
      <c r="N1641" t="s">
        <v>468</v>
      </c>
      <c r="O1641" t="s">
        <v>217</v>
      </c>
      <c r="P1641" t="s">
        <v>1632</v>
      </c>
      <c r="Q1641" t="s">
        <v>1633</v>
      </c>
      <c r="S1641">
        <v>1102</v>
      </c>
      <c r="T1641">
        <v>79874</v>
      </c>
      <c r="U1641" s="2">
        <v>44663.54791666667</v>
      </c>
      <c r="V1641" s="36">
        <f t="shared" si="51"/>
        <v>1055.845646820223</v>
      </c>
      <c r="W1641" t="s">
        <v>58</v>
      </c>
      <c r="Y1641" t="s">
        <v>573</v>
      </c>
      <c r="Z1641">
        <v>132</v>
      </c>
      <c r="AA1641">
        <v>3</v>
      </c>
      <c r="AB1641" t="s">
        <v>1634</v>
      </c>
      <c r="AD1641" t="s">
        <v>223</v>
      </c>
      <c r="AG1641" t="s">
        <v>45</v>
      </c>
      <c r="AH1641">
        <v>132</v>
      </c>
      <c r="AI1641">
        <v>5</v>
      </c>
      <c r="AJ1641" t="s">
        <v>6453</v>
      </c>
      <c r="AK1641" t="s">
        <v>6454</v>
      </c>
    </row>
    <row r="1642" spans="1:37">
      <c r="A1642">
        <v>1</v>
      </c>
      <c r="B1642" t="s">
        <v>27</v>
      </c>
      <c r="C1642" t="s">
        <v>27</v>
      </c>
      <c r="D1642" t="s">
        <v>6446</v>
      </c>
      <c r="E1642" s="1">
        <v>42380</v>
      </c>
      <c r="F1642" s="35">
        <f t="shared" si="50"/>
        <v>6.3041095890410963</v>
      </c>
      <c r="G1642" t="s">
        <v>454</v>
      </c>
      <c r="H1642" t="s">
        <v>106</v>
      </c>
      <c r="I1642" t="s">
        <v>567</v>
      </c>
      <c r="J1642" t="s">
        <v>33</v>
      </c>
      <c r="K1642" t="s">
        <v>68</v>
      </c>
      <c r="L1642" t="s">
        <v>33</v>
      </c>
      <c r="M1642" t="s">
        <v>34</v>
      </c>
      <c r="N1642" t="s">
        <v>468</v>
      </c>
      <c r="O1642" t="s">
        <v>76</v>
      </c>
      <c r="P1642" t="s">
        <v>6447</v>
      </c>
      <c r="Q1642" t="s">
        <v>78</v>
      </c>
      <c r="S1642">
        <v>1589</v>
      </c>
      <c r="T1642">
        <v>31632</v>
      </c>
      <c r="U1642" s="2">
        <v>44645.849305555559</v>
      </c>
      <c r="V1642" s="36">
        <f t="shared" si="51"/>
        <v>418.13993915688832</v>
      </c>
      <c r="W1642" t="s">
        <v>58</v>
      </c>
      <c r="Y1642" t="s">
        <v>1615</v>
      </c>
      <c r="Z1642">
        <v>183</v>
      </c>
      <c r="AA1642">
        <v>6</v>
      </c>
      <c r="AB1642" t="s">
        <v>6448</v>
      </c>
      <c r="AC1642" s="3">
        <v>66242</v>
      </c>
      <c r="AD1642" t="s">
        <v>6449</v>
      </c>
      <c r="AE1642">
        <v>66266</v>
      </c>
      <c r="AG1642" t="s">
        <v>137</v>
      </c>
      <c r="AH1642">
        <v>183</v>
      </c>
      <c r="AI1642">
        <v>7</v>
      </c>
      <c r="AJ1642" t="s">
        <v>6450</v>
      </c>
      <c r="AK1642" t="s">
        <v>6451</v>
      </c>
    </row>
    <row r="1643" spans="1:37">
      <c r="A1643">
        <v>1</v>
      </c>
      <c r="B1643" t="s">
        <v>27</v>
      </c>
      <c r="C1643" t="s">
        <v>27</v>
      </c>
      <c r="D1643" t="s">
        <v>6443</v>
      </c>
      <c r="E1643" s="1">
        <v>42380</v>
      </c>
      <c r="F1643" s="35">
        <f t="shared" si="50"/>
        <v>6.3041095890410963</v>
      </c>
      <c r="G1643" t="s">
        <v>174</v>
      </c>
      <c r="H1643" t="s">
        <v>128</v>
      </c>
      <c r="I1643" t="s">
        <v>5938</v>
      </c>
      <c r="J1643" t="s">
        <v>130</v>
      </c>
      <c r="K1643" t="s">
        <v>131</v>
      </c>
      <c r="L1643" t="s">
        <v>33</v>
      </c>
      <c r="M1643" t="s">
        <v>34</v>
      </c>
      <c r="N1643" t="s">
        <v>468</v>
      </c>
      <c r="O1643" t="s">
        <v>143</v>
      </c>
      <c r="P1643" t="s">
        <v>144</v>
      </c>
      <c r="Q1643" t="s">
        <v>145</v>
      </c>
      <c r="R1643" t="s">
        <v>146</v>
      </c>
      <c r="S1643">
        <v>10889</v>
      </c>
      <c r="T1643">
        <v>109636</v>
      </c>
      <c r="U1643" s="2">
        <v>44652.20416666667</v>
      </c>
      <c r="V1643" s="36">
        <f t="shared" si="51"/>
        <v>1449.266261045922</v>
      </c>
      <c r="W1643" t="s">
        <v>58</v>
      </c>
      <c r="Y1643" t="s">
        <v>6429</v>
      </c>
      <c r="Z1643">
        <v>0</v>
      </c>
      <c r="AA1643">
        <v>3</v>
      </c>
      <c r="AB1643" t="s">
        <v>1465</v>
      </c>
      <c r="AC1643">
        <v>68860</v>
      </c>
      <c r="AD1643" t="s">
        <v>149</v>
      </c>
      <c r="AE1643">
        <v>68864</v>
      </c>
      <c r="AG1643" t="s">
        <v>45</v>
      </c>
      <c r="AH1643">
        <v>0</v>
      </c>
      <c r="AI1643">
        <v>21</v>
      </c>
      <c r="AJ1643" t="s">
        <v>6444</v>
      </c>
      <c r="AK1643" t="s">
        <v>6445</v>
      </c>
    </row>
    <row r="1644" spans="1:37">
      <c r="A1644">
        <v>1</v>
      </c>
      <c r="B1644" t="s">
        <v>27</v>
      </c>
      <c r="C1644" t="s">
        <v>27</v>
      </c>
      <c r="D1644" t="s">
        <v>6440</v>
      </c>
      <c r="E1644" s="1">
        <v>42367</v>
      </c>
      <c r="F1644" s="35">
        <f t="shared" si="50"/>
        <v>6.3397260273972602</v>
      </c>
      <c r="G1644" t="s">
        <v>1313</v>
      </c>
      <c r="H1644" t="s">
        <v>84</v>
      </c>
      <c r="I1644" t="s">
        <v>5318</v>
      </c>
      <c r="J1644" t="s">
        <v>86</v>
      </c>
      <c r="K1644" t="s">
        <v>1315</v>
      </c>
      <c r="L1644" t="s">
        <v>33</v>
      </c>
      <c r="N1644" t="s">
        <v>88</v>
      </c>
      <c r="O1644" t="s">
        <v>36</v>
      </c>
      <c r="P1644" t="s">
        <v>5319</v>
      </c>
      <c r="S1644">
        <v>21</v>
      </c>
      <c r="T1644">
        <v>1115</v>
      </c>
      <c r="U1644" s="2">
        <v>43507.229861111111</v>
      </c>
      <c r="V1644" s="36">
        <f t="shared" si="51"/>
        <v>14.656259003169117</v>
      </c>
      <c r="W1644" t="s">
        <v>58</v>
      </c>
      <c r="Z1644">
        <v>0</v>
      </c>
      <c r="AA1644">
        <v>0</v>
      </c>
      <c r="AD1644" t="s">
        <v>5320</v>
      </c>
      <c r="AG1644" t="s">
        <v>45</v>
      </c>
      <c r="AH1644">
        <v>0</v>
      </c>
      <c r="AI1644">
        <v>0</v>
      </c>
      <c r="AJ1644" t="s">
        <v>6441</v>
      </c>
      <c r="AK1644" t="s">
        <v>6442</v>
      </c>
    </row>
    <row r="1645" spans="1:37">
      <c r="A1645">
        <v>1</v>
      </c>
      <c r="B1645" t="s">
        <v>27</v>
      </c>
      <c r="C1645" t="s">
        <v>27</v>
      </c>
      <c r="D1645" t="s">
        <v>6437</v>
      </c>
      <c r="E1645" s="1">
        <v>42367</v>
      </c>
      <c r="F1645" s="35">
        <f t="shared" si="50"/>
        <v>6.3397260273972602</v>
      </c>
      <c r="G1645" t="s">
        <v>1313</v>
      </c>
      <c r="H1645" t="s">
        <v>84</v>
      </c>
      <c r="I1645" t="s">
        <v>5318</v>
      </c>
      <c r="J1645" t="s">
        <v>86</v>
      </c>
      <c r="K1645" t="s">
        <v>1315</v>
      </c>
      <c r="L1645" t="s">
        <v>33</v>
      </c>
      <c r="N1645" t="s">
        <v>88</v>
      </c>
      <c r="O1645" t="s">
        <v>36</v>
      </c>
      <c r="P1645" t="s">
        <v>5319</v>
      </c>
      <c r="S1645">
        <v>29</v>
      </c>
      <c r="T1645">
        <v>880</v>
      </c>
      <c r="U1645" s="2">
        <v>43266.291666666664</v>
      </c>
      <c r="V1645" s="36">
        <f t="shared" si="51"/>
        <v>11.567271679631231</v>
      </c>
      <c r="W1645" t="s">
        <v>58</v>
      </c>
      <c r="Z1645">
        <v>0</v>
      </c>
      <c r="AA1645">
        <v>0</v>
      </c>
      <c r="AD1645" t="s">
        <v>5320</v>
      </c>
      <c r="AG1645" t="s">
        <v>45</v>
      </c>
      <c r="AH1645">
        <v>0</v>
      </c>
      <c r="AI1645">
        <v>0</v>
      </c>
      <c r="AJ1645" t="s">
        <v>6438</v>
      </c>
      <c r="AK1645" t="s">
        <v>6439</v>
      </c>
    </row>
    <row r="1646" spans="1:37">
      <c r="A1646">
        <v>1</v>
      </c>
      <c r="B1646" t="s">
        <v>27</v>
      </c>
      <c r="C1646" t="s">
        <v>27</v>
      </c>
      <c r="D1646" t="s">
        <v>6432</v>
      </c>
      <c r="E1646" s="1">
        <v>42348</v>
      </c>
      <c r="F1646" s="35">
        <f t="shared" si="50"/>
        <v>6.3917808219178083</v>
      </c>
      <c r="G1646" t="s">
        <v>215</v>
      </c>
      <c r="H1646" t="s">
        <v>66</v>
      </c>
      <c r="I1646" t="s">
        <v>1923</v>
      </c>
      <c r="J1646" t="s">
        <v>33</v>
      </c>
      <c r="K1646" t="s">
        <v>68</v>
      </c>
      <c r="L1646" t="s">
        <v>33</v>
      </c>
      <c r="M1646" t="s">
        <v>170</v>
      </c>
      <c r="N1646" t="s">
        <v>1924</v>
      </c>
      <c r="O1646" t="s">
        <v>205</v>
      </c>
      <c r="P1646" t="s">
        <v>1485</v>
      </c>
      <c r="Q1646" t="s">
        <v>1386</v>
      </c>
      <c r="S1646">
        <v>195</v>
      </c>
      <c r="T1646">
        <v>14527</v>
      </c>
      <c r="U1646" s="2">
        <v>44574.400694444441</v>
      </c>
      <c r="V1646" s="36">
        <f t="shared" si="51"/>
        <v>189.39687812544651</v>
      </c>
      <c r="W1646" t="s">
        <v>58</v>
      </c>
      <c r="Y1646" t="s">
        <v>170</v>
      </c>
      <c r="Z1646">
        <v>0</v>
      </c>
      <c r="AA1646">
        <v>2</v>
      </c>
      <c r="AB1646" t="s">
        <v>6433</v>
      </c>
      <c r="AC1646" t="s">
        <v>1488</v>
      </c>
      <c r="AD1646" t="s">
        <v>6434</v>
      </c>
      <c r="AE1646">
        <v>88761</v>
      </c>
      <c r="AG1646" t="s">
        <v>45</v>
      </c>
      <c r="AH1646">
        <v>0</v>
      </c>
      <c r="AI1646">
        <v>7</v>
      </c>
      <c r="AJ1646" t="s">
        <v>6435</v>
      </c>
      <c r="AK1646" t="s">
        <v>6436</v>
      </c>
    </row>
    <row r="1647" spans="1:37">
      <c r="A1647">
        <v>1</v>
      </c>
      <c r="B1647" t="s">
        <v>27</v>
      </c>
      <c r="C1647" t="s">
        <v>27</v>
      </c>
      <c r="D1647" t="s">
        <v>6428</v>
      </c>
      <c r="E1647" s="1">
        <v>42362</v>
      </c>
      <c r="F1647" s="35">
        <f t="shared" si="50"/>
        <v>6.353424657534247</v>
      </c>
      <c r="G1647" t="s">
        <v>174</v>
      </c>
      <c r="H1647" t="s">
        <v>128</v>
      </c>
      <c r="I1647" t="s">
        <v>5938</v>
      </c>
      <c r="J1647" t="s">
        <v>130</v>
      </c>
      <c r="K1647" t="s">
        <v>131</v>
      </c>
      <c r="L1647" t="s">
        <v>33</v>
      </c>
      <c r="M1647" t="s">
        <v>34</v>
      </c>
      <c r="N1647" t="s">
        <v>468</v>
      </c>
      <c r="O1647" t="s">
        <v>143</v>
      </c>
      <c r="P1647" t="s">
        <v>144</v>
      </c>
      <c r="Q1647" t="s">
        <v>145</v>
      </c>
      <c r="R1647" t="s">
        <v>146</v>
      </c>
      <c r="S1647">
        <v>1662</v>
      </c>
      <c r="T1647">
        <v>63146</v>
      </c>
      <c r="U1647" s="2">
        <v>44634.184027777781</v>
      </c>
      <c r="V1647" s="36">
        <f t="shared" si="51"/>
        <v>828.24098030760388</v>
      </c>
      <c r="W1647" t="s">
        <v>58</v>
      </c>
      <c r="Y1647" t="s">
        <v>6429</v>
      </c>
      <c r="Z1647">
        <v>0</v>
      </c>
      <c r="AA1647">
        <v>3</v>
      </c>
      <c r="AB1647" t="s">
        <v>1465</v>
      </c>
      <c r="AC1647">
        <v>68860</v>
      </c>
      <c r="AD1647" t="s">
        <v>149</v>
      </c>
      <c r="AE1647">
        <v>68864</v>
      </c>
      <c r="AG1647" t="s">
        <v>45</v>
      </c>
      <c r="AH1647">
        <v>0</v>
      </c>
      <c r="AI1647">
        <v>21</v>
      </c>
      <c r="AJ1647" t="s">
        <v>6430</v>
      </c>
      <c r="AK1647" t="s">
        <v>6431</v>
      </c>
    </row>
    <row r="1648" spans="1:37">
      <c r="A1648">
        <v>1</v>
      </c>
      <c r="B1648" t="s">
        <v>27</v>
      </c>
      <c r="C1648" t="s">
        <v>27</v>
      </c>
      <c r="D1648" t="s">
        <v>6425</v>
      </c>
      <c r="E1648" s="1">
        <v>42334</v>
      </c>
      <c r="F1648" s="35">
        <f t="shared" si="50"/>
        <v>6.4301369863013695</v>
      </c>
      <c r="G1648" t="s">
        <v>65</v>
      </c>
      <c r="H1648" t="s">
        <v>1260</v>
      </c>
      <c r="I1648" t="s">
        <v>6215</v>
      </c>
      <c r="J1648" t="s">
        <v>169</v>
      </c>
      <c r="K1648" t="s">
        <v>1262</v>
      </c>
      <c r="L1648" t="s">
        <v>169</v>
      </c>
      <c r="M1648" t="s">
        <v>34</v>
      </c>
      <c r="N1648" t="s">
        <v>468</v>
      </c>
      <c r="O1648" t="s">
        <v>581</v>
      </c>
      <c r="P1648" t="s">
        <v>582</v>
      </c>
      <c r="Q1648" t="s">
        <v>6222</v>
      </c>
      <c r="R1648" t="s">
        <v>1540</v>
      </c>
      <c r="S1648">
        <v>5501</v>
      </c>
      <c r="T1648">
        <v>50226</v>
      </c>
      <c r="U1648" s="2">
        <v>44599.396527777775</v>
      </c>
      <c r="V1648" s="36">
        <f t="shared" si="51"/>
        <v>650.91925862803589</v>
      </c>
      <c r="W1648" t="s">
        <v>58</v>
      </c>
      <c r="Y1648" t="s">
        <v>6400</v>
      </c>
      <c r="Z1648">
        <v>101</v>
      </c>
      <c r="AA1648">
        <v>5</v>
      </c>
      <c r="AB1648" t="s">
        <v>6223</v>
      </c>
      <c r="AC1648">
        <v>81214</v>
      </c>
      <c r="AD1648" t="s">
        <v>604</v>
      </c>
      <c r="AE1648">
        <v>64851</v>
      </c>
      <c r="AG1648" t="s">
        <v>45</v>
      </c>
      <c r="AH1648">
        <v>101</v>
      </c>
      <c r="AI1648">
        <v>5</v>
      </c>
      <c r="AJ1648" t="s">
        <v>6426</v>
      </c>
      <c r="AK1648" t="s">
        <v>6427</v>
      </c>
    </row>
    <row r="1649" spans="1:37">
      <c r="A1649">
        <v>1</v>
      </c>
      <c r="B1649" t="s">
        <v>27</v>
      </c>
      <c r="C1649" t="s">
        <v>27</v>
      </c>
      <c r="D1649" t="s">
        <v>6422</v>
      </c>
      <c r="E1649" s="1">
        <v>42334</v>
      </c>
      <c r="F1649" s="35">
        <f t="shared" si="50"/>
        <v>6.4301369863013695</v>
      </c>
      <c r="G1649" t="s">
        <v>65</v>
      </c>
      <c r="H1649" t="s">
        <v>1260</v>
      </c>
      <c r="I1649" t="s">
        <v>6215</v>
      </c>
      <c r="J1649" t="s">
        <v>169</v>
      </c>
      <c r="K1649" t="s">
        <v>1262</v>
      </c>
      <c r="L1649" t="s">
        <v>169</v>
      </c>
      <c r="M1649" t="s">
        <v>34</v>
      </c>
      <c r="N1649" t="s">
        <v>468</v>
      </c>
      <c r="O1649" t="s">
        <v>581</v>
      </c>
      <c r="P1649" t="s">
        <v>582</v>
      </c>
      <c r="Q1649" t="s">
        <v>1743</v>
      </c>
      <c r="S1649">
        <v>951</v>
      </c>
      <c r="T1649">
        <v>73902</v>
      </c>
      <c r="U1649" s="2">
        <v>44665.304166666669</v>
      </c>
      <c r="V1649" s="36">
        <f t="shared" si="51"/>
        <v>957.75564550489992</v>
      </c>
      <c r="W1649" t="s">
        <v>58</v>
      </c>
      <c r="Y1649" t="s">
        <v>6400</v>
      </c>
      <c r="Z1649">
        <v>101</v>
      </c>
      <c r="AA1649">
        <v>5</v>
      </c>
      <c r="AB1649" t="s">
        <v>602</v>
      </c>
      <c r="AC1649">
        <v>64934</v>
      </c>
      <c r="AD1649" t="s">
        <v>585</v>
      </c>
      <c r="AE1649">
        <v>64851</v>
      </c>
      <c r="AG1649" t="s">
        <v>45</v>
      </c>
      <c r="AH1649">
        <v>101</v>
      </c>
      <c r="AI1649">
        <v>5</v>
      </c>
      <c r="AJ1649" t="s">
        <v>6423</v>
      </c>
      <c r="AK1649" t="s">
        <v>6424</v>
      </c>
    </row>
    <row r="1650" spans="1:37">
      <c r="A1650">
        <v>1</v>
      </c>
      <c r="B1650" t="s">
        <v>27</v>
      </c>
      <c r="C1650" t="s">
        <v>27</v>
      </c>
      <c r="D1650" t="s">
        <v>6418</v>
      </c>
      <c r="E1650" s="1">
        <v>42334</v>
      </c>
      <c r="F1650" s="35">
        <f t="shared" si="50"/>
        <v>6.4301369863013695</v>
      </c>
      <c r="G1650" t="s">
        <v>65</v>
      </c>
      <c r="H1650" t="s">
        <v>1260</v>
      </c>
      <c r="I1650" t="s">
        <v>6215</v>
      </c>
      <c r="J1650" t="s">
        <v>169</v>
      </c>
      <c r="K1650" t="s">
        <v>1262</v>
      </c>
      <c r="L1650" t="s">
        <v>169</v>
      </c>
      <c r="M1650" t="s">
        <v>34</v>
      </c>
      <c r="N1650" t="s">
        <v>468</v>
      </c>
      <c r="O1650" t="s">
        <v>581</v>
      </c>
      <c r="P1650" t="s">
        <v>582</v>
      </c>
      <c r="Q1650" t="s">
        <v>1459</v>
      </c>
      <c r="R1650" t="s">
        <v>6419</v>
      </c>
      <c r="S1650">
        <v>9688</v>
      </c>
      <c r="T1650">
        <v>76237</v>
      </c>
      <c r="U1650" s="2">
        <v>44661.530555555553</v>
      </c>
      <c r="V1650" s="36">
        <f t="shared" si="51"/>
        <v>988.01679448941923</v>
      </c>
      <c r="W1650" t="s">
        <v>58</v>
      </c>
      <c r="Y1650" t="s">
        <v>6400</v>
      </c>
      <c r="Z1650">
        <v>101</v>
      </c>
      <c r="AA1650">
        <v>5</v>
      </c>
      <c r="AB1650" t="s">
        <v>6035</v>
      </c>
      <c r="AC1650" t="s">
        <v>6036</v>
      </c>
      <c r="AD1650" t="s">
        <v>604</v>
      </c>
      <c r="AE1650">
        <v>64851</v>
      </c>
      <c r="AG1650" t="s">
        <v>45</v>
      </c>
      <c r="AH1650">
        <v>101</v>
      </c>
      <c r="AI1650">
        <v>5</v>
      </c>
      <c r="AJ1650" t="s">
        <v>6420</v>
      </c>
      <c r="AK1650" t="s">
        <v>6421</v>
      </c>
    </row>
    <row r="1651" spans="1:37">
      <c r="A1651">
        <v>1</v>
      </c>
      <c r="B1651" t="s">
        <v>27</v>
      </c>
      <c r="C1651" t="s">
        <v>27</v>
      </c>
      <c r="D1651" t="s">
        <v>6413</v>
      </c>
      <c r="E1651" s="1">
        <v>42334</v>
      </c>
      <c r="F1651" s="35">
        <f t="shared" si="50"/>
        <v>6.4301369863013695</v>
      </c>
      <c r="G1651" t="s">
        <v>65</v>
      </c>
      <c r="H1651" t="s">
        <v>1260</v>
      </c>
      <c r="I1651" t="s">
        <v>6215</v>
      </c>
      <c r="J1651" t="s">
        <v>169</v>
      </c>
      <c r="K1651" t="s">
        <v>1262</v>
      </c>
      <c r="L1651" t="s">
        <v>169</v>
      </c>
      <c r="M1651" t="s">
        <v>34</v>
      </c>
      <c r="N1651" t="s">
        <v>468</v>
      </c>
      <c r="O1651" t="s">
        <v>76</v>
      </c>
      <c r="P1651" t="s">
        <v>5398</v>
      </c>
      <c r="Q1651" t="s">
        <v>78</v>
      </c>
      <c r="S1651">
        <v>491</v>
      </c>
      <c r="T1651">
        <v>37703</v>
      </c>
      <c r="U1651" s="2">
        <v>44572.762499999997</v>
      </c>
      <c r="V1651" s="36">
        <f t="shared" si="51"/>
        <v>488.62359750035512</v>
      </c>
      <c r="W1651" t="s">
        <v>58</v>
      </c>
      <c r="Y1651" t="s">
        <v>6400</v>
      </c>
      <c r="Z1651">
        <v>101</v>
      </c>
      <c r="AA1651">
        <v>5</v>
      </c>
      <c r="AD1651" t="s">
        <v>6414</v>
      </c>
      <c r="AE1651" t="s">
        <v>6415</v>
      </c>
      <c r="AG1651" t="s">
        <v>137</v>
      </c>
      <c r="AH1651">
        <v>101</v>
      </c>
      <c r="AI1651">
        <v>5</v>
      </c>
      <c r="AJ1651" t="s">
        <v>6416</v>
      </c>
      <c r="AK1651" t="s">
        <v>6417</v>
      </c>
    </row>
    <row r="1652" spans="1:37">
      <c r="A1652">
        <v>1</v>
      </c>
      <c r="B1652" t="s">
        <v>27</v>
      </c>
      <c r="C1652" t="s">
        <v>27</v>
      </c>
      <c r="D1652" t="s">
        <v>6410</v>
      </c>
      <c r="E1652" s="1">
        <v>42334</v>
      </c>
      <c r="F1652" s="35">
        <f t="shared" si="50"/>
        <v>6.4301369863013695</v>
      </c>
      <c r="G1652" t="s">
        <v>65</v>
      </c>
      <c r="H1652" t="s">
        <v>1260</v>
      </c>
      <c r="I1652" t="s">
        <v>6215</v>
      </c>
      <c r="J1652" t="s">
        <v>169</v>
      </c>
      <c r="K1652" t="s">
        <v>1262</v>
      </c>
      <c r="L1652" t="s">
        <v>169</v>
      </c>
      <c r="M1652" t="s">
        <v>34</v>
      </c>
      <c r="N1652" t="s">
        <v>468</v>
      </c>
      <c r="O1652" t="s">
        <v>581</v>
      </c>
      <c r="P1652" t="s">
        <v>582</v>
      </c>
      <c r="Q1652" t="s">
        <v>1459</v>
      </c>
      <c r="R1652" t="s">
        <v>5339</v>
      </c>
      <c r="S1652">
        <v>664</v>
      </c>
      <c r="T1652">
        <v>50968</v>
      </c>
      <c r="U1652" s="2">
        <v>44637.431944444441</v>
      </c>
      <c r="V1652" s="36">
        <f t="shared" si="51"/>
        <v>660.53543530748482</v>
      </c>
      <c r="W1652" t="s">
        <v>58</v>
      </c>
      <c r="Y1652" t="s">
        <v>6400</v>
      </c>
      <c r="Z1652">
        <v>101</v>
      </c>
      <c r="AA1652">
        <v>5</v>
      </c>
      <c r="AB1652" t="s">
        <v>6035</v>
      </c>
      <c r="AC1652" t="s">
        <v>6036</v>
      </c>
      <c r="AD1652" t="s">
        <v>604</v>
      </c>
      <c r="AE1652">
        <v>64851</v>
      </c>
      <c r="AG1652" t="s">
        <v>45</v>
      </c>
      <c r="AH1652">
        <v>101</v>
      </c>
      <c r="AI1652">
        <v>5</v>
      </c>
      <c r="AJ1652" t="s">
        <v>6411</v>
      </c>
      <c r="AK1652" t="s">
        <v>6412</v>
      </c>
    </row>
    <row r="1653" spans="1:37">
      <c r="A1653">
        <v>1</v>
      </c>
      <c r="B1653" t="s">
        <v>27</v>
      </c>
      <c r="C1653" t="s">
        <v>27</v>
      </c>
      <c r="D1653" t="s">
        <v>6406</v>
      </c>
      <c r="E1653" s="1">
        <v>42334</v>
      </c>
      <c r="F1653" s="35">
        <f t="shared" si="50"/>
        <v>6.4301369863013695</v>
      </c>
      <c r="G1653" t="s">
        <v>65</v>
      </c>
      <c r="H1653" t="s">
        <v>1260</v>
      </c>
      <c r="I1653" t="s">
        <v>6215</v>
      </c>
      <c r="J1653" t="s">
        <v>169</v>
      </c>
      <c r="K1653" t="s">
        <v>1262</v>
      </c>
      <c r="L1653" t="s">
        <v>169</v>
      </c>
      <c r="M1653" t="s">
        <v>34</v>
      </c>
      <c r="N1653" t="s">
        <v>468</v>
      </c>
      <c r="O1653" t="s">
        <v>581</v>
      </c>
      <c r="P1653" t="s">
        <v>582</v>
      </c>
      <c r="Q1653" t="s">
        <v>5604</v>
      </c>
      <c r="R1653" t="s">
        <v>555</v>
      </c>
      <c r="S1653">
        <v>1270</v>
      </c>
      <c r="T1653">
        <v>98142</v>
      </c>
      <c r="U1653" s="2">
        <v>44652.340277777781</v>
      </c>
      <c r="V1653" s="36">
        <f t="shared" si="51"/>
        <v>1271.9013634426929</v>
      </c>
      <c r="W1653" t="s">
        <v>58</v>
      </c>
      <c r="Y1653" t="s">
        <v>6400</v>
      </c>
      <c r="Z1653">
        <v>101</v>
      </c>
      <c r="AA1653">
        <v>5</v>
      </c>
      <c r="AB1653" t="s">
        <v>6407</v>
      </c>
      <c r="AC1653" t="s">
        <v>5607</v>
      </c>
      <c r="AD1653" t="s">
        <v>604</v>
      </c>
      <c r="AE1653">
        <v>64851</v>
      </c>
      <c r="AG1653" t="s">
        <v>45</v>
      </c>
      <c r="AH1653">
        <v>101</v>
      </c>
      <c r="AI1653">
        <v>5</v>
      </c>
      <c r="AJ1653" t="s">
        <v>6408</v>
      </c>
      <c r="AK1653" t="s">
        <v>6409</v>
      </c>
    </row>
    <row r="1654" spans="1:37">
      <c r="A1654">
        <v>1</v>
      </c>
      <c r="B1654" t="s">
        <v>27</v>
      </c>
      <c r="C1654" t="s">
        <v>27</v>
      </c>
      <c r="D1654" t="s">
        <v>6403</v>
      </c>
      <c r="E1654" s="1">
        <v>42334</v>
      </c>
      <c r="F1654" s="35">
        <f t="shared" si="50"/>
        <v>6.4301369863013695</v>
      </c>
      <c r="G1654" t="s">
        <v>65</v>
      </c>
      <c r="H1654" t="s">
        <v>1260</v>
      </c>
      <c r="I1654" t="s">
        <v>6215</v>
      </c>
      <c r="J1654" t="s">
        <v>169</v>
      </c>
      <c r="K1654" t="s">
        <v>1262</v>
      </c>
      <c r="L1654" t="s">
        <v>169</v>
      </c>
      <c r="M1654" t="s">
        <v>34</v>
      </c>
      <c r="N1654" t="s">
        <v>468</v>
      </c>
      <c r="O1654" t="s">
        <v>581</v>
      </c>
      <c r="P1654" t="s">
        <v>582</v>
      </c>
      <c r="Q1654" t="s">
        <v>1459</v>
      </c>
      <c r="S1654">
        <v>868</v>
      </c>
      <c r="T1654">
        <v>66058</v>
      </c>
      <c r="U1654" s="2">
        <v>44617.568055555559</v>
      </c>
      <c r="V1654" s="36">
        <f t="shared" si="51"/>
        <v>856.09892060786831</v>
      </c>
      <c r="W1654" t="s">
        <v>58</v>
      </c>
      <c r="Y1654" t="s">
        <v>6400</v>
      </c>
      <c r="Z1654">
        <v>101</v>
      </c>
      <c r="AA1654">
        <v>5</v>
      </c>
      <c r="AB1654" t="s">
        <v>6035</v>
      </c>
      <c r="AC1654" t="s">
        <v>6036</v>
      </c>
      <c r="AD1654" t="s">
        <v>604</v>
      </c>
      <c r="AE1654">
        <v>64851</v>
      </c>
      <c r="AG1654" t="s">
        <v>45</v>
      </c>
      <c r="AH1654">
        <v>101</v>
      </c>
      <c r="AI1654">
        <v>5</v>
      </c>
      <c r="AJ1654" t="s">
        <v>6404</v>
      </c>
      <c r="AK1654" t="s">
        <v>6405</v>
      </c>
    </row>
    <row r="1655" spans="1:37">
      <c r="A1655">
        <v>1</v>
      </c>
      <c r="B1655" t="s">
        <v>27</v>
      </c>
      <c r="C1655" t="s">
        <v>27</v>
      </c>
      <c r="D1655" t="s">
        <v>6398</v>
      </c>
      <c r="E1655" s="1">
        <v>42334</v>
      </c>
      <c r="F1655" s="35">
        <f t="shared" si="50"/>
        <v>6.4301369863013695</v>
      </c>
      <c r="G1655" t="s">
        <v>65</v>
      </c>
      <c r="H1655" t="s">
        <v>1260</v>
      </c>
      <c r="I1655" t="s">
        <v>6215</v>
      </c>
      <c r="J1655" t="s">
        <v>169</v>
      </c>
      <c r="K1655" t="s">
        <v>1262</v>
      </c>
      <c r="L1655" t="s">
        <v>169</v>
      </c>
      <c r="M1655" t="s">
        <v>34</v>
      </c>
      <c r="N1655" t="s">
        <v>468</v>
      </c>
      <c r="O1655" t="s">
        <v>581</v>
      </c>
      <c r="P1655" t="s">
        <v>582</v>
      </c>
      <c r="Q1655" t="s">
        <v>1459</v>
      </c>
      <c r="R1655" t="s">
        <v>6399</v>
      </c>
      <c r="S1655">
        <v>741</v>
      </c>
      <c r="T1655">
        <v>57725</v>
      </c>
      <c r="U1655" s="2">
        <v>44671.367361111108</v>
      </c>
      <c r="V1655" s="36">
        <f t="shared" si="51"/>
        <v>748.10485016332916</v>
      </c>
      <c r="W1655" t="s">
        <v>58</v>
      </c>
      <c r="Y1655" t="s">
        <v>6400</v>
      </c>
      <c r="Z1655">
        <v>101</v>
      </c>
      <c r="AA1655">
        <v>5</v>
      </c>
      <c r="AB1655" t="s">
        <v>6035</v>
      </c>
      <c r="AC1655" t="s">
        <v>6036</v>
      </c>
      <c r="AD1655" t="s">
        <v>604</v>
      </c>
      <c r="AE1655">
        <v>64851</v>
      </c>
      <c r="AG1655" t="s">
        <v>45</v>
      </c>
      <c r="AH1655">
        <v>101</v>
      </c>
      <c r="AI1655">
        <v>5</v>
      </c>
      <c r="AJ1655" t="s">
        <v>6401</v>
      </c>
      <c r="AK1655" t="s">
        <v>6402</v>
      </c>
    </row>
    <row r="1656" spans="1:37">
      <c r="A1656">
        <v>1</v>
      </c>
      <c r="B1656" t="s">
        <v>27</v>
      </c>
      <c r="C1656" t="s">
        <v>27</v>
      </c>
      <c r="D1656" t="s">
        <v>6393</v>
      </c>
      <c r="E1656" s="1">
        <v>42326</v>
      </c>
      <c r="F1656" s="35">
        <f t="shared" si="50"/>
        <v>6.4520547945205475</v>
      </c>
      <c r="G1656" t="s">
        <v>174</v>
      </c>
      <c r="H1656" t="s">
        <v>464</v>
      </c>
      <c r="I1656" t="s">
        <v>6394</v>
      </c>
      <c r="J1656" t="s">
        <v>130</v>
      </c>
      <c r="K1656" t="s">
        <v>1278</v>
      </c>
      <c r="L1656" t="s">
        <v>53</v>
      </c>
      <c r="M1656" t="s">
        <v>34</v>
      </c>
      <c r="N1656" t="s">
        <v>468</v>
      </c>
      <c r="O1656" t="s">
        <v>36</v>
      </c>
      <c r="P1656" t="s">
        <v>37</v>
      </c>
      <c r="Q1656" t="s">
        <v>469</v>
      </c>
      <c r="R1656" t="s">
        <v>470</v>
      </c>
      <c r="S1656">
        <v>716</v>
      </c>
      <c r="T1656">
        <v>54142</v>
      </c>
      <c r="U1656" s="2">
        <v>44489.313194444447</v>
      </c>
      <c r="V1656" s="36">
        <f t="shared" si="51"/>
        <v>699.28627034678004</v>
      </c>
      <c r="Y1656" t="s">
        <v>6395</v>
      </c>
      <c r="Z1656">
        <v>0</v>
      </c>
      <c r="AA1656">
        <v>3</v>
      </c>
      <c r="AB1656" t="s">
        <v>471</v>
      </c>
      <c r="AC1656">
        <v>78486</v>
      </c>
      <c r="AD1656" t="s">
        <v>472</v>
      </c>
      <c r="AE1656">
        <v>78604</v>
      </c>
      <c r="AG1656" t="s">
        <v>45</v>
      </c>
      <c r="AH1656">
        <v>0</v>
      </c>
      <c r="AI1656">
        <v>14</v>
      </c>
      <c r="AJ1656" t="s">
        <v>6396</v>
      </c>
      <c r="AK1656" t="s">
        <v>6397</v>
      </c>
    </row>
    <row r="1657" spans="1:37">
      <c r="A1657">
        <v>1</v>
      </c>
      <c r="B1657" t="s">
        <v>27</v>
      </c>
      <c r="C1657" t="s">
        <v>27</v>
      </c>
      <c r="D1657" t="s">
        <v>6389</v>
      </c>
      <c r="E1657" s="1">
        <v>42314</v>
      </c>
      <c r="F1657" s="35">
        <f t="shared" si="50"/>
        <v>6.484931506849315</v>
      </c>
      <c r="G1657" t="s">
        <v>454</v>
      </c>
      <c r="H1657" t="s">
        <v>106</v>
      </c>
      <c r="I1657" t="s">
        <v>567</v>
      </c>
      <c r="J1657" t="s">
        <v>33</v>
      </c>
      <c r="K1657" t="s">
        <v>68</v>
      </c>
      <c r="L1657" t="s">
        <v>33</v>
      </c>
      <c r="M1657" t="s">
        <v>34</v>
      </c>
      <c r="N1657" t="s">
        <v>468</v>
      </c>
      <c r="O1657" t="s">
        <v>54</v>
      </c>
      <c r="P1657" t="s">
        <v>1283</v>
      </c>
      <c r="Q1657" t="s">
        <v>1779</v>
      </c>
      <c r="R1657" t="s">
        <v>1780</v>
      </c>
      <c r="S1657">
        <v>1608</v>
      </c>
      <c r="T1657">
        <v>124944</v>
      </c>
      <c r="U1657" s="2">
        <v>44664.428472222222</v>
      </c>
      <c r="V1657" s="36">
        <f t="shared" si="51"/>
        <v>1605.568229826785</v>
      </c>
      <c r="W1657" t="s">
        <v>58</v>
      </c>
      <c r="Y1657" t="s">
        <v>1615</v>
      </c>
      <c r="Z1657">
        <v>183</v>
      </c>
      <c r="AA1657">
        <v>6</v>
      </c>
      <c r="AB1657" t="s">
        <v>6390</v>
      </c>
      <c r="AD1657" t="s">
        <v>1782</v>
      </c>
      <c r="AE1657">
        <v>71741</v>
      </c>
      <c r="AG1657" t="s">
        <v>137</v>
      </c>
      <c r="AH1657">
        <v>183</v>
      </c>
      <c r="AI1657">
        <v>7</v>
      </c>
      <c r="AJ1657" t="s">
        <v>6391</v>
      </c>
      <c r="AK1657" t="s">
        <v>6392</v>
      </c>
    </row>
    <row r="1658" spans="1:37">
      <c r="A1658">
        <v>1</v>
      </c>
      <c r="B1658" t="s">
        <v>27</v>
      </c>
      <c r="C1658" t="s">
        <v>27</v>
      </c>
      <c r="D1658" t="s">
        <v>6386</v>
      </c>
      <c r="E1658" s="1">
        <v>42326</v>
      </c>
      <c r="F1658" s="35">
        <f t="shared" si="50"/>
        <v>6.4520547945205475</v>
      </c>
      <c r="G1658" t="s">
        <v>454</v>
      </c>
      <c r="H1658" t="s">
        <v>116</v>
      </c>
      <c r="I1658" t="s">
        <v>540</v>
      </c>
      <c r="J1658" t="s">
        <v>33</v>
      </c>
      <c r="K1658" t="s">
        <v>117</v>
      </c>
      <c r="L1658" t="s">
        <v>33</v>
      </c>
      <c r="M1658" t="s">
        <v>34</v>
      </c>
      <c r="N1658" t="s">
        <v>468</v>
      </c>
      <c r="O1658" t="s">
        <v>217</v>
      </c>
      <c r="P1658" t="s">
        <v>482</v>
      </c>
      <c r="Q1658" t="s">
        <v>420</v>
      </c>
      <c r="R1658" t="s">
        <v>6284</v>
      </c>
      <c r="S1658">
        <v>530</v>
      </c>
      <c r="T1658">
        <v>41301</v>
      </c>
      <c r="U1658" s="2">
        <v>44662.629166666666</v>
      </c>
      <c r="V1658" s="36">
        <f t="shared" si="51"/>
        <v>533.43471337579626</v>
      </c>
      <c r="W1658" t="s">
        <v>58</v>
      </c>
      <c r="Y1658" t="s">
        <v>1362</v>
      </c>
      <c r="Z1658">
        <v>180</v>
      </c>
      <c r="AA1658">
        <v>3</v>
      </c>
      <c r="AB1658" t="s">
        <v>1652</v>
      </c>
      <c r="AC1658" t="s">
        <v>1600</v>
      </c>
      <c r="AD1658" t="s">
        <v>223</v>
      </c>
      <c r="AG1658" t="s">
        <v>45</v>
      </c>
      <c r="AH1658">
        <v>180</v>
      </c>
      <c r="AI1658">
        <v>7</v>
      </c>
      <c r="AJ1658" t="s">
        <v>6387</v>
      </c>
      <c r="AK1658" t="s">
        <v>6388</v>
      </c>
    </row>
    <row r="1659" spans="1:37">
      <c r="A1659">
        <v>1</v>
      </c>
      <c r="B1659" t="s">
        <v>27</v>
      </c>
      <c r="C1659" t="s">
        <v>27</v>
      </c>
      <c r="D1659" t="s">
        <v>6381</v>
      </c>
      <c r="E1659" s="1">
        <v>42314</v>
      </c>
      <c r="F1659" s="35">
        <f t="shared" si="50"/>
        <v>6.484931506849315</v>
      </c>
      <c r="G1659" t="s">
        <v>454</v>
      </c>
      <c r="H1659" t="s">
        <v>106</v>
      </c>
      <c r="I1659" t="s">
        <v>567</v>
      </c>
      <c r="J1659" t="s">
        <v>33</v>
      </c>
      <c r="K1659" t="s">
        <v>68</v>
      </c>
      <c r="L1659" t="s">
        <v>33</v>
      </c>
      <c r="M1659" t="s">
        <v>34</v>
      </c>
      <c r="N1659" t="s">
        <v>468</v>
      </c>
      <c r="O1659" t="s">
        <v>54</v>
      </c>
      <c r="P1659" t="s">
        <v>156</v>
      </c>
      <c r="Q1659" t="s">
        <v>157</v>
      </c>
      <c r="R1659" t="s">
        <v>6382</v>
      </c>
      <c r="S1659">
        <v>2195</v>
      </c>
      <c r="T1659">
        <v>150700</v>
      </c>
      <c r="U1659" s="2">
        <v>44511.468055555553</v>
      </c>
      <c r="V1659" s="36">
        <f t="shared" si="51"/>
        <v>1936.5406280805519</v>
      </c>
      <c r="W1659" t="s">
        <v>58</v>
      </c>
      <c r="Y1659" t="s">
        <v>1615</v>
      </c>
      <c r="Z1659">
        <v>179</v>
      </c>
      <c r="AA1659">
        <v>6</v>
      </c>
      <c r="AB1659" t="s">
        <v>6383</v>
      </c>
      <c r="AC1659" s="3">
        <v>66505</v>
      </c>
      <c r="AD1659" t="s">
        <v>517</v>
      </c>
      <c r="AE1659" t="s">
        <v>518</v>
      </c>
      <c r="AG1659" t="s">
        <v>45</v>
      </c>
      <c r="AH1659">
        <v>179</v>
      </c>
      <c r="AI1659">
        <v>7</v>
      </c>
      <c r="AJ1659" t="s">
        <v>6384</v>
      </c>
      <c r="AK1659" t="s">
        <v>6385</v>
      </c>
    </row>
    <row r="1660" spans="1:37">
      <c r="A1660">
        <v>1</v>
      </c>
      <c r="B1660" t="s">
        <v>27</v>
      </c>
      <c r="C1660" t="s">
        <v>27</v>
      </c>
      <c r="D1660" t="s">
        <v>6377</v>
      </c>
      <c r="E1660" s="1">
        <v>42326</v>
      </c>
      <c r="F1660" s="35">
        <f t="shared" si="50"/>
        <v>6.4520547945205475</v>
      </c>
      <c r="G1660" t="s">
        <v>454</v>
      </c>
      <c r="H1660" t="s">
        <v>66</v>
      </c>
      <c r="I1660" t="s">
        <v>501</v>
      </c>
      <c r="J1660" t="s">
        <v>33</v>
      </c>
      <c r="K1660" t="s">
        <v>68</v>
      </c>
      <c r="L1660" t="s">
        <v>33</v>
      </c>
      <c r="M1660" t="s">
        <v>34</v>
      </c>
      <c r="N1660" t="s">
        <v>468</v>
      </c>
      <c r="O1660" t="s">
        <v>217</v>
      </c>
      <c r="P1660" t="s">
        <v>218</v>
      </c>
      <c r="Q1660" t="s">
        <v>219</v>
      </c>
      <c r="R1660" t="s">
        <v>5570</v>
      </c>
      <c r="S1660">
        <v>12604</v>
      </c>
      <c r="T1660">
        <v>159706</v>
      </c>
      <c r="U1660" s="2">
        <v>44663.29791666667</v>
      </c>
      <c r="V1660" s="36">
        <f t="shared" si="51"/>
        <v>2062.7278839348905</v>
      </c>
      <c r="W1660" t="s">
        <v>58</v>
      </c>
      <c r="X1660" t="s">
        <v>504</v>
      </c>
      <c r="Y1660" t="s">
        <v>573</v>
      </c>
      <c r="Z1660">
        <v>147</v>
      </c>
      <c r="AA1660">
        <v>5</v>
      </c>
      <c r="AB1660" t="s">
        <v>6378</v>
      </c>
      <c r="AD1660" t="s">
        <v>223</v>
      </c>
      <c r="AG1660" t="s">
        <v>137</v>
      </c>
      <c r="AH1660">
        <v>147</v>
      </c>
      <c r="AI1660">
        <v>5</v>
      </c>
      <c r="AJ1660" t="s">
        <v>6379</v>
      </c>
      <c r="AK1660" t="s">
        <v>6380</v>
      </c>
    </row>
    <row r="1661" spans="1:37">
      <c r="A1661">
        <v>1</v>
      </c>
      <c r="B1661" t="s">
        <v>27</v>
      </c>
      <c r="C1661" t="s">
        <v>27</v>
      </c>
      <c r="D1661" t="s">
        <v>6373</v>
      </c>
      <c r="E1661" s="1">
        <v>42326</v>
      </c>
      <c r="F1661" s="35">
        <f t="shared" si="50"/>
        <v>6.4520547945205475</v>
      </c>
      <c r="G1661" t="s">
        <v>454</v>
      </c>
      <c r="H1661" t="s">
        <v>66</v>
      </c>
      <c r="I1661" t="s">
        <v>501</v>
      </c>
      <c r="J1661" t="s">
        <v>33</v>
      </c>
      <c r="K1661" t="s">
        <v>68</v>
      </c>
      <c r="L1661" t="s">
        <v>33</v>
      </c>
      <c r="M1661" t="s">
        <v>34</v>
      </c>
      <c r="N1661" t="s">
        <v>468</v>
      </c>
      <c r="O1661" t="s">
        <v>217</v>
      </c>
      <c r="P1661" t="s">
        <v>218</v>
      </c>
      <c r="Q1661" t="s">
        <v>219</v>
      </c>
      <c r="R1661" t="s">
        <v>5570</v>
      </c>
      <c r="S1661">
        <v>1209</v>
      </c>
      <c r="T1661">
        <v>93957</v>
      </c>
      <c r="U1661" s="2">
        <v>44656.587500000001</v>
      </c>
      <c r="V1661" s="36">
        <f t="shared" si="51"/>
        <v>1213.5281316348198</v>
      </c>
      <c r="W1661" t="s">
        <v>58</v>
      </c>
      <c r="X1661" t="s">
        <v>504</v>
      </c>
      <c r="Y1661" t="s">
        <v>573</v>
      </c>
      <c r="Z1661">
        <v>147</v>
      </c>
      <c r="AA1661">
        <v>5</v>
      </c>
      <c r="AB1661" t="s">
        <v>6374</v>
      </c>
      <c r="AD1661" t="s">
        <v>223</v>
      </c>
      <c r="AG1661" t="s">
        <v>137</v>
      </c>
      <c r="AH1661">
        <v>147</v>
      </c>
      <c r="AI1661">
        <v>5</v>
      </c>
      <c r="AJ1661" t="s">
        <v>6375</v>
      </c>
      <c r="AK1661" t="s">
        <v>6376</v>
      </c>
    </row>
    <row r="1662" spans="1:37">
      <c r="A1662">
        <v>1</v>
      </c>
      <c r="B1662" t="s">
        <v>27</v>
      </c>
      <c r="C1662" t="s">
        <v>27</v>
      </c>
      <c r="D1662" t="s">
        <v>6369</v>
      </c>
      <c r="E1662" s="1">
        <v>42326</v>
      </c>
      <c r="F1662" s="35">
        <f t="shared" si="50"/>
        <v>6.4520547945205475</v>
      </c>
      <c r="G1662" t="s">
        <v>454</v>
      </c>
      <c r="H1662" t="s">
        <v>106</v>
      </c>
      <c r="I1662" t="s">
        <v>567</v>
      </c>
      <c r="J1662" t="s">
        <v>33</v>
      </c>
      <c r="K1662" t="s">
        <v>68</v>
      </c>
      <c r="L1662" t="s">
        <v>33</v>
      </c>
      <c r="M1662" t="s">
        <v>34</v>
      </c>
      <c r="N1662" t="s">
        <v>468</v>
      </c>
      <c r="O1662" t="s">
        <v>217</v>
      </c>
      <c r="P1662" t="s">
        <v>482</v>
      </c>
      <c r="Q1662" t="s">
        <v>420</v>
      </c>
      <c r="R1662" t="s">
        <v>503</v>
      </c>
      <c r="S1662">
        <v>1242</v>
      </c>
      <c r="T1662">
        <v>96769</v>
      </c>
      <c r="U1662" s="2">
        <v>44596.351388888892</v>
      </c>
      <c r="V1662" s="36">
        <f t="shared" si="51"/>
        <v>1249.8473106864828</v>
      </c>
      <c r="W1662" t="s">
        <v>58</v>
      </c>
      <c r="X1662" t="s">
        <v>504</v>
      </c>
      <c r="Y1662" t="s">
        <v>1615</v>
      </c>
      <c r="Z1662">
        <v>183</v>
      </c>
      <c r="AA1662">
        <v>6</v>
      </c>
      <c r="AB1662" t="s">
        <v>6370</v>
      </c>
      <c r="AD1662" t="s">
        <v>223</v>
      </c>
      <c r="AG1662" t="s">
        <v>137</v>
      </c>
      <c r="AH1662">
        <v>183</v>
      </c>
      <c r="AI1662">
        <v>7</v>
      </c>
      <c r="AJ1662" t="s">
        <v>6371</v>
      </c>
      <c r="AK1662" t="s">
        <v>6372</v>
      </c>
    </row>
    <row r="1663" spans="1:37">
      <c r="A1663">
        <v>1</v>
      </c>
      <c r="B1663" t="s">
        <v>27</v>
      </c>
      <c r="C1663" t="s">
        <v>27</v>
      </c>
      <c r="D1663" t="s">
        <v>6365</v>
      </c>
      <c r="E1663" s="1">
        <v>42285</v>
      </c>
      <c r="F1663" s="35">
        <f t="shared" si="50"/>
        <v>6.5643835616438357</v>
      </c>
      <c r="G1663" t="s">
        <v>454</v>
      </c>
      <c r="H1663" t="s">
        <v>227</v>
      </c>
      <c r="I1663" t="s">
        <v>1827</v>
      </c>
      <c r="J1663" t="s">
        <v>33</v>
      </c>
      <c r="K1663" t="s">
        <v>229</v>
      </c>
      <c r="L1663" t="s">
        <v>53</v>
      </c>
      <c r="M1663" t="s">
        <v>34</v>
      </c>
      <c r="N1663" t="s">
        <v>468</v>
      </c>
      <c r="O1663" t="s">
        <v>36</v>
      </c>
      <c r="P1663" t="s">
        <v>1192</v>
      </c>
      <c r="S1663">
        <v>2136</v>
      </c>
      <c r="T1663">
        <v>169528</v>
      </c>
      <c r="U1663" s="2">
        <v>44666.275000000001</v>
      </c>
      <c r="V1663" s="36">
        <f t="shared" si="51"/>
        <v>2152.1188091263216</v>
      </c>
      <c r="W1663" t="s">
        <v>58</v>
      </c>
      <c r="Y1663" t="s">
        <v>6325</v>
      </c>
      <c r="Z1663">
        <v>90</v>
      </c>
      <c r="AA1663">
        <v>2</v>
      </c>
      <c r="AB1663" t="s">
        <v>6366</v>
      </c>
      <c r="AD1663" t="s">
        <v>1194</v>
      </c>
      <c r="AG1663" t="s">
        <v>45</v>
      </c>
      <c r="AH1663">
        <v>90</v>
      </c>
      <c r="AI1663">
        <v>4</v>
      </c>
      <c r="AJ1663" t="s">
        <v>6367</v>
      </c>
      <c r="AK1663" t="s">
        <v>6368</v>
      </c>
    </row>
    <row r="1664" spans="1:37">
      <c r="A1664">
        <v>1</v>
      </c>
      <c r="B1664" t="s">
        <v>27</v>
      </c>
      <c r="C1664" t="s">
        <v>27</v>
      </c>
      <c r="D1664" t="s">
        <v>6360</v>
      </c>
      <c r="E1664" s="1">
        <v>42276</v>
      </c>
      <c r="F1664" s="35">
        <f t="shared" si="50"/>
        <v>6.5890410958904111</v>
      </c>
      <c r="G1664" t="s">
        <v>454</v>
      </c>
      <c r="H1664" t="s">
        <v>116</v>
      </c>
      <c r="I1664" t="s">
        <v>540</v>
      </c>
      <c r="J1664" t="s">
        <v>33</v>
      </c>
      <c r="K1664" t="s">
        <v>117</v>
      </c>
      <c r="L1664" t="s">
        <v>33</v>
      </c>
      <c r="M1664" t="s">
        <v>34</v>
      </c>
      <c r="N1664" t="s">
        <v>468</v>
      </c>
      <c r="O1664" t="s">
        <v>36</v>
      </c>
      <c r="P1664" t="s">
        <v>37</v>
      </c>
      <c r="Q1664" t="s">
        <v>38</v>
      </c>
      <c r="R1664" t="s">
        <v>39</v>
      </c>
      <c r="S1664">
        <v>5222</v>
      </c>
      <c r="T1664">
        <v>79037</v>
      </c>
      <c r="U1664" s="2">
        <v>44657.351388888892</v>
      </c>
      <c r="V1664" s="36">
        <f t="shared" si="51"/>
        <v>999.60169785169785</v>
      </c>
      <c r="W1664" t="s">
        <v>58</v>
      </c>
      <c r="Y1664" t="s">
        <v>1362</v>
      </c>
      <c r="Z1664">
        <v>199</v>
      </c>
      <c r="AA1664">
        <v>2</v>
      </c>
      <c r="AB1664" t="s">
        <v>6361</v>
      </c>
      <c r="AC1664">
        <v>68855</v>
      </c>
      <c r="AD1664" t="s">
        <v>6362</v>
      </c>
      <c r="AE1664" s="3">
        <v>78449</v>
      </c>
      <c r="AG1664" t="s">
        <v>45</v>
      </c>
      <c r="AH1664">
        <v>199</v>
      </c>
      <c r="AI1664">
        <v>7</v>
      </c>
      <c r="AJ1664" t="s">
        <v>6363</v>
      </c>
      <c r="AK1664" t="s">
        <v>6364</v>
      </c>
    </row>
    <row r="1665" spans="1:37">
      <c r="A1665">
        <v>1</v>
      </c>
      <c r="B1665" t="s">
        <v>27</v>
      </c>
      <c r="C1665" t="s">
        <v>27</v>
      </c>
      <c r="D1665" t="s">
        <v>6356</v>
      </c>
      <c r="E1665" s="1">
        <v>42276</v>
      </c>
      <c r="F1665" s="35">
        <f t="shared" si="50"/>
        <v>6.5890410958904111</v>
      </c>
      <c r="G1665" t="s">
        <v>454</v>
      </c>
      <c r="H1665" t="s">
        <v>66</v>
      </c>
      <c r="I1665" t="s">
        <v>501</v>
      </c>
      <c r="J1665" t="s">
        <v>33</v>
      </c>
      <c r="K1665" t="s">
        <v>68</v>
      </c>
      <c r="L1665" t="s">
        <v>33</v>
      </c>
      <c r="M1665" t="s">
        <v>34</v>
      </c>
      <c r="N1665" t="s">
        <v>468</v>
      </c>
      <c r="O1665" t="s">
        <v>217</v>
      </c>
      <c r="P1665" t="s">
        <v>482</v>
      </c>
      <c r="Q1665" t="s">
        <v>420</v>
      </c>
      <c r="R1665" t="s">
        <v>503</v>
      </c>
      <c r="S1665">
        <v>2310</v>
      </c>
      <c r="T1665">
        <v>184045</v>
      </c>
      <c r="U1665" s="2">
        <v>44601.397916666669</v>
      </c>
      <c r="V1665" s="36">
        <f t="shared" si="51"/>
        <v>2327.6654539154538</v>
      </c>
      <c r="W1665" t="s">
        <v>58</v>
      </c>
      <c r="Y1665" t="s">
        <v>573</v>
      </c>
      <c r="Z1665">
        <v>143</v>
      </c>
      <c r="AA1665">
        <v>2</v>
      </c>
      <c r="AB1665" t="s">
        <v>6357</v>
      </c>
      <c r="AD1665" t="s">
        <v>1775</v>
      </c>
      <c r="AG1665" t="s">
        <v>137</v>
      </c>
      <c r="AH1665">
        <v>143</v>
      </c>
      <c r="AI1665">
        <v>5</v>
      </c>
      <c r="AJ1665" t="s">
        <v>6358</v>
      </c>
      <c r="AK1665" t="s">
        <v>6359</v>
      </c>
    </row>
    <row r="1666" spans="1:37">
      <c r="A1666">
        <v>1</v>
      </c>
      <c r="B1666" t="s">
        <v>27</v>
      </c>
      <c r="C1666" t="s">
        <v>27</v>
      </c>
      <c r="D1666" t="s">
        <v>6350</v>
      </c>
      <c r="E1666" s="1">
        <v>42276</v>
      </c>
      <c r="F1666" s="35">
        <f t="shared" si="50"/>
        <v>6.5890410958904111</v>
      </c>
      <c r="G1666" t="s">
        <v>454</v>
      </c>
      <c r="H1666" t="s">
        <v>66</v>
      </c>
      <c r="I1666" t="s">
        <v>501</v>
      </c>
      <c r="J1666" t="s">
        <v>33</v>
      </c>
      <c r="K1666" t="s">
        <v>68</v>
      </c>
      <c r="L1666" t="s">
        <v>33</v>
      </c>
      <c r="M1666" t="s">
        <v>34</v>
      </c>
      <c r="N1666" t="s">
        <v>468</v>
      </c>
      <c r="O1666" t="s">
        <v>54</v>
      </c>
      <c r="P1666" t="s">
        <v>1316</v>
      </c>
      <c r="Q1666" t="s">
        <v>1317</v>
      </c>
      <c r="S1666">
        <v>6838</v>
      </c>
      <c r="T1666">
        <v>76667</v>
      </c>
      <c r="U1666" s="2">
        <v>44660.025694444441</v>
      </c>
      <c r="V1666" s="36">
        <f t="shared" si="51"/>
        <v>969.62768537768545</v>
      </c>
      <c r="W1666" t="s">
        <v>58</v>
      </c>
      <c r="Y1666" t="s">
        <v>573</v>
      </c>
      <c r="Z1666">
        <v>143</v>
      </c>
      <c r="AA1666">
        <v>2</v>
      </c>
      <c r="AB1666" t="s">
        <v>6351</v>
      </c>
      <c r="AC1666" t="s">
        <v>6352</v>
      </c>
      <c r="AD1666" t="s">
        <v>6353</v>
      </c>
      <c r="AE1666">
        <v>62721</v>
      </c>
      <c r="AG1666" t="s">
        <v>137</v>
      </c>
      <c r="AH1666">
        <v>143</v>
      </c>
      <c r="AI1666">
        <v>5</v>
      </c>
      <c r="AJ1666" t="s">
        <v>6354</v>
      </c>
      <c r="AK1666" t="s">
        <v>6355</v>
      </c>
    </row>
    <row r="1667" spans="1:37">
      <c r="A1667">
        <v>1</v>
      </c>
      <c r="B1667" t="s">
        <v>27</v>
      </c>
      <c r="C1667" t="s">
        <v>27</v>
      </c>
      <c r="D1667" t="s">
        <v>6347</v>
      </c>
      <c r="E1667" s="1">
        <v>42300</v>
      </c>
      <c r="F1667" s="35">
        <f t="shared" si="50"/>
        <v>6.5232876712328771</v>
      </c>
      <c r="G1667" t="s">
        <v>454</v>
      </c>
      <c r="H1667" t="s">
        <v>66</v>
      </c>
      <c r="I1667" t="s">
        <v>562</v>
      </c>
      <c r="J1667" t="s">
        <v>33</v>
      </c>
      <c r="K1667" t="s">
        <v>68</v>
      </c>
      <c r="L1667" t="s">
        <v>33</v>
      </c>
      <c r="M1667" t="s">
        <v>34</v>
      </c>
      <c r="N1667" t="s">
        <v>468</v>
      </c>
      <c r="O1667" t="s">
        <v>230</v>
      </c>
      <c r="P1667" t="s">
        <v>231</v>
      </c>
      <c r="Q1667" t="s">
        <v>563</v>
      </c>
      <c r="S1667">
        <v>665</v>
      </c>
      <c r="T1667">
        <v>52220</v>
      </c>
      <c r="U1667" s="2">
        <v>44655.354861111111</v>
      </c>
      <c r="V1667" s="36">
        <f t="shared" si="51"/>
        <v>667.09715805683891</v>
      </c>
      <c r="W1667" t="s">
        <v>58</v>
      </c>
      <c r="Y1667" t="s">
        <v>1416</v>
      </c>
      <c r="Z1667">
        <v>124</v>
      </c>
      <c r="AA1667">
        <v>2</v>
      </c>
      <c r="AD1667" t="s">
        <v>234</v>
      </c>
      <c r="AG1667" t="s">
        <v>45</v>
      </c>
      <c r="AH1667">
        <v>124</v>
      </c>
      <c r="AI1667">
        <v>5</v>
      </c>
      <c r="AJ1667" t="s">
        <v>6348</v>
      </c>
      <c r="AK1667" t="s">
        <v>6349</v>
      </c>
    </row>
    <row r="1668" spans="1:37">
      <c r="A1668">
        <v>1</v>
      </c>
      <c r="B1668" t="s">
        <v>27</v>
      </c>
      <c r="C1668" t="s">
        <v>27</v>
      </c>
      <c r="D1668" t="s">
        <v>6340</v>
      </c>
      <c r="E1668" s="1">
        <v>42276</v>
      </c>
      <c r="F1668" s="35">
        <f t="shared" si="50"/>
        <v>6.5890410958904111</v>
      </c>
      <c r="G1668" t="s">
        <v>454</v>
      </c>
      <c r="H1668" t="s">
        <v>66</v>
      </c>
      <c r="I1668" t="s">
        <v>501</v>
      </c>
      <c r="J1668" t="s">
        <v>33</v>
      </c>
      <c r="K1668" t="s">
        <v>68</v>
      </c>
      <c r="L1668" t="s">
        <v>33</v>
      </c>
      <c r="M1668" t="s">
        <v>34</v>
      </c>
      <c r="N1668" t="s">
        <v>468</v>
      </c>
      <c r="O1668" t="s">
        <v>76</v>
      </c>
      <c r="P1668" t="s">
        <v>1207</v>
      </c>
      <c r="Q1668" t="s">
        <v>6341</v>
      </c>
      <c r="S1668">
        <v>8961</v>
      </c>
      <c r="T1668">
        <v>160671</v>
      </c>
      <c r="U1668" s="2">
        <v>44660.642361111109</v>
      </c>
      <c r="V1668" s="36">
        <f t="shared" si="51"/>
        <v>2032.0483367983368</v>
      </c>
      <c r="W1668" t="s">
        <v>58</v>
      </c>
      <c r="Y1668" t="s">
        <v>573</v>
      </c>
      <c r="Z1668">
        <v>147</v>
      </c>
      <c r="AA1668">
        <v>5</v>
      </c>
      <c r="AB1668" t="s">
        <v>6342</v>
      </c>
      <c r="AC1668" t="s">
        <v>6343</v>
      </c>
      <c r="AD1668" t="s">
        <v>6344</v>
      </c>
      <c r="AG1668" t="s">
        <v>137</v>
      </c>
      <c r="AH1668">
        <v>147</v>
      </c>
      <c r="AI1668">
        <v>5</v>
      </c>
      <c r="AJ1668" t="s">
        <v>6345</v>
      </c>
      <c r="AK1668" t="s">
        <v>6346</v>
      </c>
    </row>
    <row r="1669" spans="1:37">
      <c r="A1669">
        <v>1</v>
      </c>
      <c r="B1669" t="s">
        <v>27</v>
      </c>
      <c r="C1669" t="s">
        <v>27</v>
      </c>
      <c r="D1669" t="s">
        <v>6334</v>
      </c>
      <c r="E1669" s="1">
        <v>42300</v>
      </c>
      <c r="F1669" s="35">
        <f t="shared" si="50"/>
        <v>6.5232876712328771</v>
      </c>
      <c r="G1669" t="s">
        <v>65</v>
      </c>
      <c r="H1669" t="s">
        <v>1260</v>
      </c>
      <c r="I1669" t="s">
        <v>1271</v>
      </c>
      <c r="J1669" t="s">
        <v>169</v>
      </c>
      <c r="K1669" t="s">
        <v>1262</v>
      </c>
      <c r="L1669" t="s">
        <v>169</v>
      </c>
      <c r="M1669" t="s">
        <v>34</v>
      </c>
      <c r="N1669" t="s">
        <v>468</v>
      </c>
      <c r="O1669" t="s">
        <v>54</v>
      </c>
      <c r="P1669" t="s">
        <v>1854</v>
      </c>
      <c r="Q1669" t="s">
        <v>6335</v>
      </c>
      <c r="S1669">
        <v>1657</v>
      </c>
      <c r="T1669">
        <v>126427</v>
      </c>
      <c r="U1669" s="2">
        <v>44589.333333333336</v>
      </c>
      <c r="V1669" s="36">
        <f t="shared" si="51"/>
        <v>1615.072623547529</v>
      </c>
      <c r="W1669" t="s">
        <v>58</v>
      </c>
      <c r="Y1669" t="s">
        <v>6325</v>
      </c>
      <c r="Z1669">
        <v>90</v>
      </c>
      <c r="AA1669">
        <v>5</v>
      </c>
      <c r="AD1669" t="s">
        <v>6336</v>
      </c>
      <c r="AE1669" t="s">
        <v>6337</v>
      </c>
      <c r="AG1669" t="s">
        <v>45</v>
      </c>
      <c r="AH1669">
        <v>90</v>
      </c>
      <c r="AI1669">
        <v>4</v>
      </c>
      <c r="AJ1669" t="s">
        <v>6338</v>
      </c>
      <c r="AK1669" t="s">
        <v>6339</v>
      </c>
    </row>
    <row r="1670" spans="1:37">
      <c r="A1670">
        <v>1</v>
      </c>
      <c r="B1670" t="s">
        <v>27</v>
      </c>
      <c r="C1670" t="s">
        <v>27</v>
      </c>
      <c r="D1670" t="s">
        <v>6330</v>
      </c>
      <c r="E1670" s="1">
        <v>42300</v>
      </c>
      <c r="F1670" s="35">
        <f t="shared" si="50"/>
        <v>6.5232876712328771</v>
      </c>
      <c r="G1670" t="s">
        <v>454</v>
      </c>
      <c r="H1670" t="s">
        <v>66</v>
      </c>
      <c r="I1670" t="s">
        <v>567</v>
      </c>
      <c r="J1670" t="s">
        <v>33</v>
      </c>
      <c r="K1670" t="s">
        <v>68</v>
      </c>
      <c r="L1670" t="s">
        <v>33</v>
      </c>
      <c r="M1670" t="s">
        <v>34</v>
      </c>
      <c r="N1670" t="s">
        <v>468</v>
      </c>
      <c r="O1670" t="s">
        <v>217</v>
      </c>
      <c r="P1670" t="s">
        <v>482</v>
      </c>
      <c r="Q1670" t="s">
        <v>1499</v>
      </c>
      <c r="R1670" t="s">
        <v>1346</v>
      </c>
      <c r="S1670">
        <v>337</v>
      </c>
      <c r="T1670">
        <v>21876</v>
      </c>
      <c r="U1670" s="2">
        <v>44519.563194444447</v>
      </c>
      <c r="V1670" s="36">
        <f t="shared" si="51"/>
        <v>279.46031079378412</v>
      </c>
      <c r="W1670" t="s">
        <v>58</v>
      </c>
      <c r="Y1670" t="s">
        <v>573</v>
      </c>
      <c r="Z1670">
        <v>177</v>
      </c>
      <c r="AA1670">
        <v>3</v>
      </c>
      <c r="AB1670" t="s">
        <v>6331</v>
      </c>
      <c r="AD1670" t="s">
        <v>223</v>
      </c>
      <c r="AG1670" t="s">
        <v>45</v>
      </c>
      <c r="AH1670">
        <v>177</v>
      </c>
      <c r="AI1670">
        <v>5</v>
      </c>
      <c r="AJ1670" t="s">
        <v>6332</v>
      </c>
      <c r="AK1670" t="s">
        <v>6333</v>
      </c>
    </row>
    <row r="1671" spans="1:37">
      <c r="A1671">
        <v>1</v>
      </c>
      <c r="B1671" t="s">
        <v>27</v>
      </c>
      <c r="C1671" t="s">
        <v>27</v>
      </c>
      <c r="D1671" t="s">
        <v>6323</v>
      </c>
      <c r="E1671" s="1">
        <v>42300</v>
      </c>
      <c r="F1671" s="35">
        <f t="shared" si="50"/>
        <v>6.5232876712328771</v>
      </c>
      <c r="G1671" t="s">
        <v>65</v>
      </c>
      <c r="H1671" t="s">
        <v>1260</v>
      </c>
      <c r="I1671" t="s">
        <v>1271</v>
      </c>
      <c r="J1671" t="s">
        <v>169</v>
      </c>
      <c r="K1671" t="s">
        <v>1262</v>
      </c>
      <c r="L1671" t="s">
        <v>169</v>
      </c>
      <c r="M1671" t="s">
        <v>34</v>
      </c>
      <c r="N1671" t="s">
        <v>468</v>
      </c>
      <c r="O1671" t="s">
        <v>1925</v>
      </c>
      <c r="P1671" t="s">
        <v>6324</v>
      </c>
      <c r="Q1671" t="s">
        <v>1386</v>
      </c>
      <c r="S1671">
        <v>370</v>
      </c>
      <c r="T1671">
        <v>28315</v>
      </c>
      <c r="U1671" s="2">
        <v>44594.713888888888</v>
      </c>
      <c r="V1671" s="36">
        <f t="shared" si="51"/>
        <v>361.71689066218676</v>
      </c>
      <c r="W1671" t="s">
        <v>58</v>
      </c>
      <c r="Y1671" t="s">
        <v>6325</v>
      </c>
      <c r="Z1671">
        <v>90</v>
      </c>
      <c r="AA1671">
        <v>5</v>
      </c>
      <c r="AB1671" t="s">
        <v>6326</v>
      </c>
      <c r="AD1671" t="s">
        <v>6327</v>
      </c>
      <c r="AG1671" t="s">
        <v>45</v>
      </c>
      <c r="AH1671">
        <v>90</v>
      </c>
      <c r="AI1671">
        <v>4</v>
      </c>
      <c r="AJ1671" t="s">
        <v>6328</v>
      </c>
      <c r="AK1671" t="s">
        <v>6329</v>
      </c>
    </row>
    <row r="1672" spans="1:37">
      <c r="A1672">
        <v>1</v>
      </c>
      <c r="B1672" t="s">
        <v>27</v>
      </c>
      <c r="C1672" t="s">
        <v>27</v>
      </c>
      <c r="D1672" t="s">
        <v>6320</v>
      </c>
      <c r="E1672" s="1">
        <v>42276</v>
      </c>
      <c r="F1672" s="35">
        <f t="shared" si="50"/>
        <v>6.5890410958904111</v>
      </c>
      <c r="G1672" t="s">
        <v>454</v>
      </c>
      <c r="H1672" t="s">
        <v>116</v>
      </c>
      <c r="I1672" t="s">
        <v>540</v>
      </c>
      <c r="J1672" t="s">
        <v>33</v>
      </c>
      <c r="K1672" t="s">
        <v>117</v>
      </c>
      <c r="L1672" t="s">
        <v>33</v>
      </c>
      <c r="M1672" t="s">
        <v>34</v>
      </c>
      <c r="N1672" t="s">
        <v>468</v>
      </c>
      <c r="O1672" t="s">
        <v>36</v>
      </c>
      <c r="P1672" t="s">
        <v>37</v>
      </c>
      <c r="Q1672" t="s">
        <v>208</v>
      </c>
      <c r="S1672">
        <v>12942</v>
      </c>
      <c r="T1672">
        <v>92358</v>
      </c>
      <c r="U1672" s="2">
        <v>44372.333333333336</v>
      </c>
      <c r="V1672" s="36">
        <f t="shared" si="51"/>
        <v>1168.0758835758836</v>
      </c>
      <c r="W1672" t="s">
        <v>58</v>
      </c>
      <c r="Y1672" t="s">
        <v>1362</v>
      </c>
      <c r="Z1672">
        <v>199</v>
      </c>
      <c r="AA1672">
        <v>2</v>
      </c>
      <c r="AB1672" t="s">
        <v>1504</v>
      </c>
      <c r="AC1672">
        <v>87248</v>
      </c>
      <c r="AD1672" t="s">
        <v>472</v>
      </c>
      <c r="AE1672" t="s">
        <v>1700</v>
      </c>
      <c r="AG1672" t="s">
        <v>45</v>
      </c>
      <c r="AH1672">
        <v>199</v>
      </c>
      <c r="AI1672">
        <v>7</v>
      </c>
      <c r="AJ1672" t="s">
        <v>6321</v>
      </c>
      <c r="AK1672" t="s">
        <v>6322</v>
      </c>
    </row>
    <row r="1673" spans="1:37">
      <c r="A1673">
        <v>1</v>
      </c>
      <c r="B1673" t="s">
        <v>27</v>
      </c>
      <c r="C1673" t="s">
        <v>27</v>
      </c>
      <c r="D1673" t="s">
        <v>6314</v>
      </c>
      <c r="E1673" s="1">
        <v>42285</v>
      </c>
      <c r="F1673" s="35">
        <f t="shared" si="50"/>
        <v>6.5643835616438357</v>
      </c>
      <c r="G1673" t="s">
        <v>454</v>
      </c>
      <c r="H1673" t="s">
        <v>66</v>
      </c>
      <c r="I1673" t="s">
        <v>567</v>
      </c>
      <c r="J1673" t="s">
        <v>33</v>
      </c>
      <c r="K1673" t="s">
        <v>68</v>
      </c>
      <c r="L1673" t="s">
        <v>33</v>
      </c>
      <c r="M1673" t="s">
        <v>34</v>
      </c>
      <c r="N1673" t="s">
        <v>468</v>
      </c>
      <c r="O1673" t="s">
        <v>217</v>
      </c>
      <c r="P1673" t="s">
        <v>482</v>
      </c>
      <c r="Q1673" t="s">
        <v>420</v>
      </c>
      <c r="R1673" t="s">
        <v>6315</v>
      </c>
      <c r="S1673">
        <v>568</v>
      </c>
      <c r="T1673">
        <v>43411</v>
      </c>
      <c r="U1673" s="2">
        <v>44652.321527777778</v>
      </c>
      <c r="V1673" s="36">
        <f t="shared" si="51"/>
        <v>551.09261964385087</v>
      </c>
      <c r="W1673" t="s">
        <v>58</v>
      </c>
      <c r="Y1673" t="s">
        <v>573</v>
      </c>
      <c r="Z1673">
        <v>177</v>
      </c>
      <c r="AA1673">
        <v>3</v>
      </c>
      <c r="AB1673" t="s">
        <v>6316</v>
      </c>
      <c r="AC1673" t="s">
        <v>6317</v>
      </c>
      <c r="AD1673" t="s">
        <v>1889</v>
      </c>
      <c r="AE1673">
        <v>70056</v>
      </c>
      <c r="AG1673" t="s">
        <v>45</v>
      </c>
      <c r="AH1673">
        <v>177</v>
      </c>
      <c r="AI1673">
        <v>5</v>
      </c>
      <c r="AJ1673" t="s">
        <v>6318</v>
      </c>
      <c r="AK1673" t="s">
        <v>6319</v>
      </c>
    </row>
    <row r="1674" spans="1:37">
      <c r="A1674">
        <v>1</v>
      </c>
      <c r="B1674" t="s">
        <v>27</v>
      </c>
      <c r="C1674" t="s">
        <v>27</v>
      </c>
      <c r="D1674" t="s">
        <v>6310</v>
      </c>
      <c r="E1674" s="1">
        <v>42300</v>
      </c>
      <c r="F1674" s="35">
        <f t="shared" si="50"/>
        <v>6.5232876712328771</v>
      </c>
      <c r="G1674" t="s">
        <v>454</v>
      </c>
      <c r="H1674" t="s">
        <v>66</v>
      </c>
      <c r="I1674" t="s">
        <v>562</v>
      </c>
      <c r="J1674" t="s">
        <v>33</v>
      </c>
      <c r="K1674" t="s">
        <v>68</v>
      </c>
      <c r="L1674" t="s">
        <v>33</v>
      </c>
      <c r="M1674" t="s">
        <v>34</v>
      </c>
      <c r="N1674" t="s">
        <v>468</v>
      </c>
      <c r="O1674" t="s">
        <v>217</v>
      </c>
      <c r="P1674" t="s">
        <v>218</v>
      </c>
      <c r="Q1674" t="s">
        <v>219</v>
      </c>
      <c r="R1674" t="s">
        <v>5570</v>
      </c>
      <c r="S1674">
        <v>10091</v>
      </c>
      <c r="T1674">
        <v>160325</v>
      </c>
      <c r="U1674" s="2">
        <v>44666.5625</v>
      </c>
      <c r="V1674" s="36">
        <f t="shared" si="51"/>
        <v>2048.1109127817444</v>
      </c>
      <c r="W1674" t="s">
        <v>58</v>
      </c>
      <c r="X1674" t="s">
        <v>504</v>
      </c>
      <c r="Y1674" t="s">
        <v>1416</v>
      </c>
      <c r="Z1674">
        <v>124</v>
      </c>
      <c r="AA1674">
        <v>2</v>
      </c>
      <c r="AB1674" t="s">
        <v>6311</v>
      </c>
      <c r="AD1674" t="s">
        <v>223</v>
      </c>
      <c r="AG1674" t="s">
        <v>137</v>
      </c>
      <c r="AH1674">
        <v>124</v>
      </c>
      <c r="AI1674">
        <v>5</v>
      </c>
      <c r="AJ1674" t="s">
        <v>6312</v>
      </c>
      <c r="AK1674" t="s">
        <v>6313</v>
      </c>
    </row>
    <row r="1675" spans="1:37">
      <c r="A1675">
        <v>1</v>
      </c>
      <c r="B1675" t="s">
        <v>27</v>
      </c>
      <c r="C1675" t="s">
        <v>27</v>
      </c>
      <c r="D1675" t="s">
        <v>6307</v>
      </c>
      <c r="E1675" s="1">
        <v>42306</v>
      </c>
      <c r="F1675" s="35">
        <f t="shared" ref="F1675:F1738" si="52">(DATE(YEAR($E$3),MONTH($E$3),DAY($E$3))-E1675)/365</f>
        <v>6.506849315068493</v>
      </c>
      <c r="G1675" t="s">
        <v>454</v>
      </c>
      <c r="H1675" t="s">
        <v>66</v>
      </c>
      <c r="I1675" t="s">
        <v>562</v>
      </c>
      <c r="J1675" t="s">
        <v>33</v>
      </c>
      <c r="K1675" t="s">
        <v>68</v>
      </c>
      <c r="L1675" t="s">
        <v>33</v>
      </c>
      <c r="M1675" t="s">
        <v>34</v>
      </c>
      <c r="N1675" t="s">
        <v>468</v>
      </c>
      <c r="O1675" t="s">
        <v>230</v>
      </c>
      <c r="P1675" t="s">
        <v>231</v>
      </c>
      <c r="Q1675" t="s">
        <v>563</v>
      </c>
      <c r="S1675">
        <v>670</v>
      </c>
      <c r="T1675">
        <v>52650</v>
      </c>
      <c r="U1675" s="2">
        <v>44663.624305555553</v>
      </c>
      <c r="V1675" s="36">
        <f t="shared" ref="V1675:V1738" si="53">T1675/(F1675*12)</f>
        <v>674.28947368421052</v>
      </c>
      <c r="W1675" t="s">
        <v>58</v>
      </c>
      <c r="Y1675" t="s">
        <v>1416</v>
      </c>
      <c r="Z1675">
        <v>124</v>
      </c>
      <c r="AA1675">
        <v>2</v>
      </c>
      <c r="AD1675" t="s">
        <v>234</v>
      </c>
      <c r="AG1675" t="s">
        <v>45</v>
      </c>
      <c r="AH1675">
        <v>124</v>
      </c>
      <c r="AI1675">
        <v>5</v>
      </c>
      <c r="AJ1675" t="s">
        <v>6308</v>
      </c>
      <c r="AK1675" t="s">
        <v>6309</v>
      </c>
    </row>
    <row r="1676" spans="1:37">
      <c r="A1676">
        <v>1</v>
      </c>
      <c r="B1676" t="s">
        <v>27</v>
      </c>
      <c r="C1676" t="s">
        <v>27</v>
      </c>
      <c r="D1676" t="s">
        <v>6303</v>
      </c>
      <c r="E1676" s="1">
        <v>42285</v>
      </c>
      <c r="F1676" s="35">
        <f t="shared" si="52"/>
        <v>6.5643835616438357</v>
      </c>
      <c r="G1676" t="s">
        <v>454</v>
      </c>
      <c r="H1676" t="s">
        <v>66</v>
      </c>
      <c r="I1676" t="s">
        <v>567</v>
      </c>
      <c r="J1676" t="s">
        <v>33</v>
      </c>
      <c r="K1676" t="s">
        <v>68</v>
      </c>
      <c r="L1676" t="s">
        <v>33</v>
      </c>
      <c r="M1676" t="s">
        <v>34</v>
      </c>
      <c r="N1676" t="s">
        <v>468</v>
      </c>
      <c r="O1676" t="s">
        <v>217</v>
      </c>
      <c r="P1676" t="s">
        <v>482</v>
      </c>
      <c r="Q1676" t="s">
        <v>420</v>
      </c>
      <c r="R1676" t="s">
        <v>503</v>
      </c>
      <c r="S1676">
        <v>1058</v>
      </c>
      <c r="T1676">
        <v>83620</v>
      </c>
      <c r="U1676" s="2">
        <v>44526.342361111114</v>
      </c>
      <c r="V1676" s="36">
        <f t="shared" si="53"/>
        <v>1061.5365887590428</v>
      </c>
      <c r="W1676" t="s">
        <v>58</v>
      </c>
      <c r="Y1676" t="s">
        <v>573</v>
      </c>
      <c r="Z1676">
        <v>177</v>
      </c>
      <c r="AA1676">
        <v>3</v>
      </c>
      <c r="AB1676" t="s">
        <v>6304</v>
      </c>
      <c r="AD1676" t="s">
        <v>223</v>
      </c>
      <c r="AG1676" t="s">
        <v>45</v>
      </c>
      <c r="AH1676">
        <v>177</v>
      </c>
      <c r="AI1676">
        <v>5</v>
      </c>
      <c r="AJ1676" t="s">
        <v>6305</v>
      </c>
      <c r="AK1676" t="s">
        <v>6306</v>
      </c>
    </row>
    <row r="1677" spans="1:37">
      <c r="A1677">
        <v>1</v>
      </c>
      <c r="B1677" t="s">
        <v>27</v>
      </c>
      <c r="C1677" t="s">
        <v>27</v>
      </c>
      <c r="D1677" t="s">
        <v>6300</v>
      </c>
      <c r="E1677" s="1">
        <v>42300</v>
      </c>
      <c r="F1677" s="35">
        <f t="shared" si="52"/>
        <v>6.5232876712328771</v>
      </c>
      <c r="G1677" t="s">
        <v>65</v>
      </c>
      <c r="H1677" t="s">
        <v>1260</v>
      </c>
      <c r="I1677" t="s">
        <v>67</v>
      </c>
      <c r="J1677" t="s">
        <v>169</v>
      </c>
      <c r="K1677" t="s">
        <v>431</v>
      </c>
      <c r="L1677" t="s">
        <v>169</v>
      </c>
      <c r="M1677" t="s">
        <v>34</v>
      </c>
      <c r="N1677" t="s">
        <v>468</v>
      </c>
      <c r="O1677" t="s">
        <v>581</v>
      </c>
      <c r="P1677" t="s">
        <v>582</v>
      </c>
      <c r="Q1677" t="s">
        <v>583</v>
      </c>
      <c r="S1677">
        <v>8951</v>
      </c>
      <c r="T1677">
        <v>96329</v>
      </c>
      <c r="U1677" s="2">
        <v>44664.547222222223</v>
      </c>
      <c r="V1677" s="36">
        <f t="shared" si="53"/>
        <v>1230.5783634327313</v>
      </c>
      <c r="W1677" t="s">
        <v>58</v>
      </c>
      <c r="Y1677" t="s">
        <v>505</v>
      </c>
      <c r="Z1677">
        <v>113</v>
      </c>
      <c r="AA1677">
        <v>5</v>
      </c>
      <c r="AB1677" t="s">
        <v>584</v>
      </c>
      <c r="AC1677" s="3">
        <v>64206</v>
      </c>
      <c r="AD1677" t="s">
        <v>585</v>
      </c>
      <c r="AE1677" t="s">
        <v>1879</v>
      </c>
      <c r="AG1677" t="s">
        <v>45</v>
      </c>
      <c r="AH1677">
        <v>113</v>
      </c>
      <c r="AI1677">
        <v>4</v>
      </c>
      <c r="AJ1677" t="s">
        <v>6301</v>
      </c>
      <c r="AK1677" t="s">
        <v>6302</v>
      </c>
    </row>
    <row r="1678" spans="1:37">
      <c r="A1678">
        <v>1</v>
      </c>
      <c r="B1678" t="s">
        <v>27</v>
      </c>
      <c r="C1678" t="s">
        <v>27</v>
      </c>
      <c r="D1678" t="s">
        <v>6296</v>
      </c>
      <c r="E1678" s="1">
        <v>42285</v>
      </c>
      <c r="F1678" s="35">
        <f t="shared" si="52"/>
        <v>6.5643835616438357</v>
      </c>
      <c r="G1678" t="s">
        <v>454</v>
      </c>
      <c r="H1678" t="s">
        <v>66</v>
      </c>
      <c r="I1678" t="s">
        <v>567</v>
      </c>
      <c r="J1678" t="s">
        <v>33</v>
      </c>
      <c r="K1678" t="s">
        <v>68</v>
      </c>
      <c r="L1678" t="s">
        <v>33</v>
      </c>
      <c r="M1678" t="s">
        <v>34</v>
      </c>
      <c r="N1678" t="s">
        <v>468</v>
      </c>
      <c r="O1678" t="s">
        <v>217</v>
      </c>
      <c r="P1678" t="s">
        <v>482</v>
      </c>
      <c r="Q1678" t="s">
        <v>1739</v>
      </c>
      <c r="R1678" t="s">
        <v>1346</v>
      </c>
      <c r="S1678">
        <v>5615</v>
      </c>
      <c r="T1678">
        <v>57359</v>
      </c>
      <c r="U1678" s="2">
        <v>44662.326388888891</v>
      </c>
      <c r="V1678" s="36">
        <f t="shared" si="53"/>
        <v>728.15925848636618</v>
      </c>
      <c r="W1678" t="s">
        <v>58</v>
      </c>
      <c r="X1678" t="s">
        <v>504</v>
      </c>
      <c r="Y1678" t="s">
        <v>573</v>
      </c>
      <c r="Z1678">
        <v>177</v>
      </c>
      <c r="AA1678">
        <v>3</v>
      </c>
      <c r="AB1678" t="s">
        <v>6297</v>
      </c>
      <c r="AD1678" t="s">
        <v>223</v>
      </c>
      <c r="AG1678" t="s">
        <v>137</v>
      </c>
      <c r="AH1678">
        <v>177</v>
      </c>
      <c r="AI1678">
        <v>5</v>
      </c>
      <c r="AJ1678" t="s">
        <v>6298</v>
      </c>
      <c r="AK1678" t="s">
        <v>6299</v>
      </c>
    </row>
    <row r="1679" spans="1:37">
      <c r="A1679">
        <v>1</v>
      </c>
      <c r="B1679" t="s">
        <v>27</v>
      </c>
      <c r="C1679" t="s">
        <v>27</v>
      </c>
      <c r="D1679" t="s">
        <v>6293</v>
      </c>
      <c r="E1679" s="1">
        <v>42300</v>
      </c>
      <c r="F1679" s="35">
        <f t="shared" si="52"/>
        <v>6.5232876712328771</v>
      </c>
      <c r="G1679" t="s">
        <v>454</v>
      </c>
      <c r="H1679" t="s">
        <v>66</v>
      </c>
      <c r="I1679" t="s">
        <v>562</v>
      </c>
      <c r="J1679" t="s">
        <v>33</v>
      </c>
      <c r="K1679" t="s">
        <v>68</v>
      </c>
      <c r="L1679" t="s">
        <v>33</v>
      </c>
      <c r="M1679" t="s">
        <v>34</v>
      </c>
      <c r="N1679" t="s">
        <v>468</v>
      </c>
      <c r="O1679" t="s">
        <v>230</v>
      </c>
      <c r="P1679" t="s">
        <v>231</v>
      </c>
      <c r="Q1679" t="s">
        <v>563</v>
      </c>
      <c r="S1679">
        <v>761</v>
      </c>
      <c r="T1679">
        <v>55403</v>
      </c>
      <c r="U1679" s="2">
        <v>44666.376388888886</v>
      </c>
      <c r="V1679" s="36">
        <f t="shared" si="53"/>
        <v>707.75916981660373</v>
      </c>
      <c r="W1679" t="s">
        <v>58</v>
      </c>
      <c r="Y1679" t="s">
        <v>1416</v>
      </c>
      <c r="Z1679">
        <v>124</v>
      </c>
      <c r="AA1679">
        <v>2</v>
      </c>
      <c r="AD1679" t="s">
        <v>234</v>
      </c>
      <c r="AG1679" t="s">
        <v>45</v>
      </c>
      <c r="AH1679">
        <v>124</v>
      </c>
      <c r="AI1679">
        <v>5</v>
      </c>
      <c r="AJ1679" t="s">
        <v>6294</v>
      </c>
      <c r="AK1679" t="s">
        <v>6295</v>
      </c>
    </row>
    <row r="1680" spans="1:37">
      <c r="A1680">
        <v>1</v>
      </c>
      <c r="B1680" t="s">
        <v>27</v>
      </c>
      <c r="C1680" t="s">
        <v>27</v>
      </c>
      <c r="D1680" t="s">
        <v>6290</v>
      </c>
      <c r="E1680" s="1">
        <v>42285</v>
      </c>
      <c r="F1680" s="35">
        <f t="shared" si="52"/>
        <v>6.5643835616438357</v>
      </c>
      <c r="G1680" t="s">
        <v>454</v>
      </c>
      <c r="H1680" t="s">
        <v>66</v>
      </c>
      <c r="I1680" t="s">
        <v>567</v>
      </c>
      <c r="J1680" t="s">
        <v>33</v>
      </c>
      <c r="K1680" t="s">
        <v>68</v>
      </c>
      <c r="L1680" t="s">
        <v>33</v>
      </c>
      <c r="M1680" t="s">
        <v>34</v>
      </c>
      <c r="N1680" t="s">
        <v>468</v>
      </c>
      <c r="O1680" t="s">
        <v>36</v>
      </c>
      <c r="P1680" t="s">
        <v>37</v>
      </c>
      <c r="Q1680" t="s">
        <v>185</v>
      </c>
      <c r="R1680" t="s">
        <v>186</v>
      </c>
      <c r="S1680">
        <v>10625</v>
      </c>
      <c r="T1680">
        <v>131639</v>
      </c>
      <c r="U1680" s="2">
        <v>44665.622916666667</v>
      </c>
      <c r="V1680" s="36">
        <f t="shared" si="53"/>
        <v>1671.1267042292711</v>
      </c>
      <c r="W1680" t="s">
        <v>58</v>
      </c>
      <c r="Y1680" t="s">
        <v>573</v>
      </c>
      <c r="Z1680">
        <v>177</v>
      </c>
      <c r="AA1680">
        <v>3</v>
      </c>
      <c r="AB1680" t="s">
        <v>187</v>
      </c>
      <c r="AD1680" t="s">
        <v>189</v>
      </c>
      <c r="AE1680" t="s">
        <v>5575</v>
      </c>
      <c r="AG1680" t="s">
        <v>45</v>
      </c>
      <c r="AH1680">
        <v>177</v>
      </c>
      <c r="AI1680">
        <v>5</v>
      </c>
      <c r="AJ1680" t="s">
        <v>6291</v>
      </c>
      <c r="AK1680" t="s">
        <v>6292</v>
      </c>
    </row>
    <row r="1681" spans="1:37">
      <c r="A1681">
        <v>1</v>
      </c>
      <c r="B1681" t="s">
        <v>27</v>
      </c>
      <c r="C1681" t="s">
        <v>27</v>
      </c>
      <c r="D1681" t="s">
        <v>6287</v>
      </c>
      <c r="E1681" s="1">
        <v>42300</v>
      </c>
      <c r="F1681" s="35">
        <f t="shared" si="52"/>
        <v>6.5232876712328771</v>
      </c>
      <c r="G1681" t="s">
        <v>65</v>
      </c>
      <c r="H1681" t="s">
        <v>1260</v>
      </c>
      <c r="I1681" t="s">
        <v>67</v>
      </c>
      <c r="J1681" t="s">
        <v>169</v>
      </c>
      <c r="K1681" t="s">
        <v>431</v>
      </c>
      <c r="L1681" t="s">
        <v>169</v>
      </c>
      <c r="M1681" t="s">
        <v>34</v>
      </c>
      <c r="N1681" t="s">
        <v>468</v>
      </c>
      <c r="O1681" t="s">
        <v>581</v>
      </c>
      <c r="P1681" t="s">
        <v>582</v>
      </c>
      <c r="Q1681" t="s">
        <v>583</v>
      </c>
      <c r="S1681">
        <v>7451</v>
      </c>
      <c r="T1681">
        <v>110573</v>
      </c>
      <c r="U1681" s="2">
        <v>44665.613194444442</v>
      </c>
      <c r="V1681" s="36">
        <f t="shared" si="53"/>
        <v>1412.5418241635168</v>
      </c>
      <c r="W1681" t="s">
        <v>58</v>
      </c>
      <c r="Y1681" t="s">
        <v>505</v>
      </c>
      <c r="Z1681">
        <v>113</v>
      </c>
      <c r="AA1681">
        <v>5</v>
      </c>
      <c r="AB1681" t="s">
        <v>584</v>
      </c>
      <c r="AC1681" s="3">
        <v>64206</v>
      </c>
      <c r="AD1681" t="s">
        <v>585</v>
      </c>
      <c r="AE1681" t="s">
        <v>1879</v>
      </c>
      <c r="AG1681" t="s">
        <v>45</v>
      </c>
      <c r="AH1681">
        <v>113</v>
      </c>
      <c r="AI1681">
        <v>4</v>
      </c>
      <c r="AJ1681" t="s">
        <v>6288</v>
      </c>
      <c r="AK1681" t="s">
        <v>6289</v>
      </c>
    </row>
    <row r="1682" spans="1:37">
      <c r="A1682">
        <v>1</v>
      </c>
      <c r="B1682" t="s">
        <v>27</v>
      </c>
      <c r="C1682" t="s">
        <v>27</v>
      </c>
      <c r="D1682" t="s">
        <v>6283</v>
      </c>
      <c r="E1682" s="1">
        <v>42285</v>
      </c>
      <c r="F1682" s="35">
        <f t="shared" si="52"/>
        <v>6.5643835616438357</v>
      </c>
      <c r="G1682" t="s">
        <v>454</v>
      </c>
      <c r="H1682" t="s">
        <v>66</v>
      </c>
      <c r="I1682" t="s">
        <v>501</v>
      </c>
      <c r="J1682" t="s">
        <v>33</v>
      </c>
      <c r="K1682" t="s">
        <v>68</v>
      </c>
      <c r="L1682" t="s">
        <v>33</v>
      </c>
      <c r="M1682" t="s">
        <v>34</v>
      </c>
      <c r="N1682" t="s">
        <v>468</v>
      </c>
      <c r="O1682" t="s">
        <v>217</v>
      </c>
      <c r="P1682" t="s">
        <v>482</v>
      </c>
      <c r="Q1682" t="s">
        <v>420</v>
      </c>
      <c r="R1682" t="s">
        <v>6284</v>
      </c>
      <c r="S1682">
        <v>10107</v>
      </c>
      <c r="T1682">
        <v>106421</v>
      </c>
      <c r="U1682" s="2">
        <v>44659.478472222225</v>
      </c>
      <c r="V1682" s="36">
        <f t="shared" si="53"/>
        <v>1350.9900180856985</v>
      </c>
      <c r="W1682" t="s">
        <v>58</v>
      </c>
      <c r="Y1682" t="s">
        <v>505</v>
      </c>
      <c r="Z1682">
        <v>131</v>
      </c>
      <c r="AA1682">
        <v>2</v>
      </c>
      <c r="AB1682" t="s">
        <v>1652</v>
      </c>
      <c r="AC1682" t="s">
        <v>1600</v>
      </c>
      <c r="AD1682" t="s">
        <v>223</v>
      </c>
      <c r="AG1682" t="s">
        <v>45</v>
      </c>
      <c r="AH1682">
        <v>131</v>
      </c>
      <c r="AI1682">
        <v>5</v>
      </c>
      <c r="AJ1682" t="s">
        <v>6285</v>
      </c>
      <c r="AK1682" t="s">
        <v>6286</v>
      </c>
    </row>
    <row r="1683" spans="1:37">
      <c r="A1683">
        <v>1</v>
      </c>
      <c r="B1683" t="s">
        <v>27</v>
      </c>
      <c r="C1683" t="s">
        <v>27</v>
      </c>
      <c r="D1683" t="s">
        <v>6277</v>
      </c>
      <c r="E1683" s="1">
        <v>42300</v>
      </c>
      <c r="F1683" s="35">
        <f t="shared" si="52"/>
        <v>6.5232876712328771</v>
      </c>
      <c r="G1683" t="s">
        <v>454</v>
      </c>
      <c r="H1683" t="s">
        <v>66</v>
      </c>
      <c r="I1683" t="s">
        <v>501</v>
      </c>
      <c r="J1683" t="s">
        <v>33</v>
      </c>
      <c r="K1683" t="s">
        <v>68</v>
      </c>
      <c r="L1683" t="s">
        <v>33</v>
      </c>
      <c r="M1683" t="s">
        <v>34</v>
      </c>
      <c r="N1683" t="s">
        <v>468</v>
      </c>
      <c r="O1683" t="s">
        <v>76</v>
      </c>
      <c r="P1683" t="s">
        <v>6278</v>
      </c>
      <c r="S1683">
        <v>4311</v>
      </c>
      <c r="T1683">
        <v>77288</v>
      </c>
      <c r="U1683" s="2">
        <v>44648.091666666667</v>
      </c>
      <c r="V1683" s="36">
        <f t="shared" si="53"/>
        <v>987.33445331093378</v>
      </c>
      <c r="W1683" t="s">
        <v>58</v>
      </c>
      <c r="Y1683" t="s">
        <v>573</v>
      </c>
      <c r="Z1683">
        <v>147</v>
      </c>
      <c r="AA1683">
        <v>5</v>
      </c>
      <c r="AB1683" t="s">
        <v>6279</v>
      </c>
      <c r="AD1683" t="s">
        <v>6280</v>
      </c>
      <c r="AE1683">
        <v>80243</v>
      </c>
      <c r="AG1683" t="s">
        <v>137</v>
      </c>
      <c r="AH1683">
        <v>147</v>
      </c>
      <c r="AI1683">
        <v>5</v>
      </c>
      <c r="AJ1683" t="s">
        <v>6281</v>
      </c>
      <c r="AK1683" t="s">
        <v>6282</v>
      </c>
    </row>
    <row r="1684" spans="1:37">
      <c r="A1684">
        <v>1</v>
      </c>
      <c r="B1684" t="s">
        <v>27</v>
      </c>
      <c r="C1684" t="s">
        <v>27</v>
      </c>
      <c r="D1684" t="s">
        <v>6274</v>
      </c>
      <c r="E1684" s="1">
        <v>42237</v>
      </c>
      <c r="F1684" s="35">
        <f t="shared" si="52"/>
        <v>6.6958904109589037</v>
      </c>
      <c r="G1684" t="s">
        <v>454</v>
      </c>
      <c r="H1684" t="s">
        <v>66</v>
      </c>
      <c r="I1684" t="s">
        <v>562</v>
      </c>
      <c r="J1684" t="s">
        <v>33</v>
      </c>
      <c r="K1684" t="s">
        <v>68</v>
      </c>
      <c r="L1684" t="s">
        <v>33</v>
      </c>
      <c r="M1684" t="s">
        <v>34</v>
      </c>
      <c r="N1684" t="s">
        <v>468</v>
      </c>
      <c r="O1684" t="s">
        <v>217</v>
      </c>
      <c r="P1684" t="s">
        <v>482</v>
      </c>
      <c r="Q1684" t="s">
        <v>1499</v>
      </c>
      <c r="R1684" t="s">
        <v>484</v>
      </c>
      <c r="S1684">
        <v>1420</v>
      </c>
      <c r="T1684">
        <v>50161</v>
      </c>
      <c r="U1684" s="2">
        <v>44657.479861111111</v>
      </c>
      <c r="V1684" s="36">
        <f t="shared" si="53"/>
        <v>624.27594789961813</v>
      </c>
      <c r="W1684" t="s">
        <v>58</v>
      </c>
      <c r="X1684" t="s">
        <v>504</v>
      </c>
      <c r="Y1684" t="s">
        <v>1416</v>
      </c>
      <c r="Z1684">
        <v>124</v>
      </c>
      <c r="AA1684">
        <v>2</v>
      </c>
      <c r="AB1684" t="s">
        <v>486</v>
      </c>
      <c r="AD1684" t="s">
        <v>223</v>
      </c>
      <c r="AG1684" t="s">
        <v>137</v>
      </c>
      <c r="AH1684">
        <v>124</v>
      </c>
      <c r="AI1684">
        <v>5</v>
      </c>
      <c r="AJ1684" t="s">
        <v>6275</v>
      </c>
      <c r="AK1684" t="s">
        <v>6276</v>
      </c>
    </row>
    <row r="1685" spans="1:37">
      <c r="A1685">
        <v>1</v>
      </c>
      <c r="B1685" t="s">
        <v>27</v>
      </c>
      <c r="C1685" t="s">
        <v>27</v>
      </c>
      <c r="D1685" t="s">
        <v>6270</v>
      </c>
      <c r="E1685" s="1">
        <v>42237</v>
      </c>
      <c r="F1685" s="35">
        <f t="shared" si="52"/>
        <v>6.6958904109589037</v>
      </c>
      <c r="G1685" t="s">
        <v>454</v>
      </c>
      <c r="H1685" t="s">
        <v>116</v>
      </c>
      <c r="I1685" t="s">
        <v>540</v>
      </c>
      <c r="J1685" t="s">
        <v>33</v>
      </c>
      <c r="K1685" t="s">
        <v>117</v>
      </c>
      <c r="L1685" t="s">
        <v>33</v>
      </c>
      <c r="M1685" t="s">
        <v>34</v>
      </c>
      <c r="N1685" t="s">
        <v>468</v>
      </c>
      <c r="O1685" t="s">
        <v>217</v>
      </c>
      <c r="P1685" t="s">
        <v>482</v>
      </c>
      <c r="Q1685" t="s">
        <v>1739</v>
      </c>
      <c r="R1685" t="s">
        <v>1346</v>
      </c>
      <c r="S1685">
        <v>1306</v>
      </c>
      <c r="T1685">
        <v>60126</v>
      </c>
      <c r="U1685" s="2">
        <v>44550.337500000001</v>
      </c>
      <c r="V1685" s="36">
        <f t="shared" si="53"/>
        <v>748.29480360065463</v>
      </c>
      <c r="W1685" t="s">
        <v>58</v>
      </c>
      <c r="X1685" t="s">
        <v>504</v>
      </c>
      <c r="Y1685" t="s">
        <v>1362</v>
      </c>
      <c r="Z1685">
        <v>180</v>
      </c>
      <c r="AA1685">
        <v>3</v>
      </c>
      <c r="AB1685" t="s">
        <v>6271</v>
      </c>
      <c r="AD1685" t="s">
        <v>223</v>
      </c>
      <c r="AG1685" t="s">
        <v>137</v>
      </c>
      <c r="AH1685">
        <v>180</v>
      </c>
      <c r="AI1685">
        <v>7</v>
      </c>
      <c r="AJ1685" t="s">
        <v>6272</v>
      </c>
      <c r="AK1685" t="s">
        <v>6273</v>
      </c>
    </row>
    <row r="1686" spans="1:37">
      <c r="A1686">
        <v>1</v>
      </c>
      <c r="B1686" t="s">
        <v>27</v>
      </c>
      <c r="C1686" t="s">
        <v>27</v>
      </c>
      <c r="D1686" t="s">
        <v>6267</v>
      </c>
      <c r="E1686" s="1">
        <v>42261</v>
      </c>
      <c r="F1686" s="35">
        <f t="shared" si="52"/>
        <v>6.6301369863013697</v>
      </c>
      <c r="G1686" t="s">
        <v>215</v>
      </c>
      <c r="H1686" t="s">
        <v>66</v>
      </c>
      <c r="I1686" t="s">
        <v>1923</v>
      </c>
      <c r="J1686" t="s">
        <v>33</v>
      </c>
      <c r="K1686" t="s">
        <v>68</v>
      </c>
      <c r="L1686" t="s">
        <v>33</v>
      </c>
      <c r="M1686" t="s">
        <v>170</v>
      </c>
      <c r="N1686" t="s">
        <v>1924</v>
      </c>
      <c r="O1686" t="s">
        <v>54</v>
      </c>
      <c r="P1686" t="s">
        <v>5976</v>
      </c>
      <c r="Q1686" t="s">
        <v>1386</v>
      </c>
      <c r="S1686">
        <v>209</v>
      </c>
      <c r="T1686">
        <v>15282</v>
      </c>
      <c r="U1686" s="2">
        <v>44467.333333333336</v>
      </c>
      <c r="V1686" s="36">
        <f t="shared" si="53"/>
        <v>192.07747933884298</v>
      </c>
      <c r="W1686" t="s">
        <v>58</v>
      </c>
      <c r="Y1686" t="s">
        <v>170</v>
      </c>
      <c r="Z1686">
        <v>0</v>
      </c>
      <c r="AA1686">
        <v>5</v>
      </c>
      <c r="AB1686" t="s">
        <v>5977</v>
      </c>
      <c r="AD1686" t="s">
        <v>5977</v>
      </c>
      <c r="AE1686">
        <v>69841</v>
      </c>
      <c r="AG1686" t="s">
        <v>137</v>
      </c>
      <c r="AH1686">
        <v>0</v>
      </c>
      <c r="AI1686">
        <v>7</v>
      </c>
      <c r="AJ1686" t="s">
        <v>6268</v>
      </c>
      <c r="AK1686" t="s">
        <v>6269</v>
      </c>
    </row>
    <row r="1687" spans="1:37">
      <c r="A1687">
        <v>1</v>
      </c>
      <c r="B1687" t="s">
        <v>27</v>
      </c>
      <c r="C1687" t="s">
        <v>27</v>
      </c>
      <c r="D1687" t="s">
        <v>6264</v>
      </c>
      <c r="E1687" s="1">
        <v>42237</v>
      </c>
      <c r="F1687" s="35">
        <f t="shared" si="52"/>
        <v>6.6958904109589037</v>
      </c>
      <c r="G1687" t="s">
        <v>174</v>
      </c>
      <c r="H1687" t="s">
        <v>154</v>
      </c>
      <c r="I1687" t="s">
        <v>5611</v>
      </c>
      <c r="J1687" t="s">
        <v>130</v>
      </c>
      <c r="K1687" t="s">
        <v>1680</v>
      </c>
      <c r="L1687" t="s">
        <v>33</v>
      </c>
      <c r="M1687" t="s">
        <v>34</v>
      </c>
      <c r="N1687" t="s">
        <v>468</v>
      </c>
      <c r="O1687" t="s">
        <v>143</v>
      </c>
      <c r="P1687" t="s">
        <v>144</v>
      </c>
      <c r="Q1687" t="s">
        <v>145</v>
      </c>
      <c r="R1687" t="s">
        <v>146</v>
      </c>
      <c r="S1687">
        <v>12122</v>
      </c>
      <c r="T1687">
        <v>110952</v>
      </c>
      <c r="U1687" s="2">
        <v>44561.184027777781</v>
      </c>
      <c r="V1687" s="36">
        <f t="shared" si="53"/>
        <v>1380.8469721767594</v>
      </c>
      <c r="W1687" t="s">
        <v>58</v>
      </c>
      <c r="Y1687" t="s">
        <v>6143</v>
      </c>
      <c r="Z1687">
        <v>0</v>
      </c>
      <c r="AA1687">
        <v>2</v>
      </c>
      <c r="AB1687" t="s">
        <v>6144</v>
      </c>
      <c r="AC1687">
        <v>68860</v>
      </c>
      <c r="AD1687" t="s">
        <v>149</v>
      </c>
      <c r="AE1687">
        <v>68864</v>
      </c>
      <c r="AG1687" t="s">
        <v>45</v>
      </c>
      <c r="AH1687">
        <v>0</v>
      </c>
      <c r="AI1687">
        <v>29</v>
      </c>
      <c r="AJ1687" t="s">
        <v>6265</v>
      </c>
      <c r="AK1687" t="s">
        <v>6266</v>
      </c>
    </row>
    <row r="1688" spans="1:37">
      <c r="A1688">
        <v>1</v>
      </c>
      <c r="B1688" t="s">
        <v>27</v>
      </c>
      <c r="C1688" t="s">
        <v>27</v>
      </c>
      <c r="D1688" t="s">
        <v>6260</v>
      </c>
      <c r="E1688" s="1">
        <v>42209</v>
      </c>
      <c r="F1688" s="35">
        <f t="shared" si="52"/>
        <v>6.7726027397260271</v>
      </c>
      <c r="G1688" t="s">
        <v>454</v>
      </c>
      <c r="H1688" t="s">
        <v>66</v>
      </c>
      <c r="I1688" t="s">
        <v>501</v>
      </c>
      <c r="J1688" t="s">
        <v>33</v>
      </c>
      <c r="K1688" t="s">
        <v>68</v>
      </c>
      <c r="L1688" t="s">
        <v>33</v>
      </c>
      <c r="M1688" t="s">
        <v>34</v>
      </c>
      <c r="N1688" t="s">
        <v>468</v>
      </c>
      <c r="O1688" t="s">
        <v>36</v>
      </c>
      <c r="P1688" t="s">
        <v>1386</v>
      </c>
      <c r="Q1688" t="s">
        <v>6261</v>
      </c>
      <c r="S1688">
        <v>2803</v>
      </c>
      <c r="T1688">
        <v>77809</v>
      </c>
      <c r="U1688" s="2">
        <v>44670.476388888892</v>
      </c>
      <c r="V1688" s="36">
        <f t="shared" si="53"/>
        <v>957.39903586839262</v>
      </c>
      <c r="W1688" t="s">
        <v>58</v>
      </c>
      <c r="X1688" t="s">
        <v>1582</v>
      </c>
      <c r="Y1688" t="s">
        <v>573</v>
      </c>
      <c r="Z1688">
        <v>147</v>
      </c>
      <c r="AA1688">
        <v>5</v>
      </c>
      <c r="AB1688" t="s">
        <v>510</v>
      </c>
      <c r="AD1688" t="s">
        <v>44</v>
      </c>
      <c r="AG1688" t="s">
        <v>45</v>
      </c>
      <c r="AH1688">
        <v>147</v>
      </c>
      <c r="AI1688">
        <v>5</v>
      </c>
      <c r="AJ1688" t="s">
        <v>6262</v>
      </c>
      <c r="AK1688" t="s">
        <v>6263</v>
      </c>
    </row>
    <row r="1689" spans="1:37">
      <c r="A1689">
        <v>1</v>
      </c>
      <c r="B1689" t="s">
        <v>27</v>
      </c>
      <c r="C1689" t="s">
        <v>27</v>
      </c>
      <c r="D1689" t="s">
        <v>6256</v>
      </c>
      <c r="E1689" s="1">
        <v>42226</v>
      </c>
      <c r="F1689" s="35">
        <f t="shared" si="52"/>
        <v>6.7260273972602738</v>
      </c>
      <c r="G1689" t="s">
        <v>454</v>
      </c>
      <c r="H1689" t="s">
        <v>66</v>
      </c>
      <c r="I1689" t="s">
        <v>562</v>
      </c>
      <c r="J1689" t="s">
        <v>33</v>
      </c>
      <c r="K1689" t="s">
        <v>68</v>
      </c>
      <c r="L1689" t="s">
        <v>33</v>
      </c>
      <c r="M1689" t="s">
        <v>34</v>
      </c>
      <c r="N1689" t="s">
        <v>468</v>
      </c>
      <c r="O1689" t="s">
        <v>217</v>
      </c>
      <c r="P1689" t="s">
        <v>482</v>
      </c>
      <c r="Q1689" t="s">
        <v>1739</v>
      </c>
      <c r="R1689" t="s">
        <v>1346</v>
      </c>
      <c r="S1689">
        <v>3855</v>
      </c>
      <c r="T1689">
        <v>106227</v>
      </c>
      <c r="U1689" s="2">
        <v>44659.410416666666</v>
      </c>
      <c r="V1689" s="36">
        <f t="shared" si="53"/>
        <v>1316.1186354378819</v>
      </c>
      <c r="W1689" t="s">
        <v>58</v>
      </c>
      <c r="Y1689" t="s">
        <v>1416</v>
      </c>
      <c r="Z1689">
        <v>119</v>
      </c>
      <c r="AA1689">
        <v>2</v>
      </c>
      <c r="AB1689" t="s">
        <v>6257</v>
      </c>
      <c r="AD1689" t="s">
        <v>223</v>
      </c>
      <c r="AG1689" t="s">
        <v>45</v>
      </c>
      <c r="AH1689">
        <v>119</v>
      </c>
      <c r="AI1689">
        <v>5</v>
      </c>
      <c r="AJ1689" t="s">
        <v>6258</v>
      </c>
      <c r="AK1689" t="s">
        <v>6259</v>
      </c>
    </row>
    <row r="1690" spans="1:37">
      <c r="A1690">
        <v>1</v>
      </c>
      <c r="B1690" t="s">
        <v>27</v>
      </c>
      <c r="C1690" t="s">
        <v>27</v>
      </c>
      <c r="D1690" t="s">
        <v>6250</v>
      </c>
      <c r="E1690" s="1">
        <v>42226</v>
      </c>
      <c r="F1690" s="35">
        <f t="shared" si="52"/>
        <v>6.7260273972602738</v>
      </c>
      <c r="G1690" t="s">
        <v>454</v>
      </c>
      <c r="H1690" t="s">
        <v>66</v>
      </c>
      <c r="I1690" t="s">
        <v>567</v>
      </c>
      <c r="J1690" t="s">
        <v>33</v>
      </c>
      <c r="K1690" t="s">
        <v>68</v>
      </c>
      <c r="L1690" t="s">
        <v>33</v>
      </c>
      <c r="M1690" t="s">
        <v>34</v>
      </c>
      <c r="N1690" t="s">
        <v>468</v>
      </c>
      <c r="O1690" t="s">
        <v>36</v>
      </c>
      <c r="P1690" t="s">
        <v>555</v>
      </c>
      <c r="Q1690" t="s">
        <v>6251</v>
      </c>
      <c r="S1690">
        <v>636</v>
      </c>
      <c r="T1690">
        <v>50994</v>
      </c>
      <c r="U1690" s="2">
        <v>44630.390277777777</v>
      </c>
      <c r="V1690" s="36">
        <f t="shared" si="53"/>
        <v>631.79938900203672</v>
      </c>
      <c r="W1690" t="s">
        <v>58</v>
      </c>
      <c r="Y1690" t="s">
        <v>434</v>
      </c>
      <c r="Z1690">
        <v>186</v>
      </c>
      <c r="AA1690">
        <v>3</v>
      </c>
      <c r="AB1690" t="s">
        <v>6252</v>
      </c>
      <c r="AD1690" t="s">
        <v>6253</v>
      </c>
      <c r="AG1690" t="s">
        <v>45</v>
      </c>
      <c r="AH1690">
        <v>186</v>
      </c>
      <c r="AI1690">
        <v>7</v>
      </c>
      <c r="AJ1690" t="s">
        <v>6254</v>
      </c>
      <c r="AK1690" t="s">
        <v>6255</v>
      </c>
    </row>
    <row r="1691" spans="1:37">
      <c r="A1691">
        <v>1</v>
      </c>
      <c r="B1691" t="s">
        <v>27</v>
      </c>
      <c r="C1691" t="s">
        <v>27</v>
      </c>
      <c r="D1691" t="s">
        <v>6247</v>
      </c>
      <c r="E1691" s="1">
        <v>42221</v>
      </c>
      <c r="F1691" s="35">
        <f t="shared" si="52"/>
        <v>6.7397260273972606</v>
      </c>
      <c r="G1691" t="s">
        <v>454</v>
      </c>
      <c r="H1691" t="s">
        <v>116</v>
      </c>
      <c r="I1691" t="s">
        <v>540</v>
      </c>
      <c r="J1691" t="s">
        <v>33</v>
      </c>
      <c r="K1691" t="s">
        <v>117</v>
      </c>
      <c r="L1691" t="s">
        <v>33</v>
      </c>
      <c r="M1691" t="s">
        <v>34</v>
      </c>
      <c r="N1691" t="s">
        <v>468</v>
      </c>
      <c r="O1691" t="s">
        <v>36</v>
      </c>
      <c r="P1691" t="s">
        <v>37</v>
      </c>
      <c r="Q1691" t="s">
        <v>38</v>
      </c>
      <c r="R1691" t="s">
        <v>39</v>
      </c>
      <c r="S1691">
        <v>820</v>
      </c>
      <c r="T1691">
        <v>65773</v>
      </c>
      <c r="U1691" s="2">
        <v>44627.251388888886</v>
      </c>
      <c r="V1691" s="36">
        <f t="shared" si="53"/>
        <v>813.25016937669375</v>
      </c>
      <c r="W1691" t="s">
        <v>1582</v>
      </c>
      <c r="X1691" t="s">
        <v>5457</v>
      </c>
      <c r="Y1691" t="s">
        <v>1362</v>
      </c>
      <c r="Z1691">
        <v>199</v>
      </c>
      <c r="AA1691">
        <v>2</v>
      </c>
      <c r="AB1691" t="s">
        <v>1786</v>
      </c>
      <c r="AC1691">
        <v>68855</v>
      </c>
      <c r="AD1691" t="s">
        <v>44</v>
      </c>
      <c r="AE1691">
        <v>68881</v>
      </c>
      <c r="AF1691" t="s">
        <v>94</v>
      </c>
      <c r="AG1691" t="s">
        <v>45</v>
      </c>
      <c r="AH1691">
        <v>199</v>
      </c>
      <c r="AI1691">
        <v>7</v>
      </c>
      <c r="AJ1691" t="s">
        <v>6248</v>
      </c>
      <c r="AK1691" t="s">
        <v>6249</v>
      </c>
    </row>
    <row r="1692" spans="1:37">
      <c r="A1692">
        <v>1</v>
      </c>
      <c r="B1692" t="s">
        <v>27</v>
      </c>
      <c r="C1692" t="s">
        <v>27</v>
      </c>
      <c r="D1692" t="s">
        <v>6243</v>
      </c>
      <c r="E1692" s="1">
        <v>42221</v>
      </c>
      <c r="F1692" s="35">
        <f t="shared" si="52"/>
        <v>6.7397260273972606</v>
      </c>
      <c r="G1692" t="s">
        <v>454</v>
      </c>
      <c r="H1692" t="s">
        <v>106</v>
      </c>
      <c r="I1692" t="s">
        <v>567</v>
      </c>
      <c r="J1692" t="s">
        <v>33</v>
      </c>
      <c r="K1692" t="s">
        <v>68</v>
      </c>
      <c r="L1692" t="s">
        <v>33</v>
      </c>
      <c r="M1692" t="s">
        <v>34</v>
      </c>
      <c r="N1692" t="s">
        <v>468</v>
      </c>
      <c r="O1692" t="s">
        <v>54</v>
      </c>
      <c r="P1692" t="s">
        <v>156</v>
      </c>
      <c r="Q1692" t="s">
        <v>157</v>
      </c>
      <c r="R1692" t="s">
        <v>158</v>
      </c>
      <c r="S1692">
        <v>4373</v>
      </c>
      <c r="T1692">
        <v>45316</v>
      </c>
      <c r="U1692" s="2">
        <v>44580.522222222222</v>
      </c>
      <c r="V1692" s="36">
        <f t="shared" si="53"/>
        <v>560.30962059620595</v>
      </c>
      <c r="W1692" t="s">
        <v>58</v>
      </c>
      <c r="Y1692" t="s">
        <v>1615</v>
      </c>
      <c r="Z1692">
        <v>183</v>
      </c>
      <c r="AA1692">
        <v>6</v>
      </c>
      <c r="AB1692" t="s">
        <v>527</v>
      </c>
      <c r="AD1692" t="s">
        <v>528</v>
      </c>
      <c r="AE1692" t="s">
        <v>6244</v>
      </c>
      <c r="AG1692" t="s">
        <v>45</v>
      </c>
      <c r="AH1692">
        <v>183</v>
      </c>
      <c r="AI1692">
        <v>7</v>
      </c>
      <c r="AJ1692" t="s">
        <v>6245</v>
      </c>
      <c r="AK1692" t="s">
        <v>6246</v>
      </c>
    </row>
    <row r="1693" spans="1:37">
      <c r="A1693">
        <v>1</v>
      </c>
      <c r="B1693" t="s">
        <v>27</v>
      </c>
      <c r="C1693" t="s">
        <v>27</v>
      </c>
      <c r="D1693" t="s">
        <v>6240</v>
      </c>
      <c r="E1693" s="1">
        <v>42193</v>
      </c>
      <c r="F1693" s="35">
        <f t="shared" si="52"/>
        <v>6.816438356164384</v>
      </c>
      <c r="G1693" t="s">
        <v>215</v>
      </c>
      <c r="H1693" t="s">
        <v>1260</v>
      </c>
      <c r="I1693" t="s">
        <v>5818</v>
      </c>
      <c r="J1693" t="s">
        <v>169</v>
      </c>
      <c r="K1693" t="s">
        <v>1262</v>
      </c>
      <c r="L1693" t="s">
        <v>169</v>
      </c>
      <c r="M1693" t="s">
        <v>170</v>
      </c>
      <c r="N1693" t="s">
        <v>1924</v>
      </c>
      <c r="O1693" t="s">
        <v>54</v>
      </c>
      <c r="P1693" t="s">
        <v>5976</v>
      </c>
      <c r="S1693">
        <v>285</v>
      </c>
      <c r="T1693">
        <v>22524</v>
      </c>
      <c r="U1693" s="2">
        <v>44455.407638888886</v>
      </c>
      <c r="V1693" s="36">
        <f t="shared" si="53"/>
        <v>275.36374598070739</v>
      </c>
      <c r="W1693" t="s">
        <v>58</v>
      </c>
      <c r="Y1693" t="s">
        <v>170</v>
      </c>
      <c r="Z1693">
        <v>0</v>
      </c>
      <c r="AA1693">
        <v>5</v>
      </c>
      <c r="AB1693" t="s">
        <v>5977</v>
      </c>
      <c r="AD1693" t="s">
        <v>5977</v>
      </c>
      <c r="AE1693">
        <v>69841</v>
      </c>
      <c r="AG1693" t="s">
        <v>45</v>
      </c>
      <c r="AH1693">
        <v>0</v>
      </c>
      <c r="AI1693">
        <v>1</v>
      </c>
      <c r="AJ1693" t="s">
        <v>6241</v>
      </c>
      <c r="AK1693" t="s">
        <v>6242</v>
      </c>
    </row>
    <row r="1694" spans="1:37">
      <c r="A1694">
        <v>1</v>
      </c>
      <c r="B1694" t="s">
        <v>27</v>
      </c>
      <c r="C1694" t="s">
        <v>27</v>
      </c>
      <c r="D1694" t="s">
        <v>6236</v>
      </c>
      <c r="E1694" s="1">
        <v>42208</v>
      </c>
      <c r="F1694" s="35">
        <f t="shared" si="52"/>
        <v>6.7753424657534245</v>
      </c>
      <c r="G1694" t="s">
        <v>215</v>
      </c>
      <c r="H1694" t="s">
        <v>66</v>
      </c>
      <c r="I1694" t="s">
        <v>1923</v>
      </c>
      <c r="J1694" t="s">
        <v>33</v>
      </c>
      <c r="K1694" t="s">
        <v>68</v>
      </c>
      <c r="L1694" t="s">
        <v>33</v>
      </c>
      <c r="M1694" t="s">
        <v>170</v>
      </c>
      <c r="N1694" t="s">
        <v>1924</v>
      </c>
      <c r="O1694" t="s">
        <v>36</v>
      </c>
      <c r="P1694" t="s">
        <v>37</v>
      </c>
      <c r="Q1694" t="s">
        <v>185</v>
      </c>
      <c r="R1694" t="s">
        <v>186</v>
      </c>
      <c r="S1694">
        <v>228</v>
      </c>
      <c r="T1694">
        <v>17054</v>
      </c>
      <c r="U1694" s="2">
        <v>44446.597222222219</v>
      </c>
      <c r="V1694" s="36">
        <f t="shared" si="53"/>
        <v>209.7556948375792</v>
      </c>
      <c r="W1694" t="s">
        <v>58</v>
      </c>
      <c r="Y1694" t="s">
        <v>170</v>
      </c>
      <c r="Z1694">
        <v>0</v>
      </c>
      <c r="AA1694">
        <v>2</v>
      </c>
      <c r="AB1694" t="s">
        <v>187</v>
      </c>
      <c r="AC1694">
        <v>87371</v>
      </c>
      <c r="AD1694" t="s">
        <v>189</v>
      </c>
      <c r="AE1694" t="s">
        <v>6237</v>
      </c>
      <c r="AG1694" t="s">
        <v>45</v>
      </c>
      <c r="AH1694">
        <v>0</v>
      </c>
      <c r="AI1694">
        <v>7</v>
      </c>
      <c r="AJ1694" t="s">
        <v>6238</v>
      </c>
      <c r="AK1694" t="s">
        <v>6239</v>
      </c>
    </row>
    <row r="1695" spans="1:37">
      <c r="A1695">
        <v>1</v>
      </c>
      <c r="B1695" t="s">
        <v>27</v>
      </c>
      <c r="C1695" t="s">
        <v>27</v>
      </c>
      <c r="D1695" t="s">
        <v>6231</v>
      </c>
      <c r="E1695" s="1">
        <v>42192</v>
      </c>
      <c r="F1695" s="35">
        <f t="shared" si="52"/>
        <v>6.8191780821917805</v>
      </c>
      <c r="G1695" t="s">
        <v>454</v>
      </c>
      <c r="H1695" t="s">
        <v>116</v>
      </c>
      <c r="I1695" t="s">
        <v>540</v>
      </c>
      <c r="J1695" t="s">
        <v>33</v>
      </c>
      <c r="K1695" t="s">
        <v>117</v>
      </c>
      <c r="L1695" t="s">
        <v>33</v>
      </c>
      <c r="M1695" t="s">
        <v>34</v>
      </c>
      <c r="N1695" t="s">
        <v>468</v>
      </c>
      <c r="O1695" t="s">
        <v>143</v>
      </c>
      <c r="P1695" t="s">
        <v>144</v>
      </c>
      <c r="Q1695" t="s">
        <v>145</v>
      </c>
      <c r="R1695" t="s">
        <v>146</v>
      </c>
      <c r="S1695">
        <v>750</v>
      </c>
      <c r="T1695">
        <v>60220</v>
      </c>
      <c r="U1695" s="2">
        <v>44454.467361111114</v>
      </c>
      <c r="V1695" s="36">
        <f t="shared" si="53"/>
        <v>735.9146913084237</v>
      </c>
      <c r="W1695" t="s">
        <v>58</v>
      </c>
      <c r="Y1695" t="s">
        <v>1362</v>
      </c>
      <c r="Z1695">
        <v>199</v>
      </c>
      <c r="AA1695">
        <v>2</v>
      </c>
      <c r="AB1695" t="s">
        <v>6232</v>
      </c>
      <c r="AC1695" t="s">
        <v>6233</v>
      </c>
      <c r="AD1695" t="s">
        <v>149</v>
      </c>
      <c r="AE1695">
        <v>68864</v>
      </c>
      <c r="AG1695" t="s">
        <v>45</v>
      </c>
      <c r="AH1695">
        <v>199</v>
      </c>
      <c r="AI1695">
        <v>7</v>
      </c>
      <c r="AJ1695" t="s">
        <v>6234</v>
      </c>
      <c r="AK1695" t="s">
        <v>6235</v>
      </c>
    </row>
    <row r="1696" spans="1:37">
      <c r="A1696">
        <v>1</v>
      </c>
      <c r="B1696" t="s">
        <v>27</v>
      </c>
      <c r="C1696" t="s">
        <v>27</v>
      </c>
      <c r="D1696" t="s">
        <v>6226</v>
      </c>
      <c r="E1696" s="1">
        <v>42192</v>
      </c>
      <c r="F1696" s="35">
        <f t="shared" si="52"/>
        <v>6.8191780821917805</v>
      </c>
      <c r="G1696" t="s">
        <v>65</v>
      </c>
      <c r="H1696" t="s">
        <v>1260</v>
      </c>
      <c r="I1696" t="s">
        <v>1271</v>
      </c>
      <c r="J1696" t="s">
        <v>169</v>
      </c>
      <c r="K1696" t="s">
        <v>1262</v>
      </c>
      <c r="L1696" t="s">
        <v>169</v>
      </c>
      <c r="M1696" t="s">
        <v>34</v>
      </c>
      <c r="N1696" t="s">
        <v>468</v>
      </c>
      <c r="O1696" t="s">
        <v>36</v>
      </c>
      <c r="P1696" t="s">
        <v>1192</v>
      </c>
      <c r="S1696">
        <v>923</v>
      </c>
      <c r="T1696">
        <v>75687</v>
      </c>
      <c r="U1696" s="2">
        <v>44652.493055555555</v>
      </c>
      <c r="V1696" s="36">
        <f t="shared" si="53"/>
        <v>924.92818400964245</v>
      </c>
      <c r="W1696" t="s">
        <v>58</v>
      </c>
      <c r="Y1696" t="s">
        <v>1828</v>
      </c>
      <c r="Z1696">
        <v>99</v>
      </c>
      <c r="AA1696">
        <v>5</v>
      </c>
      <c r="AB1696" t="s">
        <v>6227</v>
      </c>
      <c r="AC1696" s="3">
        <v>87159</v>
      </c>
      <c r="AD1696" t="s">
        <v>1194</v>
      </c>
      <c r="AE1696" t="s">
        <v>6228</v>
      </c>
      <c r="AG1696" t="s">
        <v>45</v>
      </c>
      <c r="AH1696">
        <v>99</v>
      </c>
      <c r="AI1696">
        <v>4</v>
      </c>
      <c r="AJ1696" t="s">
        <v>6229</v>
      </c>
      <c r="AK1696" t="s">
        <v>6230</v>
      </c>
    </row>
    <row r="1697" spans="1:37">
      <c r="A1697">
        <v>1</v>
      </c>
      <c r="B1697" t="s">
        <v>27</v>
      </c>
      <c r="C1697" t="s">
        <v>27</v>
      </c>
      <c r="D1697" t="s">
        <v>6221</v>
      </c>
      <c r="E1697" s="1">
        <v>42192</v>
      </c>
      <c r="F1697" s="35">
        <f t="shared" si="52"/>
        <v>6.8191780821917805</v>
      </c>
      <c r="G1697" t="s">
        <v>65</v>
      </c>
      <c r="H1697" t="s">
        <v>1260</v>
      </c>
      <c r="I1697" t="s">
        <v>6215</v>
      </c>
      <c r="J1697" t="s">
        <v>169</v>
      </c>
      <c r="K1697" t="s">
        <v>1262</v>
      </c>
      <c r="L1697" t="s">
        <v>169</v>
      </c>
      <c r="M1697" t="s">
        <v>34</v>
      </c>
      <c r="N1697" t="s">
        <v>468</v>
      </c>
      <c r="O1697" t="s">
        <v>581</v>
      </c>
      <c r="P1697" t="s">
        <v>582</v>
      </c>
      <c r="Q1697" t="s">
        <v>6222</v>
      </c>
      <c r="S1697">
        <v>903</v>
      </c>
      <c r="T1697">
        <v>74208</v>
      </c>
      <c r="U1697" s="2">
        <v>44657.75</v>
      </c>
      <c r="V1697" s="36">
        <f t="shared" si="53"/>
        <v>906.85415829650458</v>
      </c>
      <c r="W1697" t="s">
        <v>58</v>
      </c>
      <c r="Y1697" t="s">
        <v>573</v>
      </c>
      <c r="Z1697">
        <v>107</v>
      </c>
      <c r="AA1697">
        <v>5</v>
      </c>
      <c r="AB1697" t="s">
        <v>6223</v>
      </c>
      <c r="AC1697">
        <v>81214</v>
      </c>
      <c r="AD1697" t="s">
        <v>604</v>
      </c>
      <c r="AE1697">
        <v>64851</v>
      </c>
      <c r="AG1697" t="s">
        <v>45</v>
      </c>
      <c r="AH1697">
        <v>107</v>
      </c>
      <c r="AI1697">
        <v>5</v>
      </c>
      <c r="AJ1697" t="s">
        <v>6224</v>
      </c>
      <c r="AK1697" t="s">
        <v>6225</v>
      </c>
    </row>
    <row r="1698" spans="1:37">
      <c r="A1698">
        <v>1</v>
      </c>
      <c r="B1698" t="s">
        <v>27</v>
      </c>
      <c r="C1698" t="s">
        <v>27</v>
      </c>
      <c r="D1698" t="s">
        <v>6218</v>
      </c>
      <c r="E1698" s="1">
        <v>42188</v>
      </c>
      <c r="F1698" s="35">
        <f t="shared" si="52"/>
        <v>6.8301369863013699</v>
      </c>
      <c r="G1698" t="s">
        <v>454</v>
      </c>
      <c r="H1698" t="s">
        <v>66</v>
      </c>
      <c r="I1698" t="s">
        <v>562</v>
      </c>
      <c r="J1698" t="s">
        <v>33</v>
      </c>
      <c r="K1698" t="s">
        <v>68</v>
      </c>
      <c r="L1698" t="s">
        <v>33</v>
      </c>
      <c r="M1698" t="s">
        <v>34</v>
      </c>
      <c r="N1698" t="s">
        <v>468</v>
      </c>
      <c r="O1698" t="s">
        <v>230</v>
      </c>
      <c r="P1698" t="s">
        <v>231</v>
      </c>
      <c r="Q1698" t="s">
        <v>563</v>
      </c>
      <c r="S1698">
        <v>1945</v>
      </c>
      <c r="T1698">
        <v>41653</v>
      </c>
      <c r="U1698" s="2">
        <v>44594.322222222225</v>
      </c>
      <c r="V1698" s="36">
        <f t="shared" si="53"/>
        <v>508.20112983019118</v>
      </c>
      <c r="W1698" t="s">
        <v>58</v>
      </c>
      <c r="Y1698" t="s">
        <v>1416</v>
      </c>
      <c r="Z1698">
        <v>119</v>
      </c>
      <c r="AA1698">
        <v>2</v>
      </c>
      <c r="AD1698" t="s">
        <v>234</v>
      </c>
      <c r="AG1698" t="s">
        <v>45</v>
      </c>
      <c r="AH1698">
        <v>119</v>
      </c>
      <c r="AI1698">
        <v>5</v>
      </c>
      <c r="AJ1698" t="s">
        <v>6219</v>
      </c>
      <c r="AK1698" t="s">
        <v>6220</v>
      </c>
    </row>
    <row r="1699" spans="1:37">
      <c r="A1699">
        <v>1</v>
      </c>
      <c r="B1699" t="s">
        <v>27</v>
      </c>
      <c r="C1699" t="s">
        <v>27</v>
      </c>
      <c r="D1699" t="s">
        <v>6214</v>
      </c>
      <c r="E1699" s="1">
        <v>42192</v>
      </c>
      <c r="F1699" s="35">
        <f t="shared" si="52"/>
        <v>6.8191780821917805</v>
      </c>
      <c r="G1699" t="s">
        <v>65</v>
      </c>
      <c r="H1699" t="s">
        <v>1260</v>
      </c>
      <c r="I1699" t="s">
        <v>6215</v>
      </c>
      <c r="J1699" t="s">
        <v>169</v>
      </c>
      <c r="K1699" t="s">
        <v>1262</v>
      </c>
      <c r="L1699" t="s">
        <v>169</v>
      </c>
      <c r="M1699" t="s">
        <v>34</v>
      </c>
      <c r="N1699" t="s">
        <v>468</v>
      </c>
      <c r="O1699" t="s">
        <v>581</v>
      </c>
      <c r="P1699" t="s">
        <v>582</v>
      </c>
      <c r="Q1699" t="s">
        <v>5604</v>
      </c>
      <c r="S1699">
        <v>2059</v>
      </c>
      <c r="T1699">
        <v>83460</v>
      </c>
      <c r="U1699" s="2">
        <v>44654.038888888892</v>
      </c>
      <c r="V1699" s="36">
        <f t="shared" si="53"/>
        <v>1019.9176376054641</v>
      </c>
      <c r="W1699" t="s">
        <v>58</v>
      </c>
      <c r="Y1699" t="s">
        <v>573</v>
      </c>
      <c r="Z1699">
        <v>107</v>
      </c>
      <c r="AA1699">
        <v>5</v>
      </c>
      <c r="AB1699" t="s">
        <v>5606</v>
      </c>
      <c r="AC1699" t="s">
        <v>5607</v>
      </c>
      <c r="AD1699" t="s">
        <v>604</v>
      </c>
      <c r="AE1699">
        <v>64851</v>
      </c>
      <c r="AG1699" t="s">
        <v>45</v>
      </c>
      <c r="AH1699">
        <v>107</v>
      </c>
      <c r="AI1699">
        <v>5</v>
      </c>
      <c r="AJ1699" t="s">
        <v>6216</v>
      </c>
      <c r="AK1699" t="s">
        <v>6217</v>
      </c>
    </row>
    <row r="1700" spans="1:37">
      <c r="A1700">
        <v>1</v>
      </c>
      <c r="B1700" t="s">
        <v>27</v>
      </c>
      <c r="C1700" t="s">
        <v>27</v>
      </c>
      <c r="D1700" t="s">
        <v>6211</v>
      </c>
      <c r="E1700" s="1">
        <v>42188</v>
      </c>
      <c r="F1700" s="35">
        <f t="shared" si="52"/>
        <v>6.8301369863013699</v>
      </c>
      <c r="G1700" t="s">
        <v>65</v>
      </c>
      <c r="H1700" t="s">
        <v>1260</v>
      </c>
      <c r="I1700" t="s">
        <v>67</v>
      </c>
      <c r="J1700" t="s">
        <v>169</v>
      </c>
      <c r="K1700" t="s">
        <v>431</v>
      </c>
      <c r="L1700" t="s">
        <v>169</v>
      </c>
      <c r="M1700" t="s">
        <v>34</v>
      </c>
      <c r="N1700" t="s">
        <v>468</v>
      </c>
      <c r="O1700" t="s">
        <v>36</v>
      </c>
      <c r="P1700" t="s">
        <v>108</v>
      </c>
      <c r="Q1700" t="s">
        <v>194</v>
      </c>
      <c r="R1700" t="s">
        <v>1540</v>
      </c>
      <c r="S1700">
        <v>995</v>
      </c>
      <c r="T1700">
        <v>65086</v>
      </c>
      <c r="U1700" s="2">
        <v>44657.656944444447</v>
      </c>
      <c r="V1700" s="36">
        <f t="shared" si="53"/>
        <v>794.10315550207247</v>
      </c>
      <c r="W1700" t="s">
        <v>58</v>
      </c>
      <c r="Y1700" t="s">
        <v>505</v>
      </c>
      <c r="Z1700">
        <v>135</v>
      </c>
      <c r="AA1700">
        <v>5</v>
      </c>
      <c r="AB1700" t="s">
        <v>111</v>
      </c>
      <c r="AD1700" t="s">
        <v>112</v>
      </c>
      <c r="AE1700">
        <v>73567</v>
      </c>
      <c r="AG1700" t="s">
        <v>45</v>
      </c>
      <c r="AH1700">
        <v>135</v>
      </c>
      <c r="AI1700">
        <v>5</v>
      </c>
      <c r="AJ1700" t="s">
        <v>6212</v>
      </c>
      <c r="AK1700" t="s">
        <v>6213</v>
      </c>
    </row>
    <row r="1701" spans="1:37">
      <c r="A1701">
        <v>1</v>
      </c>
      <c r="B1701" t="s">
        <v>27</v>
      </c>
      <c r="C1701" t="s">
        <v>27</v>
      </c>
      <c r="D1701" t="s">
        <v>6208</v>
      </c>
      <c r="E1701" s="1">
        <v>42193</v>
      </c>
      <c r="F1701" s="35">
        <f t="shared" si="52"/>
        <v>6.816438356164384</v>
      </c>
      <c r="G1701" t="s">
        <v>215</v>
      </c>
      <c r="H1701" t="s">
        <v>1260</v>
      </c>
      <c r="I1701" t="s">
        <v>5818</v>
      </c>
      <c r="J1701" t="s">
        <v>169</v>
      </c>
      <c r="K1701" t="s">
        <v>1262</v>
      </c>
      <c r="L1701" t="s">
        <v>169</v>
      </c>
      <c r="M1701" t="s">
        <v>170</v>
      </c>
      <c r="N1701" t="s">
        <v>1924</v>
      </c>
      <c r="O1701" t="s">
        <v>54</v>
      </c>
      <c r="P1701" t="s">
        <v>5976</v>
      </c>
      <c r="S1701">
        <v>378</v>
      </c>
      <c r="T1701">
        <v>30817</v>
      </c>
      <c r="U1701" s="2">
        <v>44655.577777777777</v>
      </c>
      <c r="V1701" s="36">
        <f t="shared" si="53"/>
        <v>376.74855975348333</v>
      </c>
      <c r="W1701" t="s">
        <v>58</v>
      </c>
      <c r="Y1701" t="s">
        <v>170</v>
      </c>
      <c r="Z1701">
        <v>0</v>
      </c>
      <c r="AA1701">
        <v>5</v>
      </c>
      <c r="AB1701" t="s">
        <v>5977</v>
      </c>
      <c r="AD1701" t="s">
        <v>5977</v>
      </c>
      <c r="AE1701">
        <v>69841</v>
      </c>
      <c r="AG1701" t="s">
        <v>45</v>
      </c>
      <c r="AH1701">
        <v>0</v>
      </c>
      <c r="AI1701">
        <v>1</v>
      </c>
      <c r="AJ1701" t="s">
        <v>6209</v>
      </c>
      <c r="AK1701" t="s">
        <v>6210</v>
      </c>
    </row>
    <row r="1702" spans="1:37">
      <c r="A1702">
        <v>1</v>
      </c>
      <c r="B1702" t="s">
        <v>27</v>
      </c>
      <c r="C1702" t="s">
        <v>27</v>
      </c>
      <c r="D1702" t="s">
        <v>6205</v>
      </c>
      <c r="E1702" s="1">
        <v>42209</v>
      </c>
      <c r="F1702" s="35">
        <f t="shared" si="52"/>
        <v>6.7726027397260271</v>
      </c>
      <c r="G1702" t="s">
        <v>454</v>
      </c>
      <c r="H1702" t="s">
        <v>66</v>
      </c>
      <c r="I1702" t="s">
        <v>567</v>
      </c>
      <c r="J1702" t="s">
        <v>33</v>
      </c>
      <c r="K1702" t="s">
        <v>68</v>
      </c>
      <c r="L1702" t="s">
        <v>33</v>
      </c>
      <c r="M1702" t="s">
        <v>34</v>
      </c>
      <c r="N1702" t="s">
        <v>468</v>
      </c>
      <c r="O1702" t="s">
        <v>36</v>
      </c>
      <c r="P1702" t="s">
        <v>37</v>
      </c>
      <c r="Q1702" t="s">
        <v>208</v>
      </c>
      <c r="S1702">
        <v>1067</v>
      </c>
      <c r="T1702">
        <v>87141</v>
      </c>
      <c r="U1702" s="2">
        <v>44659.43472222222</v>
      </c>
      <c r="V1702" s="36">
        <f t="shared" si="53"/>
        <v>1072.2244134304206</v>
      </c>
      <c r="W1702" t="s">
        <v>58</v>
      </c>
      <c r="Y1702" t="s">
        <v>1615</v>
      </c>
      <c r="Z1702">
        <v>168</v>
      </c>
      <c r="AA1702">
        <v>3</v>
      </c>
      <c r="AB1702" t="s">
        <v>1504</v>
      </c>
      <c r="AD1702" t="s">
        <v>472</v>
      </c>
      <c r="AE1702">
        <v>634200934</v>
      </c>
      <c r="AG1702" t="s">
        <v>45</v>
      </c>
      <c r="AH1702">
        <v>168</v>
      </c>
      <c r="AI1702">
        <v>7</v>
      </c>
      <c r="AJ1702" t="s">
        <v>6206</v>
      </c>
      <c r="AK1702" t="s">
        <v>6207</v>
      </c>
    </row>
    <row r="1703" spans="1:37">
      <c r="A1703">
        <v>1</v>
      </c>
      <c r="B1703" t="s">
        <v>27</v>
      </c>
      <c r="C1703" t="s">
        <v>27</v>
      </c>
      <c r="D1703" t="s">
        <v>6202</v>
      </c>
      <c r="E1703" s="1">
        <v>42209</v>
      </c>
      <c r="F1703" s="35">
        <f t="shared" si="52"/>
        <v>6.7726027397260271</v>
      </c>
      <c r="G1703" t="s">
        <v>454</v>
      </c>
      <c r="H1703" t="s">
        <v>66</v>
      </c>
      <c r="I1703" t="s">
        <v>567</v>
      </c>
      <c r="J1703" t="s">
        <v>33</v>
      </c>
      <c r="K1703" t="s">
        <v>68</v>
      </c>
      <c r="L1703" t="s">
        <v>33</v>
      </c>
      <c r="M1703" t="s">
        <v>34</v>
      </c>
      <c r="N1703" t="s">
        <v>468</v>
      </c>
      <c r="O1703" t="s">
        <v>217</v>
      </c>
      <c r="P1703" t="s">
        <v>482</v>
      </c>
      <c r="Q1703" t="s">
        <v>1499</v>
      </c>
      <c r="R1703" t="s">
        <v>484</v>
      </c>
      <c r="S1703">
        <v>622</v>
      </c>
      <c r="T1703">
        <v>50783</v>
      </c>
      <c r="U1703" s="2">
        <v>44656.40902777778</v>
      </c>
      <c r="V1703" s="36">
        <f t="shared" si="53"/>
        <v>624.85824568500539</v>
      </c>
      <c r="W1703" t="s">
        <v>58</v>
      </c>
      <c r="Y1703" t="s">
        <v>1615</v>
      </c>
      <c r="Z1703">
        <v>168</v>
      </c>
      <c r="AA1703">
        <v>3</v>
      </c>
      <c r="AB1703" t="s">
        <v>486</v>
      </c>
      <c r="AD1703" t="s">
        <v>223</v>
      </c>
      <c r="AG1703" t="s">
        <v>137</v>
      </c>
      <c r="AH1703">
        <v>168</v>
      </c>
      <c r="AI1703">
        <v>7</v>
      </c>
      <c r="AJ1703" t="s">
        <v>6203</v>
      </c>
      <c r="AK1703" t="s">
        <v>6204</v>
      </c>
    </row>
    <row r="1704" spans="1:37">
      <c r="A1704">
        <v>1</v>
      </c>
      <c r="B1704" t="s">
        <v>27</v>
      </c>
      <c r="C1704" t="s">
        <v>27</v>
      </c>
      <c r="D1704" t="s">
        <v>6198</v>
      </c>
      <c r="E1704" s="1">
        <v>42209</v>
      </c>
      <c r="F1704" s="35">
        <f t="shared" si="52"/>
        <v>6.7726027397260271</v>
      </c>
      <c r="G1704" t="s">
        <v>454</v>
      </c>
      <c r="H1704" t="s">
        <v>66</v>
      </c>
      <c r="I1704" t="s">
        <v>567</v>
      </c>
      <c r="J1704" t="s">
        <v>33</v>
      </c>
      <c r="K1704" t="s">
        <v>68</v>
      </c>
      <c r="L1704" t="s">
        <v>33</v>
      </c>
      <c r="M1704" t="s">
        <v>34</v>
      </c>
      <c r="N1704" t="s">
        <v>468</v>
      </c>
      <c r="O1704" t="s">
        <v>217</v>
      </c>
      <c r="P1704" t="s">
        <v>482</v>
      </c>
      <c r="Q1704" t="s">
        <v>1739</v>
      </c>
      <c r="R1704" t="s">
        <v>1346</v>
      </c>
      <c r="S1704">
        <v>624</v>
      </c>
      <c r="T1704">
        <v>50769</v>
      </c>
      <c r="U1704" s="2">
        <v>44651.281944444447</v>
      </c>
      <c r="V1704" s="36">
        <f t="shared" si="53"/>
        <v>624.68598300970871</v>
      </c>
      <c r="W1704" t="s">
        <v>58</v>
      </c>
      <c r="X1704" t="s">
        <v>504</v>
      </c>
      <c r="Y1704" t="s">
        <v>1615</v>
      </c>
      <c r="Z1704">
        <v>168</v>
      </c>
      <c r="AA1704">
        <v>3</v>
      </c>
      <c r="AB1704" t="s">
        <v>6199</v>
      </c>
      <c r="AD1704" t="s">
        <v>223</v>
      </c>
      <c r="AG1704" t="s">
        <v>137</v>
      </c>
      <c r="AH1704">
        <v>168</v>
      </c>
      <c r="AI1704">
        <v>7</v>
      </c>
      <c r="AJ1704" t="s">
        <v>6200</v>
      </c>
      <c r="AK1704" t="s">
        <v>6201</v>
      </c>
    </row>
    <row r="1705" spans="1:37">
      <c r="A1705">
        <v>1</v>
      </c>
      <c r="B1705" t="s">
        <v>27</v>
      </c>
      <c r="C1705" t="s">
        <v>27</v>
      </c>
      <c r="D1705" t="s">
        <v>6194</v>
      </c>
      <c r="E1705" s="1">
        <v>42226</v>
      </c>
      <c r="F1705" s="35">
        <f t="shared" si="52"/>
        <v>6.7260273972602738</v>
      </c>
      <c r="G1705" t="s">
        <v>454</v>
      </c>
      <c r="H1705" t="s">
        <v>106</v>
      </c>
      <c r="I1705" t="s">
        <v>567</v>
      </c>
      <c r="J1705" t="s">
        <v>33</v>
      </c>
      <c r="K1705" t="s">
        <v>68</v>
      </c>
      <c r="L1705" t="s">
        <v>33</v>
      </c>
      <c r="M1705" t="s">
        <v>34</v>
      </c>
      <c r="N1705" t="s">
        <v>468</v>
      </c>
      <c r="O1705" t="s">
        <v>76</v>
      </c>
      <c r="P1705" t="s">
        <v>6184</v>
      </c>
      <c r="S1705">
        <v>537</v>
      </c>
      <c r="T1705">
        <v>43535</v>
      </c>
      <c r="U1705" s="2">
        <v>44659.947222222225</v>
      </c>
      <c r="V1705" s="36">
        <f t="shared" si="53"/>
        <v>539.38475899524781</v>
      </c>
      <c r="W1705" t="s">
        <v>58</v>
      </c>
      <c r="Y1705" t="s">
        <v>1615</v>
      </c>
      <c r="Z1705">
        <v>179</v>
      </c>
      <c r="AA1705">
        <v>6</v>
      </c>
      <c r="AB1705" t="s">
        <v>6185</v>
      </c>
      <c r="AC1705" t="s">
        <v>6186</v>
      </c>
      <c r="AD1705" t="s">
        <v>6195</v>
      </c>
      <c r="AE1705" t="s">
        <v>6188</v>
      </c>
      <c r="AG1705" t="s">
        <v>137</v>
      </c>
      <c r="AH1705">
        <v>179</v>
      </c>
      <c r="AI1705">
        <v>7</v>
      </c>
      <c r="AJ1705" t="s">
        <v>6196</v>
      </c>
      <c r="AK1705" t="s">
        <v>6197</v>
      </c>
    </row>
    <row r="1706" spans="1:37">
      <c r="A1706">
        <v>1</v>
      </c>
      <c r="B1706" t="s">
        <v>27</v>
      </c>
      <c r="C1706" t="s">
        <v>27</v>
      </c>
      <c r="D1706" t="s">
        <v>6191</v>
      </c>
      <c r="E1706" s="1">
        <v>42226</v>
      </c>
      <c r="F1706" s="35">
        <f t="shared" si="52"/>
        <v>6.7260273972602738</v>
      </c>
      <c r="G1706" t="s">
        <v>65</v>
      </c>
      <c r="H1706" t="s">
        <v>1260</v>
      </c>
      <c r="I1706" t="s">
        <v>1271</v>
      </c>
      <c r="J1706" t="s">
        <v>169</v>
      </c>
      <c r="K1706" t="s">
        <v>1262</v>
      </c>
      <c r="L1706" t="s">
        <v>169</v>
      </c>
      <c r="M1706" t="s">
        <v>34</v>
      </c>
      <c r="N1706" t="s">
        <v>468</v>
      </c>
      <c r="O1706" t="s">
        <v>581</v>
      </c>
      <c r="P1706" t="s">
        <v>582</v>
      </c>
      <c r="Q1706" t="s">
        <v>601</v>
      </c>
      <c r="S1706">
        <v>986</v>
      </c>
      <c r="T1706">
        <v>35266</v>
      </c>
      <c r="U1706" s="2">
        <v>44459.663888888892</v>
      </c>
      <c r="V1706" s="36">
        <f t="shared" si="53"/>
        <v>436.93448744059748</v>
      </c>
      <c r="W1706" t="s">
        <v>58</v>
      </c>
      <c r="Y1706" t="s">
        <v>505</v>
      </c>
      <c r="Z1706">
        <v>90</v>
      </c>
      <c r="AA1706">
        <v>5</v>
      </c>
      <c r="AD1706" t="s">
        <v>585</v>
      </c>
      <c r="AE1706">
        <v>64851</v>
      </c>
      <c r="AG1706" t="s">
        <v>45</v>
      </c>
      <c r="AH1706">
        <v>90</v>
      </c>
      <c r="AI1706">
        <v>4</v>
      </c>
      <c r="AJ1706" t="s">
        <v>6192</v>
      </c>
      <c r="AK1706" t="s">
        <v>6193</v>
      </c>
    </row>
    <row r="1707" spans="1:37">
      <c r="A1707">
        <v>1</v>
      </c>
      <c r="B1707" t="s">
        <v>27</v>
      </c>
      <c r="C1707" t="s">
        <v>27</v>
      </c>
      <c r="D1707" t="s">
        <v>6183</v>
      </c>
      <c r="E1707" s="1">
        <v>42226</v>
      </c>
      <c r="F1707" s="35">
        <f t="shared" si="52"/>
        <v>6.7260273972602738</v>
      </c>
      <c r="G1707" t="s">
        <v>454</v>
      </c>
      <c r="H1707" t="s">
        <v>106</v>
      </c>
      <c r="I1707" t="s">
        <v>567</v>
      </c>
      <c r="J1707" t="s">
        <v>33</v>
      </c>
      <c r="K1707" t="s">
        <v>68</v>
      </c>
      <c r="L1707" t="s">
        <v>33</v>
      </c>
      <c r="M1707" t="s">
        <v>34</v>
      </c>
      <c r="N1707" t="s">
        <v>468</v>
      </c>
      <c r="O1707" t="s">
        <v>76</v>
      </c>
      <c r="P1707" t="s">
        <v>6184</v>
      </c>
      <c r="S1707">
        <v>548</v>
      </c>
      <c r="T1707">
        <v>43977</v>
      </c>
      <c r="U1707" s="2">
        <v>44634.909722222219</v>
      </c>
      <c r="V1707" s="36">
        <f t="shared" si="53"/>
        <v>544.8609979633402</v>
      </c>
      <c r="W1707" t="s">
        <v>58</v>
      </c>
      <c r="Y1707" t="s">
        <v>1615</v>
      </c>
      <c r="Z1707">
        <v>179</v>
      </c>
      <c r="AA1707">
        <v>6</v>
      </c>
      <c r="AB1707" t="s">
        <v>6185</v>
      </c>
      <c r="AC1707" t="s">
        <v>6186</v>
      </c>
      <c r="AD1707" t="s">
        <v>6187</v>
      </c>
      <c r="AE1707" t="s">
        <v>6188</v>
      </c>
      <c r="AG1707" t="s">
        <v>137</v>
      </c>
      <c r="AH1707">
        <v>179</v>
      </c>
      <c r="AI1707">
        <v>7</v>
      </c>
      <c r="AJ1707" t="s">
        <v>6189</v>
      </c>
      <c r="AK1707" t="s">
        <v>6190</v>
      </c>
    </row>
    <row r="1708" spans="1:37">
      <c r="A1708">
        <v>1</v>
      </c>
      <c r="B1708" t="s">
        <v>27</v>
      </c>
      <c r="C1708" t="s">
        <v>27</v>
      </c>
      <c r="D1708" t="s">
        <v>6176</v>
      </c>
      <c r="E1708" s="1">
        <v>42226</v>
      </c>
      <c r="F1708" s="35">
        <f t="shared" si="52"/>
        <v>6.7260273972602738</v>
      </c>
      <c r="G1708" t="s">
        <v>454</v>
      </c>
      <c r="H1708" t="s">
        <v>106</v>
      </c>
      <c r="I1708" t="s">
        <v>567</v>
      </c>
      <c r="J1708" t="s">
        <v>33</v>
      </c>
      <c r="K1708" t="s">
        <v>68</v>
      </c>
      <c r="L1708" t="s">
        <v>33</v>
      </c>
      <c r="M1708" t="s">
        <v>34</v>
      </c>
      <c r="N1708" t="s">
        <v>468</v>
      </c>
      <c r="O1708" t="s">
        <v>6177</v>
      </c>
      <c r="P1708" t="s">
        <v>6178</v>
      </c>
      <c r="Q1708" t="s">
        <v>1386</v>
      </c>
      <c r="S1708">
        <v>1037</v>
      </c>
      <c r="T1708">
        <v>83583</v>
      </c>
      <c r="U1708" s="2">
        <v>44643.076388888891</v>
      </c>
      <c r="V1708" s="36">
        <f t="shared" si="53"/>
        <v>1035.5667006109979</v>
      </c>
      <c r="W1708" t="s">
        <v>58</v>
      </c>
      <c r="Y1708" t="s">
        <v>1615</v>
      </c>
      <c r="Z1708">
        <v>179</v>
      </c>
      <c r="AA1708">
        <v>6</v>
      </c>
      <c r="AC1708" t="s">
        <v>6179</v>
      </c>
      <c r="AD1708" t="s">
        <v>6180</v>
      </c>
      <c r="AE1708" t="s">
        <v>6179</v>
      </c>
      <c r="AG1708" t="s">
        <v>137</v>
      </c>
      <c r="AH1708">
        <v>179</v>
      </c>
      <c r="AI1708">
        <v>7</v>
      </c>
      <c r="AJ1708" t="s">
        <v>6181</v>
      </c>
      <c r="AK1708" t="s">
        <v>6182</v>
      </c>
    </row>
    <row r="1709" spans="1:37">
      <c r="A1709">
        <v>1</v>
      </c>
      <c r="B1709" t="s">
        <v>27</v>
      </c>
      <c r="C1709" t="s">
        <v>27</v>
      </c>
      <c r="D1709" t="s">
        <v>6172</v>
      </c>
      <c r="E1709" s="1">
        <v>42164</v>
      </c>
      <c r="F1709" s="35">
        <f t="shared" si="52"/>
        <v>6.8958904109589039</v>
      </c>
      <c r="G1709" t="s">
        <v>215</v>
      </c>
      <c r="H1709" t="s">
        <v>66</v>
      </c>
      <c r="I1709" t="s">
        <v>1923</v>
      </c>
      <c r="J1709" t="s">
        <v>33</v>
      </c>
      <c r="K1709" t="s">
        <v>68</v>
      </c>
      <c r="L1709" t="s">
        <v>33</v>
      </c>
      <c r="M1709" t="s">
        <v>170</v>
      </c>
      <c r="N1709" t="s">
        <v>1924</v>
      </c>
      <c r="O1709" t="s">
        <v>36</v>
      </c>
      <c r="P1709" t="s">
        <v>494</v>
      </c>
      <c r="Q1709" t="s">
        <v>194</v>
      </c>
      <c r="R1709" t="s">
        <v>5864</v>
      </c>
      <c r="S1709">
        <v>473</v>
      </c>
      <c r="T1709">
        <v>39059</v>
      </c>
      <c r="U1709" s="2">
        <v>44631.333333333336</v>
      </c>
      <c r="V1709" s="36">
        <f t="shared" si="53"/>
        <v>472.00817772480474</v>
      </c>
      <c r="W1709" t="s">
        <v>58</v>
      </c>
      <c r="Y1709" t="s">
        <v>170</v>
      </c>
      <c r="Z1709">
        <v>0</v>
      </c>
      <c r="AA1709">
        <v>2</v>
      </c>
      <c r="AD1709" t="s">
        <v>6173</v>
      </c>
      <c r="AE1709">
        <v>84207</v>
      </c>
      <c r="AG1709" t="s">
        <v>137</v>
      </c>
      <c r="AH1709">
        <v>0</v>
      </c>
      <c r="AI1709">
        <v>7</v>
      </c>
      <c r="AJ1709" t="s">
        <v>6174</v>
      </c>
      <c r="AK1709" t="s">
        <v>6175</v>
      </c>
    </row>
    <row r="1710" spans="1:37">
      <c r="A1710">
        <v>1</v>
      </c>
      <c r="B1710" t="s">
        <v>27</v>
      </c>
      <c r="C1710" t="s">
        <v>27</v>
      </c>
      <c r="D1710" t="s">
        <v>6169</v>
      </c>
      <c r="E1710" s="1">
        <v>42167</v>
      </c>
      <c r="F1710" s="35">
        <f t="shared" si="52"/>
        <v>6.8876712328767127</v>
      </c>
      <c r="G1710" t="s">
        <v>215</v>
      </c>
      <c r="H1710" t="s">
        <v>66</v>
      </c>
      <c r="I1710" t="s">
        <v>1923</v>
      </c>
      <c r="J1710" t="s">
        <v>33</v>
      </c>
      <c r="K1710" t="s">
        <v>68</v>
      </c>
      <c r="L1710" t="s">
        <v>33</v>
      </c>
      <c r="M1710" t="s">
        <v>170</v>
      </c>
      <c r="N1710" t="s">
        <v>1924</v>
      </c>
      <c r="O1710" t="s">
        <v>205</v>
      </c>
      <c r="P1710" t="s">
        <v>1185</v>
      </c>
      <c r="Q1710" t="s">
        <v>1820</v>
      </c>
      <c r="S1710">
        <v>117</v>
      </c>
      <c r="T1710">
        <v>9573</v>
      </c>
      <c r="U1710" s="2">
        <v>44617.40625</v>
      </c>
      <c r="V1710" s="36">
        <f t="shared" si="53"/>
        <v>115.82289180588702</v>
      </c>
      <c r="W1710" t="s">
        <v>58</v>
      </c>
      <c r="Y1710" t="s">
        <v>170</v>
      </c>
      <c r="Z1710">
        <v>0</v>
      </c>
      <c r="AA1710">
        <v>2</v>
      </c>
      <c r="AB1710" t="s">
        <v>1821</v>
      </c>
      <c r="AC1710" t="s">
        <v>1822</v>
      </c>
      <c r="AD1710" t="s">
        <v>1823</v>
      </c>
      <c r="AE1710">
        <v>64425</v>
      </c>
      <c r="AG1710" t="s">
        <v>45</v>
      </c>
      <c r="AH1710">
        <v>0</v>
      </c>
      <c r="AI1710">
        <v>7</v>
      </c>
      <c r="AJ1710" t="s">
        <v>6170</v>
      </c>
      <c r="AK1710" t="s">
        <v>6171</v>
      </c>
    </row>
    <row r="1711" spans="1:37">
      <c r="A1711">
        <v>1</v>
      </c>
      <c r="B1711" t="s">
        <v>27</v>
      </c>
      <c r="C1711" t="s">
        <v>27</v>
      </c>
      <c r="D1711" t="s">
        <v>6166</v>
      </c>
      <c r="E1711" s="1">
        <v>42167</v>
      </c>
      <c r="F1711" s="35">
        <f t="shared" si="52"/>
        <v>6.8876712328767127</v>
      </c>
      <c r="G1711" t="s">
        <v>215</v>
      </c>
      <c r="H1711" t="s">
        <v>66</v>
      </c>
      <c r="I1711" t="s">
        <v>1923</v>
      </c>
      <c r="J1711" t="s">
        <v>33</v>
      </c>
      <c r="K1711" t="s">
        <v>68</v>
      </c>
      <c r="L1711" t="s">
        <v>33</v>
      </c>
      <c r="M1711" t="s">
        <v>170</v>
      </c>
      <c r="N1711" t="s">
        <v>1924</v>
      </c>
      <c r="O1711" t="s">
        <v>36</v>
      </c>
      <c r="P1711" t="s">
        <v>1669</v>
      </c>
      <c r="Q1711" t="s">
        <v>194</v>
      </c>
      <c r="S1711">
        <v>10650</v>
      </c>
      <c r="T1711">
        <v>159636</v>
      </c>
      <c r="U1711" s="2">
        <v>44673.605555555558</v>
      </c>
      <c r="V1711" s="36">
        <f t="shared" si="53"/>
        <v>1931.4220365950675</v>
      </c>
      <c r="W1711" t="s">
        <v>58</v>
      </c>
      <c r="X1711" t="s">
        <v>441</v>
      </c>
      <c r="Y1711" t="s">
        <v>170</v>
      </c>
      <c r="Z1711">
        <v>0</v>
      </c>
      <c r="AA1711">
        <v>5</v>
      </c>
      <c r="AB1711" t="s">
        <v>442</v>
      </c>
      <c r="AC1711" t="s">
        <v>443</v>
      </c>
      <c r="AD1711" t="s">
        <v>444</v>
      </c>
      <c r="AG1711" t="s">
        <v>137</v>
      </c>
      <c r="AH1711">
        <v>0</v>
      </c>
      <c r="AI1711">
        <v>7</v>
      </c>
      <c r="AJ1711" t="s">
        <v>6167</v>
      </c>
      <c r="AK1711" t="s">
        <v>6168</v>
      </c>
    </row>
    <row r="1712" spans="1:37">
      <c r="A1712">
        <v>1</v>
      </c>
      <c r="B1712" t="s">
        <v>27</v>
      </c>
      <c r="C1712" t="s">
        <v>27</v>
      </c>
      <c r="D1712" t="s">
        <v>6162</v>
      </c>
      <c r="E1712" s="1">
        <v>42167</v>
      </c>
      <c r="F1712" s="35">
        <f t="shared" si="52"/>
        <v>6.8876712328767127</v>
      </c>
      <c r="G1712" t="s">
        <v>215</v>
      </c>
      <c r="H1712" t="s">
        <v>1260</v>
      </c>
      <c r="I1712" t="s">
        <v>5818</v>
      </c>
      <c r="J1712" t="s">
        <v>169</v>
      </c>
      <c r="K1712" t="s">
        <v>1262</v>
      </c>
      <c r="L1712" t="s">
        <v>169</v>
      </c>
      <c r="M1712" t="s">
        <v>170</v>
      </c>
      <c r="N1712" t="s">
        <v>1924</v>
      </c>
      <c r="O1712" t="s">
        <v>36</v>
      </c>
      <c r="P1712" t="s">
        <v>1669</v>
      </c>
      <c r="Q1712" t="s">
        <v>194</v>
      </c>
      <c r="S1712">
        <v>837</v>
      </c>
      <c r="T1712">
        <v>68517</v>
      </c>
      <c r="U1712" s="2">
        <v>44615.495138888888</v>
      </c>
      <c r="V1712" s="36">
        <f t="shared" si="53"/>
        <v>828.98120525059664</v>
      </c>
      <c r="W1712" t="s">
        <v>58</v>
      </c>
      <c r="Y1712" t="s">
        <v>170</v>
      </c>
      <c r="Z1712">
        <v>0</v>
      </c>
      <c r="AA1712">
        <v>5</v>
      </c>
      <c r="AB1712" t="s">
        <v>442</v>
      </c>
      <c r="AC1712" t="s">
        <v>443</v>
      </c>
      <c r="AD1712" t="s">
        <v>444</v>
      </c>
      <c r="AE1712" t="s">
        <v>6163</v>
      </c>
      <c r="AG1712" t="s">
        <v>45</v>
      </c>
      <c r="AH1712">
        <v>0</v>
      </c>
      <c r="AI1712">
        <v>1</v>
      </c>
      <c r="AJ1712" t="s">
        <v>6164</v>
      </c>
      <c r="AK1712" t="s">
        <v>6165</v>
      </c>
    </row>
    <row r="1713" spans="1:37">
      <c r="A1713">
        <v>1</v>
      </c>
      <c r="B1713" t="s">
        <v>27</v>
      </c>
      <c r="C1713" t="s">
        <v>27</v>
      </c>
      <c r="D1713" t="s">
        <v>6159</v>
      </c>
      <c r="E1713" s="1">
        <v>42167</v>
      </c>
      <c r="F1713" s="35">
        <f t="shared" si="52"/>
        <v>6.8876712328767127</v>
      </c>
      <c r="G1713" t="s">
        <v>215</v>
      </c>
      <c r="H1713" t="s">
        <v>1260</v>
      </c>
      <c r="I1713" t="s">
        <v>5818</v>
      </c>
      <c r="J1713" t="s">
        <v>169</v>
      </c>
      <c r="K1713" t="s">
        <v>1262</v>
      </c>
      <c r="L1713" t="s">
        <v>169</v>
      </c>
      <c r="M1713" t="s">
        <v>170</v>
      </c>
      <c r="N1713" t="s">
        <v>1924</v>
      </c>
      <c r="O1713" t="s">
        <v>36</v>
      </c>
      <c r="P1713" t="s">
        <v>1669</v>
      </c>
      <c r="Q1713" t="s">
        <v>194</v>
      </c>
      <c r="S1713">
        <v>623</v>
      </c>
      <c r="T1713">
        <v>44303</v>
      </c>
      <c r="U1713" s="2">
        <v>44265.588888888888</v>
      </c>
      <c r="V1713" s="36">
        <f t="shared" si="53"/>
        <v>536.01813179527971</v>
      </c>
      <c r="W1713" t="s">
        <v>58</v>
      </c>
      <c r="Y1713" t="s">
        <v>170</v>
      </c>
      <c r="Z1713">
        <v>0</v>
      </c>
      <c r="AA1713">
        <v>5</v>
      </c>
      <c r="AB1713" t="s">
        <v>442</v>
      </c>
      <c r="AC1713" t="s">
        <v>443</v>
      </c>
      <c r="AD1713" t="s">
        <v>444</v>
      </c>
      <c r="AE1713">
        <v>81462</v>
      </c>
      <c r="AG1713" t="s">
        <v>45</v>
      </c>
      <c r="AH1713">
        <v>0</v>
      </c>
      <c r="AI1713">
        <v>1</v>
      </c>
      <c r="AJ1713" t="s">
        <v>6160</v>
      </c>
      <c r="AK1713" t="s">
        <v>6161</v>
      </c>
    </row>
    <row r="1714" spans="1:37">
      <c r="A1714">
        <v>1</v>
      </c>
      <c r="B1714" t="s">
        <v>27</v>
      </c>
      <c r="C1714" t="s">
        <v>27</v>
      </c>
      <c r="D1714" t="s">
        <v>6156</v>
      </c>
      <c r="E1714" s="1">
        <v>42167</v>
      </c>
      <c r="F1714" s="35">
        <f t="shared" si="52"/>
        <v>6.8876712328767127</v>
      </c>
      <c r="G1714" t="s">
        <v>215</v>
      </c>
      <c r="H1714" t="s">
        <v>66</v>
      </c>
      <c r="I1714" t="s">
        <v>1923</v>
      </c>
      <c r="J1714" t="s">
        <v>33</v>
      </c>
      <c r="K1714" t="s">
        <v>68</v>
      </c>
      <c r="L1714" t="s">
        <v>33</v>
      </c>
      <c r="M1714" t="s">
        <v>170</v>
      </c>
      <c r="N1714" t="s">
        <v>1924</v>
      </c>
      <c r="O1714" t="s">
        <v>54</v>
      </c>
      <c r="P1714" t="s">
        <v>1694</v>
      </c>
      <c r="S1714">
        <v>626</v>
      </c>
      <c r="T1714">
        <v>50105</v>
      </c>
      <c r="U1714" s="2">
        <v>44566.487500000003</v>
      </c>
      <c r="V1714" s="36">
        <f t="shared" si="53"/>
        <v>606.21602360116674</v>
      </c>
      <c r="W1714" t="s">
        <v>58</v>
      </c>
      <c r="Y1714" t="s">
        <v>170</v>
      </c>
      <c r="Z1714">
        <v>0</v>
      </c>
      <c r="AA1714">
        <v>2</v>
      </c>
      <c r="AB1714" t="s">
        <v>1696</v>
      </c>
      <c r="AC1714">
        <v>89087</v>
      </c>
      <c r="AD1714" t="s">
        <v>1696</v>
      </c>
      <c r="AE1714">
        <v>89064</v>
      </c>
      <c r="AG1714" t="s">
        <v>45</v>
      </c>
      <c r="AH1714">
        <v>0</v>
      </c>
      <c r="AI1714">
        <v>7</v>
      </c>
      <c r="AJ1714" t="s">
        <v>6157</v>
      </c>
      <c r="AK1714" t="s">
        <v>6158</v>
      </c>
    </row>
    <row r="1715" spans="1:37">
      <c r="A1715">
        <v>1</v>
      </c>
      <c r="B1715" t="s">
        <v>27</v>
      </c>
      <c r="C1715" t="s">
        <v>27</v>
      </c>
      <c r="D1715" t="s">
        <v>6153</v>
      </c>
      <c r="E1715" s="1">
        <v>42167</v>
      </c>
      <c r="F1715" s="35">
        <f t="shared" si="52"/>
        <v>6.8876712328767127</v>
      </c>
      <c r="G1715" t="s">
        <v>215</v>
      </c>
      <c r="H1715" t="s">
        <v>66</v>
      </c>
      <c r="I1715" t="s">
        <v>1923</v>
      </c>
      <c r="J1715" t="s">
        <v>33</v>
      </c>
      <c r="K1715" t="s">
        <v>68</v>
      </c>
      <c r="L1715" t="s">
        <v>33</v>
      </c>
      <c r="M1715" t="s">
        <v>170</v>
      </c>
      <c r="N1715" t="s">
        <v>1924</v>
      </c>
      <c r="O1715" t="s">
        <v>36</v>
      </c>
      <c r="P1715" t="s">
        <v>440</v>
      </c>
      <c r="Q1715" t="s">
        <v>194</v>
      </c>
      <c r="S1715">
        <v>570</v>
      </c>
      <c r="T1715">
        <v>47530</v>
      </c>
      <c r="U1715" s="2">
        <v>44670.340277777781</v>
      </c>
      <c r="V1715" s="36">
        <f t="shared" si="53"/>
        <v>575.06132325643057</v>
      </c>
      <c r="W1715" t="s">
        <v>58</v>
      </c>
      <c r="Y1715" t="s">
        <v>170</v>
      </c>
      <c r="Z1715">
        <v>0</v>
      </c>
      <c r="AA1715">
        <v>5</v>
      </c>
      <c r="AB1715" t="s">
        <v>442</v>
      </c>
      <c r="AC1715" t="s">
        <v>443</v>
      </c>
      <c r="AD1715" t="s">
        <v>444</v>
      </c>
      <c r="AE1715">
        <v>81462</v>
      </c>
      <c r="AG1715" t="s">
        <v>137</v>
      </c>
      <c r="AH1715">
        <v>0</v>
      </c>
      <c r="AI1715">
        <v>7</v>
      </c>
      <c r="AJ1715" t="s">
        <v>6154</v>
      </c>
      <c r="AK1715" t="s">
        <v>6155</v>
      </c>
    </row>
    <row r="1716" spans="1:37">
      <c r="A1716">
        <v>1</v>
      </c>
      <c r="B1716" t="s">
        <v>27</v>
      </c>
      <c r="C1716" t="s">
        <v>27</v>
      </c>
      <c r="D1716" t="s">
        <v>6150</v>
      </c>
      <c r="E1716" s="1">
        <v>42171</v>
      </c>
      <c r="F1716" s="35">
        <f t="shared" si="52"/>
        <v>6.8767123287671232</v>
      </c>
      <c r="G1716" t="s">
        <v>454</v>
      </c>
      <c r="H1716" t="s">
        <v>66</v>
      </c>
      <c r="I1716" t="s">
        <v>567</v>
      </c>
      <c r="J1716" t="s">
        <v>33</v>
      </c>
      <c r="K1716" t="s">
        <v>68</v>
      </c>
      <c r="L1716" t="s">
        <v>33</v>
      </c>
      <c r="M1716" t="s">
        <v>34</v>
      </c>
      <c r="N1716" t="s">
        <v>468</v>
      </c>
      <c r="O1716" t="s">
        <v>217</v>
      </c>
      <c r="P1716" t="s">
        <v>482</v>
      </c>
      <c r="Q1716" t="s">
        <v>420</v>
      </c>
      <c r="R1716" t="s">
        <v>1944</v>
      </c>
      <c r="S1716">
        <v>1173</v>
      </c>
      <c r="T1716">
        <v>96926</v>
      </c>
      <c r="U1716" s="2">
        <v>44641.013194444444</v>
      </c>
      <c r="V1716" s="36">
        <f t="shared" si="53"/>
        <v>1174.5680610889774</v>
      </c>
      <c r="W1716" t="s">
        <v>58</v>
      </c>
      <c r="Y1716" t="s">
        <v>1615</v>
      </c>
      <c r="Z1716">
        <v>168</v>
      </c>
      <c r="AA1716">
        <v>3</v>
      </c>
      <c r="AB1716" t="s">
        <v>1652</v>
      </c>
      <c r="AC1716" t="s">
        <v>1600</v>
      </c>
      <c r="AD1716" t="s">
        <v>223</v>
      </c>
      <c r="AG1716" t="s">
        <v>45</v>
      </c>
      <c r="AH1716">
        <v>168</v>
      </c>
      <c r="AI1716">
        <v>7</v>
      </c>
      <c r="AJ1716" t="s">
        <v>6151</v>
      </c>
      <c r="AK1716" t="s">
        <v>6152</v>
      </c>
    </row>
    <row r="1717" spans="1:37">
      <c r="A1717">
        <v>1</v>
      </c>
      <c r="B1717" t="s">
        <v>27</v>
      </c>
      <c r="C1717" t="s">
        <v>27</v>
      </c>
      <c r="D1717" t="s">
        <v>6147</v>
      </c>
      <c r="E1717" s="1">
        <v>42174</v>
      </c>
      <c r="F1717" s="35">
        <f t="shared" si="52"/>
        <v>6.8684931506849312</v>
      </c>
      <c r="G1717" t="s">
        <v>454</v>
      </c>
      <c r="H1717" t="s">
        <v>116</v>
      </c>
      <c r="I1717" t="s">
        <v>540</v>
      </c>
      <c r="J1717" t="s">
        <v>33</v>
      </c>
      <c r="K1717" t="s">
        <v>117</v>
      </c>
      <c r="L1717" t="s">
        <v>33</v>
      </c>
      <c r="M1717" t="s">
        <v>34</v>
      </c>
      <c r="N1717" t="s">
        <v>468</v>
      </c>
      <c r="O1717" t="s">
        <v>217</v>
      </c>
      <c r="P1717" t="s">
        <v>482</v>
      </c>
      <c r="Q1717" t="s">
        <v>483</v>
      </c>
      <c r="R1717" t="s">
        <v>484</v>
      </c>
      <c r="S1717">
        <v>6860</v>
      </c>
      <c r="T1717">
        <v>72213</v>
      </c>
      <c r="U1717" s="2">
        <v>44642.42083333333</v>
      </c>
      <c r="V1717" s="36">
        <f t="shared" si="53"/>
        <v>876.13831272437176</v>
      </c>
      <c r="W1717" t="s">
        <v>58</v>
      </c>
      <c r="Y1717" t="s">
        <v>1362</v>
      </c>
      <c r="Z1717">
        <v>199</v>
      </c>
      <c r="AA1717">
        <v>3</v>
      </c>
      <c r="AB1717" t="s">
        <v>486</v>
      </c>
      <c r="AD1717" t="s">
        <v>223</v>
      </c>
      <c r="AG1717" t="s">
        <v>45</v>
      </c>
      <c r="AH1717">
        <v>199</v>
      </c>
      <c r="AI1717">
        <v>7</v>
      </c>
      <c r="AJ1717" t="s">
        <v>6148</v>
      </c>
      <c r="AK1717" t="s">
        <v>6149</v>
      </c>
    </row>
    <row r="1718" spans="1:37">
      <c r="A1718">
        <v>1</v>
      </c>
      <c r="B1718" t="s">
        <v>27</v>
      </c>
      <c r="C1718" t="s">
        <v>27</v>
      </c>
      <c r="D1718" t="s">
        <v>6142</v>
      </c>
      <c r="E1718" s="1">
        <v>42167</v>
      </c>
      <c r="F1718" s="35">
        <f t="shared" si="52"/>
        <v>6.8876712328767127</v>
      </c>
      <c r="G1718" t="s">
        <v>174</v>
      </c>
      <c r="H1718" t="s">
        <v>154</v>
      </c>
      <c r="I1718" t="s">
        <v>5611</v>
      </c>
      <c r="J1718" t="s">
        <v>130</v>
      </c>
      <c r="K1718" t="s">
        <v>1680</v>
      </c>
      <c r="L1718" t="s">
        <v>33</v>
      </c>
      <c r="M1718" t="s">
        <v>34</v>
      </c>
      <c r="N1718" t="s">
        <v>468</v>
      </c>
      <c r="O1718" t="s">
        <v>143</v>
      </c>
      <c r="P1718" t="s">
        <v>144</v>
      </c>
      <c r="Q1718" t="s">
        <v>145</v>
      </c>
      <c r="R1718" t="s">
        <v>146</v>
      </c>
      <c r="S1718">
        <v>9421</v>
      </c>
      <c r="T1718">
        <v>80877</v>
      </c>
      <c r="U1718" s="2">
        <v>44613.20416666667</v>
      </c>
      <c r="V1718" s="36">
        <f t="shared" si="53"/>
        <v>978.52376690533015</v>
      </c>
      <c r="W1718" t="s">
        <v>58</v>
      </c>
      <c r="Y1718" t="s">
        <v>6143</v>
      </c>
      <c r="Z1718">
        <v>0</v>
      </c>
      <c r="AA1718">
        <v>3</v>
      </c>
      <c r="AB1718" t="s">
        <v>6144</v>
      </c>
      <c r="AC1718">
        <v>68860</v>
      </c>
      <c r="AD1718" t="s">
        <v>149</v>
      </c>
      <c r="AE1718">
        <v>68864</v>
      </c>
      <c r="AG1718" t="s">
        <v>45</v>
      </c>
      <c r="AH1718">
        <v>0</v>
      </c>
      <c r="AI1718">
        <v>29</v>
      </c>
      <c r="AJ1718" t="s">
        <v>6145</v>
      </c>
      <c r="AK1718" t="s">
        <v>6146</v>
      </c>
    </row>
    <row r="1719" spans="1:37">
      <c r="A1719">
        <v>1</v>
      </c>
      <c r="B1719" t="s">
        <v>27</v>
      </c>
      <c r="C1719" t="s">
        <v>27</v>
      </c>
      <c r="D1719" t="s">
        <v>6137</v>
      </c>
      <c r="E1719" s="1">
        <v>42174</v>
      </c>
      <c r="F1719" s="35">
        <f t="shared" si="52"/>
        <v>6.8684931506849312</v>
      </c>
      <c r="G1719" t="s">
        <v>454</v>
      </c>
      <c r="H1719" t="s">
        <v>116</v>
      </c>
      <c r="I1719" t="s">
        <v>540</v>
      </c>
      <c r="J1719" t="s">
        <v>33</v>
      </c>
      <c r="K1719" t="s">
        <v>117</v>
      </c>
      <c r="L1719" t="s">
        <v>33</v>
      </c>
      <c r="M1719" t="s">
        <v>34</v>
      </c>
      <c r="N1719" t="s">
        <v>468</v>
      </c>
      <c r="O1719" t="s">
        <v>143</v>
      </c>
      <c r="P1719" t="s">
        <v>144</v>
      </c>
      <c r="Q1719" t="s">
        <v>145</v>
      </c>
      <c r="R1719" t="s">
        <v>1325</v>
      </c>
      <c r="S1719">
        <v>1827</v>
      </c>
      <c r="T1719">
        <v>86485</v>
      </c>
      <c r="U1719" s="2">
        <v>44636.414583333331</v>
      </c>
      <c r="V1719" s="36">
        <f t="shared" si="53"/>
        <v>1049.2961374817178</v>
      </c>
      <c r="W1719" t="s">
        <v>58</v>
      </c>
      <c r="Y1719" t="s">
        <v>1362</v>
      </c>
      <c r="Z1719">
        <v>199</v>
      </c>
      <c r="AA1719">
        <v>2</v>
      </c>
      <c r="AB1719" t="s">
        <v>6138</v>
      </c>
      <c r="AC1719" t="s">
        <v>6139</v>
      </c>
      <c r="AD1719" t="s">
        <v>149</v>
      </c>
      <c r="AE1719">
        <v>68864</v>
      </c>
      <c r="AG1719" t="s">
        <v>45</v>
      </c>
      <c r="AH1719">
        <v>199</v>
      </c>
      <c r="AI1719">
        <v>7</v>
      </c>
      <c r="AJ1719" t="s">
        <v>6140</v>
      </c>
      <c r="AK1719" t="s">
        <v>6141</v>
      </c>
    </row>
    <row r="1720" spans="1:37">
      <c r="A1720">
        <v>1</v>
      </c>
      <c r="B1720" t="s">
        <v>27</v>
      </c>
      <c r="C1720" t="s">
        <v>27</v>
      </c>
      <c r="D1720" t="s">
        <v>6134</v>
      </c>
      <c r="E1720" s="1">
        <v>42171</v>
      </c>
      <c r="F1720" s="35">
        <f t="shared" si="52"/>
        <v>6.8767123287671232</v>
      </c>
      <c r="G1720" t="s">
        <v>454</v>
      </c>
      <c r="H1720" t="s">
        <v>116</v>
      </c>
      <c r="I1720" t="s">
        <v>540</v>
      </c>
      <c r="J1720" t="s">
        <v>33</v>
      </c>
      <c r="K1720" t="s">
        <v>117</v>
      </c>
      <c r="L1720" t="s">
        <v>33</v>
      </c>
      <c r="M1720" t="s">
        <v>34</v>
      </c>
      <c r="N1720" t="s">
        <v>468</v>
      </c>
      <c r="O1720" t="s">
        <v>36</v>
      </c>
      <c r="P1720" t="s">
        <v>37</v>
      </c>
      <c r="Q1720" t="s">
        <v>185</v>
      </c>
      <c r="R1720" t="s">
        <v>186</v>
      </c>
      <c r="S1720">
        <v>12029</v>
      </c>
      <c r="T1720">
        <v>103435</v>
      </c>
      <c r="U1720" s="2">
        <v>44664.881249999999</v>
      </c>
      <c r="V1720" s="36">
        <f t="shared" si="53"/>
        <v>1253.4453851261621</v>
      </c>
      <c r="W1720" t="s">
        <v>58</v>
      </c>
      <c r="Y1720" t="s">
        <v>1362</v>
      </c>
      <c r="Z1720">
        <v>195</v>
      </c>
      <c r="AA1720">
        <v>2</v>
      </c>
      <c r="AB1720" t="s">
        <v>187</v>
      </c>
      <c r="AD1720" t="s">
        <v>189</v>
      </c>
      <c r="AE1720">
        <v>67402</v>
      </c>
      <c r="AG1720" t="s">
        <v>45</v>
      </c>
      <c r="AH1720">
        <v>195</v>
      </c>
      <c r="AI1720">
        <v>7</v>
      </c>
      <c r="AJ1720" t="s">
        <v>6135</v>
      </c>
      <c r="AK1720" t="s">
        <v>6136</v>
      </c>
    </row>
    <row r="1721" spans="1:37">
      <c r="A1721">
        <v>1</v>
      </c>
      <c r="B1721" t="s">
        <v>27</v>
      </c>
      <c r="C1721" t="s">
        <v>27</v>
      </c>
      <c r="D1721" t="s">
        <v>6131</v>
      </c>
      <c r="E1721" s="1">
        <v>42174</v>
      </c>
      <c r="F1721" s="35">
        <f t="shared" si="52"/>
        <v>6.8684931506849312</v>
      </c>
      <c r="G1721" t="s">
        <v>454</v>
      </c>
      <c r="H1721" t="s">
        <v>116</v>
      </c>
      <c r="I1721" t="s">
        <v>540</v>
      </c>
      <c r="J1721" t="s">
        <v>33</v>
      </c>
      <c r="K1721" t="s">
        <v>117</v>
      </c>
      <c r="L1721" t="s">
        <v>33</v>
      </c>
      <c r="M1721" t="s">
        <v>34</v>
      </c>
      <c r="N1721" t="s">
        <v>468</v>
      </c>
      <c r="O1721" t="s">
        <v>36</v>
      </c>
      <c r="P1721" t="s">
        <v>37</v>
      </c>
      <c r="Q1721" t="s">
        <v>185</v>
      </c>
      <c r="R1721" t="s">
        <v>186</v>
      </c>
      <c r="S1721">
        <v>1730</v>
      </c>
      <c r="T1721">
        <v>143235</v>
      </c>
      <c r="U1721" s="2">
        <v>44658.257638888892</v>
      </c>
      <c r="V1721" s="36">
        <f t="shared" si="53"/>
        <v>1737.8265855604309</v>
      </c>
      <c r="W1721" t="s">
        <v>58</v>
      </c>
      <c r="Y1721" t="s">
        <v>1362</v>
      </c>
      <c r="Z1721">
        <v>199</v>
      </c>
      <c r="AA1721">
        <v>2</v>
      </c>
      <c r="AB1721" t="s">
        <v>187</v>
      </c>
      <c r="AD1721" t="s">
        <v>189</v>
      </c>
      <c r="AE1721" s="3">
        <v>67402</v>
      </c>
      <c r="AG1721" t="s">
        <v>45</v>
      </c>
      <c r="AH1721">
        <v>199</v>
      </c>
      <c r="AI1721">
        <v>7</v>
      </c>
      <c r="AJ1721" t="s">
        <v>6132</v>
      </c>
      <c r="AK1721" t="s">
        <v>6133</v>
      </c>
    </row>
    <row r="1722" spans="1:37">
      <c r="A1722">
        <v>1</v>
      </c>
      <c r="B1722" t="s">
        <v>27</v>
      </c>
      <c r="C1722" t="s">
        <v>27</v>
      </c>
      <c r="D1722" t="s">
        <v>6128</v>
      </c>
      <c r="E1722" s="1">
        <v>42171</v>
      </c>
      <c r="F1722" s="35">
        <f t="shared" si="52"/>
        <v>6.8767123287671232</v>
      </c>
      <c r="G1722" t="s">
        <v>454</v>
      </c>
      <c r="H1722" t="s">
        <v>116</v>
      </c>
      <c r="I1722" t="s">
        <v>540</v>
      </c>
      <c r="J1722" t="s">
        <v>33</v>
      </c>
      <c r="K1722" t="s">
        <v>117</v>
      </c>
      <c r="L1722" t="s">
        <v>33</v>
      </c>
      <c r="M1722" t="s">
        <v>34</v>
      </c>
      <c r="N1722" t="s">
        <v>468</v>
      </c>
      <c r="O1722" t="s">
        <v>36</v>
      </c>
      <c r="P1722" t="s">
        <v>37</v>
      </c>
      <c r="Q1722" t="s">
        <v>185</v>
      </c>
      <c r="R1722" t="s">
        <v>186</v>
      </c>
      <c r="S1722">
        <v>7734</v>
      </c>
      <c r="T1722">
        <v>96620</v>
      </c>
      <c r="U1722" s="2">
        <v>44629.341666666667</v>
      </c>
      <c r="V1722" s="36">
        <f t="shared" si="53"/>
        <v>1170.8598937583001</v>
      </c>
      <c r="W1722" t="s">
        <v>58</v>
      </c>
      <c r="Y1722" t="s">
        <v>1362</v>
      </c>
      <c r="Z1722">
        <v>195</v>
      </c>
      <c r="AA1722">
        <v>2</v>
      </c>
      <c r="AB1722" t="s">
        <v>187</v>
      </c>
      <c r="AD1722" t="s">
        <v>189</v>
      </c>
      <c r="AE1722" s="3">
        <v>67402</v>
      </c>
      <c r="AG1722" t="s">
        <v>45</v>
      </c>
      <c r="AH1722">
        <v>195</v>
      </c>
      <c r="AI1722">
        <v>7</v>
      </c>
      <c r="AJ1722" t="s">
        <v>6129</v>
      </c>
      <c r="AK1722" t="s">
        <v>6130</v>
      </c>
    </row>
    <row r="1723" spans="1:37">
      <c r="A1723">
        <v>1</v>
      </c>
      <c r="B1723" t="s">
        <v>27</v>
      </c>
      <c r="C1723" t="s">
        <v>27</v>
      </c>
      <c r="D1723" t="s">
        <v>6125</v>
      </c>
      <c r="E1723" s="1">
        <v>42163</v>
      </c>
      <c r="F1723" s="35">
        <f t="shared" si="52"/>
        <v>6.8986301369863012</v>
      </c>
      <c r="G1723" t="s">
        <v>215</v>
      </c>
      <c r="H1723" t="s">
        <v>66</v>
      </c>
      <c r="I1723" t="s">
        <v>1923</v>
      </c>
      <c r="J1723" t="s">
        <v>33</v>
      </c>
      <c r="K1723" t="s">
        <v>68</v>
      </c>
      <c r="L1723" t="s">
        <v>33</v>
      </c>
      <c r="M1723" t="s">
        <v>170</v>
      </c>
      <c r="N1723" t="s">
        <v>1924</v>
      </c>
      <c r="O1723" t="s">
        <v>36</v>
      </c>
      <c r="P1723" t="s">
        <v>1669</v>
      </c>
      <c r="Q1723" t="s">
        <v>194</v>
      </c>
      <c r="S1723">
        <v>462</v>
      </c>
      <c r="T1723">
        <v>38260</v>
      </c>
      <c r="U1723" s="2">
        <v>44649.44027777778</v>
      </c>
      <c r="V1723" s="36">
        <f t="shared" si="53"/>
        <v>462.1690495101933</v>
      </c>
      <c r="W1723" t="s">
        <v>58</v>
      </c>
      <c r="X1723" t="s">
        <v>1587</v>
      </c>
      <c r="Y1723" t="s">
        <v>170</v>
      </c>
      <c r="Z1723">
        <v>0</v>
      </c>
      <c r="AA1723">
        <v>2</v>
      </c>
      <c r="AB1723" t="s">
        <v>442</v>
      </c>
      <c r="AC1723" t="s">
        <v>443</v>
      </c>
      <c r="AD1723" t="s">
        <v>444</v>
      </c>
      <c r="AE1723">
        <v>81462</v>
      </c>
      <c r="AG1723" t="s">
        <v>137</v>
      </c>
      <c r="AH1723">
        <v>0</v>
      </c>
      <c r="AI1723">
        <v>7</v>
      </c>
      <c r="AJ1723" t="s">
        <v>6126</v>
      </c>
      <c r="AK1723" t="s">
        <v>6127</v>
      </c>
    </row>
    <row r="1724" spans="1:37">
      <c r="A1724">
        <v>1</v>
      </c>
      <c r="B1724" t="s">
        <v>27</v>
      </c>
      <c r="C1724" t="s">
        <v>27</v>
      </c>
      <c r="D1724" t="s">
        <v>6122</v>
      </c>
      <c r="E1724" s="1">
        <v>42181</v>
      </c>
      <c r="F1724" s="35">
        <f t="shared" si="52"/>
        <v>6.8493150684931505</v>
      </c>
      <c r="G1724" t="s">
        <v>215</v>
      </c>
      <c r="H1724" t="s">
        <v>1260</v>
      </c>
      <c r="I1724" t="s">
        <v>5818</v>
      </c>
      <c r="J1724" t="s">
        <v>169</v>
      </c>
      <c r="K1724" t="s">
        <v>1262</v>
      </c>
      <c r="L1724" t="s">
        <v>169</v>
      </c>
      <c r="M1724" t="s">
        <v>170</v>
      </c>
      <c r="N1724" t="s">
        <v>1924</v>
      </c>
      <c r="O1724" t="s">
        <v>54</v>
      </c>
      <c r="P1724" t="s">
        <v>5976</v>
      </c>
      <c r="S1724">
        <v>396</v>
      </c>
      <c r="T1724">
        <v>31053</v>
      </c>
      <c r="U1724" s="2">
        <v>44533.457638888889</v>
      </c>
      <c r="V1724" s="36">
        <f t="shared" si="53"/>
        <v>377.81150000000002</v>
      </c>
      <c r="W1724" t="s">
        <v>58</v>
      </c>
      <c r="Y1724" t="s">
        <v>170</v>
      </c>
      <c r="Z1724">
        <v>0</v>
      </c>
      <c r="AA1724">
        <v>5</v>
      </c>
      <c r="AB1724" t="s">
        <v>5977</v>
      </c>
      <c r="AD1724" t="s">
        <v>5977</v>
      </c>
      <c r="AE1724">
        <v>69841</v>
      </c>
      <c r="AG1724" t="s">
        <v>45</v>
      </c>
      <c r="AH1724">
        <v>0</v>
      </c>
      <c r="AI1724">
        <v>1</v>
      </c>
      <c r="AJ1724" t="s">
        <v>6123</v>
      </c>
      <c r="AK1724" t="s">
        <v>6124</v>
      </c>
    </row>
    <row r="1725" spans="1:37">
      <c r="A1725">
        <v>1</v>
      </c>
      <c r="B1725" t="s">
        <v>27</v>
      </c>
      <c r="C1725" t="s">
        <v>27</v>
      </c>
      <c r="D1725" t="s">
        <v>6118</v>
      </c>
      <c r="E1725" s="1">
        <v>42167</v>
      </c>
      <c r="F1725" s="35">
        <f t="shared" si="52"/>
        <v>6.8876712328767127</v>
      </c>
      <c r="G1725" t="s">
        <v>215</v>
      </c>
      <c r="H1725" t="s">
        <v>66</v>
      </c>
      <c r="I1725" t="s">
        <v>1923</v>
      </c>
      <c r="J1725" t="s">
        <v>33</v>
      </c>
      <c r="K1725" t="s">
        <v>68</v>
      </c>
      <c r="L1725" t="s">
        <v>33</v>
      </c>
      <c r="M1725" t="s">
        <v>170</v>
      </c>
      <c r="N1725" t="s">
        <v>1924</v>
      </c>
      <c r="O1725" t="s">
        <v>36</v>
      </c>
      <c r="P1725" t="s">
        <v>1669</v>
      </c>
      <c r="Q1725" t="s">
        <v>194</v>
      </c>
      <c r="S1725">
        <v>7781</v>
      </c>
      <c r="T1725">
        <v>128179</v>
      </c>
      <c r="U1725" s="2">
        <v>44453.477777777778</v>
      </c>
      <c r="V1725" s="36">
        <f t="shared" si="53"/>
        <v>1550.8265380535665</v>
      </c>
      <c r="W1725" t="s">
        <v>58</v>
      </c>
      <c r="X1725" t="s">
        <v>441</v>
      </c>
      <c r="Y1725" t="s">
        <v>170</v>
      </c>
      <c r="Z1725">
        <v>0</v>
      </c>
      <c r="AA1725">
        <v>5</v>
      </c>
      <c r="AB1725" t="s">
        <v>442</v>
      </c>
      <c r="AC1725" t="s">
        <v>443</v>
      </c>
      <c r="AD1725" t="s">
        <v>444</v>
      </c>
      <c r="AE1725" t="s">
        <v>6119</v>
      </c>
      <c r="AG1725" t="s">
        <v>137</v>
      </c>
      <c r="AH1725">
        <v>0</v>
      </c>
      <c r="AI1725">
        <v>7</v>
      </c>
      <c r="AJ1725" t="s">
        <v>6120</v>
      </c>
      <c r="AK1725" t="s">
        <v>6121</v>
      </c>
    </row>
    <row r="1726" spans="1:37">
      <c r="A1726">
        <v>1</v>
      </c>
      <c r="B1726" t="s">
        <v>27</v>
      </c>
      <c r="C1726" t="s">
        <v>27</v>
      </c>
      <c r="D1726" t="s">
        <v>6115</v>
      </c>
      <c r="E1726" s="1">
        <v>42166</v>
      </c>
      <c r="F1726" s="35">
        <f t="shared" si="52"/>
        <v>6.8904109589041092</v>
      </c>
      <c r="G1726" t="s">
        <v>454</v>
      </c>
      <c r="H1726" t="s">
        <v>227</v>
      </c>
      <c r="I1726" t="s">
        <v>1827</v>
      </c>
      <c r="J1726" t="s">
        <v>33</v>
      </c>
      <c r="K1726" t="s">
        <v>229</v>
      </c>
      <c r="L1726" t="s">
        <v>53</v>
      </c>
      <c r="M1726" t="s">
        <v>34</v>
      </c>
      <c r="N1726" t="s">
        <v>468</v>
      </c>
      <c r="O1726" t="s">
        <v>230</v>
      </c>
      <c r="P1726" t="s">
        <v>231</v>
      </c>
      <c r="Q1726" t="s">
        <v>563</v>
      </c>
      <c r="S1726">
        <v>8534</v>
      </c>
      <c r="T1726">
        <v>95180</v>
      </c>
      <c r="U1726" s="2">
        <v>44665.410416666666</v>
      </c>
      <c r="V1726" s="36">
        <f t="shared" si="53"/>
        <v>1151.1166335321407</v>
      </c>
      <c r="W1726" t="s">
        <v>58</v>
      </c>
      <c r="Y1726" t="s">
        <v>1828</v>
      </c>
      <c r="Z1726">
        <v>98</v>
      </c>
      <c r="AA1726">
        <v>2</v>
      </c>
      <c r="AD1726" t="s">
        <v>234</v>
      </c>
      <c r="AG1726" t="s">
        <v>45</v>
      </c>
      <c r="AH1726">
        <v>98</v>
      </c>
      <c r="AI1726">
        <v>6</v>
      </c>
      <c r="AJ1726" t="s">
        <v>6116</v>
      </c>
      <c r="AK1726" t="s">
        <v>6117</v>
      </c>
    </row>
    <row r="1727" spans="1:37">
      <c r="A1727">
        <v>1</v>
      </c>
      <c r="B1727" t="s">
        <v>27</v>
      </c>
      <c r="C1727" t="s">
        <v>27</v>
      </c>
      <c r="D1727" t="s">
        <v>6110</v>
      </c>
      <c r="E1727" s="1">
        <v>42166</v>
      </c>
      <c r="F1727" s="35">
        <f t="shared" si="52"/>
        <v>6.8904109589041092</v>
      </c>
      <c r="G1727" t="s">
        <v>454</v>
      </c>
      <c r="H1727" t="s">
        <v>116</v>
      </c>
      <c r="I1727" t="s">
        <v>540</v>
      </c>
      <c r="J1727" t="s">
        <v>33</v>
      </c>
      <c r="K1727" t="s">
        <v>117</v>
      </c>
      <c r="L1727" t="s">
        <v>33</v>
      </c>
      <c r="M1727" t="s">
        <v>34</v>
      </c>
      <c r="N1727" t="s">
        <v>468</v>
      </c>
      <c r="O1727" t="s">
        <v>54</v>
      </c>
      <c r="P1727" t="s">
        <v>1283</v>
      </c>
      <c r="Q1727" t="s">
        <v>1284</v>
      </c>
      <c r="S1727">
        <v>750</v>
      </c>
      <c r="T1727">
        <v>62517</v>
      </c>
      <c r="U1727" s="2">
        <v>44665.530555555553</v>
      </c>
      <c r="V1727" s="36">
        <f t="shared" si="53"/>
        <v>756.08697813121273</v>
      </c>
      <c r="W1727" t="s">
        <v>58</v>
      </c>
      <c r="Y1727" t="s">
        <v>1370</v>
      </c>
      <c r="Z1727">
        <v>195</v>
      </c>
      <c r="AA1727">
        <v>7</v>
      </c>
      <c r="AB1727" t="s">
        <v>6111</v>
      </c>
      <c r="AC1727">
        <v>80932</v>
      </c>
      <c r="AD1727" t="s">
        <v>6112</v>
      </c>
      <c r="AE1727">
        <v>80945</v>
      </c>
      <c r="AG1727" t="s">
        <v>45</v>
      </c>
      <c r="AH1727">
        <v>195</v>
      </c>
      <c r="AI1727">
        <v>7</v>
      </c>
      <c r="AJ1727" t="s">
        <v>6113</v>
      </c>
      <c r="AK1727" t="s">
        <v>6114</v>
      </c>
    </row>
    <row r="1728" spans="1:37">
      <c r="A1728">
        <v>1</v>
      </c>
      <c r="B1728" t="s">
        <v>27</v>
      </c>
      <c r="C1728" t="s">
        <v>27</v>
      </c>
      <c r="D1728" t="s">
        <v>6107</v>
      </c>
      <c r="E1728" s="1">
        <v>42163</v>
      </c>
      <c r="F1728" s="35">
        <f t="shared" si="52"/>
        <v>6.8986301369863012</v>
      </c>
      <c r="G1728" t="s">
        <v>215</v>
      </c>
      <c r="H1728" t="s">
        <v>1260</v>
      </c>
      <c r="I1728" t="s">
        <v>5818</v>
      </c>
      <c r="J1728" t="s">
        <v>169</v>
      </c>
      <c r="K1728" t="s">
        <v>1262</v>
      </c>
      <c r="L1728" t="s">
        <v>169</v>
      </c>
      <c r="M1728" t="s">
        <v>170</v>
      </c>
      <c r="N1728" t="s">
        <v>1924</v>
      </c>
      <c r="O1728" t="s">
        <v>36</v>
      </c>
      <c r="P1728" t="s">
        <v>440</v>
      </c>
      <c r="Q1728" t="s">
        <v>194</v>
      </c>
      <c r="S1728">
        <v>741</v>
      </c>
      <c r="T1728">
        <v>59320</v>
      </c>
      <c r="U1728" s="2">
        <v>44455.362500000003</v>
      </c>
      <c r="V1728" s="36">
        <f t="shared" si="53"/>
        <v>716.56738151972468</v>
      </c>
      <c r="W1728" t="s">
        <v>58</v>
      </c>
      <c r="Y1728" t="s">
        <v>170</v>
      </c>
      <c r="Z1728">
        <v>0</v>
      </c>
      <c r="AA1728">
        <v>5</v>
      </c>
      <c r="AB1728" t="s">
        <v>442</v>
      </c>
      <c r="AC1728" t="s">
        <v>443</v>
      </c>
      <c r="AD1728" t="s">
        <v>444</v>
      </c>
      <c r="AE1728">
        <v>81462</v>
      </c>
      <c r="AG1728" t="s">
        <v>45</v>
      </c>
      <c r="AH1728">
        <v>0</v>
      </c>
      <c r="AI1728">
        <v>1</v>
      </c>
      <c r="AJ1728" t="s">
        <v>6108</v>
      </c>
      <c r="AK1728" t="s">
        <v>6109</v>
      </c>
    </row>
    <row r="1729" spans="1:37">
      <c r="A1729">
        <v>1</v>
      </c>
      <c r="B1729" t="s">
        <v>27</v>
      </c>
      <c r="C1729" t="s">
        <v>27</v>
      </c>
      <c r="D1729" t="s">
        <v>6103</v>
      </c>
      <c r="E1729" s="1">
        <v>42166</v>
      </c>
      <c r="F1729" s="35">
        <f t="shared" si="52"/>
        <v>6.8904109589041092</v>
      </c>
      <c r="G1729" t="s">
        <v>454</v>
      </c>
      <c r="H1729" t="s">
        <v>66</v>
      </c>
      <c r="I1729" t="s">
        <v>567</v>
      </c>
      <c r="J1729" t="s">
        <v>33</v>
      </c>
      <c r="K1729" t="s">
        <v>68</v>
      </c>
      <c r="L1729" t="s">
        <v>33</v>
      </c>
      <c r="M1729" t="s">
        <v>34</v>
      </c>
      <c r="N1729" t="s">
        <v>468</v>
      </c>
      <c r="O1729" t="s">
        <v>217</v>
      </c>
      <c r="P1729" t="s">
        <v>482</v>
      </c>
      <c r="Q1729" t="s">
        <v>502</v>
      </c>
      <c r="R1729" t="s">
        <v>550</v>
      </c>
      <c r="S1729">
        <v>496</v>
      </c>
      <c r="T1729">
        <v>40753</v>
      </c>
      <c r="U1729" s="2">
        <v>44389.39166666667</v>
      </c>
      <c r="V1729" s="36">
        <f t="shared" si="53"/>
        <v>492.87094102054346</v>
      </c>
      <c r="W1729" t="s">
        <v>58</v>
      </c>
      <c r="Y1729" t="s">
        <v>434</v>
      </c>
      <c r="Z1729">
        <v>168</v>
      </c>
      <c r="AA1729">
        <v>3</v>
      </c>
      <c r="AB1729" t="s">
        <v>6104</v>
      </c>
      <c r="AD1729" t="s">
        <v>223</v>
      </c>
      <c r="AG1729" t="s">
        <v>45</v>
      </c>
      <c r="AH1729">
        <v>168</v>
      </c>
      <c r="AI1729">
        <v>7</v>
      </c>
      <c r="AJ1729" t="s">
        <v>6105</v>
      </c>
      <c r="AK1729" t="s">
        <v>6106</v>
      </c>
    </row>
    <row r="1730" spans="1:37">
      <c r="A1730">
        <v>1</v>
      </c>
      <c r="B1730" t="s">
        <v>27</v>
      </c>
      <c r="C1730" t="s">
        <v>27</v>
      </c>
      <c r="D1730" t="s">
        <v>6100</v>
      </c>
      <c r="E1730" s="1">
        <v>42152</v>
      </c>
      <c r="F1730" s="35">
        <f t="shared" si="52"/>
        <v>6.9287671232876713</v>
      </c>
      <c r="G1730" t="s">
        <v>65</v>
      </c>
      <c r="H1730" t="s">
        <v>1260</v>
      </c>
      <c r="I1730" t="s">
        <v>1271</v>
      </c>
      <c r="J1730" t="s">
        <v>169</v>
      </c>
      <c r="K1730" t="s">
        <v>1262</v>
      </c>
      <c r="L1730" t="s">
        <v>169</v>
      </c>
      <c r="M1730" t="s">
        <v>34</v>
      </c>
      <c r="N1730" t="s">
        <v>468</v>
      </c>
      <c r="O1730" t="s">
        <v>54</v>
      </c>
      <c r="P1730" t="s">
        <v>5976</v>
      </c>
      <c r="S1730">
        <v>916</v>
      </c>
      <c r="T1730">
        <v>76300</v>
      </c>
      <c r="U1730" s="2">
        <v>44649.705555555556</v>
      </c>
      <c r="V1730" s="36">
        <f t="shared" si="53"/>
        <v>917.67167523395278</v>
      </c>
      <c r="W1730" t="s">
        <v>58</v>
      </c>
      <c r="Y1730" t="s">
        <v>1828</v>
      </c>
      <c r="Z1730">
        <v>99</v>
      </c>
      <c r="AA1730">
        <v>5</v>
      </c>
      <c r="AB1730" t="s">
        <v>5977</v>
      </c>
      <c r="AD1730" t="s">
        <v>5977</v>
      </c>
      <c r="AE1730">
        <v>69841</v>
      </c>
      <c r="AG1730" t="s">
        <v>45</v>
      </c>
      <c r="AH1730">
        <v>99</v>
      </c>
      <c r="AI1730">
        <v>4</v>
      </c>
      <c r="AJ1730" t="s">
        <v>6101</v>
      </c>
      <c r="AK1730" t="s">
        <v>6102</v>
      </c>
    </row>
    <row r="1731" spans="1:37">
      <c r="A1731">
        <v>1</v>
      </c>
      <c r="B1731" t="s">
        <v>27</v>
      </c>
      <c r="C1731" t="s">
        <v>27</v>
      </c>
      <c r="D1731" t="s">
        <v>6097</v>
      </c>
      <c r="E1731" s="1">
        <v>42156</v>
      </c>
      <c r="F1731" s="35">
        <f t="shared" si="52"/>
        <v>6.9178082191780819</v>
      </c>
      <c r="G1731" t="s">
        <v>454</v>
      </c>
      <c r="H1731" t="s">
        <v>66</v>
      </c>
      <c r="I1731" t="s">
        <v>567</v>
      </c>
      <c r="J1731" t="s">
        <v>33</v>
      </c>
      <c r="K1731" t="s">
        <v>68</v>
      </c>
      <c r="L1731" t="s">
        <v>33</v>
      </c>
      <c r="M1731" t="s">
        <v>34</v>
      </c>
      <c r="N1731" t="s">
        <v>468</v>
      </c>
      <c r="O1731" t="s">
        <v>54</v>
      </c>
      <c r="P1731" t="s">
        <v>1694</v>
      </c>
      <c r="S1731">
        <v>1679</v>
      </c>
      <c r="T1731">
        <v>57370</v>
      </c>
      <c r="U1731" s="2">
        <v>44657.370833333334</v>
      </c>
      <c r="V1731" s="36">
        <f t="shared" si="53"/>
        <v>691.09075907590761</v>
      </c>
      <c r="W1731" t="s">
        <v>58</v>
      </c>
      <c r="Y1731" t="s">
        <v>1615</v>
      </c>
      <c r="Z1731">
        <v>168</v>
      </c>
      <c r="AA1731">
        <v>3</v>
      </c>
      <c r="AB1731" t="s">
        <v>1696</v>
      </c>
      <c r="AC1731">
        <v>89064</v>
      </c>
      <c r="AD1731" t="s">
        <v>1696</v>
      </c>
      <c r="AE1731">
        <v>89087</v>
      </c>
      <c r="AG1731" t="s">
        <v>45</v>
      </c>
      <c r="AH1731">
        <v>168</v>
      </c>
      <c r="AI1731">
        <v>7</v>
      </c>
      <c r="AJ1731" t="s">
        <v>6098</v>
      </c>
      <c r="AK1731" t="s">
        <v>6099</v>
      </c>
    </row>
    <row r="1732" spans="1:37">
      <c r="A1732">
        <v>1</v>
      </c>
      <c r="B1732" t="s">
        <v>27</v>
      </c>
      <c r="C1732" t="s">
        <v>27</v>
      </c>
      <c r="D1732" t="s">
        <v>6093</v>
      </c>
      <c r="E1732" s="1">
        <v>42156</v>
      </c>
      <c r="F1732" s="35">
        <f t="shared" si="52"/>
        <v>6.9178082191780819</v>
      </c>
      <c r="G1732" t="s">
        <v>454</v>
      </c>
      <c r="H1732" t="s">
        <v>106</v>
      </c>
      <c r="I1732" t="s">
        <v>567</v>
      </c>
      <c r="J1732" t="s">
        <v>33</v>
      </c>
      <c r="K1732" t="s">
        <v>68</v>
      </c>
      <c r="L1732" t="s">
        <v>33</v>
      </c>
      <c r="M1732" t="s">
        <v>34</v>
      </c>
      <c r="N1732" t="s">
        <v>468</v>
      </c>
      <c r="O1732" t="s">
        <v>54</v>
      </c>
      <c r="P1732" t="s">
        <v>55</v>
      </c>
      <c r="Q1732" t="s">
        <v>1230</v>
      </c>
      <c r="S1732">
        <v>842</v>
      </c>
      <c r="T1732">
        <v>70086</v>
      </c>
      <c r="U1732" s="2">
        <v>44652.019444444442</v>
      </c>
      <c r="V1732" s="36">
        <f t="shared" si="53"/>
        <v>844.27029702970299</v>
      </c>
      <c r="W1732" t="s">
        <v>58</v>
      </c>
      <c r="Y1732" t="s">
        <v>1615</v>
      </c>
      <c r="Z1732">
        <v>179</v>
      </c>
      <c r="AA1732">
        <v>6</v>
      </c>
      <c r="AB1732" t="s">
        <v>6094</v>
      </c>
      <c r="AD1732" t="s">
        <v>1232</v>
      </c>
      <c r="AE1732">
        <v>85376</v>
      </c>
      <c r="AG1732" t="s">
        <v>45</v>
      </c>
      <c r="AH1732">
        <v>179</v>
      </c>
      <c r="AI1732">
        <v>7</v>
      </c>
      <c r="AJ1732" t="s">
        <v>6095</v>
      </c>
      <c r="AK1732" t="s">
        <v>6096</v>
      </c>
    </row>
    <row r="1733" spans="1:37">
      <c r="A1733">
        <v>1</v>
      </c>
      <c r="B1733" t="s">
        <v>27</v>
      </c>
      <c r="C1733" t="s">
        <v>27</v>
      </c>
      <c r="D1733" t="s">
        <v>6090</v>
      </c>
      <c r="E1733" s="1">
        <v>42156</v>
      </c>
      <c r="F1733" s="35">
        <f t="shared" si="52"/>
        <v>6.9178082191780819</v>
      </c>
      <c r="G1733" t="s">
        <v>454</v>
      </c>
      <c r="H1733" t="s">
        <v>106</v>
      </c>
      <c r="I1733" t="s">
        <v>567</v>
      </c>
      <c r="J1733" t="s">
        <v>33</v>
      </c>
      <c r="K1733" t="s">
        <v>68</v>
      </c>
      <c r="L1733" t="s">
        <v>33</v>
      </c>
      <c r="M1733" t="s">
        <v>34</v>
      </c>
      <c r="N1733" t="s">
        <v>468</v>
      </c>
      <c r="O1733" t="s">
        <v>54</v>
      </c>
      <c r="P1733" t="s">
        <v>55</v>
      </c>
      <c r="Q1733" t="s">
        <v>1230</v>
      </c>
      <c r="S1733">
        <v>832</v>
      </c>
      <c r="T1733">
        <v>68158</v>
      </c>
      <c r="U1733" s="2">
        <v>44447.408333333333</v>
      </c>
      <c r="V1733" s="36">
        <f t="shared" si="53"/>
        <v>821.04521452145218</v>
      </c>
      <c r="W1733" t="s">
        <v>58</v>
      </c>
      <c r="Y1733" t="s">
        <v>1615</v>
      </c>
      <c r="Z1733">
        <v>179</v>
      </c>
      <c r="AA1733">
        <v>6</v>
      </c>
      <c r="AB1733" t="s">
        <v>1231</v>
      </c>
      <c r="AC1733">
        <v>67298</v>
      </c>
      <c r="AD1733" t="s">
        <v>1232</v>
      </c>
      <c r="AE1733">
        <v>85376</v>
      </c>
      <c r="AG1733" t="s">
        <v>45</v>
      </c>
      <c r="AH1733">
        <v>179</v>
      </c>
      <c r="AI1733">
        <v>7</v>
      </c>
      <c r="AJ1733" t="s">
        <v>6091</v>
      </c>
      <c r="AK1733" t="s">
        <v>6092</v>
      </c>
    </row>
    <row r="1734" spans="1:37">
      <c r="A1734">
        <v>1</v>
      </c>
      <c r="B1734" t="s">
        <v>27</v>
      </c>
      <c r="C1734" t="s">
        <v>27</v>
      </c>
      <c r="D1734" t="s">
        <v>6087</v>
      </c>
      <c r="E1734" s="1">
        <v>42152</v>
      </c>
      <c r="F1734" s="35">
        <f t="shared" si="52"/>
        <v>6.9287671232876713</v>
      </c>
      <c r="G1734" t="s">
        <v>65</v>
      </c>
      <c r="H1734" t="s">
        <v>1260</v>
      </c>
      <c r="I1734" t="s">
        <v>1271</v>
      </c>
      <c r="J1734" t="s">
        <v>169</v>
      </c>
      <c r="K1734" t="s">
        <v>1262</v>
      </c>
      <c r="L1734" t="s">
        <v>169</v>
      </c>
      <c r="M1734" t="s">
        <v>34</v>
      </c>
      <c r="N1734" t="s">
        <v>468</v>
      </c>
      <c r="O1734" t="s">
        <v>54</v>
      </c>
      <c r="P1734" t="s">
        <v>5976</v>
      </c>
      <c r="S1734">
        <v>1196</v>
      </c>
      <c r="T1734">
        <v>100220</v>
      </c>
      <c r="U1734" s="2">
        <v>44651.9</v>
      </c>
      <c r="V1734" s="36">
        <f t="shared" si="53"/>
        <v>1205.3611440622117</v>
      </c>
      <c r="W1734" t="s">
        <v>58</v>
      </c>
      <c r="Y1734" t="s">
        <v>1828</v>
      </c>
      <c r="Z1734">
        <v>99</v>
      </c>
      <c r="AA1734">
        <v>5</v>
      </c>
      <c r="AB1734" t="s">
        <v>5977</v>
      </c>
      <c r="AD1734" t="s">
        <v>5977</v>
      </c>
      <c r="AE1734">
        <v>69841</v>
      </c>
      <c r="AG1734" t="s">
        <v>45</v>
      </c>
      <c r="AH1734">
        <v>99</v>
      </c>
      <c r="AI1734">
        <v>4</v>
      </c>
      <c r="AJ1734" t="s">
        <v>6088</v>
      </c>
      <c r="AK1734" t="s">
        <v>6089</v>
      </c>
    </row>
    <row r="1735" spans="1:37">
      <c r="A1735">
        <v>1</v>
      </c>
      <c r="B1735" t="s">
        <v>27</v>
      </c>
      <c r="C1735" t="s">
        <v>27</v>
      </c>
      <c r="D1735" t="s">
        <v>6084</v>
      </c>
      <c r="E1735" s="1">
        <v>42130</v>
      </c>
      <c r="F1735" s="35">
        <f t="shared" si="52"/>
        <v>6.9890410958904106</v>
      </c>
      <c r="G1735" t="s">
        <v>65</v>
      </c>
      <c r="H1735" t="s">
        <v>1260</v>
      </c>
      <c r="I1735" t="s">
        <v>1271</v>
      </c>
      <c r="J1735" t="s">
        <v>169</v>
      </c>
      <c r="K1735" t="s">
        <v>1262</v>
      </c>
      <c r="L1735" t="s">
        <v>169</v>
      </c>
      <c r="M1735" t="s">
        <v>34</v>
      </c>
      <c r="N1735" t="s">
        <v>468</v>
      </c>
      <c r="O1735" t="s">
        <v>54</v>
      </c>
      <c r="P1735" t="s">
        <v>5976</v>
      </c>
      <c r="S1735">
        <v>996</v>
      </c>
      <c r="T1735">
        <v>83895</v>
      </c>
      <c r="U1735" s="2">
        <v>44658.993750000001</v>
      </c>
      <c r="V1735" s="36">
        <f t="shared" si="53"/>
        <v>1000.3160525284203</v>
      </c>
      <c r="W1735" t="s">
        <v>58</v>
      </c>
      <c r="Y1735" t="s">
        <v>1828</v>
      </c>
      <c r="Z1735">
        <v>99</v>
      </c>
      <c r="AA1735">
        <v>5</v>
      </c>
      <c r="AB1735" t="s">
        <v>5977</v>
      </c>
      <c r="AD1735" t="s">
        <v>5977</v>
      </c>
      <c r="AE1735">
        <v>69841</v>
      </c>
      <c r="AG1735" t="s">
        <v>45</v>
      </c>
      <c r="AH1735">
        <v>99</v>
      </c>
      <c r="AI1735">
        <v>4</v>
      </c>
      <c r="AJ1735" t="s">
        <v>6085</v>
      </c>
      <c r="AK1735" t="s">
        <v>6086</v>
      </c>
    </row>
    <row r="1736" spans="1:37">
      <c r="A1736">
        <v>1</v>
      </c>
      <c r="B1736" t="s">
        <v>27</v>
      </c>
      <c r="C1736" t="s">
        <v>27</v>
      </c>
      <c r="D1736" t="s">
        <v>6078</v>
      </c>
      <c r="E1736" s="1">
        <v>42130</v>
      </c>
      <c r="F1736" s="35">
        <f t="shared" si="52"/>
        <v>6.9890410958904106</v>
      </c>
      <c r="G1736" t="s">
        <v>65</v>
      </c>
      <c r="H1736" t="s">
        <v>1260</v>
      </c>
      <c r="I1736" t="s">
        <v>1271</v>
      </c>
      <c r="J1736" t="s">
        <v>169</v>
      </c>
      <c r="K1736" t="s">
        <v>1262</v>
      </c>
      <c r="L1736" t="s">
        <v>169</v>
      </c>
      <c r="M1736" t="s">
        <v>34</v>
      </c>
      <c r="N1736" t="s">
        <v>468</v>
      </c>
      <c r="O1736" t="s">
        <v>76</v>
      </c>
      <c r="P1736" t="s">
        <v>1340</v>
      </c>
      <c r="Q1736" t="s">
        <v>6079</v>
      </c>
      <c r="S1736">
        <v>1412</v>
      </c>
      <c r="T1736">
        <v>119377</v>
      </c>
      <c r="U1736" s="2">
        <v>44666.613194444442</v>
      </c>
      <c r="V1736" s="36">
        <f t="shared" si="53"/>
        <v>1423.3831503985366</v>
      </c>
      <c r="W1736" t="s">
        <v>58</v>
      </c>
      <c r="Y1736" t="s">
        <v>1828</v>
      </c>
      <c r="Z1736">
        <v>99</v>
      </c>
      <c r="AA1736">
        <v>5</v>
      </c>
      <c r="AB1736" t="s">
        <v>6080</v>
      </c>
      <c r="AC1736">
        <v>81289</v>
      </c>
      <c r="AD1736" t="s">
        <v>6081</v>
      </c>
      <c r="AE1736">
        <v>68417</v>
      </c>
      <c r="AG1736" t="s">
        <v>137</v>
      </c>
      <c r="AH1736">
        <v>99</v>
      </c>
      <c r="AI1736">
        <v>4</v>
      </c>
      <c r="AJ1736" t="s">
        <v>6082</v>
      </c>
      <c r="AK1736" t="s">
        <v>6083</v>
      </c>
    </row>
    <row r="1737" spans="1:37">
      <c r="A1737">
        <v>1</v>
      </c>
      <c r="B1737" t="s">
        <v>27</v>
      </c>
      <c r="C1737" t="s">
        <v>27</v>
      </c>
      <c r="D1737" t="s">
        <v>6072</v>
      </c>
      <c r="E1737" s="1">
        <v>42135</v>
      </c>
      <c r="F1737" s="35">
        <f t="shared" si="52"/>
        <v>6.9753424657534246</v>
      </c>
      <c r="G1737" t="s">
        <v>65</v>
      </c>
      <c r="H1737" t="s">
        <v>1260</v>
      </c>
      <c r="I1737" t="s">
        <v>1271</v>
      </c>
      <c r="J1737" t="s">
        <v>169</v>
      </c>
      <c r="K1737" t="s">
        <v>1262</v>
      </c>
      <c r="L1737" t="s">
        <v>169</v>
      </c>
      <c r="M1737" t="s">
        <v>34</v>
      </c>
      <c r="N1737" t="s">
        <v>468</v>
      </c>
      <c r="O1737" t="s">
        <v>98</v>
      </c>
      <c r="P1737" t="s">
        <v>6073</v>
      </c>
      <c r="S1737">
        <v>1004</v>
      </c>
      <c r="T1737">
        <v>67880</v>
      </c>
      <c r="U1737" s="2">
        <v>44662.357638888891</v>
      </c>
      <c r="V1737" s="36">
        <f t="shared" si="53"/>
        <v>810.9518198481278</v>
      </c>
      <c r="W1737" t="s">
        <v>58</v>
      </c>
      <c r="Y1737" t="s">
        <v>233</v>
      </c>
      <c r="Z1737">
        <v>99</v>
      </c>
      <c r="AA1737">
        <v>5</v>
      </c>
      <c r="AB1737" t="s">
        <v>6074</v>
      </c>
      <c r="AD1737" t="s">
        <v>6075</v>
      </c>
      <c r="AE1737" s="3">
        <v>61463</v>
      </c>
      <c r="AG1737" t="s">
        <v>45</v>
      </c>
      <c r="AH1737">
        <v>99</v>
      </c>
      <c r="AI1737">
        <v>4</v>
      </c>
      <c r="AJ1737" t="s">
        <v>6076</v>
      </c>
      <c r="AK1737" t="s">
        <v>6077</v>
      </c>
    </row>
    <row r="1738" spans="1:37">
      <c r="A1738">
        <v>1</v>
      </c>
      <c r="B1738" t="s">
        <v>27</v>
      </c>
      <c r="C1738" t="s">
        <v>27</v>
      </c>
      <c r="D1738" t="s">
        <v>6069</v>
      </c>
      <c r="E1738" s="1">
        <v>42135</v>
      </c>
      <c r="F1738" s="35">
        <f t="shared" si="52"/>
        <v>6.9753424657534246</v>
      </c>
      <c r="G1738" t="s">
        <v>454</v>
      </c>
      <c r="H1738" t="s">
        <v>106</v>
      </c>
      <c r="I1738" t="s">
        <v>567</v>
      </c>
      <c r="J1738" t="s">
        <v>33</v>
      </c>
      <c r="K1738" t="s">
        <v>68</v>
      </c>
      <c r="L1738" t="s">
        <v>33</v>
      </c>
      <c r="M1738" t="s">
        <v>34</v>
      </c>
      <c r="N1738" t="s">
        <v>468</v>
      </c>
      <c r="O1738" t="s">
        <v>54</v>
      </c>
      <c r="P1738" t="s">
        <v>55</v>
      </c>
      <c r="Q1738" t="s">
        <v>1230</v>
      </c>
      <c r="S1738">
        <v>10232</v>
      </c>
      <c r="T1738">
        <v>91754</v>
      </c>
      <c r="U1738" s="2">
        <v>44644.631944444445</v>
      </c>
      <c r="V1738" s="36">
        <f t="shared" si="53"/>
        <v>1096.1707907829275</v>
      </c>
      <c r="W1738" t="s">
        <v>58</v>
      </c>
      <c r="Y1738" t="s">
        <v>1615</v>
      </c>
      <c r="Z1738">
        <v>179</v>
      </c>
      <c r="AA1738">
        <v>6</v>
      </c>
      <c r="AB1738" t="s">
        <v>5871</v>
      </c>
      <c r="AC1738">
        <v>33124</v>
      </c>
      <c r="AD1738" t="s">
        <v>1232</v>
      </c>
      <c r="AE1738">
        <v>85376</v>
      </c>
      <c r="AG1738" t="s">
        <v>45</v>
      </c>
      <c r="AH1738">
        <v>179</v>
      </c>
      <c r="AI1738">
        <v>7</v>
      </c>
      <c r="AJ1738" t="s">
        <v>6070</v>
      </c>
      <c r="AK1738" t="s">
        <v>6071</v>
      </c>
    </row>
    <row r="1739" spans="1:37">
      <c r="A1739">
        <v>1</v>
      </c>
      <c r="B1739" t="s">
        <v>27</v>
      </c>
      <c r="C1739" t="s">
        <v>27</v>
      </c>
      <c r="D1739" t="s">
        <v>6066</v>
      </c>
      <c r="E1739" s="1">
        <v>42130</v>
      </c>
      <c r="F1739" s="35">
        <f t="shared" ref="F1739:F1802" si="54">(DATE(YEAR($E$3),MONTH($E$3),DAY($E$3))-E1739)/365</f>
        <v>6.9890410958904106</v>
      </c>
      <c r="G1739" t="s">
        <v>65</v>
      </c>
      <c r="H1739" t="s">
        <v>1260</v>
      </c>
      <c r="I1739" t="s">
        <v>1271</v>
      </c>
      <c r="J1739" t="s">
        <v>169</v>
      </c>
      <c r="K1739" t="s">
        <v>1262</v>
      </c>
      <c r="L1739" t="s">
        <v>169</v>
      </c>
      <c r="M1739" t="s">
        <v>34</v>
      </c>
      <c r="N1739" t="s">
        <v>468</v>
      </c>
      <c r="O1739" t="s">
        <v>54</v>
      </c>
      <c r="P1739" t="s">
        <v>5976</v>
      </c>
      <c r="S1739">
        <v>1293</v>
      </c>
      <c r="T1739">
        <v>109250</v>
      </c>
      <c r="U1739" s="2">
        <v>44659.132638888892</v>
      </c>
      <c r="V1739" s="36">
        <f t="shared" ref="V1739:V1802" si="55">T1739/(F1739*12)</f>
        <v>1302.6345877433687</v>
      </c>
      <c r="W1739" t="s">
        <v>58</v>
      </c>
      <c r="Y1739" t="s">
        <v>1828</v>
      </c>
      <c r="Z1739">
        <v>99</v>
      </c>
      <c r="AA1739">
        <v>5</v>
      </c>
      <c r="AB1739" t="s">
        <v>5977</v>
      </c>
      <c r="AD1739" t="s">
        <v>5977</v>
      </c>
      <c r="AE1739">
        <v>69841</v>
      </c>
      <c r="AG1739" t="s">
        <v>45</v>
      </c>
      <c r="AH1739">
        <v>99</v>
      </c>
      <c r="AI1739">
        <v>4</v>
      </c>
      <c r="AJ1739" t="s">
        <v>6067</v>
      </c>
      <c r="AK1739" t="s">
        <v>6068</v>
      </c>
    </row>
    <row r="1740" spans="1:37">
      <c r="A1740">
        <v>1</v>
      </c>
      <c r="B1740" t="s">
        <v>27</v>
      </c>
      <c r="C1740" t="s">
        <v>27</v>
      </c>
      <c r="D1740" t="s">
        <v>6059</v>
      </c>
      <c r="E1740" s="1">
        <v>42135</v>
      </c>
      <c r="F1740" s="35">
        <f t="shared" si="54"/>
        <v>6.9753424657534246</v>
      </c>
      <c r="G1740" t="s">
        <v>454</v>
      </c>
      <c r="H1740" t="s">
        <v>116</v>
      </c>
      <c r="I1740" t="s">
        <v>540</v>
      </c>
      <c r="J1740" t="s">
        <v>33</v>
      </c>
      <c r="K1740" t="s">
        <v>117</v>
      </c>
      <c r="L1740" t="s">
        <v>33</v>
      </c>
      <c r="M1740" t="s">
        <v>34</v>
      </c>
      <c r="N1740" t="s">
        <v>468</v>
      </c>
      <c r="O1740" t="s">
        <v>54</v>
      </c>
      <c r="P1740" t="s">
        <v>156</v>
      </c>
      <c r="Q1740" t="s">
        <v>6060</v>
      </c>
      <c r="R1740" t="s">
        <v>6061</v>
      </c>
      <c r="S1740">
        <v>4249</v>
      </c>
      <c r="T1740">
        <v>50768</v>
      </c>
      <c r="U1740" s="2">
        <v>44648.531944444447</v>
      </c>
      <c r="V1740" s="36">
        <f t="shared" si="55"/>
        <v>606.51741293532336</v>
      </c>
      <c r="W1740" t="s">
        <v>58</v>
      </c>
      <c r="Y1740" t="s">
        <v>1362</v>
      </c>
      <c r="Z1740">
        <v>199</v>
      </c>
      <c r="AA1740">
        <v>7</v>
      </c>
      <c r="AD1740" t="s">
        <v>6062</v>
      </c>
      <c r="AE1740" t="s">
        <v>6063</v>
      </c>
      <c r="AG1740" t="s">
        <v>45</v>
      </c>
      <c r="AH1740">
        <v>199</v>
      </c>
      <c r="AI1740">
        <v>7</v>
      </c>
      <c r="AJ1740" t="s">
        <v>6064</v>
      </c>
      <c r="AK1740" t="s">
        <v>6065</v>
      </c>
    </row>
    <row r="1741" spans="1:37">
      <c r="A1741">
        <v>1</v>
      </c>
      <c r="B1741" t="s">
        <v>27</v>
      </c>
      <c r="C1741" t="s">
        <v>27</v>
      </c>
      <c r="D1741" t="s">
        <v>6056</v>
      </c>
      <c r="E1741" s="1">
        <v>42130</v>
      </c>
      <c r="F1741" s="35">
        <f t="shared" si="54"/>
        <v>6.9890410958904106</v>
      </c>
      <c r="G1741" t="s">
        <v>65</v>
      </c>
      <c r="H1741" t="s">
        <v>1260</v>
      </c>
      <c r="I1741" t="s">
        <v>1271</v>
      </c>
      <c r="J1741" t="s">
        <v>169</v>
      </c>
      <c r="K1741" t="s">
        <v>1262</v>
      </c>
      <c r="L1741" t="s">
        <v>169</v>
      </c>
      <c r="M1741" t="s">
        <v>34</v>
      </c>
      <c r="N1741" t="s">
        <v>468</v>
      </c>
      <c r="O1741" t="s">
        <v>54</v>
      </c>
      <c r="P1741" t="s">
        <v>5976</v>
      </c>
      <c r="S1741">
        <v>864</v>
      </c>
      <c r="T1741">
        <v>72742</v>
      </c>
      <c r="U1741" s="2">
        <v>44648.48333333333</v>
      </c>
      <c r="V1741" s="36">
        <f t="shared" si="55"/>
        <v>867.33405200574941</v>
      </c>
      <c r="W1741" t="s">
        <v>58</v>
      </c>
      <c r="Y1741" t="s">
        <v>1828</v>
      </c>
      <c r="Z1741">
        <v>99</v>
      </c>
      <c r="AA1741">
        <v>5</v>
      </c>
      <c r="AB1741" t="s">
        <v>5977</v>
      </c>
      <c r="AD1741" t="s">
        <v>5977</v>
      </c>
      <c r="AE1741">
        <v>69841</v>
      </c>
      <c r="AG1741" t="s">
        <v>45</v>
      </c>
      <c r="AH1741">
        <v>99</v>
      </c>
      <c r="AI1741">
        <v>4</v>
      </c>
      <c r="AJ1741" t="s">
        <v>6057</v>
      </c>
      <c r="AK1741" t="s">
        <v>6058</v>
      </c>
    </row>
    <row r="1742" spans="1:37">
      <c r="A1742">
        <v>1</v>
      </c>
      <c r="B1742" t="s">
        <v>27</v>
      </c>
      <c r="C1742" t="s">
        <v>27</v>
      </c>
      <c r="D1742" t="s">
        <v>6052</v>
      </c>
      <c r="E1742" s="1">
        <v>42135</v>
      </c>
      <c r="F1742" s="35">
        <f t="shared" si="54"/>
        <v>6.9753424657534246</v>
      </c>
      <c r="G1742" t="s">
        <v>454</v>
      </c>
      <c r="H1742" t="s">
        <v>116</v>
      </c>
      <c r="I1742" t="s">
        <v>540</v>
      </c>
      <c r="J1742" t="s">
        <v>33</v>
      </c>
      <c r="K1742" t="s">
        <v>117</v>
      </c>
      <c r="L1742" t="s">
        <v>33</v>
      </c>
      <c r="M1742" t="s">
        <v>34</v>
      </c>
      <c r="N1742" t="s">
        <v>468</v>
      </c>
      <c r="O1742" t="s">
        <v>36</v>
      </c>
      <c r="P1742" t="s">
        <v>37</v>
      </c>
      <c r="Q1742" t="s">
        <v>38</v>
      </c>
      <c r="R1742" t="s">
        <v>39</v>
      </c>
      <c r="S1742">
        <v>5900</v>
      </c>
      <c r="T1742">
        <v>67113</v>
      </c>
      <c r="U1742" s="2">
        <v>44623.408333333333</v>
      </c>
      <c r="V1742" s="36">
        <f t="shared" si="55"/>
        <v>801.78858994501184</v>
      </c>
      <c r="W1742" t="s">
        <v>58</v>
      </c>
      <c r="Y1742" t="s">
        <v>1362</v>
      </c>
      <c r="Z1742">
        <v>199</v>
      </c>
      <c r="AA1742">
        <v>3</v>
      </c>
      <c r="AB1742" t="s">
        <v>6053</v>
      </c>
      <c r="AC1742">
        <v>68855</v>
      </c>
      <c r="AD1742" t="s">
        <v>511</v>
      </c>
      <c r="AE1742">
        <v>68881</v>
      </c>
      <c r="AG1742" t="s">
        <v>45</v>
      </c>
      <c r="AH1742">
        <v>199</v>
      </c>
      <c r="AI1742">
        <v>7</v>
      </c>
      <c r="AJ1742" t="s">
        <v>6054</v>
      </c>
      <c r="AK1742" t="s">
        <v>6055</v>
      </c>
    </row>
    <row r="1743" spans="1:37">
      <c r="A1743">
        <v>1</v>
      </c>
      <c r="B1743" t="s">
        <v>27</v>
      </c>
      <c r="C1743" t="s">
        <v>27</v>
      </c>
      <c r="D1743" t="s">
        <v>6045</v>
      </c>
      <c r="E1743" s="1">
        <v>42135</v>
      </c>
      <c r="F1743" s="35">
        <f t="shared" si="54"/>
        <v>6.9753424657534246</v>
      </c>
      <c r="G1743" t="s">
        <v>65</v>
      </c>
      <c r="H1743" t="s">
        <v>1260</v>
      </c>
      <c r="I1743" t="s">
        <v>67</v>
      </c>
      <c r="J1743" t="s">
        <v>169</v>
      </c>
      <c r="K1743" t="s">
        <v>431</v>
      </c>
      <c r="L1743" t="s">
        <v>169</v>
      </c>
      <c r="M1743" t="s">
        <v>34</v>
      </c>
      <c r="N1743" t="s">
        <v>468</v>
      </c>
      <c r="O1743" t="s">
        <v>36</v>
      </c>
      <c r="P1743" t="s">
        <v>6046</v>
      </c>
      <c r="Q1743" t="s">
        <v>194</v>
      </c>
      <c r="S1743">
        <v>3841</v>
      </c>
      <c r="T1743">
        <v>144608</v>
      </c>
      <c r="U1743" s="2">
        <v>44627.367361111108</v>
      </c>
      <c r="V1743" s="36">
        <f t="shared" si="55"/>
        <v>1727.6093218119927</v>
      </c>
      <c r="W1743" t="s">
        <v>58</v>
      </c>
      <c r="X1743" t="s">
        <v>441</v>
      </c>
      <c r="Y1743" t="s">
        <v>505</v>
      </c>
      <c r="Z1743">
        <v>135</v>
      </c>
      <c r="AA1743">
        <v>5</v>
      </c>
      <c r="AB1743" t="s">
        <v>6047</v>
      </c>
      <c r="AC1743" t="s">
        <v>6048</v>
      </c>
      <c r="AD1743" t="s">
        <v>6049</v>
      </c>
      <c r="AE1743">
        <v>89722</v>
      </c>
      <c r="AG1743" t="s">
        <v>137</v>
      </c>
      <c r="AH1743">
        <v>135</v>
      </c>
      <c r="AI1743">
        <v>5</v>
      </c>
      <c r="AJ1743" t="s">
        <v>6050</v>
      </c>
      <c r="AK1743" t="s">
        <v>6051</v>
      </c>
    </row>
    <row r="1744" spans="1:37">
      <c r="A1744">
        <v>1</v>
      </c>
      <c r="B1744" t="s">
        <v>27</v>
      </c>
      <c r="C1744" t="s">
        <v>27</v>
      </c>
      <c r="D1744" t="s">
        <v>6039</v>
      </c>
      <c r="E1744" s="1">
        <v>42130</v>
      </c>
      <c r="F1744" s="35">
        <f t="shared" si="54"/>
        <v>6.9890410958904106</v>
      </c>
      <c r="G1744" t="s">
        <v>65</v>
      </c>
      <c r="H1744" t="s">
        <v>1260</v>
      </c>
      <c r="I1744" t="s">
        <v>1271</v>
      </c>
      <c r="J1744" t="s">
        <v>169</v>
      </c>
      <c r="K1744" t="s">
        <v>1262</v>
      </c>
      <c r="L1744" t="s">
        <v>169</v>
      </c>
      <c r="M1744" t="s">
        <v>34</v>
      </c>
      <c r="N1744" t="s">
        <v>468</v>
      </c>
      <c r="O1744" t="s">
        <v>54</v>
      </c>
      <c r="P1744" t="s">
        <v>1854</v>
      </c>
      <c r="S1744">
        <v>1578</v>
      </c>
      <c r="T1744">
        <v>130376</v>
      </c>
      <c r="U1744" s="2">
        <v>44642.520833333336</v>
      </c>
      <c r="V1744" s="36">
        <f t="shared" si="55"/>
        <v>1554.5289428982098</v>
      </c>
      <c r="W1744" t="s">
        <v>58</v>
      </c>
      <c r="Y1744" t="s">
        <v>1828</v>
      </c>
      <c r="Z1744">
        <v>99</v>
      </c>
      <c r="AA1744">
        <v>5</v>
      </c>
      <c r="AB1744" t="s">
        <v>6040</v>
      </c>
      <c r="AC1744">
        <v>71192</v>
      </c>
      <c r="AD1744" t="s">
        <v>6041</v>
      </c>
      <c r="AE1744" t="s">
        <v>6042</v>
      </c>
      <c r="AG1744" t="s">
        <v>45</v>
      </c>
      <c r="AH1744">
        <v>99</v>
      </c>
      <c r="AI1744">
        <v>4</v>
      </c>
      <c r="AJ1744" t="s">
        <v>6043</v>
      </c>
      <c r="AK1744" t="s">
        <v>6044</v>
      </c>
    </row>
    <row r="1745" spans="1:37">
      <c r="A1745">
        <v>1</v>
      </c>
      <c r="B1745" t="s">
        <v>27</v>
      </c>
      <c r="C1745" t="s">
        <v>27</v>
      </c>
      <c r="D1745" t="s">
        <v>6033</v>
      </c>
      <c r="E1745" s="1">
        <v>42152</v>
      </c>
      <c r="F1745" s="35">
        <f t="shared" si="54"/>
        <v>6.9287671232876713</v>
      </c>
      <c r="G1745" t="s">
        <v>65</v>
      </c>
      <c r="H1745" t="s">
        <v>1260</v>
      </c>
      <c r="I1745" t="s">
        <v>67</v>
      </c>
      <c r="J1745" t="s">
        <v>169</v>
      </c>
      <c r="K1745" t="s">
        <v>431</v>
      </c>
      <c r="L1745" t="s">
        <v>169</v>
      </c>
      <c r="M1745" t="s">
        <v>2029</v>
      </c>
      <c r="N1745" t="s">
        <v>2030</v>
      </c>
      <c r="O1745" t="s">
        <v>581</v>
      </c>
      <c r="P1745" t="s">
        <v>582</v>
      </c>
      <c r="Q1745" t="s">
        <v>1459</v>
      </c>
      <c r="S1745">
        <v>3449</v>
      </c>
      <c r="T1745">
        <v>71331</v>
      </c>
      <c r="U1745" s="2">
        <v>44515.579861111109</v>
      </c>
      <c r="V1745" s="36">
        <f t="shared" si="55"/>
        <v>857.90875840253057</v>
      </c>
      <c r="W1745" t="s">
        <v>58</v>
      </c>
      <c r="Y1745" t="s">
        <v>6034</v>
      </c>
      <c r="Z1745">
        <v>155</v>
      </c>
      <c r="AA1745">
        <v>5</v>
      </c>
      <c r="AB1745" t="s">
        <v>6035</v>
      </c>
      <c r="AC1745" t="s">
        <v>6036</v>
      </c>
      <c r="AD1745" t="s">
        <v>604</v>
      </c>
      <c r="AE1745">
        <v>64851</v>
      </c>
      <c r="AG1745" t="s">
        <v>45</v>
      </c>
      <c r="AH1745">
        <v>155</v>
      </c>
      <c r="AI1745">
        <v>6</v>
      </c>
      <c r="AJ1745" t="s">
        <v>6037</v>
      </c>
      <c r="AK1745" t="s">
        <v>6038</v>
      </c>
    </row>
    <row r="1746" spans="1:37">
      <c r="A1746">
        <v>1</v>
      </c>
      <c r="B1746" t="s">
        <v>27</v>
      </c>
      <c r="C1746" t="s">
        <v>27</v>
      </c>
      <c r="D1746" t="s">
        <v>6029</v>
      </c>
      <c r="E1746" s="1">
        <v>42156</v>
      </c>
      <c r="F1746" s="35">
        <f t="shared" si="54"/>
        <v>6.9178082191780819</v>
      </c>
      <c r="G1746" t="s">
        <v>454</v>
      </c>
      <c r="H1746" t="s">
        <v>116</v>
      </c>
      <c r="I1746" t="s">
        <v>540</v>
      </c>
      <c r="J1746" t="s">
        <v>33</v>
      </c>
      <c r="K1746" t="s">
        <v>117</v>
      </c>
      <c r="L1746" t="s">
        <v>33</v>
      </c>
      <c r="M1746" t="s">
        <v>34</v>
      </c>
      <c r="N1746" t="s">
        <v>468</v>
      </c>
      <c r="O1746" t="s">
        <v>36</v>
      </c>
      <c r="P1746" t="s">
        <v>37</v>
      </c>
      <c r="Q1746" t="s">
        <v>185</v>
      </c>
      <c r="S1746">
        <v>899</v>
      </c>
      <c r="T1746">
        <v>65172</v>
      </c>
      <c r="U1746" s="2">
        <v>44648.363194444442</v>
      </c>
      <c r="V1746" s="36">
        <f t="shared" si="55"/>
        <v>785.07524752475251</v>
      </c>
      <c r="W1746" t="s">
        <v>58</v>
      </c>
      <c r="Y1746" t="s">
        <v>1362</v>
      </c>
      <c r="Z1746">
        <v>199</v>
      </c>
      <c r="AA1746">
        <v>3</v>
      </c>
      <c r="AB1746" t="s">
        <v>187</v>
      </c>
      <c r="AC1746">
        <v>67387</v>
      </c>
      <c r="AD1746" t="s">
        <v>189</v>
      </c>
      <c r="AE1746" t="s">
        <v>6030</v>
      </c>
      <c r="AG1746" t="s">
        <v>45</v>
      </c>
      <c r="AH1746">
        <v>199</v>
      </c>
      <c r="AI1746">
        <v>7</v>
      </c>
      <c r="AJ1746" t="s">
        <v>6031</v>
      </c>
      <c r="AK1746" t="s">
        <v>6032</v>
      </c>
    </row>
    <row r="1747" spans="1:37">
      <c r="A1747">
        <v>1</v>
      </c>
      <c r="B1747" t="s">
        <v>27</v>
      </c>
      <c r="C1747" t="s">
        <v>27</v>
      </c>
      <c r="D1747" t="s">
        <v>6026</v>
      </c>
      <c r="E1747" s="1">
        <v>42088</v>
      </c>
      <c r="F1747" s="35">
        <f t="shared" si="54"/>
        <v>7.1041095890410961</v>
      </c>
      <c r="G1747" t="s">
        <v>215</v>
      </c>
      <c r="H1747" t="s">
        <v>1260</v>
      </c>
      <c r="I1747" t="s">
        <v>5818</v>
      </c>
      <c r="J1747" t="s">
        <v>169</v>
      </c>
      <c r="K1747" t="s">
        <v>1262</v>
      </c>
      <c r="L1747" t="s">
        <v>169</v>
      </c>
      <c r="M1747" t="s">
        <v>170</v>
      </c>
      <c r="N1747" t="s">
        <v>1924</v>
      </c>
      <c r="O1747" t="s">
        <v>1925</v>
      </c>
      <c r="P1747" t="s">
        <v>1926</v>
      </c>
      <c r="Q1747" t="s">
        <v>1927</v>
      </c>
      <c r="S1747">
        <v>328</v>
      </c>
      <c r="T1747">
        <v>27042</v>
      </c>
      <c r="U1747" s="2">
        <v>44475.448611111111</v>
      </c>
      <c r="V1747" s="36">
        <f t="shared" si="55"/>
        <v>317.21075973775544</v>
      </c>
      <c r="W1747" t="s">
        <v>58</v>
      </c>
      <c r="Y1747" t="s">
        <v>170</v>
      </c>
      <c r="Z1747">
        <v>0</v>
      </c>
      <c r="AA1747">
        <v>5</v>
      </c>
      <c r="AD1747" t="s">
        <v>1927</v>
      </c>
      <c r="AG1747" t="s">
        <v>45</v>
      </c>
      <c r="AH1747">
        <v>0</v>
      </c>
      <c r="AI1747">
        <v>1</v>
      </c>
      <c r="AJ1747" t="s">
        <v>6027</v>
      </c>
      <c r="AK1747" t="s">
        <v>6028</v>
      </c>
    </row>
    <row r="1748" spans="1:37">
      <c r="A1748">
        <v>1</v>
      </c>
      <c r="B1748" t="s">
        <v>27</v>
      </c>
      <c r="C1748" t="s">
        <v>27</v>
      </c>
      <c r="D1748" t="s">
        <v>6020</v>
      </c>
      <c r="E1748" s="1">
        <v>42096</v>
      </c>
      <c r="F1748" s="35">
        <f t="shared" si="54"/>
        <v>7.0821917808219181</v>
      </c>
      <c r="G1748" t="s">
        <v>454</v>
      </c>
      <c r="H1748" t="s">
        <v>66</v>
      </c>
      <c r="I1748" t="s">
        <v>501</v>
      </c>
      <c r="J1748" t="s">
        <v>33</v>
      </c>
      <c r="K1748" t="s">
        <v>68</v>
      </c>
      <c r="L1748" t="s">
        <v>33</v>
      </c>
      <c r="M1748" t="s">
        <v>34</v>
      </c>
      <c r="N1748" t="s">
        <v>468</v>
      </c>
      <c r="O1748" t="s">
        <v>1587</v>
      </c>
      <c r="P1748" t="s">
        <v>2141</v>
      </c>
      <c r="S1748">
        <v>536</v>
      </c>
      <c r="T1748">
        <v>43615</v>
      </c>
      <c r="U1748" s="2">
        <v>44536.714583333334</v>
      </c>
      <c r="V1748" s="36">
        <f t="shared" si="55"/>
        <v>513.20035460992904</v>
      </c>
      <c r="W1748" t="s">
        <v>58</v>
      </c>
      <c r="Y1748" t="s">
        <v>505</v>
      </c>
      <c r="Z1748">
        <v>131</v>
      </c>
      <c r="AA1748">
        <v>3</v>
      </c>
      <c r="AB1748" t="s">
        <v>6021</v>
      </c>
      <c r="AD1748" t="s">
        <v>6022</v>
      </c>
      <c r="AE1748" t="s">
        <v>6023</v>
      </c>
      <c r="AG1748" t="s">
        <v>45</v>
      </c>
      <c r="AH1748">
        <v>131</v>
      </c>
      <c r="AI1748">
        <v>5</v>
      </c>
      <c r="AJ1748" t="s">
        <v>6024</v>
      </c>
      <c r="AK1748" t="s">
        <v>6025</v>
      </c>
    </row>
    <row r="1749" spans="1:37">
      <c r="A1749">
        <v>1</v>
      </c>
      <c r="B1749" t="s">
        <v>27</v>
      </c>
      <c r="C1749" t="s">
        <v>27</v>
      </c>
      <c r="D1749" t="s">
        <v>6017</v>
      </c>
      <c r="E1749" s="1">
        <v>42080</v>
      </c>
      <c r="F1749" s="35">
        <f t="shared" si="54"/>
        <v>7.1260273972602741</v>
      </c>
      <c r="G1749" t="s">
        <v>454</v>
      </c>
      <c r="H1749" t="s">
        <v>116</v>
      </c>
      <c r="I1749" t="s">
        <v>540</v>
      </c>
      <c r="J1749" t="s">
        <v>33</v>
      </c>
      <c r="K1749" t="s">
        <v>117</v>
      </c>
      <c r="L1749" t="s">
        <v>33</v>
      </c>
      <c r="M1749" t="s">
        <v>34</v>
      </c>
      <c r="N1749" t="s">
        <v>468</v>
      </c>
      <c r="O1749" t="s">
        <v>36</v>
      </c>
      <c r="P1749" t="s">
        <v>37</v>
      </c>
      <c r="Q1749" t="s">
        <v>469</v>
      </c>
      <c r="R1749" t="s">
        <v>470</v>
      </c>
      <c r="S1749">
        <v>426</v>
      </c>
      <c r="T1749">
        <v>26918</v>
      </c>
      <c r="U1749" s="2">
        <v>44658.179861111108</v>
      </c>
      <c r="V1749" s="36">
        <f t="shared" si="55"/>
        <v>314.78501858259642</v>
      </c>
      <c r="W1749" t="s">
        <v>58</v>
      </c>
      <c r="Y1749" t="s">
        <v>5302</v>
      </c>
      <c r="Z1749">
        <v>195</v>
      </c>
      <c r="AA1749">
        <v>3</v>
      </c>
      <c r="AB1749" t="s">
        <v>471</v>
      </c>
      <c r="AC1749">
        <v>78486</v>
      </c>
      <c r="AD1749" t="s">
        <v>472</v>
      </c>
      <c r="AE1749">
        <v>78604</v>
      </c>
      <c r="AG1749" t="s">
        <v>45</v>
      </c>
      <c r="AH1749">
        <v>195</v>
      </c>
      <c r="AI1749">
        <v>7</v>
      </c>
      <c r="AJ1749" t="s">
        <v>6018</v>
      </c>
      <c r="AK1749" t="s">
        <v>6019</v>
      </c>
    </row>
    <row r="1750" spans="1:37">
      <c r="A1750">
        <v>1</v>
      </c>
      <c r="B1750" t="s">
        <v>27</v>
      </c>
      <c r="C1750" t="s">
        <v>27</v>
      </c>
      <c r="D1750" t="s">
        <v>6013</v>
      </c>
      <c r="E1750" s="1">
        <v>42096</v>
      </c>
      <c r="F1750" s="35">
        <f t="shared" si="54"/>
        <v>7.0821917808219181</v>
      </c>
      <c r="G1750" t="s">
        <v>454</v>
      </c>
      <c r="H1750" t="s">
        <v>227</v>
      </c>
      <c r="I1750" t="s">
        <v>1827</v>
      </c>
      <c r="J1750" t="s">
        <v>33</v>
      </c>
      <c r="K1750" t="s">
        <v>229</v>
      </c>
      <c r="L1750" t="s">
        <v>53</v>
      </c>
      <c r="M1750" t="s">
        <v>34</v>
      </c>
      <c r="N1750" t="s">
        <v>468</v>
      </c>
      <c r="O1750" t="s">
        <v>1295</v>
      </c>
      <c r="P1750" t="s">
        <v>1296</v>
      </c>
      <c r="S1750">
        <v>5284</v>
      </c>
      <c r="T1750">
        <v>143150</v>
      </c>
      <c r="U1750" s="2">
        <v>44666.411111111112</v>
      </c>
      <c r="V1750" s="36">
        <f t="shared" si="55"/>
        <v>1684.3891038039974</v>
      </c>
      <c r="W1750" t="s">
        <v>58</v>
      </c>
      <c r="Y1750" t="s">
        <v>1828</v>
      </c>
      <c r="Z1750">
        <v>98</v>
      </c>
      <c r="AA1750">
        <v>2</v>
      </c>
      <c r="AB1750" t="s">
        <v>6014</v>
      </c>
      <c r="AC1750">
        <v>71552</v>
      </c>
      <c r="AD1750" t="s">
        <v>1297</v>
      </c>
      <c r="AE1750">
        <v>70999</v>
      </c>
      <c r="AG1750" t="s">
        <v>45</v>
      </c>
      <c r="AH1750">
        <v>98</v>
      </c>
      <c r="AI1750">
        <v>6</v>
      </c>
      <c r="AJ1750" t="s">
        <v>6015</v>
      </c>
      <c r="AK1750" t="s">
        <v>6016</v>
      </c>
    </row>
    <row r="1751" spans="1:37">
      <c r="A1751">
        <v>1</v>
      </c>
      <c r="B1751" t="s">
        <v>27</v>
      </c>
      <c r="C1751" t="s">
        <v>27</v>
      </c>
      <c r="D1751" t="s">
        <v>6009</v>
      </c>
      <c r="E1751" s="1">
        <v>42090</v>
      </c>
      <c r="F1751" s="35">
        <f t="shared" si="54"/>
        <v>7.0986301369863014</v>
      </c>
      <c r="G1751" t="s">
        <v>454</v>
      </c>
      <c r="H1751" t="s">
        <v>227</v>
      </c>
      <c r="I1751" t="s">
        <v>1827</v>
      </c>
      <c r="J1751" t="s">
        <v>33</v>
      </c>
      <c r="K1751" t="s">
        <v>229</v>
      </c>
      <c r="L1751" t="s">
        <v>53</v>
      </c>
      <c r="M1751" t="s">
        <v>34</v>
      </c>
      <c r="N1751" t="s">
        <v>468</v>
      </c>
      <c r="O1751" t="s">
        <v>1295</v>
      </c>
      <c r="P1751" t="s">
        <v>1296</v>
      </c>
      <c r="S1751">
        <v>1688</v>
      </c>
      <c r="T1751">
        <v>145005</v>
      </c>
      <c r="U1751" s="2">
        <v>44657.647222222222</v>
      </c>
      <c r="V1751" s="36">
        <f t="shared" si="55"/>
        <v>1702.265052103435</v>
      </c>
      <c r="W1751" t="s">
        <v>58</v>
      </c>
      <c r="Y1751" t="s">
        <v>1828</v>
      </c>
      <c r="Z1751">
        <v>98</v>
      </c>
      <c r="AA1751">
        <v>2</v>
      </c>
      <c r="AB1751" t="s">
        <v>6010</v>
      </c>
      <c r="AC1751">
        <v>70489</v>
      </c>
      <c r="AD1751" t="s">
        <v>1297</v>
      </c>
      <c r="AE1751">
        <v>70999</v>
      </c>
      <c r="AG1751" t="s">
        <v>45</v>
      </c>
      <c r="AH1751">
        <v>98</v>
      </c>
      <c r="AI1751">
        <v>6</v>
      </c>
      <c r="AJ1751" t="s">
        <v>6011</v>
      </c>
      <c r="AK1751" t="s">
        <v>6012</v>
      </c>
    </row>
    <row r="1752" spans="1:37">
      <c r="A1752">
        <v>1</v>
      </c>
      <c r="B1752" t="s">
        <v>27</v>
      </c>
      <c r="C1752" t="s">
        <v>27</v>
      </c>
      <c r="D1752" t="s">
        <v>6004</v>
      </c>
      <c r="E1752" s="1">
        <v>42096</v>
      </c>
      <c r="F1752" s="35">
        <f t="shared" si="54"/>
        <v>7.0821917808219181</v>
      </c>
      <c r="G1752" t="s">
        <v>454</v>
      </c>
      <c r="H1752" t="s">
        <v>227</v>
      </c>
      <c r="I1752" t="s">
        <v>1827</v>
      </c>
      <c r="J1752" t="s">
        <v>33</v>
      </c>
      <c r="K1752" t="s">
        <v>229</v>
      </c>
      <c r="L1752" t="s">
        <v>53</v>
      </c>
      <c r="M1752" t="s">
        <v>34</v>
      </c>
      <c r="N1752" t="s">
        <v>468</v>
      </c>
      <c r="O1752" t="s">
        <v>54</v>
      </c>
      <c r="P1752" t="s">
        <v>5345</v>
      </c>
      <c r="S1752">
        <v>4665</v>
      </c>
      <c r="T1752">
        <v>87262</v>
      </c>
      <c r="U1752" s="2">
        <v>44663.184027777781</v>
      </c>
      <c r="V1752" s="36">
        <f t="shared" si="55"/>
        <v>1026.7772404900065</v>
      </c>
      <c r="W1752" t="s">
        <v>58</v>
      </c>
      <c r="Y1752" t="s">
        <v>1828</v>
      </c>
      <c r="Z1752">
        <v>98</v>
      </c>
      <c r="AA1752">
        <v>2</v>
      </c>
      <c r="AD1752" t="s">
        <v>6005</v>
      </c>
      <c r="AE1752" t="s">
        <v>6006</v>
      </c>
      <c r="AG1752" t="s">
        <v>45</v>
      </c>
      <c r="AH1752">
        <v>98</v>
      </c>
      <c r="AI1752">
        <v>6</v>
      </c>
      <c r="AJ1752" t="s">
        <v>6007</v>
      </c>
      <c r="AK1752" t="s">
        <v>6008</v>
      </c>
    </row>
    <row r="1753" spans="1:37">
      <c r="A1753">
        <v>1</v>
      </c>
      <c r="B1753" t="s">
        <v>27</v>
      </c>
      <c r="C1753" t="s">
        <v>27</v>
      </c>
      <c r="D1753" t="s">
        <v>5999</v>
      </c>
      <c r="E1753" s="1">
        <v>42104</v>
      </c>
      <c r="F1753" s="35">
        <f t="shared" si="54"/>
        <v>7.0602739726027401</v>
      </c>
      <c r="G1753" t="s">
        <v>215</v>
      </c>
      <c r="H1753" t="s">
        <v>1260</v>
      </c>
      <c r="I1753" t="s">
        <v>5818</v>
      </c>
      <c r="J1753" t="s">
        <v>169</v>
      </c>
      <c r="K1753" t="s">
        <v>1262</v>
      </c>
      <c r="L1753" t="s">
        <v>169</v>
      </c>
      <c r="M1753" t="s">
        <v>170</v>
      </c>
      <c r="N1753" t="s">
        <v>1924</v>
      </c>
      <c r="O1753" t="s">
        <v>217</v>
      </c>
      <c r="P1753" t="s">
        <v>5952</v>
      </c>
      <c r="Q1753" t="s">
        <v>6000</v>
      </c>
      <c r="S1753">
        <v>370</v>
      </c>
      <c r="T1753">
        <v>26716</v>
      </c>
      <c r="U1753" s="2">
        <v>44266.511805555558</v>
      </c>
      <c r="V1753" s="36">
        <f t="shared" si="55"/>
        <v>315.33242788772475</v>
      </c>
      <c r="W1753" t="s">
        <v>58</v>
      </c>
      <c r="Y1753" t="s">
        <v>170</v>
      </c>
      <c r="Z1753">
        <v>0</v>
      </c>
      <c r="AA1753">
        <v>5</v>
      </c>
      <c r="AB1753" t="s">
        <v>6001</v>
      </c>
      <c r="AD1753" t="s">
        <v>223</v>
      </c>
      <c r="AG1753" t="s">
        <v>45</v>
      </c>
      <c r="AH1753">
        <v>0</v>
      </c>
      <c r="AI1753">
        <v>1</v>
      </c>
      <c r="AJ1753" t="s">
        <v>6002</v>
      </c>
      <c r="AK1753" t="s">
        <v>6003</v>
      </c>
    </row>
    <row r="1754" spans="1:37">
      <c r="A1754">
        <v>1</v>
      </c>
      <c r="B1754" t="s">
        <v>27</v>
      </c>
      <c r="C1754" t="s">
        <v>27</v>
      </c>
      <c r="D1754" t="s">
        <v>5996</v>
      </c>
      <c r="E1754" s="1">
        <v>42103</v>
      </c>
      <c r="F1754" s="35">
        <f t="shared" si="54"/>
        <v>7.0630136986301366</v>
      </c>
      <c r="G1754" t="s">
        <v>65</v>
      </c>
      <c r="H1754" t="s">
        <v>1260</v>
      </c>
      <c r="I1754" t="s">
        <v>1271</v>
      </c>
      <c r="J1754" t="s">
        <v>169</v>
      </c>
      <c r="K1754" t="s">
        <v>1262</v>
      </c>
      <c r="L1754" t="s">
        <v>169</v>
      </c>
      <c r="M1754" t="s">
        <v>34</v>
      </c>
      <c r="N1754" t="s">
        <v>468</v>
      </c>
      <c r="O1754" t="s">
        <v>54</v>
      </c>
      <c r="P1754" t="s">
        <v>5976</v>
      </c>
      <c r="S1754">
        <v>1209</v>
      </c>
      <c r="T1754">
        <v>102394</v>
      </c>
      <c r="U1754" s="2">
        <v>44642.808333333334</v>
      </c>
      <c r="V1754" s="36">
        <f t="shared" si="55"/>
        <v>1208.1009180243084</v>
      </c>
      <c r="W1754" t="s">
        <v>58</v>
      </c>
      <c r="Y1754" t="s">
        <v>1828</v>
      </c>
      <c r="Z1754">
        <v>99</v>
      </c>
      <c r="AA1754">
        <v>5</v>
      </c>
      <c r="AB1754" t="s">
        <v>5977</v>
      </c>
      <c r="AD1754" t="s">
        <v>5977</v>
      </c>
      <c r="AE1754">
        <v>69841</v>
      </c>
      <c r="AG1754" t="s">
        <v>45</v>
      </c>
      <c r="AH1754">
        <v>99</v>
      </c>
      <c r="AI1754">
        <v>4</v>
      </c>
      <c r="AJ1754" t="s">
        <v>5997</v>
      </c>
      <c r="AK1754" t="s">
        <v>5998</v>
      </c>
    </row>
    <row r="1755" spans="1:37">
      <c r="A1755">
        <v>1</v>
      </c>
      <c r="B1755" t="s">
        <v>27</v>
      </c>
      <c r="C1755" t="s">
        <v>27</v>
      </c>
      <c r="D1755" t="s">
        <v>5993</v>
      </c>
      <c r="E1755" s="1">
        <v>42103</v>
      </c>
      <c r="F1755" s="35">
        <f t="shared" si="54"/>
        <v>7.0630136986301366</v>
      </c>
      <c r="G1755" t="s">
        <v>65</v>
      </c>
      <c r="H1755" t="s">
        <v>1260</v>
      </c>
      <c r="I1755" t="s">
        <v>1271</v>
      </c>
      <c r="J1755" t="s">
        <v>169</v>
      </c>
      <c r="K1755" t="s">
        <v>1262</v>
      </c>
      <c r="L1755" t="s">
        <v>169</v>
      </c>
      <c r="M1755" t="s">
        <v>34</v>
      </c>
      <c r="N1755" t="s">
        <v>468</v>
      </c>
      <c r="O1755" t="s">
        <v>54</v>
      </c>
      <c r="P1755" t="s">
        <v>5976</v>
      </c>
      <c r="S1755">
        <v>1010</v>
      </c>
      <c r="T1755">
        <v>86462</v>
      </c>
      <c r="U1755" s="2">
        <v>44671.355555555558</v>
      </c>
      <c r="V1755" s="36">
        <f t="shared" si="55"/>
        <v>1020.1263899663822</v>
      </c>
      <c r="W1755" t="s">
        <v>58</v>
      </c>
      <c r="Y1755" t="s">
        <v>1828</v>
      </c>
      <c r="Z1755">
        <v>99</v>
      </c>
      <c r="AA1755">
        <v>5</v>
      </c>
      <c r="AB1755" t="s">
        <v>5977</v>
      </c>
      <c r="AD1755" t="s">
        <v>5977</v>
      </c>
      <c r="AE1755">
        <v>69841</v>
      </c>
      <c r="AG1755" t="s">
        <v>45</v>
      </c>
      <c r="AH1755">
        <v>99</v>
      </c>
      <c r="AI1755">
        <v>4</v>
      </c>
      <c r="AJ1755" t="s">
        <v>5994</v>
      </c>
      <c r="AK1755" t="s">
        <v>5995</v>
      </c>
    </row>
    <row r="1756" spans="1:37">
      <c r="A1756">
        <v>1</v>
      </c>
      <c r="B1756" t="s">
        <v>27</v>
      </c>
      <c r="C1756" t="s">
        <v>27</v>
      </c>
      <c r="D1756" t="s">
        <v>5990</v>
      </c>
      <c r="E1756" s="1">
        <v>42103</v>
      </c>
      <c r="F1756" s="35">
        <f t="shared" si="54"/>
        <v>7.0630136986301366</v>
      </c>
      <c r="G1756" t="s">
        <v>65</v>
      </c>
      <c r="H1756" t="s">
        <v>1260</v>
      </c>
      <c r="I1756" t="s">
        <v>1271</v>
      </c>
      <c r="J1756" t="s">
        <v>169</v>
      </c>
      <c r="K1756" t="s">
        <v>1262</v>
      </c>
      <c r="L1756" t="s">
        <v>169</v>
      </c>
      <c r="M1756" t="s">
        <v>34</v>
      </c>
      <c r="N1756" t="s">
        <v>468</v>
      </c>
      <c r="O1756" t="s">
        <v>1295</v>
      </c>
      <c r="P1756" t="s">
        <v>1386</v>
      </c>
      <c r="S1756">
        <v>481</v>
      </c>
      <c r="T1756">
        <v>40445</v>
      </c>
      <c r="U1756" s="2">
        <v>44293.365277777775</v>
      </c>
      <c r="V1756" s="36">
        <f t="shared" si="55"/>
        <v>477.19242953193691</v>
      </c>
      <c r="W1756" t="s">
        <v>58</v>
      </c>
      <c r="Y1756" t="s">
        <v>1828</v>
      </c>
      <c r="Z1756">
        <v>99</v>
      </c>
      <c r="AA1756">
        <v>5</v>
      </c>
      <c r="AD1756" t="s">
        <v>5910</v>
      </c>
      <c r="AE1756" t="s">
        <v>5987</v>
      </c>
      <c r="AG1756" t="s">
        <v>45</v>
      </c>
      <c r="AH1756">
        <v>99</v>
      </c>
      <c r="AI1756">
        <v>4</v>
      </c>
      <c r="AJ1756" t="s">
        <v>5991</v>
      </c>
      <c r="AK1756" t="s">
        <v>5992</v>
      </c>
    </row>
    <row r="1757" spans="1:37">
      <c r="A1757">
        <v>1</v>
      </c>
      <c r="B1757" t="s">
        <v>27</v>
      </c>
      <c r="C1757" t="s">
        <v>27</v>
      </c>
      <c r="D1757" t="s">
        <v>5986</v>
      </c>
      <c r="E1757" s="1">
        <v>42103</v>
      </c>
      <c r="F1757" s="35">
        <f t="shared" si="54"/>
        <v>7.0630136986301366</v>
      </c>
      <c r="G1757" t="s">
        <v>65</v>
      </c>
      <c r="H1757" t="s">
        <v>1260</v>
      </c>
      <c r="I1757" t="s">
        <v>1271</v>
      </c>
      <c r="J1757" t="s">
        <v>169</v>
      </c>
      <c r="K1757" t="s">
        <v>1262</v>
      </c>
      <c r="L1757" t="s">
        <v>169</v>
      </c>
      <c r="M1757" t="s">
        <v>34</v>
      </c>
      <c r="N1757" t="s">
        <v>468</v>
      </c>
      <c r="O1757" t="s">
        <v>1295</v>
      </c>
      <c r="P1757" t="s">
        <v>1386</v>
      </c>
      <c r="S1757">
        <v>6890</v>
      </c>
      <c r="T1757">
        <v>40095</v>
      </c>
      <c r="U1757" s="2">
        <v>44629.679166666669</v>
      </c>
      <c r="V1757" s="36">
        <f t="shared" si="55"/>
        <v>473.06293638479445</v>
      </c>
      <c r="W1757" t="s">
        <v>58</v>
      </c>
      <c r="Y1757" t="s">
        <v>1828</v>
      </c>
      <c r="Z1757">
        <v>99</v>
      </c>
      <c r="AA1757">
        <v>5</v>
      </c>
      <c r="AD1757" t="s">
        <v>5910</v>
      </c>
      <c r="AE1757" t="s">
        <v>5987</v>
      </c>
      <c r="AG1757" t="s">
        <v>45</v>
      </c>
      <c r="AH1757">
        <v>99</v>
      </c>
      <c r="AI1757">
        <v>4</v>
      </c>
      <c r="AJ1757" t="s">
        <v>5988</v>
      </c>
      <c r="AK1757" t="s">
        <v>5989</v>
      </c>
    </row>
    <row r="1758" spans="1:37">
      <c r="A1758">
        <v>1</v>
      </c>
      <c r="B1758" t="s">
        <v>27</v>
      </c>
      <c r="C1758" t="s">
        <v>27</v>
      </c>
      <c r="D1758" t="s">
        <v>5980</v>
      </c>
      <c r="E1758" s="1">
        <v>42096</v>
      </c>
      <c r="F1758" s="35">
        <f t="shared" si="54"/>
        <v>7.0821917808219181</v>
      </c>
      <c r="G1758" t="s">
        <v>454</v>
      </c>
      <c r="H1758" t="s">
        <v>227</v>
      </c>
      <c r="I1758" t="s">
        <v>1827</v>
      </c>
      <c r="J1758" t="s">
        <v>33</v>
      </c>
      <c r="K1758" t="s">
        <v>229</v>
      </c>
      <c r="L1758" t="s">
        <v>53</v>
      </c>
      <c r="M1758" t="s">
        <v>34</v>
      </c>
      <c r="N1758" t="s">
        <v>468</v>
      </c>
      <c r="O1758" t="s">
        <v>36</v>
      </c>
      <c r="P1758" t="s">
        <v>5981</v>
      </c>
      <c r="S1758">
        <v>2830</v>
      </c>
      <c r="T1758">
        <v>91526</v>
      </c>
      <c r="U1758" s="2">
        <v>44627.370138888888</v>
      </c>
      <c r="V1758" s="36">
        <f t="shared" si="55"/>
        <v>1076.9500322372662</v>
      </c>
      <c r="W1758" t="s">
        <v>58</v>
      </c>
      <c r="Y1758" t="s">
        <v>1828</v>
      </c>
      <c r="Z1758">
        <v>98</v>
      </c>
      <c r="AA1758">
        <v>2</v>
      </c>
      <c r="AB1758" t="s">
        <v>5982</v>
      </c>
      <c r="AD1758" t="s">
        <v>5983</v>
      </c>
      <c r="AG1758" t="s">
        <v>45</v>
      </c>
      <c r="AH1758">
        <v>98</v>
      </c>
      <c r="AI1758">
        <v>6</v>
      </c>
      <c r="AJ1758" t="s">
        <v>5984</v>
      </c>
      <c r="AK1758" t="s">
        <v>5985</v>
      </c>
    </row>
    <row r="1759" spans="1:37">
      <c r="A1759">
        <v>1</v>
      </c>
      <c r="B1759" t="s">
        <v>27</v>
      </c>
      <c r="C1759" t="s">
        <v>27</v>
      </c>
      <c r="D1759" t="s">
        <v>5975</v>
      </c>
      <c r="E1759" s="1">
        <v>42103</v>
      </c>
      <c r="F1759" s="35">
        <f t="shared" si="54"/>
        <v>7.0630136986301366</v>
      </c>
      <c r="G1759" t="s">
        <v>65</v>
      </c>
      <c r="H1759" t="s">
        <v>1260</v>
      </c>
      <c r="I1759" t="s">
        <v>1271</v>
      </c>
      <c r="J1759" t="s">
        <v>169</v>
      </c>
      <c r="K1759" t="s">
        <v>1262</v>
      </c>
      <c r="L1759" t="s">
        <v>169</v>
      </c>
      <c r="M1759" t="s">
        <v>34</v>
      </c>
      <c r="N1759" t="s">
        <v>468</v>
      </c>
      <c r="O1759" t="s">
        <v>54</v>
      </c>
      <c r="P1759" t="s">
        <v>5976</v>
      </c>
      <c r="S1759">
        <v>488</v>
      </c>
      <c r="T1759">
        <v>40815</v>
      </c>
      <c r="U1759" s="2">
        <v>44609.760416666664</v>
      </c>
      <c r="V1759" s="36">
        <f t="shared" si="55"/>
        <v>481.55789371605897</v>
      </c>
      <c r="W1759" t="s">
        <v>58</v>
      </c>
      <c r="Y1759" t="s">
        <v>1828</v>
      </c>
      <c r="Z1759">
        <v>99</v>
      </c>
      <c r="AA1759">
        <v>5</v>
      </c>
      <c r="AB1759" t="s">
        <v>5977</v>
      </c>
      <c r="AD1759" t="s">
        <v>5977</v>
      </c>
      <c r="AE1759">
        <v>69841</v>
      </c>
      <c r="AG1759" t="s">
        <v>45</v>
      </c>
      <c r="AH1759">
        <v>99</v>
      </c>
      <c r="AI1759">
        <v>4</v>
      </c>
      <c r="AJ1759" t="s">
        <v>5978</v>
      </c>
      <c r="AK1759" t="s">
        <v>5979</v>
      </c>
    </row>
    <row r="1760" spans="1:37">
      <c r="A1760">
        <v>1</v>
      </c>
      <c r="B1760" t="s">
        <v>27</v>
      </c>
      <c r="C1760" t="s">
        <v>27</v>
      </c>
      <c r="D1760" t="s">
        <v>5972</v>
      </c>
      <c r="E1760" s="1">
        <v>42104</v>
      </c>
      <c r="F1760" s="35">
        <f t="shared" si="54"/>
        <v>7.0602739726027401</v>
      </c>
      <c r="G1760" t="s">
        <v>215</v>
      </c>
      <c r="H1760" t="s">
        <v>1260</v>
      </c>
      <c r="I1760" t="s">
        <v>5818</v>
      </c>
      <c r="J1760" t="s">
        <v>169</v>
      </c>
      <c r="K1760" t="s">
        <v>1262</v>
      </c>
      <c r="L1760" t="s">
        <v>169</v>
      </c>
      <c r="M1760" t="s">
        <v>170</v>
      </c>
      <c r="N1760" t="s">
        <v>1924</v>
      </c>
      <c r="O1760" t="s">
        <v>217</v>
      </c>
      <c r="P1760" t="s">
        <v>1632</v>
      </c>
      <c r="Q1760" t="s">
        <v>1633</v>
      </c>
      <c r="S1760">
        <v>654</v>
      </c>
      <c r="T1760">
        <v>54657</v>
      </c>
      <c r="U1760" s="2">
        <v>44609.432638888888</v>
      </c>
      <c r="V1760" s="36">
        <f t="shared" si="55"/>
        <v>645.12369033760183</v>
      </c>
      <c r="W1760" t="s">
        <v>58</v>
      </c>
      <c r="Y1760" t="s">
        <v>170</v>
      </c>
      <c r="Z1760">
        <v>0</v>
      </c>
      <c r="AA1760">
        <v>5</v>
      </c>
      <c r="AB1760" t="s">
        <v>1634</v>
      </c>
      <c r="AD1760" t="s">
        <v>223</v>
      </c>
      <c r="AG1760" t="s">
        <v>45</v>
      </c>
      <c r="AH1760">
        <v>0</v>
      </c>
      <c r="AI1760">
        <v>1</v>
      </c>
      <c r="AJ1760" t="s">
        <v>5973</v>
      </c>
      <c r="AK1760" t="s">
        <v>5974</v>
      </c>
    </row>
    <row r="1761" spans="1:37">
      <c r="A1761">
        <v>1</v>
      </c>
      <c r="B1761" t="s">
        <v>27</v>
      </c>
      <c r="C1761" t="s">
        <v>27</v>
      </c>
      <c r="D1761" t="s">
        <v>5969</v>
      </c>
      <c r="E1761" s="1">
        <v>42055</v>
      </c>
      <c r="F1761" s="35">
        <f t="shared" si="54"/>
        <v>7.1945205479452055</v>
      </c>
      <c r="G1761" t="s">
        <v>454</v>
      </c>
      <c r="H1761" t="s">
        <v>66</v>
      </c>
      <c r="I1761" t="s">
        <v>501</v>
      </c>
      <c r="J1761" t="s">
        <v>33</v>
      </c>
      <c r="K1761" t="s">
        <v>68</v>
      </c>
      <c r="L1761" t="s">
        <v>33</v>
      </c>
      <c r="M1761" t="s">
        <v>34</v>
      </c>
      <c r="N1761" t="s">
        <v>468</v>
      </c>
      <c r="O1761" t="s">
        <v>230</v>
      </c>
      <c r="P1761" t="s">
        <v>1263</v>
      </c>
      <c r="Q1761" t="s">
        <v>1351</v>
      </c>
      <c r="S1761">
        <v>761</v>
      </c>
      <c r="T1761">
        <v>53500</v>
      </c>
      <c r="U1761" s="2">
        <v>44662.718055555553</v>
      </c>
      <c r="V1761" s="36">
        <f t="shared" si="55"/>
        <v>619.68456461030723</v>
      </c>
      <c r="W1761" t="s">
        <v>58</v>
      </c>
      <c r="Y1761" t="s">
        <v>573</v>
      </c>
      <c r="Z1761">
        <v>147</v>
      </c>
      <c r="AA1761">
        <v>5</v>
      </c>
      <c r="AB1761" t="s">
        <v>1759</v>
      </c>
      <c r="AD1761" t="s">
        <v>1267</v>
      </c>
      <c r="AG1761" t="s">
        <v>45</v>
      </c>
      <c r="AH1761">
        <v>147</v>
      </c>
      <c r="AI1761">
        <v>5</v>
      </c>
      <c r="AJ1761" t="s">
        <v>5970</v>
      </c>
      <c r="AK1761" t="s">
        <v>5971</v>
      </c>
    </row>
    <row r="1762" spans="1:37">
      <c r="A1762">
        <v>1</v>
      </c>
      <c r="B1762" t="s">
        <v>27</v>
      </c>
      <c r="C1762" t="s">
        <v>27</v>
      </c>
      <c r="D1762" t="s">
        <v>5966</v>
      </c>
      <c r="E1762" s="1">
        <v>42079</v>
      </c>
      <c r="F1762" s="35">
        <f t="shared" si="54"/>
        <v>7.1287671232876715</v>
      </c>
      <c r="G1762" t="s">
        <v>454</v>
      </c>
      <c r="H1762" t="s">
        <v>227</v>
      </c>
      <c r="I1762" t="s">
        <v>1827</v>
      </c>
      <c r="J1762" t="s">
        <v>33</v>
      </c>
      <c r="K1762" t="s">
        <v>229</v>
      </c>
      <c r="L1762" t="s">
        <v>53</v>
      </c>
      <c r="M1762" t="s">
        <v>34</v>
      </c>
      <c r="N1762" t="s">
        <v>468</v>
      </c>
      <c r="O1762" t="s">
        <v>54</v>
      </c>
      <c r="P1762" t="s">
        <v>5345</v>
      </c>
      <c r="S1762">
        <v>1217</v>
      </c>
      <c r="T1762">
        <v>104720</v>
      </c>
      <c r="U1762" s="2">
        <v>44664.615972222222</v>
      </c>
      <c r="V1762" s="36">
        <f t="shared" si="55"/>
        <v>1224.1480912118884</v>
      </c>
      <c r="W1762" t="s">
        <v>58</v>
      </c>
      <c r="Y1762" t="s">
        <v>1828</v>
      </c>
      <c r="Z1762">
        <v>98</v>
      </c>
      <c r="AA1762">
        <v>2</v>
      </c>
      <c r="AD1762" t="s">
        <v>5346</v>
      </c>
      <c r="AE1762" t="s">
        <v>5915</v>
      </c>
      <c r="AG1762" t="s">
        <v>45</v>
      </c>
      <c r="AH1762">
        <v>98</v>
      </c>
      <c r="AI1762">
        <v>6</v>
      </c>
      <c r="AJ1762" t="s">
        <v>5967</v>
      </c>
      <c r="AK1762" t="s">
        <v>5968</v>
      </c>
    </row>
    <row r="1763" spans="1:37">
      <c r="A1763">
        <v>1</v>
      </c>
      <c r="B1763" t="s">
        <v>27</v>
      </c>
      <c r="C1763" t="s">
        <v>27</v>
      </c>
      <c r="D1763" t="s">
        <v>5963</v>
      </c>
      <c r="E1763" s="1">
        <v>42060</v>
      </c>
      <c r="F1763" s="35">
        <f t="shared" si="54"/>
        <v>7.1808219178082195</v>
      </c>
      <c r="G1763" t="s">
        <v>174</v>
      </c>
      <c r="H1763" t="s">
        <v>128</v>
      </c>
      <c r="I1763" t="s">
        <v>5938</v>
      </c>
      <c r="J1763" t="s">
        <v>130</v>
      </c>
      <c r="K1763" t="s">
        <v>131</v>
      </c>
      <c r="L1763" t="s">
        <v>33</v>
      </c>
      <c r="M1763" t="s">
        <v>34</v>
      </c>
      <c r="N1763" t="s">
        <v>468</v>
      </c>
      <c r="O1763" t="s">
        <v>143</v>
      </c>
      <c r="P1763" t="s">
        <v>144</v>
      </c>
      <c r="Q1763" t="s">
        <v>145</v>
      </c>
      <c r="R1763" t="s">
        <v>1325</v>
      </c>
      <c r="S1763">
        <v>10069</v>
      </c>
      <c r="T1763">
        <v>104800</v>
      </c>
      <c r="U1763" s="2">
        <v>44663.324305555558</v>
      </c>
      <c r="V1763" s="36">
        <f t="shared" si="55"/>
        <v>1216.202467251685</v>
      </c>
      <c r="W1763" t="s">
        <v>58</v>
      </c>
      <c r="Y1763" t="s">
        <v>5939</v>
      </c>
      <c r="Z1763">
        <v>0</v>
      </c>
      <c r="AA1763">
        <v>2</v>
      </c>
      <c r="AB1763" t="s">
        <v>1795</v>
      </c>
      <c r="AC1763">
        <v>68860</v>
      </c>
      <c r="AD1763" t="s">
        <v>149</v>
      </c>
      <c r="AE1763">
        <v>68864</v>
      </c>
      <c r="AG1763" t="s">
        <v>45</v>
      </c>
      <c r="AH1763">
        <v>0</v>
      </c>
      <c r="AI1763">
        <v>21</v>
      </c>
      <c r="AJ1763" t="s">
        <v>5964</v>
      </c>
      <c r="AK1763" t="s">
        <v>5965</v>
      </c>
    </row>
    <row r="1764" spans="1:37">
      <c r="A1764">
        <v>1</v>
      </c>
      <c r="B1764" t="s">
        <v>27</v>
      </c>
      <c r="C1764" t="s">
        <v>27</v>
      </c>
      <c r="D1764" t="s">
        <v>5956</v>
      </c>
      <c r="E1764" s="1">
        <v>42079</v>
      </c>
      <c r="F1764" s="35">
        <f t="shared" si="54"/>
        <v>7.1287671232876715</v>
      </c>
      <c r="G1764" t="s">
        <v>454</v>
      </c>
      <c r="H1764" t="s">
        <v>66</v>
      </c>
      <c r="I1764" t="s">
        <v>501</v>
      </c>
      <c r="J1764" t="s">
        <v>33</v>
      </c>
      <c r="K1764" t="s">
        <v>68</v>
      </c>
      <c r="L1764" t="s">
        <v>33</v>
      </c>
      <c r="M1764" t="s">
        <v>34</v>
      </c>
      <c r="N1764" t="s">
        <v>468</v>
      </c>
      <c r="O1764" t="s">
        <v>54</v>
      </c>
      <c r="P1764" t="s">
        <v>1283</v>
      </c>
      <c r="Q1764" t="s">
        <v>5957</v>
      </c>
      <c r="S1764">
        <v>2095</v>
      </c>
      <c r="T1764">
        <v>163339</v>
      </c>
      <c r="U1764" s="2">
        <v>44634.302777777775</v>
      </c>
      <c r="V1764" s="36">
        <f t="shared" si="55"/>
        <v>1909.3881309249296</v>
      </c>
      <c r="W1764" t="s">
        <v>58</v>
      </c>
      <c r="Y1764" t="s">
        <v>573</v>
      </c>
      <c r="Z1764">
        <v>147</v>
      </c>
      <c r="AA1764">
        <v>5</v>
      </c>
      <c r="AB1764" t="s">
        <v>5958</v>
      </c>
      <c r="AD1764" t="s">
        <v>5959</v>
      </c>
      <c r="AE1764" t="s">
        <v>5960</v>
      </c>
      <c r="AG1764" t="s">
        <v>45</v>
      </c>
      <c r="AH1764">
        <v>147</v>
      </c>
      <c r="AI1764">
        <v>5</v>
      </c>
      <c r="AJ1764" t="s">
        <v>5961</v>
      </c>
      <c r="AK1764" t="s">
        <v>5962</v>
      </c>
    </row>
    <row r="1765" spans="1:37">
      <c r="A1765">
        <v>1</v>
      </c>
      <c r="B1765" t="s">
        <v>27</v>
      </c>
      <c r="C1765" t="s">
        <v>27</v>
      </c>
      <c r="D1765" t="s">
        <v>5951</v>
      </c>
      <c r="E1765" s="1">
        <v>42079</v>
      </c>
      <c r="F1765" s="35">
        <f t="shared" si="54"/>
        <v>7.1287671232876715</v>
      </c>
      <c r="G1765" t="s">
        <v>454</v>
      </c>
      <c r="H1765" t="s">
        <v>66</v>
      </c>
      <c r="I1765" t="s">
        <v>562</v>
      </c>
      <c r="J1765" t="s">
        <v>33</v>
      </c>
      <c r="K1765" t="s">
        <v>68</v>
      </c>
      <c r="L1765" t="s">
        <v>33</v>
      </c>
      <c r="M1765" t="s">
        <v>34</v>
      </c>
      <c r="N1765" t="s">
        <v>468</v>
      </c>
      <c r="O1765" t="s">
        <v>217</v>
      </c>
      <c r="P1765" t="s">
        <v>5952</v>
      </c>
      <c r="Q1765" t="s">
        <v>615</v>
      </c>
      <c r="R1765" t="s">
        <v>502</v>
      </c>
      <c r="S1765">
        <v>351</v>
      </c>
      <c r="T1765">
        <v>23175</v>
      </c>
      <c r="U1765" s="2">
        <v>44644.56527777778</v>
      </c>
      <c r="V1765" s="36">
        <f t="shared" si="55"/>
        <v>270.9093966179862</v>
      </c>
      <c r="W1765" t="s">
        <v>58</v>
      </c>
      <c r="Y1765" t="s">
        <v>1416</v>
      </c>
      <c r="Z1765">
        <v>119</v>
      </c>
      <c r="AA1765">
        <v>2</v>
      </c>
      <c r="AB1765" t="s">
        <v>5953</v>
      </c>
      <c r="AC1765">
        <v>70011</v>
      </c>
      <c r="AD1765" t="s">
        <v>223</v>
      </c>
      <c r="AG1765" t="s">
        <v>45</v>
      </c>
      <c r="AH1765">
        <v>119</v>
      </c>
      <c r="AI1765">
        <v>5</v>
      </c>
      <c r="AJ1765" t="s">
        <v>5954</v>
      </c>
      <c r="AK1765" t="s">
        <v>5955</v>
      </c>
    </row>
    <row r="1766" spans="1:37">
      <c r="A1766">
        <v>1</v>
      </c>
      <c r="B1766" t="s">
        <v>27</v>
      </c>
      <c r="C1766" t="s">
        <v>27</v>
      </c>
      <c r="D1766" t="s">
        <v>5948</v>
      </c>
      <c r="E1766" s="1">
        <v>42076</v>
      </c>
      <c r="F1766" s="35">
        <f t="shared" si="54"/>
        <v>7.1369863013698627</v>
      </c>
      <c r="G1766" t="s">
        <v>215</v>
      </c>
      <c r="H1766" t="s">
        <v>66</v>
      </c>
      <c r="I1766" t="s">
        <v>1923</v>
      </c>
      <c r="J1766" t="s">
        <v>33</v>
      </c>
      <c r="K1766" t="s">
        <v>68</v>
      </c>
      <c r="L1766" t="s">
        <v>33</v>
      </c>
      <c r="M1766" t="s">
        <v>170</v>
      </c>
      <c r="N1766" t="s">
        <v>1924</v>
      </c>
      <c r="O1766" t="s">
        <v>54</v>
      </c>
      <c r="P1766" t="s">
        <v>1694</v>
      </c>
      <c r="S1766">
        <v>803</v>
      </c>
      <c r="T1766">
        <v>66417</v>
      </c>
      <c r="U1766" s="2">
        <v>44510.509027777778</v>
      </c>
      <c r="V1766" s="36">
        <f t="shared" si="55"/>
        <v>775.50239923224569</v>
      </c>
      <c r="W1766" t="s">
        <v>58</v>
      </c>
      <c r="Y1766" t="s">
        <v>170</v>
      </c>
      <c r="Z1766">
        <v>0</v>
      </c>
      <c r="AA1766">
        <v>5</v>
      </c>
      <c r="AB1766" t="s">
        <v>1696</v>
      </c>
      <c r="AC1766">
        <v>89026</v>
      </c>
      <c r="AD1766" t="s">
        <v>1696</v>
      </c>
      <c r="AE1766">
        <v>89064</v>
      </c>
      <c r="AG1766" t="s">
        <v>137</v>
      </c>
      <c r="AH1766">
        <v>0</v>
      </c>
      <c r="AI1766">
        <v>7</v>
      </c>
      <c r="AJ1766" t="s">
        <v>5949</v>
      </c>
      <c r="AK1766" t="s">
        <v>5950</v>
      </c>
    </row>
    <row r="1767" spans="1:37">
      <c r="A1767">
        <v>1</v>
      </c>
      <c r="B1767" t="s">
        <v>27</v>
      </c>
      <c r="C1767" t="s">
        <v>27</v>
      </c>
      <c r="D1767" t="s">
        <v>5942</v>
      </c>
      <c r="E1767" s="1">
        <v>42067</v>
      </c>
      <c r="F1767" s="35">
        <f t="shared" si="54"/>
        <v>7.161643835616438</v>
      </c>
      <c r="G1767" t="s">
        <v>5943</v>
      </c>
      <c r="H1767" t="s">
        <v>1381</v>
      </c>
      <c r="I1767" t="s">
        <v>5944</v>
      </c>
      <c r="J1767" t="s">
        <v>86</v>
      </c>
      <c r="K1767" t="s">
        <v>1383</v>
      </c>
      <c r="L1767" t="s">
        <v>33</v>
      </c>
      <c r="N1767" t="s">
        <v>88</v>
      </c>
      <c r="O1767" t="s">
        <v>143</v>
      </c>
      <c r="P1767" t="s">
        <v>144</v>
      </c>
      <c r="Q1767" t="s">
        <v>145</v>
      </c>
      <c r="S1767">
        <v>29</v>
      </c>
      <c r="T1767">
        <v>2451</v>
      </c>
      <c r="U1767" s="2">
        <v>44330</v>
      </c>
      <c r="V1767" s="36">
        <f t="shared" si="55"/>
        <v>28.519988523335886</v>
      </c>
      <c r="W1767" t="s">
        <v>58</v>
      </c>
      <c r="Z1767">
        <v>0</v>
      </c>
      <c r="AA1767">
        <v>0</v>
      </c>
      <c r="AB1767" t="s">
        <v>5945</v>
      </c>
      <c r="AC1767">
        <v>68860</v>
      </c>
      <c r="AD1767" t="s">
        <v>149</v>
      </c>
      <c r="AE1767">
        <v>68864</v>
      </c>
      <c r="AF1767" t="s">
        <v>94</v>
      </c>
      <c r="AG1767" t="s">
        <v>45</v>
      </c>
      <c r="AH1767">
        <v>0</v>
      </c>
      <c r="AI1767">
        <v>0</v>
      </c>
      <c r="AJ1767" t="s">
        <v>5946</v>
      </c>
      <c r="AK1767" t="s">
        <v>5947</v>
      </c>
    </row>
    <row r="1768" spans="1:37">
      <c r="A1768">
        <v>1</v>
      </c>
      <c r="B1768" t="s">
        <v>27</v>
      </c>
      <c r="C1768" t="s">
        <v>27</v>
      </c>
      <c r="D1768" t="s">
        <v>5937</v>
      </c>
      <c r="E1768" s="1">
        <v>42060</v>
      </c>
      <c r="F1768" s="35">
        <f t="shared" si="54"/>
        <v>7.1808219178082195</v>
      </c>
      <c r="G1768" t="s">
        <v>174</v>
      </c>
      <c r="H1768" t="s">
        <v>128</v>
      </c>
      <c r="I1768" t="s">
        <v>5938</v>
      </c>
      <c r="J1768" t="s">
        <v>130</v>
      </c>
      <c r="K1768" t="s">
        <v>131</v>
      </c>
      <c r="L1768" t="s">
        <v>33</v>
      </c>
      <c r="M1768" t="s">
        <v>34</v>
      </c>
      <c r="N1768" t="s">
        <v>468</v>
      </c>
      <c r="O1768" t="s">
        <v>143</v>
      </c>
      <c r="P1768" t="s">
        <v>144</v>
      </c>
      <c r="Q1768" t="s">
        <v>145</v>
      </c>
      <c r="R1768" t="s">
        <v>1325</v>
      </c>
      <c r="S1768">
        <v>10434</v>
      </c>
      <c r="T1768">
        <v>71989</v>
      </c>
      <c r="U1768" s="2">
        <v>44628.333333333336</v>
      </c>
      <c r="V1768" s="36">
        <f t="shared" si="55"/>
        <v>835.43129212768667</v>
      </c>
      <c r="W1768" t="s">
        <v>58</v>
      </c>
      <c r="Y1768" t="s">
        <v>5939</v>
      </c>
      <c r="Z1768">
        <v>0</v>
      </c>
      <c r="AA1768">
        <v>2</v>
      </c>
      <c r="AB1768" t="s">
        <v>1795</v>
      </c>
      <c r="AC1768">
        <v>68860</v>
      </c>
      <c r="AD1768" t="s">
        <v>149</v>
      </c>
      <c r="AE1768">
        <v>68864</v>
      </c>
      <c r="AG1768" t="s">
        <v>45</v>
      </c>
      <c r="AH1768">
        <v>0</v>
      </c>
      <c r="AI1768">
        <v>21</v>
      </c>
      <c r="AJ1768" t="s">
        <v>5940</v>
      </c>
      <c r="AK1768" t="s">
        <v>5941</v>
      </c>
    </row>
    <row r="1769" spans="1:37">
      <c r="A1769">
        <v>1</v>
      </c>
      <c r="B1769" t="s">
        <v>27</v>
      </c>
      <c r="C1769" t="s">
        <v>27</v>
      </c>
      <c r="D1769" t="s">
        <v>5932</v>
      </c>
      <c r="E1769" s="1">
        <v>42058</v>
      </c>
      <c r="F1769" s="35">
        <f t="shared" si="54"/>
        <v>7.1863013698630134</v>
      </c>
      <c r="G1769" t="s">
        <v>215</v>
      </c>
      <c r="H1769" t="s">
        <v>1260</v>
      </c>
      <c r="I1769" t="s">
        <v>5818</v>
      </c>
      <c r="J1769" t="s">
        <v>169</v>
      </c>
      <c r="K1769" t="s">
        <v>1262</v>
      </c>
      <c r="L1769" t="s">
        <v>169</v>
      </c>
      <c r="M1769" t="s">
        <v>170</v>
      </c>
      <c r="N1769" t="s">
        <v>1924</v>
      </c>
      <c r="O1769" t="s">
        <v>143</v>
      </c>
      <c r="P1769" t="s">
        <v>144</v>
      </c>
      <c r="Q1769" t="s">
        <v>1386</v>
      </c>
      <c r="S1769">
        <v>245</v>
      </c>
      <c r="T1769">
        <v>20431</v>
      </c>
      <c r="U1769" s="2">
        <v>44468.370833333334</v>
      </c>
      <c r="V1769" s="36">
        <f t="shared" si="55"/>
        <v>236.9206697166095</v>
      </c>
      <c r="W1769" t="s">
        <v>58</v>
      </c>
      <c r="Y1769" t="s">
        <v>170</v>
      </c>
      <c r="Z1769">
        <v>0</v>
      </c>
      <c r="AA1769">
        <v>5</v>
      </c>
      <c r="AB1769" t="s">
        <v>5933</v>
      </c>
      <c r="AC1769">
        <v>89101</v>
      </c>
      <c r="AD1769" t="s">
        <v>5934</v>
      </c>
      <c r="AE1769">
        <v>89105</v>
      </c>
      <c r="AG1769" t="s">
        <v>45</v>
      </c>
      <c r="AH1769">
        <v>0</v>
      </c>
      <c r="AI1769">
        <v>1</v>
      </c>
      <c r="AJ1769" t="s">
        <v>5935</v>
      </c>
      <c r="AK1769" t="s">
        <v>5936</v>
      </c>
    </row>
    <row r="1770" spans="1:37">
      <c r="A1770">
        <v>1</v>
      </c>
      <c r="B1770" t="s">
        <v>27</v>
      </c>
      <c r="C1770" t="s">
        <v>27</v>
      </c>
      <c r="D1770" t="s">
        <v>5927</v>
      </c>
      <c r="E1770" s="1">
        <v>42055</v>
      </c>
      <c r="F1770" s="35">
        <f t="shared" si="54"/>
        <v>7.1945205479452055</v>
      </c>
      <c r="G1770" t="s">
        <v>454</v>
      </c>
      <c r="H1770" t="s">
        <v>116</v>
      </c>
      <c r="I1770" t="s">
        <v>540</v>
      </c>
      <c r="J1770" t="s">
        <v>33</v>
      </c>
      <c r="K1770" t="s">
        <v>117</v>
      </c>
      <c r="L1770" t="s">
        <v>33</v>
      </c>
      <c r="M1770" t="s">
        <v>34</v>
      </c>
      <c r="N1770" t="s">
        <v>468</v>
      </c>
      <c r="O1770" t="s">
        <v>54</v>
      </c>
      <c r="P1770" t="s">
        <v>156</v>
      </c>
      <c r="Q1770" t="s">
        <v>157</v>
      </c>
      <c r="S1770">
        <v>1150</v>
      </c>
      <c r="T1770">
        <v>67794</v>
      </c>
      <c r="U1770" s="2">
        <v>44515.397916666669</v>
      </c>
      <c r="V1770" s="36">
        <f t="shared" si="55"/>
        <v>785.25038080731156</v>
      </c>
      <c r="W1770" t="s">
        <v>58</v>
      </c>
      <c r="Y1770" t="s">
        <v>1370</v>
      </c>
      <c r="Z1770">
        <v>195</v>
      </c>
      <c r="AA1770">
        <v>7</v>
      </c>
      <c r="AB1770" t="s">
        <v>5928</v>
      </c>
      <c r="AC1770">
        <v>80022</v>
      </c>
      <c r="AD1770" t="s">
        <v>517</v>
      </c>
      <c r="AE1770" t="s">
        <v>5929</v>
      </c>
      <c r="AG1770" t="s">
        <v>45</v>
      </c>
      <c r="AH1770">
        <v>195</v>
      </c>
      <c r="AI1770">
        <v>7</v>
      </c>
      <c r="AJ1770" t="s">
        <v>5930</v>
      </c>
      <c r="AK1770" t="s">
        <v>5931</v>
      </c>
    </row>
    <row r="1771" spans="1:37">
      <c r="A1771">
        <v>1</v>
      </c>
      <c r="B1771" t="s">
        <v>27</v>
      </c>
      <c r="C1771" t="s">
        <v>27</v>
      </c>
      <c r="D1771" t="s">
        <v>5924</v>
      </c>
      <c r="E1771" s="1">
        <v>42079</v>
      </c>
      <c r="F1771" s="35">
        <f t="shared" si="54"/>
        <v>7.1287671232876715</v>
      </c>
      <c r="G1771" t="s">
        <v>454</v>
      </c>
      <c r="H1771" t="s">
        <v>106</v>
      </c>
      <c r="I1771" t="s">
        <v>567</v>
      </c>
      <c r="J1771" t="s">
        <v>33</v>
      </c>
      <c r="K1771" t="s">
        <v>68</v>
      </c>
      <c r="L1771" t="s">
        <v>33</v>
      </c>
      <c r="M1771" t="s">
        <v>34</v>
      </c>
      <c r="N1771" t="s">
        <v>468</v>
      </c>
      <c r="O1771" t="s">
        <v>54</v>
      </c>
      <c r="P1771" t="s">
        <v>156</v>
      </c>
      <c r="Q1771" t="s">
        <v>157</v>
      </c>
      <c r="R1771" t="s">
        <v>2128</v>
      </c>
      <c r="S1771">
        <v>1423</v>
      </c>
      <c r="T1771">
        <v>85000</v>
      </c>
      <c r="U1771" s="2">
        <v>44663.072222222225</v>
      </c>
      <c r="V1771" s="36">
        <f t="shared" si="55"/>
        <v>993.62669741224704</v>
      </c>
      <c r="W1771" t="s">
        <v>58</v>
      </c>
      <c r="Y1771" t="s">
        <v>1615</v>
      </c>
      <c r="Z1771">
        <v>183</v>
      </c>
      <c r="AA1771">
        <v>6</v>
      </c>
      <c r="AB1771" t="s">
        <v>2130</v>
      </c>
      <c r="AC1771" s="3">
        <v>71323</v>
      </c>
      <c r="AD1771" t="s">
        <v>2131</v>
      </c>
      <c r="AE1771">
        <v>71354</v>
      </c>
      <c r="AG1771" t="s">
        <v>45</v>
      </c>
      <c r="AH1771">
        <v>183</v>
      </c>
      <c r="AI1771">
        <v>7</v>
      </c>
      <c r="AJ1771" t="s">
        <v>5925</v>
      </c>
      <c r="AK1771" t="s">
        <v>5926</v>
      </c>
    </row>
    <row r="1772" spans="1:37">
      <c r="A1772">
        <v>1</v>
      </c>
      <c r="B1772" t="s">
        <v>27</v>
      </c>
      <c r="C1772" t="s">
        <v>27</v>
      </c>
      <c r="D1772" t="s">
        <v>5918</v>
      </c>
      <c r="E1772" s="1">
        <v>42055</v>
      </c>
      <c r="F1772" s="35">
        <f t="shared" si="54"/>
        <v>7.1945205479452055</v>
      </c>
      <c r="G1772" t="s">
        <v>454</v>
      </c>
      <c r="H1772" t="s">
        <v>106</v>
      </c>
      <c r="I1772" t="s">
        <v>567</v>
      </c>
      <c r="J1772" t="s">
        <v>33</v>
      </c>
      <c r="K1772" t="s">
        <v>68</v>
      </c>
      <c r="L1772" t="s">
        <v>33</v>
      </c>
      <c r="M1772" t="s">
        <v>34</v>
      </c>
      <c r="N1772" t="s">
        <v>468</v>
      </c>
      <c r="O1772" t="s">
        <v>76</v>
      </c>
      <c r="P1772" t="s">
        <v>5919</v>
      </c>
      <c r="S1772">
        <v>447</v>
      </c>
      <c r="T1772">
        <v>38832</v>
      </c>
      <c r="U1772" s="2">
        <v>44664.029166666667</v>
      </c>
      <c r="V1772" s="36">
        <f t="shared" si="55"/>
        <v>449.78674790555982</v>
      </c>
      <c r="W1772" t="s">
        <v>58</v>
      </c>
      <c r="Y1772" t="s">
        <v>1615</v>
      </c>
      <c r="Z1772">
        <v>179</v>
      </c>
      <c r="AA1772">
        <v>6</v>
      </c>
      <c r="AB1772" t="s">
        <v>5920</v>
      </c>
      <c r="AD1772" t="s">
        <v>5921</v>
      </c>
      <c r="AG1772" t="s">
        <v>45</v>
      </c>
      <c r="AH1772">
        <v>179</v>
      </c>
      <c r="AI1772">
        <v>7</v>
      </c>
      <c r="AJ1772" t="s">
        <v>5922</v>
      </c>
      <c r="AK1772" t="s">
        <v>5923</v>
      </c>
    </row>
    <row r="1773" spans="1:37">
      <c r="A1773">
        <v>1</v>
      </c>
      <c r="B1773" t="s">
        <v>27</v>
      </c>
      <c r="C1773" t="s">
        <v>27</v>
      </c>
      <c r="D1773" t="s">
        <v>5914</v>
      </c>
      <c r="E1773" s="1">
        <v>42079</v>
      </c>
      <c r="F1773" s="35">
        <f t="shared" si="54"/>
        <v>7.1287671232876715</v>
      </c>
      <c r="G1773" t="s">
        <v>454</v>
      </c>
      <c r="H1773" t="s">
        <v>227</v>
      </c>
      <c r="I1773" t="s">
        <v>1827</v>
      </c>
      <c r="J1773" t="s">
        <v>33</v>
      </c>
      <c r="K1773" t="s">
        <v>229</v>
      </c>
      <c r="L1773" t="s">
        <v>53</v>
      </c>
      <c r="M1773" t="s">
        <v>34</v>
      </c>
      <c r="N1773" t="s">
        <v>468</v>
      </c>
      <c r="O1773" t="s">
        <v>54</v>
      </c>
      <c r="P1773" t="s">
        <v>5345</v>
      </c>
      <c r="S1773">
        <v>1146</v>
      </c>
      <c r="T1773">
        <v>98009</v>
      </c>
      <c r="U1773" s="2">
        <v>44644.548611111109</v>
      </c>
      <c r="V1773" s="36">
        <f t="shared" si="55"/>
        <v>1145.6983410197286</v>
      </c>
      <c r="W1773" t="s">
        <v>58</v>
      </c>
      <c r="Y1773" t="s">
        <v>1828</v>
      </c>
      <c r="Z1773">
        <v>98</v>
      </c>
      <c r="AA1773">
        <v>2</v>
      </c>
      <c r="AD1773" t="s">
        <v>5346</v>
      </c>
      <c r="AE1773" t="s">
        <v>5915</v>
      </c>
      <c r="AG1773" t="s">
        <v>45</v>
      </c>
      <c r="AH1773">
        <v>98</v>
      </c>
      <c r="AI1773">
        <v>6</v>
      </c>
      <c r="AJ1773" t="s">
        <v>5916</v>
      </c>
      <c r="AK1773" t="s">
        <v>5917</v>
      </c>
    </row>
    <row r="1774" spans="1:37">
      <c r="A1774">
        <v>1</v>
      </c>
      <c r="B1774" t="s">
        <v>27</v>
      </c>
      <c r="C1774" t="s">
        <v>27</v>
      </c>
      <c r="D1774" t="s">
        <v>5908</v>
      </c>
      <c r="E1774" s="1">
        <v>42055</v>
      </c>
      <c r="F1774" s="35">
        <f t="shared" si="54"/>
        <v>7.1945205479452055</v>
      </c>
      <c r="G1774" t="s">
        <v>454</v>
      </c>
      <c r="H1774" t="s">
        <v>227</v>
      </c>
      <c r="I1774" t="s">
        <v>1827</v>
      </c>
      <c r="J1774" t="s">
        <v>33</v>
      </c>
      <c r="K1774" t="s">
        <v>229</v>
      </c>
      <c r="L1774" t="s">
        <v>53</v>
      </c>
      <c r="M1774" t="s">
        <v>34</v>
      </c>
      <c r="N1774" t="s">
        <v>468</v>
      </c>
      <c r="O1774" t="s">
        <v>1295</v>
      </c>
      <c r="P1774" t="s">
        <v>5909</v>
      </c>
      <c r="S1774">
        <v>407</v>
      </c>
      <c r="T1774">
        <v>35167</v>
      </c>
      <c r="U1774" s="2">
        <v>44650.331250000003</v>
      </c>
      <c r="V1774" s="36">
        <f t="shared" si="55"/>
        <v>407.33545950748925</v>
      </c>
      <c r="W1774" t="s">
        <v>58</v>
      </c>
      <c r="Y1774" t="s">
        <v>1828</v>
      </c>
      <c r="Z1774">
        <v>98</v>
      </c>
      <c r="AA1774">
        <v>2</v>
      </c>
      <c r="AB1774" t="s">
        <v>5910</v>
      </c>
      <c r="AD1774" t="s">
        <v>5911</v>
      </c>
      <c r="AE1774">
        <v>86025</v>
      </c>
      <c r="AG1774" t="s">
        <v>45</v>
      </c>
      <c r="AH1774">
        <v>98</v>
      </c>
      <c r="AI1774">
        <v>6</v>
      </c>
      <c r="AJ1774" t="s">
        <v>5912</v>
      </c>
      <c r="AK1774" t="s">
        <v>5913</v>
      </c>
    </row>
    <row r="1775" spans="1:37">
      <c r="A1775">
        <v>1</v>
      </c>
      <c r="B1775" t="s">
        <v>27</v>
      </c>
      <c r="C1775" t="s">
        <v>27</v>
      </c>
      <c r="D1775" t="s">
        <v>5905</v>
      </c>
      <c r="E1775" s="1">
        <v>42055</v>
      </c>
      <c r="F1775" s="35">
        <f t="shared" si="54"/>
        <v>7.1945205479452055</v>
      </c>
      <c r="G1775" t="s">
        <v>454</v>
      </c>
      <c r="H1775" t="s">
        <v>66</v>
      </c>
      <c r="I1775" t="s">
        <v>501</v>
      </c>
      <c r="J1775" t="s">
        <v>33</v>
      </c>
      <c r="K1775" t="s">
        <v>68</v>
      </c>
      <c r="L1775" t="s">
        <v>33</v>
      </c>
      <c r="M1775" t="s">
        <v>34</v>
      </c>
      <c r="N1775" t="s">
        <v>468</v>
      </c>
      <c r="O1775" t="s">
        <v>217</v>
      </c>
      <c r="P1775" t="s">
        <v>482</v>
      </c>
      <c r="Q1775" t="s">
        <v>420</v>
      </c>
      <c r="R1775" t="s">
        <v>1598</v>
      </c>
      <c r="S1775">
        <v>872</v>
      </c>
      <c r="T1775">
        <v>75290</v>
      </c>
      <c r="U1775" s="2">
        <v>44638.34097222222</v>
      </c>
      <c r="V1775" s="36">
        <f t="shared" si="55"/>
        <v>872.07571718710335</v>
      </c>
      <c r="W1775" t="s">
        <v>58</v>
      </c>
      <c r="Y1775" t="s">
        <v>505</v>
      </c>
      <c r="Z1775">
        <v>131</v>
      </c>
      <c r="AA1775">
        <v>2</v>
      </c>
      <c r="AB1775" t="s">
        <v>1652</v>
      </c>
      <c r="AC1775" t="s">
        <v>1600</v>
      </c>
      <c r="AD1775" t="s">
        <v>223</v>
      </c>
      <c r="AG1775" t="s">
        <v>45</v>
      </c>
      <c r="AH1775">
        <v>131</v>
      </c>
      <c r="AI1775">
        <v>5</v>
      </c>
      <c r="AJ1775" t="s">
        <v>5906</v>
      </c>
      <c r="AK1775" t="s">
        <v>5907</v>
      </c>
    </row>
    <row r="1776" spans="1:37">
      <c r="A1776">
        <v>1</v>
      </c>
      <c r="B1776" t="s">
        <v>27</v>
      </c>
      <c r="C1776" t="s">
        <v>27</v>
      </c>
      <c r="D1776" t="s">
        <v>5901</v>
      </c>
      <c r="E1776" s="1">
        <v>42079</v>
      </c>
      <c r="F1776" s="35">
        <f t="shared" si="54"/>
        <v>7.1287671232876715</v>
      </c>
      <c r="G1776" t="s">
        <v>454</v>
      </c>
      <c r="H1776" t="s">
        <v>116</v>
      </c>
      <c r="I1776" t="s">
        <v>540</v>
      </c>
      <c r="J1776" t="s">
        <v>33</v>
      </c>
      <c r="K1776" t="s">
        <v>117</v>
      </c>
      <c r="L1776" t="s">
        <v>33</v>
      </c>
      <c r="M1776" t="s">
        <v>34</v>
      </c>
      <c r="N1776" t="s">
        <v>468</v>
      </c>
      <c r="O1776" t="s">
        <v>36</v>
      </c>
      <c r="P1776" t="s">
        <v>37</v>
      </c>
      <c r="Q1776" t="s">
        <v>469</v>
      </c>
      <c r="R1776" t="s">
        <v>470</v>
      </c>
      <c r="S1776">
        <v>822</v>
      </c>
      <c r="T1776">
        <v>70540</v>
      </c>
      <c r="U1776" s="2">
        <v>44643</v>
      </c>
      <c r="V1776" s="36">
        <f t="shared" si="55"/>
        <v>824.59326159364593</v>
      </c>
      <c r="W1776" t="s">
        <v>58</v>
      </c>
      <c r="Y1776" t="s">
        <v>5302</v>
      </c>
      <c r="Z1776">
        <v>195</v>
      </c>
      <c r="AA1776">
        <v>3</v>
      </c>
      <c r="AB1776" t="s">
        <v>5902</v>
      </c>
      <c r="AC1776">
        <v>78486</v>
      </c>
      <c r="AD1776" t="s">
        <v>472</v>
      </c>
      <c r="AE1776">
        <v>78604</v>
      </c>
      <c r="AG1776" t="s">
        <v>45</v>
      </c>
      <c r="AH1776">
        <v>195</v>
      </c>
      <c r="AI1776">
        <v>7</v>
      </c>
      <c r="AJ1776" t="s">
        <v>5903</v>
      </c>
      <c r="AK1776" t="s">
        <v>5904</v>
      </c>
    </row>
    <row r="1777" spans="1:37">
      <c r="A1777">
        <v>1</v>
      </c>
      <c r="B1777" t="s">
        <v>27</v>
      </c>
      <c r="C1777" t="s">
        <v>27</v>
      </c>
      <c r="D1777" t="s">
        <v>5897</v>
      </c>
      <c r="E1777" s="1">
        <v>42061</v>
      </c>
      <c r="F1777" s="35">
        <f t="shared" si="54"/>
        <v>7.1780821917808222</v>
      </c>
      <c r="G1777" t="s">
        <v>215</v>
      </c>
      <c r="H1777" t="s">
        <v>66</v>
      </c>
      <c r="I1777" t="s">
        <v>1923</v>
      </c>
      <c r="J1777" t="s">
        <v>33</v>
      </c>
      <c r="K1777" t="s">
        <v>68</v>
      </c>
      <c r="L1777" t="s">
        <v>33</v>
      </c>
      <c r="M1777" t="s">
        <v>170</v>
      </c>
      <c r="N1777" t="s">
        <v>1924</v>
      </c>
      <c r="O1777" t="s">
        <v>54</v>
      </c>
      <c r="P1777" t="s">
        <v>55</v>
      </c>
      <c r="Q1777" t="s">
        <v>1230</v>
      </c>
      <c r="S1777">
        <v>2742</v>
      </c>
      <c r="T1777">
        <v>87374</v>
      </c>
      <c r="U1777" s="2">
        <v>44613.456944444442</v>
      </c>
      <c r="V1777" s="36">
        <f t="shared" si="55"/>
        <v>1014.3610050890586</v>
      </c>
      <c r="W1777" t="s">
        <v>58</v>
      </c>
      <c r="Y1777" t="s">
        <v>170</v>
      </c>
      <c r="Z1777">
        <v>0</v>
      </c>
      <c r="AA1777">
        <v>5</v>
      </c>
      <c r="AB1777" t="s">
        <v>5898</v>
      </c>
      <c r="AC1777">
        <v>67298</v>
      </c>
      <c r="AD1777" t="s">
        <v>1232</v>
      </c>
      <c r="AE1777">
        <v>85376</v>
      </c>
      <c r="AG1777" t="s">
        <v>137</v>
      </c>
      <c r="AH1777">
        <v>0</v>
      </c>
      <c r="AI1777">
        <v>7</v>
      </c>
      <c r="AJ1777" t="s">
        <v>5899</v>
      </c>
      <c r="AK1777" t="s">
        <v>5900</v>
      </c>
    </row>
    <row r="1778" spans="1:37">
      <c r="A1778">
        <v>1</v>
      </c>
      <c r="B1778" t="s">
        <v>27</v>
      </c>
      <c r="C1778" t="s">
        <v>27</v>
      </c>
      <c r="D1778" t="s">
        <v>5894</v>
      </c>
      <c r="E1778" s="1">
        <v>42020</v>
      </c>
      <c r="F1778" s="35">
        <f t="shared" si="54"/>
        <v>7.2904109589041095</v>
      </c>
      <c r="G1778" t="s">
        <v>65</v>
      </c>
      <c r="H1778" t="s">
        <v>1260</v>
      </c>
      <c r="I1778" t="s">
        <v>1271</v>
      </c>
      <c r="J1778" t="s">
        <v>169</v>
      </c>
      <c r="K1778" t="s">
        <v>1262</v>
      </c>
      <c r="L1778" t="s">
        <v>169</v>
      </c>
      <c r="M1778" t="s">
        <v>34</v>
      </c>
      <c r="N1778" t="s">
        <v>468</v>
      </c>
      <c r="O1778" t="s">
        <v>230</v>
      </c>
      <c r="P1778" t="s">
        <v>1263</v>
      </c>
      <c r="Q1778" t="s">
        <v>1264</v>
      </c>
      <c r="S1778">
        <v>571</v>
      </c>
      <c r="T1778">
        <v>50010</v>
      </c>
      <c r="U1778" s="2">
        <v>44645.481944444444</v>
      </c>
      <c r="V1778" s="36">
        <f t="shared" si="55"/>
        <v>571.64130026305907</v>
      </c>
      <c r="W1778" t="s">
        <v>58</v>
      </c>
      <c r="Y1778" t="s">
        <v>1828</v>
      </c>
      <c r="Z1778">
        <v>99</v>
      </c>
      <c r="AA1778">
        <v>5</v>
      </c>
      <c r="AB1778" t="s">
        <v>1266</v>
      </c>
      <c r="AD1778" t="s">
        <v>1267</v>
      </c>
      <c r="AE1778" s="3">
        <v>78932</v>
      </c>
      <c r="AG1778" t="s">
        <v>45</v>
      </c>
      <c r="AH1778">
        <v>99</v>
      </c>
      <c r="AI1778">
        <v>4</v>
      </c>
      <c r="AJ1778" t="s">
        <v>5895</v>
      </c>
      <c r="AK1778" t="s">
        <v>5896</v>
      </c>
    </row>
    <row r="1779" spans="1:37">
      <c r="A1779">
        <v>1</v>
      </c>
      <c r="B1779" t="s">
        <v>27</v>
      </c>
      <c r="C1779" t="s">
        <v>27</v>
      </c>
      <c r="D1779" t="s">
        <v>5889</v>
      </c>
      <c r="E1779" s="1">
        <v>42032</v>
      </c>
      <c r="F1779" s="35">
        <f t="shared" si="54"/>
        <v>7.2575342465753421</v>
      </c>
      <c r="G1779" t="s">
        <v>215</v>
      </c>
      <c r="H1779" t="s">
        <v>66</v>
      </c>
      <c r="I1779" t="s">
        <v>1923</v>
      </c>
      <c r="J1779" t="s">
        <v>33</v>
      </c>
      <c r="K1779" t="s">
        <v>68</v>
      </c>
      <c r="L1779" t="s">
        <v>33</v>
      </c>
      <c r="M1779" t="s">
        <v>170</v>
      </c>
      <c r="N1779" t="s">
        <v>1924</v>
      </c>
      <c r="O1779" t="s">
        <v>36</v>
      </c>
      <c r="P1779" t="s">
        <v>118</v>
      </c>
      <c r="Q1779" t="s">
        <v>119</v>
      </c>
      <c r="S1779">
        <v>415</v>
      </c>
      <c r="T1779">
        <v>30667</v>
      </c>
      <c r="U1779" s="2">
        <v>44249.322916666664</v>
      </c>
      <c r="V1779" s="36">
        <f t="shared" si="55"/>
        <v>352.12831886246386</v>
      </c>
      <c r="W1779" t="s">
        <v>58</v>
      </c>
      <c r="Y1779" t="s">
        <v>170</v>
      </c>
      <c r="Z1779">
        <v>0</v>
      </c>
      <c r="AA1779">
        <v>2</v>
      </c>
      <c r="AB1779" t="s">
        <v>5890</v>
      </c>
      <c r="AD1779" t="s">
        <v>5891</v>
      </c>
      <c r="AG1779" t="s">
        <v>45</v>
      </c>
      <c r="AH1779">
        <v>0</v>
      </c>
      <c r="AI1779">
        <v>7</v>
      </c>
      <c r="AJ1779" t="s">
        <v>5892</v>
      </c>
      <c r="AK1779" t="s">
        <v>5893</v>
      </c>
    </row>
    <row r="1780" spans="1:37">
      <c r="A1780">
        <v>1</v>
      </c>
      <c r="B1780" t="s">
        <v>27</v>
      </c>
      <c r="C1780" t="s">
        <v>27</v>
      </c>
      <c r="D1780" t="s">
        <v>5886</v>
      </c>
      <c r="E1780" s="1">
        <v>42019</v>
      </c>
      <c r="F1780" s="35">
        <f t="shared" si="54"/>
        <v>7.2931506849315069</v>
      </c>
      <c r="G1780" t="s">
        <v>454</v>
      </c>
      <c r="H1780" t="s">
        <v>66</v>
      </c>
      <c r="I1780" t="s">
        <v>501</v>
      </c>
      <c r="J1780" t="s">
        <v>33</v>
      </c>
      <c r="K1780" t="s">
        <v>68</v>
      </c>
      <c r="L1780" t="s">
        <v>33</v>
      </c>
      <c r="M1780" t="s">
        <v>34</v>
      </c>
      <c r="N1780" t="s">
        <v>468</v>
      </c>
      <c r="O1780" t="s">
        <v>217</v>
      </c>
      <c r="P1780" t="s">
        <v>482</v>
      </c>
      <c r="Q1780" t="s">
        <v>615</v>
      </c>
      <c r="R1780" t="s">
        <v>1772</v>
      </c>
      <c r="S1780">
        <v>1286</v>
      </c>
      <c r="T1780">
        <v>113335</v>
      </c>
      <c r="U1780" s="2">
        <v>44662.494444444441</v>
      </c>
      <c r="V1780" s="36">
        <f t="shared" si="55"/>
        <v>1294.9935825194091</v>
      </c>
      <c r="W1780" t="s">
        <v>58</v>
      </c>
      <c r="X1780" t="s">
        <v>504</v>
      </c>
      <c r="Y1780" t="s">
        <v>505</v>
      </c>
      <c r="Z1780">
        <v>133</v>
      </c>
      <c r="AA1780">
        <v>2</v>
      </c>
      <c r="AB1780" t="s">
        <v>1773</v>
      </c>
      <c r="AD1780" t="s">
        <v>223</v>
      </c>
      <c r="AG1780" t="s">
        <v>137</v>
      </c>
      <c r="AH1780">
        <v>133</v>
      </c>
      <c r="AI1780">
        <v>5</v>
      </c>
      <c r="AJ1780" t="s">
        <v>5887</v>
      </c>
      <c r="AK1780" t="s">
        <v>5888</v>
      </c>
    </row>
    <row r="1781" spans="1:37">
      <c r="A1781">
        <v>1</v>
      </c>
      <c r="B1781" t="s">
        <v>27</v>
      </c>
      <c r="C1781" t="s">
        <v>27</v>
      </c>
      <c r="D1781" t="s">
        <v>5883</v>
      </c>
      <c r="E1781" s="1">
        <v>42032</v>
      </c>
      <c r="F1781" s="35">
        <f t="shared" si="54"/>
        <v>7.2575342465753421</v>
      </c>
      <c r="G1781" t="s">
        <v>454</v>
      </c>
      <c r="H1781" t="s">
        <v>66</v>
      </c>
      <c r="I1781" t="s">
        <v>501</v>
      </c>
      <c r="J1781" t="s">
        <v>33</v>
      </c>
      <c r="K1781" t="s">
        <v>68</v>
      </c>
      <c r="L1781" t="s">
        <v>33</v>
      </c>
      <c r="M1781" t="s">
        <v>34</v>
      </c>
      <c r="N1781" t="s">
        <v>468</v>
      </c>
      <c r="O1781" t="s">
        <v>54</v>
      </c>
      <c r="P1781" t="s">
        <v>1283</v>
      </c>
      <c r="Q1781" t="s">
        <v>1779</v>
      </c>
      <c r="R1781" t="s">
        <v>5847</v>
      </c>
      <c r="S1781">
        <v>3744</v>
      </c>
      <c r="T1781">
        <v>44816</v>
      </c>
      <c r="U1781" s="2">
        <v>44655.065972222219</v>
      </c>
      <c r="V1781" s="36">
        <f t="shared" si="55"/>
        <v>514.59166981250792</v>
      </c>
      <c r="W1781" t="s">
        <v>58</v>
      </c>
      <c r="Y1781" t="s">
        <v>573</v>
      </c>
      <c r="Z1781">
        <v>147</v>
      </c>
      <c r="AA1781">
        <v>5</v>
      </c>
      <c r="AB1781" t="s">
        <v>5852</v>
      </c>
      <c r="AD1781" t="s">
        <v>1782</v>
      </c>
      <c r="AG1781" t="s">
        <v>45</v>
      </c>
      <c r="AH1781">
        <v>147</v>
      </c>
      <c r="AI1781">
        <v>5</v>
      </c>
      <c r="AJ1781" t="s">
        <v>5884</v>
      </c>
      <c r="AK1781" t="s">
        <v>5885</v>
      </c>
    </row>
    <row r="1782" spans="1:37">
      <c r="A1782">
        <v>1</v>
      </c>
      <c r="B1782" t="s">
        <v>27</v>
      </c>
      <c r="C1782" t="s">
        <v>27</v>
      </c>
      <c r="D1782" t="s">
        <v>5880</v>
      </c>
      <c r="E1782" s="1">
        <v>42032</v>
      </c>
      <c r="F1782" s="35">
        <f t="shared" si="54"/>
        <v>7.2575342465753421</v>
      </c>
      <c r="G1782" t="s">
        <v>454</v>
      </c>
      <c r="H1782" t="s">
        <v>66</v>
      </c>
      <c r="I1782" t="s">
        <v>501</v>
      </c>
      <c r="J1782" t="s">
        <v>33</v>
      </c>
      <c r="K1782" t="s">
        <v>68</v>
      </c>
      <c r="L1782" t="s">
        <v>33</v>
      </c>
      <c r="M1782" t="s">
        <v>34</v>
      </c>
      <c r="N1782" t="s">
        <v>468</v>
      </c>
      <c r="O1782" t="s">
        <v>54</v>
      </c>
      <c r="P1782" t="s">
        <v>1283</v>
      </c>
      <c r="Q1782" t="s">
        <v>1779</v>
      </c>
      <c r="R1782" t="s">
        <v>5847</v>
      </c>
      <c r="S1782">
        <v>5440</v>
      </c>
      <c r="T1782">
        <v>72244</v>
      </c>
      <c r="U1782" s="2">
        <v>44622.033333333333</v>
      </c>
      <c r="V1782" s="36">
        <f t="shared" si="55"/>
        <v>829.52875298854917</v>
      </c>
      <c r="W1782" t="s">
        <v>58</v>
      </c>
      <c r="Y1782" t="s">
        <v>573</v>
      </c>
      <c r="Z1782">
        <v>147</v>
      </c>
      <c r="AA1782">
        <v>5</v>
      </c>
      <c r="AB1782" t="s">
        <v>5852</v>
      </c>
      <c r="AD1782" t="s">
        <v>1782</v>
      </c>
      <c r="AE1782">
        <v>71118</v>
      </c>
      <c r="AG1782" t="s">
        <v>137</v>
      </c>
      <c r="AH1782">
        <v>147</v>
      </c>
      <c r="AI1782">
        <v>5</v>
      </c>
      <c r="AJ1782" t="s">
        <v>5881</v>
      </c>
      <c r="AK1782" t="s">
        <v>5882</v>
      </c>
    </row>
    <row r="1783" spans="1:37">
      <c r="A1783">
        <v>1</v>
      </c>
      <c r="B1783" t="s">
        <v>27</v>
      </c>
      <c r="C1783" t="s">
        <v>27</v>
      </c>
      <c r="D1783" t="s">
        <v>5876</v>
      </c>
      <c r="E1783" s="1">
        <v>41988</v>
      </c>
      <c r="F1783" s="35">
        <f t="shared" si="54"/>
        <v>7.3780821917808215</v>
      </c>
      <c r="G1783" t="s">
        <v>215</v>
      </c>
      <c r="H1783" t="s">
        <v>1260</v>
      </c>
      <c r="I1783" t="s">
        <v>5818</v>
      </c>
      <c r="J1783" t="s">
        <v>169</v>
      </c>
      <c r="K1783" t="s">
        <v>1262</v>
      </c>
      <c r="L1783" t="s">
        <v>169</v>
      </c>
      <c r="M1783" t="s">
        <v>170</v>
      </c>
      <c r="N1783" t="s">
        <v>1924</v>
      </c>
      <c r="O1783" t="s">
        <v>36</v>
      </c>
      <c r="P1783" t="s">
        <v>1212</v>
      </c>
      <c r="Q1783" t="s">
        <v>2070</v>
      </c>
      <c r="S1783">
        <v>355</v>
      </c>
      <c r="T1783">
        <v>29526</v>
      </c>
      <c r="U1783" s="2">
        <v>44438.3125</v>
      </c>
      <c r="V1783" s="36">
        <f t="shared" si="55"/>
        <v>333.48774600816932</v>
      </c>
      <c r="W1783" t="s">
        <v>58</v>
      </c>
      <c r="Y1783" t="s">
        <v>170</v>
      </c>
      <c r="Z1783">
        <v>0</v>
      </c>
      <c r="AA1783">
        <v>5</v>
      </c>
      <c r="AB1783" t="s">
        <v>5877</v>
      </c>
      <c r="AD1783" t="s">
        <v>5877</v>
      </c>
      <c r="AE1783" s="3">
        <v>64301</v>
      </c>
      <c r="AG1783" t="s">
        <v>45</v>
      </c>
      <c r="AH1783">
        <v>0</v>
      </c>
      <c r="AI1783">
        <v>1</v>
      </c>
      <c r="AJ1783" t="s">
        <v>5878</v>
      </c>
      <c r="AK1783" t="s">
        <v>5879</v>
      </c>
    </row>
    <row r="1784" spans="1:37">
      <c r="A1784">
        <v>1</v>
      </c>
      <c r="B1784" t="s">
        <v>27</v>
      </c>
      <c r="C1784" t="s">
        <v>27</v>
      </c>
      <c r="D1784" t="s">
        <v>5869</v>
      </c>
      <c r="E1784" s="1">
        <v>41978</v>
      </c>
      <c r="F1784" s="35">
        <f t="shared" si="54"/>
        <v>7.4054794520547942</v>
      </c>
      <c r="G1784" t="s">
        <v>141</v>
      </c>
      <c r="H1784" t="s">
        <v>50</v>
      </c>
      <c r="I1784" t="s">
        <v>534</v>
      </c>
      <c r="J1784" t="s">
        <v>33</v>
      </c>
      <c r="K1784" t="s">
        <v>68</v>
      </c>
      <c r="L1784" t="s">
        <v>33</v>
      </c>
      <c r="M1784" t="s">
        <v>34</v>
      </c>
      <c r="N1784" t="s">
        <v>468</v>
      </c>
      <c r="O1784" t="s">
        <v>54</v>
      </c>
      <c r="P1784" t="s">
        <v>55</v>
      </c>
      <c r="Q1784" t="s">
        <v>1230</v>
      </c>
      <c r="S1784">
        <v>370</v>
      </c>
      <c r="T1784">
        <v>32824</v>
      </c>
      <c r="U1784" s="2">
        <v>44643.005555555559</v>
      </c>
      <c r="V1784" s="36">
        <f t="shared" si="55"/>
        <v>369.36613639166359</v>
      </c>
      <c r="W1784" t="s">
        <v>58</v>
      </c>
      <c r="Y1784" t="s">
        <v>5870</v>
      </c>
      <c r="Z1784">
        <v>238</v>
      </c>
      <c r="AA1784">
        <v>3</v>
      </c>
      <c r="AB1784" t="s">
        <v>5871</v>
      </c>
      <c r="AC1784" t="s">
        <v>5872</v>
      </c>
      <c r="AD1784" t="s">
        <v>1232</v>
      </c>
      <c r="AE1784" t="s">
        <v>5873</v>
      </c>
      <c r="AG1784" t="s">
        <v>137</v>
      </c>
      <c r="AH1784">
        <v>238</v>
      </c>
      <c r="AI1784">
        <v>10</v>
      </c>
      <c r="AJ1784" t="s">
        <v>5874</v>
      </c>
      <c r="AK1784" t="s">
        <v>5875</v>
      </c>
    </row>
    <row r="1785" spans="1:37">
      <c r="A1785">
        <v>1</v>
      </c>
      <c r="B1785" t="s">
        <v>27</v>
      </c>
      <c r="C1785" t="s">
        <v>27</v>
      </c>
      <c r="D1785" t="s">
        <v>5863</v>
      </c>
      <c r="E1785" s="1">
        <v>41995</v>
      </c>
      <c r="F1785" s="35">
        <f t="shared" si="54"/>
        <v>7.3589041095890408</v>
      </c>
      <c r="G1785" t="s">
        <v>215</v>
      </c>
      <c r="H1785" t="s">
        <v>1260</v>
      </c>
      <c r="I1785" t="s">
        <v>5818</v>
      </c>
      <c r="J1785" t="s">
        <v>169</v>
      </c>
      <c r="K1785" t="s">
        <v>1262</v>
      </c>
      <c r="L1785" t="s">
        <v>169</v>
      </c>
      <c r="M1785" t="s">
        <v>170</v>
      </c>
      <c r="N1785" t="s">
        <v>1924</v>
      </c>
      <c r="O1785" t="s">
        <v>36</v>
      </c>
      <c r="P1785" t="s">
        <v>494</v>
      </c>
      <c r="Q1785" t="s">
        <v>194</v>
      </c>
      <c r="R1785" t="s">
        <v>5864</v>
      </c>
      <c r="S1785">
        <v>467</v>
      </c>
      <c r="T1785">
        <v>41507</v>
      </c>
      <c r="U1785" s="2">
        <v>44662.296527777777</v>
      </c>
      <c r="V1785" s="36">
        <f t="shared" si="55"/>
        <v>470.03149044427897</v>
      </c>
      <c r="W1785" t="s">
        <v>58</v>
      </c>
      <c r="Y1785" t="s">
        <v>170</v>
      </c>
      <c r="Z1785">
        <v>0</v>
      </c>
      <c r="AA1785">
        <v>5</v>
      </c>
      <c r="AB1785" t="s">
        <v>5865</v>
      </c>
      <c r="AD1785" t="s">
        <v>5866</v>
      </c>
      <c r="AG1785" t="s">
        <v>45</v>
      </c>
      <c r="AH1785">
        <v>0</v>
      </c>
      <c r="AI1785">
        <v>1</v>
      </c>
      <c r="AJ1785" t="s">
        <v>5867</v>
      </c>
      <c r="AK1785" t="s">
        <v>5868</v>
      </c>
    </row>
    <row r="1786" spans="1:37">
      <c r="A1786">
        <v>1</v>
      </c>
      <c r="B1786" t="s">
        <v>27</v>
      </c>
      <c r="C1786" t="s">
        <v>27</v>
      </c>
      <c r="D1786" t="s">
        <v>5859</v>
      </c>
      <c r="E1786" s="1">
        <v>41997</v>
      </c>
      <c r="F1786" s="35">
        <f t="shared" si="54"/>
        <v>7.353424657534247</v>
      </c>
      <c r="G1786" t="s">
        <v>454</v>
      </c>
      <c r="H1786" t="s">
        <v>66</v>
      </c>
      <c r="I1786" t="s">
        <v>501</v>
      </c>
      <c r="J1786" t="s">
        <v>33</v>
      </c>
      <c r="K1786" t="s">
        <v>68</v>
      </c>
      <c r="L1786" t="s">
        <v>33</v>
      </c>
      <c r="M1786" t="s">
        <v>34</v>
      </c>
      <c r="N1786" t="s">
        <v>468</v>
      </c>
      <c r="O1786" t="s">
        <v>217</v>
      </c>
      <c r="P1786" t="s">
        <v>482</v>
      </c>
      <c r="Q1786" t="s">
        <v>615</v>
      </c>
      <c r="R1786" t="s">
        <v>5548</v>
      </c>
      <c r="S1786">
        <v>435</v>
      </c>
      <c r="T1786">
        <v>38632</v>
      </c>
      <c r="U1786" s="2">
        <v>44658.573611111111</v>
      </c>
      <c r="V1786" s="36">
        <f t="shared" si="55"/>
        <v>437.8005464480874</v>
      </c>
      <c r="W1786" t="s">
        <v>58</v>
      </c>
      <c r="X1786" t="s">
        <v>504</v>
      </c>
      <c r="Y1786" t="s">
        <v>505</v>
      </c>
      <c r="Z1786">
        <v>133</v>
      </c>
      <c r="AA1786">
        <v>3</v>
      </c>
      <c r="AB1786" t="s">
        <v>5860</v>
      </c>
      <c r="AD1786" t="s">
        <v>223</v>
      </c>
      <c r="AG1786" t="s">
        <v>137</v>
      </c>
      <c r="AH1786">
        <v>133</v>
      </c>
      <c r="AI1786">
        <v>5</v>
      </c>
      <c r="AJ1786" t="s">
        <v>5861</v>
      </c>
      <c r="AK1786" t="s">
        <v>5862</v>
      </c>
    </row>
    <row r="1787" spans="1:37">
      <c r="A1787">
        <v>1</v>
      </c>
      <c r="B1787" t="s">
        <v>27</v>
      </c>
      <c r="C1787" t="s">
        <v>27</v>
      </c>
      <c r="D1787" t="s">
        <v>5855</v>
      </c>
      <c r="E1787" s="1">
        <v>41988</v>
      </c>
      <c r="F1787" s="35">
        <f t="shared" si="54"/>
        <v>7.3780821917808215</v>
      </c>
      <c r="G1787" t="s">
        <v>215</v>
      </c>
      <c r="H1787" t="s">
        <v>1260</v>
      </c>
      <c r="I1787" t="s">
        <v>5818</v>
      </c>
      <c r="J1787" t="s">
        <v>169</v>
      </c>
      <c r="K1787" t="s">
        <v>1262</v>
      </c>
      <c r="L1787" t="s">
        <v>169</v>
      </c>
      <c r="M1787" t="s">
        <v>170</v>
      </c>
      <c r="N1787" t="s">
        <v>1924</v>
      </c>
      <c r="O1787" t="s">
        <v>217</v>
      </c>
      <c r="P1787" t="s">
        <v>482</v>
      </c>
      <c r="Q1787" t="s">
        <v>615</v>
      </c>
      <c r="R1787" t="s">
        <v>503</v>
      </c>
      <c r="S1787">
        <v>418</v>
      </c>
      <c r="T1787">
        <v>31640</v>
      </c>
      <c r="U1787" s="2">
        <v>44265.50277777778</v>
      </c>
      <c r="V1787" s="36">
        <f t="shared" si="55"/>
        <v>357.36477286792922</v>
      </c>
      <c r="W1787" t="s">
        <v>58</v>
      </c>
      <c r="Y1787" t="s">
        <v>170</v>
      </c>
      <c r="Z1787">
        <v>0</v>
      </c>
      <c r="AA1787">
        <v>5</v>
      </c>
      <c r="AB1787" t="s">
        <v>5856</v>
      </c>
      <c r="AD1787" t="s">
        <v>5643</v>
      </c>
      <c r="AG1787" t="s">
        <v>45</v>
      </c>
      <c r="AH1787">
        <v>0</v>
      </c>
      <c r="AI1787">
        <v>1</v>
      </c>
      <c r="AJ1787" t="s">
        <v>5857</v>
      </c>
      <c r="AK1787" t="s">
        <v>5858</v>
      </c>
    </row>
    <row r="1788" spans="1:37">
      <c r="A1788">
        <v>1</v>
      </c>
      <c r="B1788" t="s">
        <v>27</v>
      </c>
      <c r="C1788" t="s">
        <v>27</v>
      </c>
      <c r="D1788" t="s">
        <v>5851</v>
      </c>
      <c r="E1788" s="1">
        <v>41997</v>
      </c>
      <c r="F1788" s="35">
        <f t="shared" si="54"/>
        <v>7.353424657534247</v>
      </c>
      <c r="G1788" t="s">
        <v>454</v>
      </c>
      <c r="H1788" t="s">
        <v>66</v>
      </c>
      <c r="I1788" t="s">
        <v>501</v>
      </c>
      <c r="J1788" t="s">
        <v>33</v>
      </c>
      <c r="K1788" t="s">
        <v>68</v>
      </c>
      <c r="L1788" t="s">
        <v>33</v>
      </c>
      <c r="M1788" t="s">
        <v>34</v>
      </c>
      <c r="N1788" t="s">
        <v>468</v>
      </c>
      <c r="O1788" t="s">
        <v>54</v>
      </c>
      <c r="P1788" t="s">
        <v>1283</v>
      </c>
      <c r="Q1788" t="s">
        <v>1779</v>
      </c>
      <c r="R1788" t="s">
        <v>5847</v>
      </c>
      <c r="S1788">
        <v>555</v>
      </c>
      <c r="T1788">
        <v>45668</v>
      </c>
      <c r="U1788" s="2">
        <v>44573.005555555559</v>
      </c>
      <c r="V1788" s="36">
        <f t="shared" si="55"/>
        <v>517.53663686040738</v>
      </c>
      <c r="W1788" t="s">
        <v>58</v>
      </c>
      <c r="Y1788" t="s">
        <v>573</v>
      </c>
      <c r="Z1788">
        <v>143</v>
      </c>
      <c r="AA1788">
        <v>3</v>
      </c>
      <c r="AB1788" t="s">
        <v>5852</v>
      </c>
      <c r="AD1788" t="s">
        <v>1782</v>
      </c>
      <c r="AE1788">
        <v>71118</v>
      </c>
      <c r="AG1788" t="s">
        <v>137</v>
      </c>
      <c r="AH1788">
        <v>143</v>
      </c>
      <c r="AI1788">
        <v>5</v>
      </c>
      <c r="AJ1788" t="s">
        <v>5853</v>
      </c>
      <c r="AK1788" t="s">
        <v>5854</v>
      </c>
    </row>
    <row r="1789" spans="1:37">
      <c r="A1789">
        <v>1</v>
      </c>
      <c r="B1789" t="s">
        <v>27</v>
      </c>
      <c r="C1789" t="s">
        <v>27</v>
      </c>
      <c r="D1789" t="s">
        <v>5846</v>
      </c>
      <c r="E1789" s="1">
        <v>41997</v>
      </c>
      <c r="F1789" s="35">
        <f t="shared" si="54"/>
        <v>7.353424657534247</v>
      </c>
      <c r="G1789" t="s">
        <v>454</v>
      </c>
      <c r="H1789" t="s">
        <v>116</v>
      </c>
      <c r="I1789" t="s">
        <v>540</v>
      </c>
      <c r="J1789" t="s">
        <v>33</v>
      </c>
      <c r="K1789" t="s">
        <v>117</v>
      </c>
      <c r="L1789" t="s">
        <v>33</v>
      </c>
      <c r="M1789" t="s">
        <v>34</v>
      </c>
      <c r="N1789" t="s">
        <v>468</v>
      </c>
      <c r="O1789" t="s">
        <v>54</v>
      </c>
      <c r="P1789" t="s">
        <v>1283</v>
      </c>
      <c r="Q1789" t="s">
        <v>1779</v>
      </c>
      <c r="R1789" t="s">
        <v>5847</v>
      </c>
      <c r="S1789">
        <v>197</v>
      </c>
      <c r="T1789">
        <v>16842</v>
      </c>
      <c r="U1789" s="2">
        <v>44566.086805555555</v>
      </c>
      <c r="V1789" s="36">
        <f t="shared" si="55"/>
        <v>190.86345007451564</v>
      </c>
      <c r="W1789" t="s">
        <v>58</v>
      </c>
      <c r="Y1789" t="s">
        <v>1370</v>
      </c>
      <c r="Z1789">
        <v>195</v>
      </c>
      <c r="AA1789">
        <v>3</v>
      </c>
      <c r="AB1789" t="s">
        <v>5848</v>
      </c>
      <c r="AD1789" t="s">
        <v>1782</v>
      </c>
      <c r="AE1789">
        <v>71118</v>
      </c>
      <c r="AG1789" t="s">
        <v>45</v>
      </c>
      <c r="AH1789">
        <v>195</v>
      </c>
      <c r="AI1789">
        <v>7</v>
      </c>
      <c r="AJ1789" t="s">
        <v>5849</v>
      </c>
      <c r="AK1789" t="s">
        <v>5850</v>
      </c>
    </row>
    <row r="1790" spans="1:37">
      <c r="A1790">
        <v>1</v>
      </c>
      <c r="B1790" t="s">
        <v>27</v>
      </c>
      <c r="C1790" t="s">
        <v>27</v>
      </c>
      <c r="D1790" t="s">
        <v>5842</v>
      </c>
      <c r="E1790" s="1">
        <v>41978</v>
      </c>
      <c r="F1790" s="35">
        <f t="shared" si="54"/>
        <v>7.4054794520547942</v>
      </c>
      <c r="G1790" t="s">
        <v>454</v>
      </c>
      <c r="H1790" t="s">
        <v>116</v>
      </c>
      <c r="I1790" t="s">
        <v>540</v>
      </c>
      <c r="J1790" t="s">
        <v>33</v>
      </c>
      <c r="K1790" t="s">
        <v>117</v>
      </c>
      <c r="L1790" t="s">
        <v>33</v>
      </c>
      <c r="M1790" t="s">
        <v>34</v>
      </c>
      <c r="N1790" t="s">
        <v>468</v>
      </c>
      <c r="O1790" t="s">
        <v>54</v>
      </c>
      <c r="P1790" t="s">
        <v>156</v>
      </c>
      <c r="Q1790" t="s">
        <v>157</v>
      </c>
      <c r="R1790" t="s">
        <v>1300</v>
      </c>
      <c r="S1790">
        <v>2107</v>
      </c>
      <c r="T1790">
        <v>27173</v>
      </c>
      <c r="U1790" s="2">
        <v>44657.194444444445</v>
      </c>
      <c r="V1790" s="36">
        <f t="shared" si="55"/>
        <v>305.77583549142929</v>
      </c>
      <c r="W1790" t="s">
        <v>58</v>
      </c>
      <c r="Y1790" t="s">
        <v>1370</v>
      </c>
      <c r="Z1790">
        <v>195</v>
      </c>
      <c r="AA1790">
        <v>3</v>
      </c>
      <c r="AB1790" t="s">
        <v>1301</v>
      </c>
      <c r="AC1790" t="s">
        <v>1302</v>
      </c>
      <c r="AD1790" t="s">
        <v>1707</v>
      </c>
      <c r="AE1790" t="s">
        <v>5843</v>
      </c>
      <c r="AG1790" t="s">
        <v>45</v>
      </c>
      <c r="AH1790">
        <v>195</v>
      </c>
      <c r="AI1790">
        <v>7</v>
      </c>
      <c r="AJ1790" t="s">
        <v>5844</v>
      </c>
      <c r="AK1790" t="s">
        <v>5845</v>
      </c>
    </row>
    <row r="1791" spans="1:37">
      <c r="A1791">
        <v>1</v>
      </c>
      <c r="B1791" t="s">
        <v>27</v>
      </c>
      <c r="C1791" t="s">
        <v>27</v>
      </c>
      <c r="D1791" t="s">
        <v>5837</v>
      </c>
      <c r="E1791" s="1">
        <v>41978</v>
      </c>
      <c r="F1791" s="35">
        <f t="shared" si="54"/>
        <v>7.4054794520547942</v>
      </c>
      <c r="G1791" t="s">
        <v>454</v>
      </c>
      <c r="H1791" t="s">
        <v>106</v>
      </c>
      <c r="I1791" t="s">
        <v>567</v>
      </c>
      <c r="J1791" t="s">
        <v>33</v>
      </c>
      <c r="K1791" t="s">
        <v>68</v>
      </c>
      <c r="L1791" t="s">
        <v>33</v>
      </c>
      <c r="M1791" t="s">
        <v>34</v>
      </c>
      <c r="N1791" t="s">
        <v>468</v>
      </c>
      <c r="O1791" t="s">
        <v>54</v>
      </c>
      <c r="P1791" t="s">
        <v>1316</v>
      </c>
      <c r="Q1791" t="s">
        <v>1453</v>
      </c>
      <c r="R1791" t="s">
        <v>1454</v>
      </c>
      <c r="S1791">
        <v>597</v>
      </c>
      <c r="T1791">
        <v>51260</v>
      </c>
      <c r="U1791" s="2">
        <v>44551.738888888889</v>
      </c>
      <c r="V1791" s="36">
        <f t="shared" si="55"/>
        <v>576.82513256875086</v>
      </c>
      <c r="W1791" t="s">
        <v>58</v>
      </c>
      <c r="Y1791" t="s">
        <v>1615</v>
      </c>
      <c r="Z1791">
        <v>168</v>
      </c>
      <c r="AA1791">
        <v>3</v>
      </c>
      <c r="AB1791" t="s">
        <v>5838</v>
      </c>
      <c r="AC1791" t="s">
        <v>5839</v>
      </c>
      <c r="AD1791" t="s">
        <v>180</v>
      </c>
      <c r="AE1791" t="s">
        <v>181</v>
      </c>
      <c r="AG1791" t="s">
        <v>45</v>
      </c>
      <c r="AH1791">
        <v>168</v>
      </c>
      <c r="AI1791">
        <v>7</v>
      </c>
      <c r="AJ1791" t="s">
        <v>5840</v>
      </c>
      <c r="AK1791" t="s">
        <v>5841</v>
      </c>
    </row>
    <row r="1792" spans="1:37">
      <c r="A1792">
        <v>1</v>
      </c>
      <c r="B1792" t="s">
        <v>27</v>
      </c>
      <c r="C1792" t="s">
        <v>27</v>
      </c>
      <c r="D1792" t="s">
        <v>5834</v>
      </c>
      <c r="E1792" s="1">
        <v>41978</v>
      </c>
      <c r="F1792" s="35">
        <f t="shared" si="54"/>
        <v>7.4054794520547942</v>
      </c>
      <c r="G1792" t="s">
        <v>454</v>
      </c>
      <c r="H1792" t="s">
        <v>106</v>
      </c>
      <c r="I1792" t="s">
        <v>567</v>
      </c>
      <c r="J1792" t="s">
        <v>33</v>
      </c>
      <c r="K1792" t="s">
        <v>68</v>
      </c>
      <c r="L1792" t="s">
        <v>33</v>
      </c>
      <c r="M1792" t="s">
        <v>34</v>
      </c>
      <c r="N1792" t="s">
        <v>468</v>
      </c>
      <c r="O1792" t="s">
        <v>54</v>
      </c>
      <c r="P1792" t="s">
        <v>1316</v>
      </c>
      <c r="Q1792" t="s">
        <v>1453</v>
      </c>
      <c r="R1792" t="s">
        <v>1454</v>
      </c>
      <c r="S1792">
        <v>1006</v>
      </c>
      <c r="T1792">
        <v>89084</v>
      </c>
      <c r="U1792" s="2">
        <v>44635.463194444441</v>
      </c>
      <c r="V1792" s="36">
        <f t="shared" si="55"/>
        <v>1002.4559131828833</v>
      </c>
      <c r="W1792" t="s">
        <v>58</v>
      </c>
      <c r="Y1792" t="s">
        <v>1615</v>
      </c>
      <c r="Z1792">
        <v>168</v>
      </c>
      <c r="AA1792">
        <v>3</v>
      </c>
      <c r="AB1792" t="s">
        <v>1455</v>
      </c>
      <c r="AC1792">
        <v>66400</v>
      </c>
      <c r="AD1792" t="s">
        <v>180</v>
      </c>
      <c r="AE1792" t="s">
        <v>181</v>
      </c>
      <c r="AG1792" t="s">
        <v>45</v>
      </c>
      <c r="AH1792">
        <v>168</v>
      </c>
      <c r="AI1792">
        <v>7</v>
      </c>
      <c r="AJ1792" t="s">
        <v>5835</v>
      </c>
      <c r="AK1792" t="s">
        <v>5836</v>
      </c>
    </row>
    <row r="1793" spans="1:37">
      <c r="A1793">
        <v>1</v>
      </c>
      <c r="B1793" t="s">
        <v>27</v>
      </c>
      <c r="C1793" t="s">
        <v>27</v>
      </c>
      <c r="D1793" t="s">
        <v>5831</v>
      </c>
      <c r="E1793" s="1">
        <v>41978</v>
      </c>
      <c r="F1793" s="35">
        <f t="shared" si="54"/>
        <v>7.4054794520547942</v>
      </c>
      <c r="G1793" t="s">
        <v>454</v>
      </c>
      <c r="H1793" t="s">
        <v>106</v>
      </c>
      <c r="I1793" t="s">
        <v>567</v>
      </c>
      <c r="J1793" t="s">
        <v>33</v>
      </c>
      <c r="K1793" t="s">
        <v>68</v>
      </c>
      <c r="L1793" t="s">
        <v>33</v>
      </c>
      <c r="M1793" t="s">
        <v>34</v>
      </c>
      <c r="N1793" t="s">
        <v>468</v>
      </c>
      <c r="O1793" t="s">
        <v>54</v>
      </c>
      <c r="P1793" t="s">
        <v>1316</v>
      </c>
      <c r="Q1793" t="s">
        <v>1453</v>
      </c>
      <c r="R1793" t="s">
        <v>1454</v>
      </c>
      <c r="S1793">
        <v>1011</v>
      </c>
      <c r="T1793">
        <v>88408</v>
      </c>
      <c r="U1793" s="2">
        <v>44601.633333333331</v>
      </c>
      <c r="V1793" s="36">
        <f t="shared" si="55"/>
        <v>994.84893328400551</v>
      </c>
      <c r="W1793" t="s">
        <v>58</v>
      </c>
      <c r="Y1793" t="s">
        <v>1615</v>
      </c>
      <c r="Z1793">
        <v>168</v>
      </c>
      <c r="AA1793">
        <v>3</v>
      </c>
      <c r="AB1793" t="s">
        <v>1455</v>
      </c>
      <c r="AC1793">
        <v>66400</v>
      </c>
      <c r="AD1793" t="s">
        <v>180</v>
      </c>
      <c r="AE1793" t="s">
        <v>181</v>
      </c>
      <c r="AG1793" t="s">
        <v>45</v>
      </c>
      <c r="AH1793">
        <v>168</v>
      </c>
      <c r="AI1793">
        <v>7</v>
      </c>
      <c r="AJ1793" t="s">
        <v>5832</v>
      </c>
      <c r="AK1793" t="s">
        <v>5833</v>
      </c>
    </row>
    <row r="1794" spans="1:37">
      <c r="A1794">
        <v>1</v>
      </c>
      <c r="B1794" t="s">
        <v>27</v>
      </c>
      <c r="C1794" t="s">
        <v>27</v>
      </c>
      <c r="D1794" t="s">
        <v>5826</v>
      </c>
      <c r="E1794" s="1">
        <v>41978</v>
      </c>
      <c r="F1794" s="35">
        <f t="shared" si="54"/>
        <v>7.4054794520547942</v>
      </c>
      <c r="G1794" t="s">
        <v>454</v>
      </c>
      <c r="H1794" t="s">
        <v>106</v>
      </c>
      <c r="I1794" t="s">
        <v>567</v>
      </c>
      <c r="J1794" t="s">
        <v>33</v>
      </c>
      <c r="K1794" t="s">
        <v>68</v>
      </c>
      <c r="L1794" t="s">
        <v>33</v>
      </c>
      <c r="M1794" t="s">
        <v>34</v>
      </c>
      <c r="N1794" t="s">
        <v>468</v>
      </c>
      <c r="O1794" t="s">
        <v>54</v>
      </c>
      <c r="P1794" t="s">
        <v>1316</v>
      </c>
      <c r="Q1794" t="s">
        <v>1453</v>
      </c>
      <c r="R1794" t="s">
        <v>1454</v>
      </c>
      <c r="S1794">
        <v>512</v>
      </c>
      <c r="T1794">
        <v>45774</v>
      </c>
      <c r="U1794" s="2">
        <v>44657.457638888889</v>
      </c>
      <c r="V1794" s="36">
        <f t="shared" si="55"/>
        <v>515.09156492785803</v>
      </c>
      <c r="W1794" t="s">
        <v>58</v>
      </c>
      <c r="Y1794" t="s">
        <v>1615</v>
      </c>
      <c r="Z1794">
        <v>168</v>
      </c>
      <c r="AA1794">
        <v>3</v>
      </c>
      <c r="AB1794" t="s">
        <v>5827</v>
      </c>
      <c r="AC1794" t="s">
        <v>5828</v>
      </c>
      <c r="AD1794" t="s">
        <v>180</v>
      </c>
      <c r="AE1794" t="s">
        <v>181</v>
      </c>
      <c r="AG1794" t="s">
        <v>45</v>
      </c>
      <c r="AH1794">
        <v>168</v>
      </c>
      <c r="AI1794">
        <v>7</v>
      </c>
      <c r="AJ1794" t="s">
        <v>5829</v>
      </c>
      <c r="AK1794" t="s">
        <v>5830</v>
      </c>
    </row>
    <row r="1795" spans="1:37">
      <c r="A1795">
        <v>1</v>
      </c>
      <c r="B1795" t="s">
        <v>27</v>
      </c>
      <c r="C1795" t="s">
        <v>27</v>
      </c>
      <c r="D1795" t="s">
        <v>5822</v>
      </c>
      <c r="E1795" s="1">
        <v>41978</v>
      </c>
      <c r="F1795" s="35">
        <f t="shared" si="54"/>
        <v>7.4054794520547942</v>
      </c>
      <c r="G1795" t="s">
        <v>454</v>
      </c>
      <c r="H1795" t="s">
        <v>106</v>
      </c>
      <c r="I1795" t="s">
        <v>567</v>
      </c>
      <c r="J1795" t="s">
        <v>33</v>
      </c>
      <c r="K1795" t="s">
        <v>68</v>
      </c>
      <c r="L1795" t="s">
        <v>33</v>
      </c>
      <c r="M1795" t="s">
        <v>34</v>
      </c>
      <c r="N1795" t="s">
        <v>468</v>
      </c>
      <c r="O1795" t="s">
        <v>217</v>
      </c>
      <c r="P1795" t="s">
        <v>482</v>
      </c>
      <c r="Q1795" t="s">
        <v>615</v>
      </c>
      <c r="R1795" t="s">
        <v>5426</v>
      </c>
      <c r="S1795">
        <v>1929</v>
      </c>
      <c r="T1795">
        <v>171187</v>
      </c>
      <c r="U1795" s="2">
        <v>44652.520833333336</v>
      </c>
      <c r="V1795" s="36">
        <f t="shared" si="55"/>
        <v>1926.3551301023556</v>
      </c>
      <c r="W1795" t="s">
        <v>58</v>
      </c>
      <c r="X1795" t="s">
        <v>504</v>
      </c>
      <c r="Y1795" t="s">
        <v>1615</v>
      </c>
      <c r="Z1795">
        <v>168</v>
      </c>
      <c r="AA1795">
        <v>3</v>
      </c>
      <c r="AB1795" t="s">
        <v>5823</v>
      </c>
      <c r="AD1795" t="s">
        <v>223</v>
      </c>
      <c r="AG1795" t="s">
        <v>137</v>
      </c>
      <c r="AH1795">
        <v>168</v>
      </c>
      <c r="AI1795">
        <v>7</v>
      </c>
      <c r="AJ1795" t="s">
        <v>5824</v>
      </c>
      <c r="AK1795" t="s">
        <v>5825</v>
      </c>
    </row>
    <row r="1796" spans="1:37">
      <c r="A1796">
        <v>1</v>
      </c>
      <c r="B1796" t="s">
        <v>27</v>
      </c>
      <c r="C1796" t="s">
        <v>27</v>
      </c>
      <c r="D1796" t="s">
        <v>5817</v>
      </c>
      <c r="E1796" s="1">
        <v>41996</v>
      </c>
      <c r="F1796" s="35">
        <f t="shared" si="54"/>
        <v>7.3561643835616435</v>
      </c>
      <c r="G1796" t="s">
        <v>215</v>
      </c>
      <c r="H1796" t="s">
        <v>1260</v>
      </c>
      <c r="I1796" t="s">
        <v>5818</v>
      </c>
      <c r="J1796" t="s">
        <v>169</v>
      </c>
      <c r="K1796" t="s">
        <v>1262</v>
      </c>
      <c r="L1796" t="s">
        <v>169</v>
      </c>
      <c r="M1796" t="s">
        <v>170</v>
      </c>
      <c r="N1796" t="s">
        <v>1924</v>
      </c>
      <c r="O1796" t="s">
        <v>217</v>
      </c>
      <c r="P1796" t="s">
        <v>218</v>
      </c>
      <c r="Q1796" t="s">
        <v>219</v>
      </c>
      <c r="R1796" t="s">
        <v>5579</v>
      </c>
      <c r="S1796">
        <v>227</v>
      </c>
      <c r="T1796">
        <v>20098</v>
      </c>
      <c r="U1796" s="2">
        <v>44648.568055555559</v>
      </c>
      <c r="V1796" s="36">
        <f t="shared" si="55"/>
        <v>227.67752948479207</v>
      </c>
      <c r="W1796" t="s">
        <v>58</v>
      </c>
      <c r="Y1796" t="s">
        <v>170</v>
      </c>
      <c r="Z1796">
        <v>0</v>
      </c>
      <c r="AA1796">
        <v>5</v>
      </c>
      <c r="AB1796" t="s">
        <v>5819</v>
      </c>
      <c r="AD1796" t="s">
        <v>223</v>
      </c>
      <c r="AG1796" t="s">
        <v>45</v>
      </c>
      <c r="AH1796">
        <v>0</v>
      </c>
      <c r="AI1796">
        <v>1</v>
      </c>
      <c r="AJ1796" t="s">
        <v>5820</v>
      </c>
      <c r="AK1796" t="s">
        <v>5821</v>
      </c>
    </row>
    <row r="1797" spans="1:37">
      <c r="A1797">
        <v>1</v>
      </c>
      <c r="B1797" t="s">
        <v>27</v>
      </c>
      <c r="C1797" t="s">
        <v>27</v>
      </c>
      <c r="D1797" t="s">
        <v>5810</v>
      </c>
      <c r="E1797" s="1">
        <v>41964</v>
      </c>
      <c r="F1797" s="35">
        <f t="shared" si="54"/>
        <v>7.4438356164383563</v>
      </c>
      <c r="G1797" t="s">
        <v>454</v>
      </c>
      <c r="H1797" t="s">
        <v>1260</v>
      </c>
      <c r="I1797" t="s">
        <v>5811</v>
      </c>
      <c r="J1797" t="s">
        <v>169</v>
      </c>
      <c r="K1797" t="s">
        <v>431</v>
      </c>
      <c r="L1797" t="s">
        <v>169</v>
      </c>
      <c r="M1797" t="s">
        <v>34</v>
      </c>
      <c r="N1797" t="s">
        <v>468</v>
      </c>
      <c r="O1797" t="s">
        <v>54</v>
      </c>
      <c r="P1797" t="s">
        <v>55</v>
      </c>
      <c r="Q1797" t="s">
        <v>5812</v>
      </c>
      <c r="S1797">
        <v>337</v>
      </c>
      <c r="T1797">
        <v>29834</v>
      </c>
      <c r="U1797" s="2">
        <v>44621.53125</v>
      </c>
      <c r="V1797" s="36">
        <f t="shared" si="55"/>
        <v>333.99000122684333</v>
      </c>
      <c r="W1797" t="s">
        <v>58</v>
      </c>
      <c r="Y1797" t="s">
        <v>1828</v>
      </c>
      <c r="Z1797">
        <v>104</v>
      </c>
      <c r="AA1797">
        <v>5</v>
      </c>
      <c r="AB1797" t="s">
        <v>5813</v>
      </c>
      <c r="AD1797" t="s">
        <v>5814</v>
      </c>
      <c r="AE1797">
        <v>71927</v>
      </c>
      <c r="AG1797" t="s">
        <v>45</v>
      </c>
      <c r="AH1797">
        <v>104</v>
      </c>
      <c r="AI1797">
        <v>4</v>
      </c>
      <c r="AJ1797" t="s">
        <v>5815</v>
      </c>
      <c r="AK1797" t="s">
        <v>5816</v>
      </c>
    </row>
    <row r="1798" spans="1:37">
      <c r="A1798">
        <v>1</v>
      </c>
      <c r="B1798" t="s">
        <v>27</v>
      </c>
      <c r="C1798" t="s">
        <v>27</v>
      </c>
      <c r="D1798" t="s">
        <v>5807</v>
      </c>
      <c r="E1798" s="1">
        <v>41964</v>
      </c>
      <c r="F1798" s="35">
        <f t="shared" si="54"/>
        <v>7.4438356164383563</v>
      </c>
      <c r="G1798" t="s">
        <v>454</v>
      </c>
      <c r="H1798" t="s">
        <v>227</v>
      </c>
      <c r="I1798" t="s">
        <v>1827</v>
      </c>
      <c r="J1798" t="s">
        <v>33</v>
      </c>
      <c r="K1798" t="s">
        <v>229</v>
      </c>
      <c r="L1798" t="s">
        <v>53</v>
      </c>
      <c r="M1798" t="s">
        <v>34</v>
      </c>
      <c r="N1798" t="s">
        <v>468</v>
      </c>
      <c r="O1798" t="s">
        <v>456</v>
      </c>
      <c r="P1798" t="s">
        <v>457</v>
      </c>
      <c r="Q1798" t="s">
        <v>458</v>
      </c>
      <c r="S1798">
        <v>2346</v>
      </c>
      <c r="T1798">
        <v>93923</v>
      </c>
      <c r="U1798" s="2">
        <v>44650.56527777778</v>
      </c>
      <c r="V1798" s="36">
        <f t="shared" si="55"/>
        <v>1051.4628573181205</v>
      </c>
      <c r="W1798" t="s">
        <v>58</v>
      </c>
      <c r="Y1798" t="s">
        <v>1828</v>
      </c>
      <c r="Z1798">
        <v>98</v>
      </c>
      <c r="AA1798">
        <v>2</v>
      </c>
      <c r="AD1798" t="s">
        <v>460</v>
      </c>
      <c r="AE1798">
        <v>60315</v>
      </c>
      <c r="AG1798" t="s">
        <v>45</v>
      </c>
      <c r="AH1798">
        <v>98</v>
      </c>
      <c r="AI1798">
        <v>6</v>
      </c>
      <c r="AJ1798" t="s">
        <v>5808</v>
      </c>
      <c r="AK1798" t="s">
        <v>5809</v>
      </c>
    </row>
    <row r="1799" spans="1:37">
      <c r="A1799">
        <v>1</v>
      </c>
      <c r="B1799" t="s">
        <v>27</v>
      </c>
      <c r="C1799" t="s">
        <v>27</v>
      </c>
      <c r="D1799" t="s">
        <v>5804</v>
      </c>
      <c r="E1799" s="1">
        <v>41935</v>
      </c>
      <c r="F1799" s="35">
        <f t="shared" si="54"/>
        <v>7.5232876712328771</v>
      </c>
      <c r="G1799" t="s">
        <v>454</v>
      </c>
      <c r="H1799" t="s">
        <v>106</v>
      </c>
      <c r="I1799" t="s">
        <v>567</v>
      </c>
      <c r="J1799" t="s">
        <v>33</v>
      </c>
      <c r="K1799" t="s">
        <v>68</v>
      </c>
      <c r="L1799" t="s">
        <v>33</v>
      </c>
      <c r="M1799" t="s">
        <v>34</v>
      </c>
      <c r="N1799" t="s">
        <v>468</v>
      </c>
      <c r="O1799" t="s">
        <v>217</v>
      </c>
      <c r="P1799" t="s">
        <v>482</v>
      </c>
      <c r="Q1799" t="s">
        <v>615</v>
      </c>
      <c r="R1799" t="s">
        <v>1772</v>
      </c>
      <c r="S1799">
        <v>215</v>
      </c>
      <c r="T1799">
        <v>19363</v>
      </c>
      <c r="U1799" s="2">
        <v>44641.298611111109</v>
      </c>
      <c r="V1799" s="36">
        <f t="shared" si="55"/>
        <v>214.47848385530469</v>
      </c>
      <c r="W1799" t="s">
        <v>58</v>
      </c>
      <c r="Y1799" t="s">
        <v>1615</v>
      </c>
      <c r="Z1799">
        <v>168</v>
      </c>
      <c r="AA1799">
        <v>3</v>
      </c>
      <c r="AB1799" t="s">
        <v>1773</v>
      </c>
      <c r="AD1799" t="s">
        <v>223</v>
      </c>
      <c r="AG1799" t="s">
        <v>45</v>
      </c>
      <c r="AH1799">
        <v>168</v>
      </c>
      <c r="AI1799">
        <v>7</v>
      </c>
      <c r="AJ1799" t="s">
        <v>5805</v>
      </c>
      <c r="AK1799" t="s">
        <v>5806</v>
      </c>
    </row>
    <row r="1800" spans="1:37">
      <c r="A1800">
        <v>1</v>
      </c>
      <c r="B1800" t="s">
        <v>27</v>
      </c>
      <c r="C1800" t="s">
        <v>27</v>
      </c>
      <c r="D1800" t="s">
        <v>5800</v>
      </c>
      <c r="E1800" s="1">
        <v>41935</v>
      </c>
      <c r="F1800" s="35">
        <f t="shared" si="54"/>
        <v>7.5232876712328771</v>
      </c>
      <c r="G1800" t="s">
        <v>454</v>
      </c>
      <c r="H1800" t="s">
        <v>106</v>
      </c>
      <c r="I1800" t="s">
        <v>567</v>
      </c>
      <c r="J1800" t="s">
        <v>33</v>
      </c>
      <c r="K1800" t="s">
        <v>68</v>
      </c>
      <c r="L1800" t="s">
        <v>33</v>
      </c>
      <c r="M1800" t="s">
        <v>34</v>
      </c>
      <c r="N1800" t="s">
        <v>468</v>
      </c>
      <c r="O1800" t="s">
        <v>54</v>
      </c>
      <c r="P1800" t="s">
        <v>156</v>
      </c>
      <c r="Q1800" t="s">
        <v>157</v>
      </c>
      <c r="R1800" t="s">
        <v>515</v>
      </c>
      <c r="S1800">
        <v>1507</v>
      </c>
      <c r="T1800">
        <v>137095</v>
      </c>
      <c r="U1800" s="2">
        <v>44664.554861111108</v>
      </c>
      <c r="V1800" s="36">
        <f t="shared" si="55"/>
        <v>1518.5626062151007</v>
      </c>
      <c r="W1800" t="s">
        <v>58</v>
      </c>
      <c r="Y1800" t="s">
        <v>1615</v>
      </c>
      <c r="Z1800">
        <v>179</v>
      </c>
      <c r="AA1800">
        <v>6</v>
      </c>
      <c r="AB1800" t="s">
        <v>5801</v>
      </c>
      <c r="AC1800">
        <v>66880</v>
      </c>
      <c r="AD1800" t="s">
        <v>517</v>
      </c>
      <c r="AE1800" t="s">
        <v>518</v>
      </c>
      <c r="AG1800" t="s">
        <v>45</v>
      </c>
      <c r="AH1800">
        <v>179</v>
      </c>
      <c r="AI1800">
        <v>7</v>
      </c>
      <c r="AJ1800" t="s">
        <v>5802</v>
      </c>
      <c r="AK1800" t="s">
        <v>5803</v>
      </c>
    </row>
    <row r="1801" spans="1:37">
      <c r="A1801">
        <v>1</v>
      </c>
      <c r="B1801" t="s">
        <v>27</v>
      </c>
      <c r="C1801" t="s">
        <v>27</v>
      </c>
      <c r="D1801" t="s">
        <v>5797</v>
      </c>
      <c r="E1801" s="1">
        <v>41935</v>
      </c>
      <c r="F1801" s="35">
        <f t="shared" si="54"/>
        <v>7.5232876712328771</v>
      </c>
      <c r="G1801" t="s">
        <v>454</v>
      </c>
      <c r="H1801" t="s">
        <v>106</v>
      </c>
      <c r="I1801" t="s">
        <v>567</v>
      </c>
      <c r="J1801" t="s">
        <v>33</v>
      </c>
      <c r="K1801" t="s">
        <v>68</v>
      </c>
      <c r="L1801" t="s">
        <v>33</v>
      </c>
      <c r="M1801" t="s">
        <v>34</v>
      </c>
      <c r="N1801" t="s">
        <v>468</v>
      </c>
      <c r="O1801" t="s">
        <v>217</v>
      </c>
      <c r="P1801" t="s">
        <v>482</v>
      </c>
      <c r="Q1801" t="s">
        <v>420</v>
      </c>
      <c r="R1801" t="s">
        <v>1719</v>
      </c>
      <c r="S1801">
        <v>504</v>
      </c>
      <c r="T1801">
        <v>45395</v>
      </c>
      <c r="U1801" s="2">
        <v>44628.375</v>
      </c>
      <c r="V1801" s="36">
        <f t="shared" si="55"/>
        <v>502.82759771789273</v>
      </c>
      <c r="W1801" t="s">
        <v>58</v>
      </c>
      <c r="Y1801" t="s">
        <v>1615</v>
      </c>
      <c r="Z1801">
        <v>168</v>
      </c>
      <c r="AA1801">
        <v>3</v>
      </c>
      <c r="AB1801" t="s">
        <v>1599</v>
      </c>
      <c r="AC1801" t="s">
        <v>1600</v>
      </c>
      <c r="AD1801" t="s">
        <v>223</v>
      </c>
      <c r="AG1801" t="s">
        <v>45</v>
      </c>
      <c r="AH1801">
        <v>168</v>
      </c>
      <c r="AI1801">
        <v>7</v>
      </c>
      <c r="AJ1801" t="s">
        <v>5798</v>
      </c>
      <c r="AK1801" t="s">
        <v>5799</v>
      </c>
    </row>
    <row r="1802" spans="1:37">
      <c r="A1802">
        <v>1</v>
      </c>
      <c r="B1802" t="s">
        <v>27</v>
      </c>
      <c r="C1802" t="s">
        <v>27</v>
      </c>
      <c r="D1802" t="s">
        <v>5794</v>
      </c>
      <c r="E1802" s="1">
        <v>41935</v>
      </c>
      <c r="F1802" s="35">
        <f t="shared" si="54"/>
        <v>7.5232876712328771</v>
      </c>
      <c r="G1802" t="s">
        <v>65</v>
      </c>
      <c r="H1802" t="s">
        <v>1260</v>
      </c>
      <c r="I1802" t="s">
        <v>1271</v>
      </c>
      <c r="J1802" t="s">
        <v>169</v>
      </c>
      <c r="K1802" t="s">
        <v>1262</v>
      </c>
      <c r="L1802" t="s">
        <v>169</v>
      </c>
      <c r="M1802" t="s">
        <v>34</v>
      </c>
      <c r="N1802" t="s">
        <v>468</v>
      </c>
      <c r="O1802" t="s">
        <v>36</v>
      </c>
      <c r="P1802" t="s">
        <v>1360</v>
      </c>
      <c r="Q1802" t="s">
        <v>194</v>
      </c>
      <c r="S1802">
        <v>993</v>
      </c>
      <c r="T1802">
        <v>81764</v>
      </c>
      <c r="U1802" s="2">
        <v>44640.761805555558</v>
      </c>
      <c r="V1802" s="36">
        <f t="shared" si="55"/>
        <v>905.67674192765242</v>
      </c>
      <c r="W1802" t="s">
        <v>58</v>
      </c>
      <c r="Y1802" t="s">
        <v>1828</v>
      </c>
      <c r="Z1802">
        <v>99</v>
      </c>
      <c r="AA1802">
        <v>5</v>
      </c>
      <c r="AB1802" t="s">
        <v>1417</v>
      </c>
      <c r="AD1802" t="s">
        <v>1419</v>
      </c>
      <c r="AG1802" t="s">
        <v>137</v>
      </c>
      <c r="AH1802">
        <v>99</v>
      </c>
      <c r="AI1802">
        <v>4</v>
      </c>
      <c r="AJ1802" t="s">
        <v>5795</v>
      </c>
      <c r="AK1802" t="s">
        <v>5796</v>
      </c>
    </row>
    <row r="1803" spans="1:37">
      <c r="A1803">
        <v>1</v>
      </c>
      <c r="B1803" t="s">
        <v>27</v>
      </c>
      <c r="C1803" t="s">
        <v>27</v>
      </c>
      <c r="D1803" t="s">
        <v>5791</v>
      </c>
      <c r="E1803" s="1">
        <v>41899</v>
      </c>
      <c r="F1803" s="35">
        <f t="shared" ref="F1803:F1866" si="56">(DATE(YEAR($E$3),MONTH($E$3),DAY($E$3))-E1803)/365</f>
        <v>7.6219178082191785</v>
      </c>
      <c r="G1803" t="s">
        <v>454</v>
      </c>
      <c r="H1803" t="s">
        <v>66</v>
      </c>
      <c r="I1803" t="s">
        <v>501</v>
      </c>
      <c r="J1803" t="s">
        <v>33</v>
      </c>
      <c r="K1803" t="s">
        <v>68</v>
      </c>
      <c r="L1803" t="s">
        <v>33</v>
      </c>
      <c r="M1803" t="s">
        <v>34</v>
      </c>
      <c r="N1803" t="s">
        <v>468</v>
      </c>
      <c r="O1803" t="s">
        <v>217</v>
      </c>
      <c r="P1803" t="s">
        <v>482</v>
      </c>
      <c r="Q1803" t="s">
        <v>502</v>
      </c>
      <c r="R1803" t="s">
        <v>550</v>
      </c>
      <c r="S1803">
        <v>2816</v>
      </c>
      <c r="T1803">
        <v>122342</v>
      </c>
      <c r="U1803" s="2">
        <v>44660.438888888886</v>
      </c>
      <c r="V1803" s="36">
        <f t="shared" ref="V1803:V1866" si="57">T1803/(F1803*12)</f>
        <v>1337.6117301701413</v>
      </c>
      <c r="W1803" t="s">
        <v>58</v>
      </c>
      <c r="X1803" t="s">
        <v>504</v>
      </c>
      <c r="Y1803" t="s">
        <v>505</v>
      </c>
      <c r="Z1803">
        <v>133</v>
      </c>
      <c r="AA1803">
        <v>3</v>
      </c>
      <c r="AB1803" t="s">
        <v>1616</v>
      </c>
      <c r="AD1803" t="s">
        <v>223</v>
      </c>
      <c r="AG1803" t="s">
        <v>137</v>
      </c>
      <c r="AH1803">
        <v>133</v>
      </c>
      <c r="AI1803">
        <v>5</v>
      </c>
      <c r="AJ1803" t="s">
        <v>5792</v>
      </c>
      <c r="AK1803" t="s">
        <v>5793</v>
      </c>
    </row>
    <row r="1804" spans="1:37">
      <c r="A1804">
        <v>1</v>
      </c>
      <c r="B1804" t="s">
        <v>27</v>
      </c>
      <c r="C1804" t="s">
        <v>27</v>
      </c>
      <c r="D1804" t="s">
        <v>5787</v>
      </c>
      <c r="E1804" s="1">
        <v>41899</v>
      </c>
      <c r="F1804" s="35">
        <f t="shared" si="56"/>
        <v>7.6219178082191785</v>
      </c>
      <c r="G1804" t="s">
        <v>454</v>
      </c>
      <c r="H1804" t="s">
        <v>106</v>
      </c>
      <c r="I1804" t="s">
        <v>567</v>
      </c>
      <c r="J1804" t="s">
        <v>33</v>
      </c>
      <c r="K1804" t="s">
        <v>68</v>
      </c>
      <c r="L1804" t="s">
        <v>33</v>
      </c>
      <c r="M1804" t="s">
        <v>34</v>
      </c>
      <c r="N1804" t="s">
        <v>468</v>
      </c>
      <c r="O1804" t="s">
        <v>54</v>
      </c>
      <c r="P1804" t="s">
        <v>55</v>
      </c>
      <c r="Q1804" t="s">
        <v>1230</v>
      </c>
      <c r="S1804">
        <v>1751</v>
      </c>
      <c r="T1804">
        <v>74812</v>
      </c>
      <c r="U1804" s="2">
        <v>44678</v>
      </c>
      <c r="V1804" s="36">
        <f t="shared" si="57"/>
        <v>817.94811885933382</v>
      </c>
      <c r="W1804" t="s">
        <v>58</v>
      </c>
      <c r="Y1804" t="s">
        <v>1615</v>
      </c>
      <c r="Z1804">
        <v>179</v>
      </c>
      <c r="AA1804">
        <v>6</v>
      </c>
      <c r="AB1804" t="s">
        <v>5788</v>
      </c>
      <c r="AC1804">
        <v>46353</v>
      </c>
      <c r="AD1804" t="s">
        <v>1232</v>
      </c>
      <c r="AE1804">
        <v>85376</v>
      </c>
      <c r="AG1804" t="s">
        <v>45</v>
      </c>
      <c r="AH1804">
        <v>179</v>
      </c>
      <c r="AI1804">
        <v>7</v>
      </c>
      <c r="AJ1804" t="s">
        <v>5789</v>
      </c>
      <c r="AK1804" t="s">
        <v>5790</v>
      </c>
    </row>
    <row r="1805" spans="1:37">
      <c r="A1805">
        <v>1</v>
      </c>
      <c r="B1805" t="s">
        <v>27</v>
      </c>
      <c r="C1805" t="s">
        <v>27</v>
      </c>
      <c r="D1805" t="s">
        <v>5783</v>
      </c>
      <c r="E1805" s="1">
        <v>41898</v>
      </c>
      <c r="F1805" s="35">
        <f t="shared" si="56"/>
        <v>7.624657534246575</v>
      </c>
      <c r="G1805" t="s">
        <v>215</v>
      </c>
      <c r="H1805" t="s">
        <v>66</v>
      </c>
      <c r="I1805" t="s">
        <v>1923</v>
      </c>
      <c r="J1805" t="s">
        <v>33</v>
      </c>
      <c r="K1805" t="s">
        <v>68</v>
      </c>
      <c r="L1805" t="s">
        <v>33</v>
      </c>
      <c r="M1805" t="s">
        <v>170</v>
      </c>
      <c r="N1805" t="s">
        <v>1924</v>
      </c>
      <c r="O1805" t="s">
        <v>54</v>
      </c>
      <c r="P1805" t="s">
        <v>156</v>
      </c>
      <c r="Q1805" t="s">
        <v>157</v>
      </c>
      <c r="R1805" t="s">
        <v>1300</v>
      </c>
      <c r="S1805">
        <v>823</v>
      </c>
      <c r="T1805">
        <v>24481</v>
      </c>
      <c r="U1805" s="2">
        <v>44308.376388888886</v>
      </c>
      <c r="V1805" s="36">
        <f t="shared" si="57"/>
        <v>267.56392981195353</v>
      </c>
      <c r="W1805" t="s">
        <v>58</v>
      </c>
      <c r="Y1805" t="s">
        <v>170</v>
      </c>
      <c r="Z1805">
        <v>0</v>
      </c>
      <c r="AA1805">
        <v>2</v>
      </c>
      <c r="AB1805" t="s">
        <v>1301</v>
      </c>
      <c r="AC1805" t="s">
        <v>1302</v>
      </c>
      <c r="AD1805" t="s">
        <v>528</v>
      </c>
      <c r="AE1805" t="s">
        <v>5784</v>
      </c>
      <c r="AG1805" t="s">
        <v>137</v>
      </c>
      <c r="AH1805">
        <v>0</v>
      </c>
      <c r="AI1805">
        <v>7</v>
      </c>
      <c r="AJ1805" t="s">
        <v>5785</v>
      </c>
      <c r="AK1805" t="s">
        <v>5786</v>
      </c>
    </row>
    <row r="1806" spans="1:37">
      <c r="A1806">
        <v>1</v>
      </c>
      <c r="B1806" t="s">
        <v>27</v>
      </c>
      <c r="C1806" t="s">
        <v>27</v>
      </c>
      <c r="D1806" t="s">
        <v>5779</v>
      </c>
      <c r="E1806" s="1">
        <v>41898</v>
      </c>
      <c r="F1806" s="35">
        <f t="shared" si="56"/>
        <v>7.624657534246575</v>
      </c>
      <c r="G1806" t="s">
        <v>215</v>
      </c>
      <c r="H1806" t="s">
        <v>66</v>
      </c>
      <c r="I1806" t="s">
        <v>1923</v>
      </c>
      <c r="J1806" t="s">
        <v>33</v>
      </c>
      <c r="K1806" t="s">
        <v>68</v>
      </c>
      <c r="L1806" t="s">
        <v>33</v>
      </c>
      <c r="M1806" t="s">
        <v>170</v>
      </c>
      <c r="N1806" t="s">
        <v>1924</v>
      </c>
      <c r="O1806" t="s">
        <v>36</v>
      </c>
      <c r="P1806" t="s">
        <v>5780</v>
      </c>
      <c r="Q1806" t="s">
        <v>194</v>
      </c>
      <c r="S1806">
        <v>1063</v>
      </c>
      <c r="T1806">
        <v>95753</v>
      </c>
      <c r="U1806" s="2">
        <v>44627.353472222225</v>
      </c>
      <c r="V1806" s="36">
        <f t="shared" si="57"/>
        <v>1046.5278775901306</v>
      </c>
      <c r="W1806" t="s">
        <v>58</v>
      </c>
      <c r="Y1806" t="s">
        <v>170</v>
      </c>
      <c r="Z1806">
        <v>0</v>
      </c>
      <c r="AA1806">
        <v>5</v>
      </c>
      <c r="AB1806" t="s">
        <v>111</v>
      </c>
      <c r="AD1806" t="s">
        <v>112</v>
      </c>
      <c r="AE1806">
        <v>73567</v>
      </c>
      <c r="AG1806" t="s">
        <v>137</v>
      </c>
      <c r="AH1806">
        <v>0</v>
      </c>
      <c r="AI1806">
        <v>7</v>
      </c>
      <c r="AJ1806" t="s">
        <v>5781</v>
      </c>
      <c r="AK1806" t="s">
        <v>5782</v>
      </c>
    </row>
    <row r="1807" spans="1:37">
      <c r="A1807">
        <v>1</v>
      </c>
      <c r="B1807" t="s">
        <v>27</v>
      </c>
      <c r="C1807" t="s">
        <v>27</v>
      </c>
      <c r="D1807" t="s">
        <v>5776</v>
      </c>
      <c r="E1807" s="1">
        <v>41899</v>
      </c>
      <c r="F1807" s="35">
        <f t="shared" si="56"/>
        <v>7.6219178082191785</v>
      </c>
      <c r="G1807" t="s">
        <v>454</v>
      </c>
      <c r="H1807" t="s">
        <v>106</v>
      </c>
      <c r="I1807" t="s">
        <v>567</v>
      </c>
      <c r="J1807" t="s">
        <v>33</v>
      </c>
      <c r="K1807" t="s">
        <v>68</v>
      </c>
      <c r="L1807" t="s">
        <v>33</v>
      </c>
      <c r="M1807" t="s">
        <v>34</v>
      </c>
      <c r="N1807" t="s">
        <v>468</v>
      </c>
      <c r="O1807" t="s">
        <v>36</v>
      </c>
      <c r="P1807" t="s">
        <v>37</v>
      </c>
      <c r="Q1807" t="s">
        <v>38</v>
      </c>
      <c r="R1807" t="s">
        <v>39</v>
      </c>
      <c r="S1807">
        <v>747</v>
      </c>
      <c r="T1807">
        <v>74437</v>
      </c>
      <c r="U1807" s="2">
        <v>44648.495138888888</v>
      </c>
      <c r="V1807" s="36">
        <f t="shared" si="57"/>
        <v>813.84810088665233</v>
      </c>
      <c r="W1807" t="s">
        <v>1582</v>
      </c>
      <c r="X1807" t="s">
        <v>5457</v>
      </c>
      <c r="Y1807" t="s">
        <v>1615</v>
      </c>
      <c r="Z1807">
        <v>179</v>
      </c>
      <c r="AA1807">
        <v>6</v>
      </c>
      <c r="AD1807" t="s">
        <v>268</v>
      </c>
      <c r="AE1807">
        <v>68855</v>
      </c>
      <c r="AG1807" t="s">
        <v>137</v>
      </c>
      <c r="AH1807">
        <v>179</v>
      </c>
      <c r="AI1807">
        <v>7</v>
      </c>
      <c r="AJ1807" t="s">
        <v>5777</v>
      </c>
      <c r="AK1807" t="s">
        <v>5778</v>
      </c>
    </row>
    <row r="1808" spans="1:37">
      <c r="A1808">
        <v>1</v>
      </c>
      <c r="B1808" t="s">
        <v>27</v>
      </c>
      <c r="C1808" t="s">
        <v>27</v>
      </c>
      <c r="D1808" t="s">
        <v>5773</v>
      </c>
      <c r="E1808" s="1">
        <v>41898</v>
      </c>
      <c r="F1808" s="35">
        <f t="shared" si="56"/>
        <v>7.624657534246575</v>
      </c>
      <c r="G1808" t="s">
        <v>215</v>
      </c>
      <c r="H1808" t="s">
        <v>66</v>
      </c>
      <c r="I1808" t="s">
        <v>1923</v>
      </c>
      <c r="J1808" t="s">
        <v>33</v>
      </c>
      <c r="K1808" t="s">
        <v>68</v>
      </c>
      <c r="L1808" t="s">
        <v>33</v>
      </c>
      <c r="M1808" t="s">
        <v>170</v>
      </c>
      <c r="N1808" t="s">
        <v>1924</v>
      </c>
      <c r="O1808" t="s">
        <v>36</v>
      </c>
      <c r="P1808" t="s">
        <v>118</v>
      </c>
      <c r="Q1808" t="s">
        <v>194</v>
      </c>
      <c r="R1808" t="s">
        <v>1688</v>
      </c>
      <c r="S1808">
        <v>1105</v>
      </c>
      <c r="T1808">
        <v>95882</v>
      </c>
      <c r="U1808" s="2">
        <v>44529.275000000001</v>
      </c>
      <c r="V1808" s="36">
        <f t="shared" si="57"/>
        <v>1047.9377769792789</v>
      </c>
      <c r="W1808" t="s">
        <v>58</v>
      </c>
      <c r="Y1808" t="s">
        <v>170</v>
      </c>
      <c r="Z1808">
        <v>0</v>
      </c>
      <c r="AA1808">
        <v>5</v>
      </c>
      <c r="AB1808" t="s">
        <v>5734</v>
      </c>
      <c r="AD1808" t="s">
        <v>1690</v>
      </c>
      <c r="AE1808">
        <v>62156</v>
      </c>
      <c r="AG1808" t="s">
        <v>137</v>
      </c>
      <c r="AH1808">
        <v>0</v>
      </c>
      <c r="AI1808">
        <v>7</v>
      </c>
      <c r="AJ1808" t="s">
        <v>5774</v>
      </c>
      <c r="AK1808" t="s">
        <v>5775</v>
      </c>
    </row>
    <row r="1809" spans="1:37">
      <c r="A1809">
        <v>1</v>
      </c>
      <c r="B1809" t="s">
        <v>27</v>
      </c>
      <c r="C1809" t="s">
        <v>27</v>
      </c>
      <c r="D1809" t="s">
        <v>5768</v>
      </c>
      <c r="E1809" s="1">
        <v>41899</v>
      </c>
      <c r="F1809" s="35">
        <f t="shared" si="56"/>
        <v>7.6219178082191785</v>
      </c>
      <c r="G1809" t="s">
        <v>454</v>
      </c>
      <c r="H1809" t="s">
        <v>106</v>
      </c>
      <c r="I1809" t="s">
        <v>567</v>
      </c>
      <c r="J1809" t="s">
        <v>33</v>
      </c>
      <c r="K1809" t="s">
        <v>68</v>
      </c>
      <c r="L1809" t="s">
        <v>33</v>
      </c>
      <c r="M1809" t="s">
        <v>34</v>
      </c>
      <c r="N1809" t="s">
        <v>468</v>
      </c>
      <c r="O1809" t="s">
        <v>76</v>
      </c>
      <c r="P1809" t="s">
        <v>2004</v>
      </c>
      <c r="Q1809" t="s">
        <v>78</v>
      </c>
      <c r="S1809">
        <v>651</v>
      </c>
      <c r="T1809">
        <v>59624</v>
      </c>
      <c r="U1809" s="2">
        <v>44644.992361111108</v>
      </c>
      <c r="V1809" s="36">
        <f t="shared" si="57"/>
        <v>651.89192427510181</v>
      </c>
      <c r="W1809" t="s">
        <v>58</v>
      </c>
      <c r="Y1809" t="s">
        <v>1615</v>
      </c>
      <c r="Z1809">
        <v>179</v>
      </c>
      <c r="AA1809">
        <v>6</v>
      </c>
      <c r="AB1809" t="s">
        <v>2005</v>
      </c>
      <c r="AC1809" t="s">
        <v>2006</v>
      </c>
      <c r="AD1809" t="s">
        <v>5769</v>
      </c>
      <c r="AE1809" t="s">
        <v>5770</v>
      </c>
      <c r="AG1809" t="s">
        <v>137</v>
      </c>
      <c r="AH1809">
        <v>179</v>
      </c>
      <c r="AI1809">
        <v>7</v>
      </c>
      <c r="AJ1809" t="s">
        <v>5771</v>
      </c>
      <c r="AK1809" t="s">
        <v>5772</v>
      </c>
    </row>
    <row r="1810" spans="1:37">
      <c r="A1810">
        <v>1</v>
      </c>
      <c r="B1810" t="s">
        <v>27</v>
      </c>
      <c r="C1810" t="s">
        <v>27</v>
      </c>
      <c r="D1810" t="s">
        <v>5762</v>
      </c>
      <c r="E1810" s="1">
        <v>41898</v>
      </c>
      <c r="F1810" s="35">
        <f t="shared" si="56"/>
        <v>7.624657534246575</v>
      </c>
      <c r="G1810" t="s">
        <v>215</v>
      </c>
      <c r="H1810" t="s">
        <v>66</v>
      </c>
      <c r="I1810" t="s">
        <v>1923</v>
      </c>
      <c r="J1810" t="s">
        <v>33</v>
      </c>
      <c r="K1810" t="s">
        <v>68</v>
      </c>
      <c r="L1810" t="s">
        <v>33</v>
      </c>
      <c r="M1810" t="s">
        <v>170</v>
      </c>
      <c r="N1810" t="s">
        <v>1924</v>
      </c>
      <c r="O1810" t="s">
        <v>54</v>
      </c>
      <c r="P1810" t="s">
        <v>5763</v>
      </c>
      <c r="Q1810" t="s">
        <v>5764</v>
      </c>
      <c r="S1810">
        <v>388</v>
      </c>
      <c r="T1810">
        <v>34813</v>
      </c>
      <c r="U1810" s="2">
        <v>44621</v>
      </c>
      <c r="V1810" s="36">
        <f t="shared" si="57"/>
        <v>380.48703437537426</v>
      </c>
      <c r="W1810" t="s">
        <v>58</v>
      </c>
      <c r="Y1810" t="s">
        <v>170</v>
      </c>
      <c r="Z1810">
        <v>0</v>
      </c>
      <c r="AA1810">
        <v>5</v>
      </c>
      <c r="AB1810" t="s">
        <v>5765</v>
      </c>
      <c r="AC1810">
        <v>62747</v>
      </c>
      <c r="AD1810" t="s">
        <v>180</v>
      </c>
      <c r="AE1810">
        <v>62743</v>
      </c>
      <c r="AG1810" t="s">
        <v>137</v>
      </c>
      <c r="AH1810">
        <v>0</v>
      </c>
      <c r="AI1810">
        <v>7</v>
      </c>
      <c r="AJ1810" t="s">
        <v>5766</v>
      </c>
      <c r="AK1810" t="s">
        <v>5767</v>
      </c>
    </row>
    <row r="1811" spans="1:37">
      <c r="A1811">
        <v>1</v>
      </c>
      <c r="B1811" t="s">
        <v>27</v>
      </c>
      <c r="C1811" t="s">
        <v>27</v>
      </c>
      <c r="D1811" t="s">
        <v>5759</v>
      </c>
      <c r="E1811" s="1">
        <v>41918</v>
      </c>
      <c r="F1811" s="35">
        <f t="shared" si="56"/>
        <v>7.5698630136986305</v>
      </c>
      <c r="G1811" t="s">
        <v>454</v>
      </c>
      <c r="H1811" t="s">
        <v>66</v>
      </c>
      <c r="I1811" t="s">
        <v>501</v>
      </c>
      <c r="J1811" t="s">
        <v>33</v>
      </c>
      <c r="K1811" t="s">
        <v>68</v>
      </c>
      <c r="L1811" t="s">
        <v>33</v>
      </c>
      <c r="M1811" t="s">
        <v>34</v>
      </c>
      <c r="N1811" t="s">
        <v>468</v>
      </c>
      <c r="O1811" t="s">
        <v>217</v>
      </c>
      <c r="P1811" t="s">
        <v>482</v>
      </c>
      <c r="Q1811" t="s">
        <v>502</v>
      </c>
      <c r="R1811" t="s">
        <v>550</v>
      </c>
      <c r="S1811">
        <v>5244</v>
      </c>
      <c r="T1811">
        <v>56705</v>
      </c>
      <c r="U1811" s="2">
        <v>44663.285416666666</v>
      </c>
      <c r="V1811" s="36">
        <f t="shared" si="57"/>
        <v>624.2407105802871</v>
      </c>
      <c r="W1811" t="s">
        <v>58</v>
      </c>
      <c r="X1811" t="s">
        <v>504</v>
      </c>
      <c r="Y1811" t="s">
        <v>573</v>
      </c>
      <c r="Z1811">
        <v>133</v>
      </c>
      <c r="AA1811">
        <v>3</v>
      </c>
      <c r="AB1811" t="s">
        <v>1616</v>
      </c>
      <c r="AD1811" t="s">
        <v>5259</v>
      </c>
      <c r="AG1811" t="s">
        <v>137</v>
      </c>
      <c r="AH1811">
        <v>133</v>
      </c>
      <c r="AI1811">
        <v>5</v>
      </c>
      <c r="AJ1811" t="s">
        <v>5760</v>
      </c>
      <c r="AK1811" t="s">
        <v>5761</v>
      </c>
    </row>
    <row r="1812" spans="1:37">
      <c r="A1812">
        <v>1</v>
      </c>
      <c r="B1812" t="s">
        <v>27</v>
      </c>
      <c r="C1812" t="s">
        <v>27</v>
      </c>
      <c r="D1812" t="s">
        <v>5755</v>
      </c>
      <c r="E1812" s="1">
        <v>41918</v>
      </c>
      <c r="F1812" s="35">
        <f t="shared" si="56"/>
        <v>7.5698630136986305</v>
      </c>
      <c r="G1812" t="s">
        <v>454</v>
      </c>
      <c r="H1812" t="s">
        <v>227</v>
      </c>
      <c r="I1812" t="s">
        <v>1827</v>
      </c>
      <c r="J1812" t="s">
        <v>33</v>
      </c>
      <c r="K1812" t="s">
        <v>229</v>
      </c>
      <c r="L1812" t="s">
        <v>53</v>
      </c>
      <c r="M1812" t="s">
        <v>34</v>
      </c>
      <c r="N1812" t="s">
        <v>468</v>
      </c>
      <c r="O1812" t="s">
        <v>217</v>
      </c>
      <c r="P1812" t="s">
        <v>482</v>
      </c>
      <c r="Q1812" t="s">
        <v>1897</v>
      </c>
      <c r="R1812" t="s">
        <v>503</v>
      </c>
      <c r="S1812">
        <v>1202</v>
      </c>
      <c r="T1812">
        <v>108989</v>
      </c>
      <c r="U1812" s="2">
        <v>44468.702777777777</v>
      </c>
      <c r="V1812" s="36">
        <f t="shared" si="57"/>
        <v>1199.8125527807938</v>
      </c>
      <c r="W1812" t="s">
        <v>58</v>
      </c>
      <c r="Y1812" t="s">
        <v>1828</v>
      </c>
      <c r="Z1812">
        <v>98</v>
      </c>
      <c r="AA1812">
        <v>2</v>
      </c>
      <c r="AB1812" t="s">
        <v>5756</v>
      </c>
      <c r="AD1812" t="s">
        <v>223</v>
      </c>
      <c r="AG1812" t="s">
        <v>45</v>
      </c>
      <c r="AH1812">
        <v>98</v>
      </c>
      <c r="AI1812">
        <v>6</v>
      </c>
      <c r="AJ1812" t="s">
        <v>5757</v>
      </c>
      <c r="AK1812" t="s">
        <v>5758</v>
      </c>
    </row>
    <row r="1813" spans="1:37">
      <c r="A1813">
        <v>1</v>
      </c>
      <c r="B1813" t="s">
        <v>27</v>
      </c>
      <c r="C1813" t="s">
        <v>27</v>
      </c>
      <c r="D1813" t="s">
        <v>5751</v>
      </c>
      <c r="E1813" s="1">
        <v>41918</v>
      </c>
      <c r="F1813" s="35">
        <f t="shared" si="56"/>
        <v>7.5698630136986305</v>
      </c>
      <c r="G1813" t="s">
        <v>454</v>
      </c>
      <c r="H1813" t="s">
        <v>227</v>
      </c>
      <c r="I1813" t="s">
        <v>1827</v>
      </c>
      <c r="J1813" t="s">
        <v>33</v>
      </c>
      <c r="K1813" t="s">
        <v>229</v>
      </c>
      <c r="L1813" t="s">
        <v>53</v>
      </c>
      <c r="M1813" t="s">
        <v>34</v>
      </c>
      <c r="N1813" t="s">
        <v>468</v>
      </c>
      <c r="O1813" t="s">
        <v>1295</v>
      </c>
      <c r="P1813" t="s">
        <v>1296</v>
      </c>
      <c r="S1813">
        <v>1674</v>
      </c>
      <c r="T1813">
        <v>72502</v>
      </c>
      <c r="U1813" s="2">
        <v>44606.395138888889</v>
      </c>
      <c r="V1813" s="36">
        <f t="shared" si="57"/>
        <v>798.14302087103385</v>
      </c>
      <c r="W1813" t="s">
        <v>58</v>
      </c>
      <c r="Y1813" t="s">
        <v>1828</v>
      </c>
      <c r="Z1813">
        <v>98</v>
      </c>
      <c r="AA1813">
        <v>2</v>
      </c>
      <c r="AB1813" t="s">
        <v>5752</v>
      </c>
      <c r="AC1813">
        <v>69977</v>
      </c>
      <c r="AD1813" t="s">
        <v>1297</v>
      </c>
      <c r="AE1813">
        <v>70999</v>
      </c>
      <c r="AG1813" t="s">
        <v>45</v>
      </c>
      <c r="AH1813">
        <v>98</v>
      </c>
      <c r="AI1813">
        <v>6</v>
      </c>
      <c r="AJ1813" t="s">
        <v>5753</v>
      </c>
      <c r="AK1813" t="s">
        <v>5754</v>
      </c>
    </row>
    <row r="1814" spans="1:37">
      <c r="A1814">
        <v>1</v>
      </c>
      <c r="B1814" t="s">
        <v>27</v>
      </c>
      <c r="C1814" t="s">
        <v>27</v>
      </c>
      <c r="D1814" t="s">
        <v>5748</v>
      </c>
      <c r="E1814" s="1">
        <v>41900</v>
      </c>
      <c r="F1814" s="35">
        <f t="shared" si="56"/>
        <v>7.6191780821917812</v>
      </c>
      <c r="G1814" t="s">
        <v>454</v>
      </c>
      <c r="H1814" t="s">
        <v>116</v>
      </c>
      <c r="I1814" t="s">
        <v>540</v>
      </c>
      <c r="J1814" t="s">
        <v>33</v>
      </c>
      <c r="K1814" t="s">
        <v>117</v>
      </c>
      <c r="L1814" t="s">
        <v>33</v>
      </c>
      <c r="M1814" t="s">
        <v>34</v>
      </c>
      <c r="N1814" t="s">
        <v>468</v>
      </c>
      <c r="O1814" t="s">
        <v>54</v>
      </c>
      <c r="P1814" t="s">
        <v>1694</v>
      </c>
      <c r="S1814">
        <v>374</v>
      </c>
      <c r="T1814">
        <v>33318</v>
      </c>
      <c r="U1814" s="2">
        <v>44574.662499999999</v>
      </c>
      <c r="V1814" s="36">
        <f t="shared" si="57"/>
        <v>364.40938511326857</v>
      </c>
      <c r="W1814" t="s">
        <v>58</v>
      </c>
      <c r="Y1814" t="s">
        <v>5302</v>
      </c>
      <c r="Z1814">
        <v>195</v>
      </c>
      <c r="AA1814">
        <v>7</v>
      </c>
      <c r="AB1814" t="s">
        <v>1696</v>
      </c>
      <c r="AD1814" t="s">
        <v>1696</v>
      </c>
      <c r="AE1814">
        <v>89026</v>
      </c>
      <c r="AG1814" t="s">
        <v>45</v>
      </c>
      <c r="AH1814">
        <v>195</v>
      </c>
      <c r="AI1814">
        <v>7</v>
      </c>
      <c r="AJ1814" t="s">
        <v>5749</v>
      </c>
      <c r="AK1814" t="s">
        <v>5750</v>
      </c>
    </row>
    <row r="1815" spans="1:37">
      <c r="A1815">
        <v>1</v>
      </c>
      <c r="B1815" t="s">
        <v>27</v>
      </c>
      <c r="C1815" t="s">
        <v>27</v>
      </c>
      <c r="D1815" t="s">
        <v>5745</v>
      </c>
      <c r="E1815" s="1">
        <v>41900</v>
      </c>
      <c r="F1815" s="35">
        <f t="shared" si="56"/>
        <v>7.6191780821917812</v>
      </c>
      <c r="G1815" t="s">
        <v>454</v>
      </c>
      <c r="H1815" t="s">
        <v>66</v>
      </c>
      <c r="I1815" t="s">
        <v>501</v>
      </c>
      <c r="J1815" t="s">
        <v>33</v>
      </c>
      <c r="K1815" t="s">
        <v>68</v>
      </c>
      <c r="L1815" t="s">
        <v>33</v>
      </c>
      <c r="M1815" t="s">
        <v>34</v>
      </c>
      <c r="N1815" t="s">
        <v>468</v>
      </c>
      <c r="O1815" t="s">
        <v>217</v>
      </c>
      <c r="P1815" t="s">
        <v>482</v>
      </c>
      <c r="Q1815" t="s">
        <v>502</v>
      </c>
      <c r="R1815" t="s">
        <v>550</v>
      </c>
      <c r="S1815">
        <v>9686</v>
      </c>
      <c r="T1815">
        <v>46486</v>
      </c>
      <c r="U1815" s="2">
        <v>44476.39166666667</v>
      </c>
      <c r="V1815" s="36">
        <f t="shared" si="57"/>
        <v>508.43191897399015</v>
      </c>
      <c r="W1815" t="s">
        <v>58</v>
      </c>
      <c r="X1815" t="s">
        <v>504</v>
      </c>
      <c r="Y1815" t="s">
        <v>505</v>
      </c>
      <c r="Z1815">
        <v>133</v>
      </c>
      <c r="AA1815">
        <v>3</v>
      </c>
      <c r="AB1815" t="s">
        <v>1616</v>
      </c>
      <c r="AD1815" t="s">
        <v>223</v>
      </c>
      <c r="AG1815" t="s">
        <v>137</v>
      </c>
      <c r="AH1815">
        <v>133</v>
      </c>
      <c r="AI1815">
        <v>5</v>
      </c>
      <c r="AJ1815" t="s">
        <v>5746</v>
      </c>
      <c r="AK1815" t="s">
        <v>5747</v>
      </c>
    </row>
    <row r="1816" spans="1:37">
      <c r="A1816">
        <v>1</v>
      </c>
      <c r="B1816" t="s">
        <v>27</v>
      </c>
      <c r="C1816" t="s">
        <v>27</v>
      </c>
      <c r="D1816" t="s">
        <v>5741</v>
      </c>
      <c r="E1816" s="1">
        <v>41898</v>
      </c>
      <c r="F1816" s="35">
        <f t="shared" si="56"/>
        <v>7.624657534246575</v>
      </c>
      <c r="G1816" t="s">
        <v>215</v>
      </c>
      <c r="H1816" t="s">
        <v>66</v>
      </c>
      <c r="I1816" t="s">
        <v>1923</v>
      </c>
      <c r="J1816" t="s">
        <v>33</v>
      </c>
      <c r="K1816" t="s">
        <v>68</v>
      </c>
      <c r="L1816" t="s">
        <v>33</v>
      </c>
      <c r="M1816" t="s">
        <v>170</v>
      </c>
      <c r="N1816" t="s">
        <v>1924</v>
      </c>
      <c r="O1816" t="s">
        <v>217</v>
      </c>
      <c r="P1816" t="s">
        <v>482</v>
      </c>
      <c r="Q1816" t="s">
        <v>420</v>
      </c>
      <c r="R1816" t="s">
        <v>503</v>
      </c>
      <c r="S1816">
        <v>636</v>
      </c>
      <c r="T1816">
        <v>57552</v>
      </c>
      <c r="U1816" s="2">
        <v>44588.418749999997</v>
      </c>
      <c r="V1816" s="36">
        <f t="shared" si="57"/>
        <v>629.01185770750988</v>
      </c>
      <c r="W1816" t="s">
        <v>58</v>
      </c>
      <c r="Y1816" t="s">
        <v>170</v>
      </c>
      <c r="Z1816">
        <v>0</v>
      </c>
      <c r="AA1816">
        <v>5</v>
      </c>
      <c r="AB1816" t="s">
        <v>5742</v>
      </c>
      <c r="AD1816" t="s">
        <v>223</v>
      </c>
      <c r="AG1816" t="s">
        <v>45</v>
      </c>
      <c r="AH1816">
        <v>0</v>
      </c>
      <c r="AI1816">
        <v>7</v>
      </c>
      <c r="AJ1816" t="s">
        <v>5743</v>
      </c>
      <c r="AK1816" t="s">
        <v>5744</v>
      </c>
    </row>
    <row r="1817" spans="1:37">
      <c r="A1817">
        <v>1</v>
      </c>
      <c r="B1817" t="s">
        <v>27</v>
      </c>
      <c r="C1817" t="s">
        <v>27</v>
      </c>
      <c r="D1817" t="s">
        <v>5737</v>
      </c>
      <c r="E1817" s="1">
        <v>41900</v>
      </c>
      <c r="F1817" s="35">
        <f t="shared" si="56"/>
        <v>7.6191780821917812</v>
      </c>
      <c r="G1817" t="s">
        <v>454</v>
      </c>
      <c r="H1817" t="s">
        <v>66</v>
      </c>
      <c r="I1817" t="s">
        <v>501</v>
      </c>
      <c r="J1817" t="s">
        <v>33</v>
      </c>
      <c r="K1817" t="s">
        <v>68</v>
      </c>
      <c r="L1817" t="s">
        <v>33</v>
      </c>
      <c r="M1817" t="s">
        <v>34</v>
      </c>
      <c r="N1817" t="s">
        <v>468</v>
      </c>
      <c r="O1817" t="s">
        <v>217</v>
      </c>
      <c r="P1817" t="s">
        <v>482</v>
      </c>
      <c r="Q1817" t="s">
        <v>615</v>
      </c>
      <c r="R1817" t="s">
        <v>503</v>
      </c>
      <c r="S1817">
        <v>1462</v>
      </c>
      <c r="T1817">
        <v>134709</v>
      </c>
      <c r="U1817" s="2">
        <v>44664.477777777778</v>
      </c>
      <c r="V1817" s="36">
        <f t="shared" si="57"/>
        <v>1473.3544588277596</v>
      </c>
      <c r="W1817" t="s">
        <v>58</v>
      </c>
      <c r="X1817" t="s">
        <v>504</v>
      </c>
      <c r="Y1817" t="s">
        <v>505</v>
      </c>
      <c r="Z1817">
        <v>133</v>
      </c>
      <c r="AA1817">
        <v>3</v>
      </c>
      <c r="AB1817" t="s">
        <v>5738</v>
      </c>
      <c r="AD1817" t="s">
        <v>223</v>
      </c>
      <c r="AG1817" t="s">
        <v>137</v>
      </c>
      <c r="AH1817">
        <v>133</v>
      </c>
      <c r="AI1817">
        <v>5</v>
      </c>
      <c r="AJ1817" t="s">
        <v>5739</v>
      </c>
      <c r="AK1817" t="s">
        <v>5740</v>
      </c>
    </row>
    <row r="1818" spans="1:37">
      <c r="A1818">
        <v>1</v>
      </c>
      <c r="B1818" t="s">
        <v>27</v>
      </c>
      <c r="C1818" t="s">
        <v>27</v>
      </c>
      <c r="D1818" t="s">
        <v>5733</v>
      </c>
      <c r="E1818" s="1">
        <v>41898</v>
      </c>
      <c r="F1818" s="35">
        <f t="shared" si="56"/>
        <v>7.624657534246575</v>
      </c>
      <c r="G1818" t="s">
        <v>215</v>
      </c>
      <c r="H1818" t="s">
        <v>66</v>
      </c>
      <c r="I1818" t="s">
        <v>1923</v>
      </c>
      <c r="J1818" t="s">
        <v>33</v>
      </c>
      <c r="K1818" t="s">
        <v>68</v>
      </c>
      <c r="L1818" t="s">
        <v>33</v>
      </c>
      <c r="M1818" t="s">
        <v>170</v>
      </c>
      <c r="N1818" t="s">
        <v>1924</v>
      </c>
      <c r="O1818" t="s">
        <v>36</v>
      </c>
      <c r="P1818" t="s">
        <v>118</v>
      </c>
      <c r="Q1818" t="s">
        <v>194</v>
      </c>
      <c r="R1818" t="s">
        <v>1688</v>
      </c>
      <c r="S1818">
        <v>603</v>
      </c>
      <c r="T1818">
        <v>51355</v>
      </c>
      <c r="U1818" s="2">
        <v>44117.55</v>
      </c>
      <c r="V1818" s="36">
        <f t="shared" si="57"/>
        <v>561.28203976524128</v>
      </c>
      <c r="W1818" t="s">
        <v>58</v>
      </c>
      <c r="Y1818" t="s">
        <v>170</v>
      </c>
      <c r="Z1818">
        <v>0</v>
      </c>
      <c r="AA1818">
        <v>5</v>
      </c>
      <c r="AB1818" t="s">
        <v>5734</v>
      </c>
      <c r="AD1818" t="s">
        <v>1690</v>
      </c>
      <c r="AG1818" t="s">
        <v>137</v>
      </c>
      <c r="AH1818">
        <v>0</v>
      </c>
      <c r="AI1818">
        <v>7</v>
      </c>
      <c r="AJ1818" t="s">
        <v>5735</v>
      </c>
      <c r="AK1818" t="s">
        <v>5736</v>
      </c>
    </row>
    <row r="1819" spans="1:37">
      <c r="A1819">
        <v>1</v>
      </c>
      <c r="B1819" t="s">
        <v>27</v>
      </c>
      <c r="C1819" t="s">
        <v>27</v>
      </c>
      <c r="D1819" t="s">
        <v>5730</v>
      </c>
      <c r="E1819" s="1">
        <v>41898</v>
      </c>
      <c r="F1819" s="35">
        <f t="shared" si="56"/>
        <v>7.624657534246575</v>
      </c>
      <c r="G1819" t="s">
        <v>454</v>
      </c>
      <c r="H1819" t="s">
        <v>116</v>
      </c>
      <c r="I1819" t="s">
        <v>540</v>
      </c>
      <c r="J1819" t="s">
        <v>33</v>
      </c>
      <c r="K1819" t="s">
        <v>117</v>
      </c>
      <c r="L1819" t="s">
        <v>33</v>
      </c>
      <c r="M1819" t="s">
        <v>34</v>
      </c>
      <c r="N1819" t="s">
        <v>468</v>
      </c>
      <c r="O1819" t="s">
        <v>36</v>
      </c>
      <c r="P1819" t="s">
        <v>37</v>
      </c>
      <c r="Q1819" t="s">
        <v>469</v>
      </c>
      <c r="R1819" t="s">
        <v>470</v>
      </c>
      <c r="S1819">
        <v>690</v>
      </c>
      <c r="T1819">
        <v>63315</v>
      </c>
      <c r="U1819" s="2">
        <v>44488.311111111114</v>
      </c>
      <c r="V1819" s="36">
        <f t="shared" si="57"/>
        <v>691.99829320876745</v>
      </c>
      <c r="W1819" t="s">
        <v>58</v>
      </c>
      <c r="Y1819" t="s">
        <v>5302</v>
      </c>
      <c r="Z1819">
        <v>195</v>
      </c>
      <c r="AA1819">
        <v>3</v>
      </c>
      <c r="AB1819" t="s">
        <v>471</v>
      </c>
      <c r="AC1819">
        <v>78486</v>
      </c>
      <c r="AD1819" t="s">
        <v>472</v>
      </c>
      <c r="AE1819">
        <v>78604</v>
      </c>
      <c r="AG1819" t="s">
        <v>45</v>
      </c>
      <c r="AH1819">
        <v>195</v>
      </c>
      <c r="AI1819">
        <v>7</v>
      </c>
      <c r="AJ1819" t="s">
        <v>5731</v>
      </c>
      <c r="AK1819" t="s">
        <v>5732</v>
      </c>
    </row>
    <row r="1820" spans="1:37">
      <c r="A1820">
        <v>1</v>
      </c>
      <c r="B1820" t="s">
        <v>27</v>
      </c>
      <c r="C1820" t="s">
        <v>27</v>
      </c>
      <c r="D1820" t="s">
        <v>5727</v>
      </c>
      <c r="E1820" s="1">
        <v>41898</v>
      </c>
      <c r="F1820" s="35">
        <f t="shared" si="56"/>
        <v>7.624657534246575</v>
      </c>
      <c r="G1820" t="s">
        <v>454</v>
      </c>
      <c r="H1820" t="s">
        <v>116</v>
      </c>
      <c r="I1820" t="s">
        <v>540</v>
      </c>
      <c r="J1820" t="s">
        <v>33</v>
      </c>
      <c r="K1820" t="s">
        <v>117</v>
      </c>
      <c r="L1820" t="s">
        <v>33</v>
      </c>
      <c r="M1820" t="s">
        <v>34</v>
      </c>
      <c r="N1820" t="s">
        <v>468</v>
      </c>
      <c r="O1820" t="s">
        <v>36</v>
      </c>
      <c r="P1820" t="s">
        <v>37</v>
      </c>
      <c r="Q1820" t="s">
        <v>469</v>
      </c>
      <c r="R1820" t="s">
        <v>470</v>
      </c>
      <c r="S1820">
        <v>447</v>
      </c>
      <c r="T1820">
        <v>41265</v>
      </c>
      <c r="U1820" s="2">
        <v>44600.379861111112</v>
      </c>
      <c r="V1820" s="36">
        <f t="shared" si="57"/>
        <v>451.00386273805242</v>
      </c>
      <c r="W1820" t="s">
        <v>58</v>
      </c>
      <c r="Y1820" t="s">
        <v>5302</v>
      </c>
      <c r="Z1820">
        <v>195</v>
      </c>
      <c r="AA1820">
        <v>3</v>
      </c>
      <c r="AB1820" t="s">
        <v>471</v>
      </c>
      <c r="AC1820">
        <v>78486</v>
      </c>
      <c r="AD1820" t="s">
        <v>472</v>
      </c>
      <c r="AE1820">
        <v>78604</v>
      </c>
      <c r="AG1820" t="s">
        <v>45</v>
      </c>
      <c r="AH1820">
        <v>195</v>
      </c>
      <c r="AI1820">
        <v>7</v>
      </c>
      <c r="AJ1820" t="s">
        <v>5728</v>
      </c>
      <c r="AK1820" t="s">
        <v>5729</v>
      </c>
    </row>
    <row r="1821" spans="1:37">
      <c r="A1821">
        <v>1</v>
      </c>
      <c r="B1821" t="s">
        <v>27</v>
      </c>
      <c r="C1821" t="s">
        <v>27</v>
      </c>
      <c r="D1821" t="s">
        <v>5724</v>
      </c>
      <c r="E1821" s="1">
        <v>41898</v>
      </c>
      <c r="F1821" s="35">
        <f t="shared" si="56"/>
        <v>7.624657534246575</v>
      </c>
      <c r="G1821" t="s">
        <v>454</v>
      </c>
      <c r="H1821" t="s">
        <v>116</v>
      </c>
      <c r="I1821" t="s">
        <v>540</v>
      </c>
      <c r="J1821" t="s">
        <v>33</v>
      </c>
      <c r="K1821" t="s">
        <v>117</v>
      </c>
      <c r="L1821" t="s">
        <v>33</v>
      </c>
      <c r="M1821" t="s">
        <v>34</v>
      </c>
      <c r="N1821" t="s">
        <v>468</v>
      </c>
      <c r="O1821" t="s">
        <v>36</v>
      </c>
      <c r="P1821" t="s">
        <v>37</v>
      </c>
      <c r="Q1821" t="s">
        <v>469</v>
      </c>
      <c r="R1821" t="s">
        <v>470</v>
      </c>
      <c r="S1821">
        <v>673</v>
      </c>
      <c r="T1821">
        <v>62114</v>
      </c>
      <c r="U1821" s="2">
        <v>44666.279166666667</v>
      </c>
      <c r="V1821" s="36">
        <f t="shared" si="57"/>
        <v>678.87202060126958</v>
      </c>
      <c r="W1821" t="s">
        <v>58</v>
      </c>
      <c r="Y1821" t="s">
        <v>5302</v>
      </c>
      <c r="Z1821">
        <v>195</v>
      </c>
      <c r="AA1821">
        <v>3</v>
      </c>
      <c r="AB1821" t="s">
        <v>471</v>
      </c>
      <c r="AC1821">
        <v>78486</v>
      </c>
      <c r="AD1821" t="s">
        <v>472</v>
      </c>
      <c r="AE1821">
        <v>78604</v>
      </c>
      <c r="AG1821" t="s">
        <v>45</v>
      </c>
      <c r="AH1821">
        <v>195</v>
      </c>
      <c r="AI1821">
        <v>7</v>
      </c>
      <c r="AJ1821" t="s">
        <v>5725</v>
      </c>
      <c r="AK1821" t="s">
        <v>5726</v>
      </c>
    </row>
    <row r="1822" spans="1:37">
      <c r="A1822">
        <v>1</v>
      </c>
      <c r="B1822" t="s">
        <v>27</v>
      </c>
      <c r="C1822" t="s">
        <v>165</v>
      </c>
      <c r="D1822" t="s">
        <v>5721</v>
      </c>
      <c r="E1822" s="1">
        <v>41857</v>
      </c>
      <c r="F1822" s="35">
        <f t="shared" si="56"/>
        <v>7.7369863013698632</v>
      </c>
      <c r="G1822" t="s">
        <v>65</v>
      </c>
      <c r="H1822" t="s">
        <v>1260</v>
      </c>
      <c r="I1822" t="s">
        <v>67</v>
      </c>
      <c r="J1822" t="s">
        <v>169</v>
      </c>
      <c r="K1822" t="s">
        <v>431</v>
      </c>
      <c r="L1822" t="s">
        <v>169</v>
      </c>
      <c r="M1822" t="s">
        <v>34</v>
      </c>
      <c r="N1822" t="s">
        <v>468</v>
      </c>
      <c r="O1822" t="s">
        <v>581</v>
      </c>
      <c r="P1822" t="s">
        <v>582</v>
      </c>
      <c r="Q1822" t="s">
        <v>1449</v>
      </c>
      <c r="S1822">
        <v>1106</v>
      </c>
      <c r="T1822">
        <v>103461</v>
      </c>
      <c r="U1822" s="2">
        <v>44508</v>
      </c>
      <c r="V1822" s="36">
        <f t="shared" si="57"/>
        <v>1114.3550814447592</v>
      </c>
      <c r="W1822" t="s">
        <v>58</v>
      </c>
      <c r="Y1822" t="s">
        <v>505</v>
      </c>
      <c r="Z1822">
        <v>135</v>
      </c>
      <c r="AA1822">
        <v>5</v>
      </c>
      <c r="AB1822" t="s">
        <v>1449</v>
      </c>
      <c r="AD1822" t="s">
        <v>585</v>
      </c>
      <c r="AE1822" t="s">
        <v>1879</v>
      </c>
      <c r="AG1822" t="s">
        <v>45</v>
      </c>
      <c r="AH1822">
        <v>135</v>
      </c>
      <c r="AI1822">
        <v>5</v>
      </c>
      <c r="AJ1822" t="s">
        <v>5722</v>
      </c>
      <c r="AK1822" t="s">
        <v>5723</v>
      </c>
    </row>
    <row r="1823" spans="1:37">
      <c r="A1823">
        <v>1</v>
      </c>
      <c r="B1823" t="s">
        <v>27</v>
      </c>
      <c r="C1823" t="s">
        <v>27</v>
      </c>
      <c r="D1823" t="s">
        <v>5717</v>
      </c>
      <c r="E1823" s="1">
        <v>41873</v>
      </c>
      <c r="F1823" s="35">
        <f t="shared" si="56"/>
        <v>7.6931506849315072</v>
      </c>
      <c r="G1823" t="s">
        <v>454</v>
      </c>
      <c r="H1823" t="s">
        <v>66</v>
      </c>
      <c r="I1823" t="s">
        <v>501</v>
      </c>
      <c r="J1823" t="s">
        <v>33</v>
      </c>
      <c r="K1823" t="s">
        <v>68</v>
      </c>
      <c r="L1823" t="s">
        <v>33</v>
      </c>
      <c r="M1823" t="s">
        <v>34</v>
      </c>
      <c r="N1823" t="s">
        <v>468</v>
      </c>
      <c r="O1823" t="s">
        <v>217</v>
      </c>
      <c r="P1823" t="s">
        <v>482</v>
      </c>
      <c r="Q1823" t="s">
        <v>502</v>
      </c>
      <c r="R1823" t="s">
        <v>550</v>
      </c>
      <c r="S1823">
        <v>1540</v>
      </c>
      <c r="T1823">
        <v>143202</v>
      </c>
      <c r="U1823" s="2">
        <v>44662.493750000001</v>
      </c>
      <c r="V1823" s="36">
        <f t="shared" si="57"/>
        <v>1551.1850071225069</v>
      </c>
      <c r="W1823" t="s">
        <v>58</v>
      </c>
      <c r="X1823" t="s">
        <v>504</v>
      </c>
      <c r="Y1823" t="s">
        <v>505</v>
      </c>
      <c r="Z1823">
        <v>133</v>
      </c>
      <c r="AA1823">
        <v>3</v>
      </c>
      <c r="AB1823" t="s">
        <v>5718</v>
      </c>
      <c r="AD1823" t="s">
        <v>223</v>
      </c>
      <c r="AG1823" t="s">
        <v>45</v>
      </c>
      <c r="AH1823">
        <v>133</v>
      </c>
      <c r="AI1823">
        <v>5</v>
      </c>
      <c r="AJ1823" t="s">
        <v>5719</v>
      </c>
      <c r="AK1823" t="s">
        <v>5720</v>
      </c>
    </row>
    <row r="1824" spans="1:37">
      <c r="A1824">
        <v>1</v>
      </c>
      <c r="B1824" t="s">
        <v>27</v>
      </c>
      <c r="C1824" t="s">
        <v>27</v>
      </c>
      <c r="D1824" t="s">
        <v>5714</v>
      </c>
      <c r="E1824" s="1">
        <v>41857</v>
      </c>
      <c r="F1824" s="35">
        <f t="shared" si="56"/>
        <v>7.7369863013698632</v>
      </c>
      <c r="G1824" t="s">
        <v>454</v>
      </c>
      <c r="H1824" t="s">
        <v>227</v>
      </c>
      <c r="I1824" t="s">
        <v>1827</v>
      </c>
      <c r="J1824" t="s">
        <v>33</v>
      </c>
      <c r="K1824" t="s">
        <v>229</v>
      </c>
      <c r="L1824" t="s">
        <v>53</v>
      </c>
      <c r="M1824" t="s">
        <v>34</v>
      </c>
      <c r="N1824" t="s">
        <v>468</v>
      </c>
      <c r="O1824" t="s">
        <v>230</v>
      </c>
      <c r="P1824" t="s">
        <v>231</v>
      </c>
      <c r="Q1824" t="s">
        <v>563</v>
      </c>
      <c r="S1824">
        <v>1368</v>
      </c>
      <c r="T1824">
        <v>127969</v>
      </c>
      <c r="U1824" s="2">
        <v>44663.277777777781</v>
      </c>
      <c r="V1824" s="36">
        <f t="shared" si="57"/>
        <v>1378.3252183663833</v>
      </c>
      <c r="W1824" t="s">
        <v>58</v>
      </c>
      <c r="Y1824" t="s">
        <v>1828</v>
      </c>
      <c r="Z1824">
        <v>98</v>
      </c>
      <c r="AA1824">
        <v>2</v>
      </c>
      <c r="AD1824" t="s">
        <v>234</v>
      </c>
      <c r="AG1824" t="s">
        <v>45</v>
      </c>
      <c r="AH1824">
        <v>98</v>
      </c>
      <c r="AI1824">
        <v>6</v>
      </c>
      <c r="AJ1824" t="s">
        <v>5715</v>
      </c>
      <c r="AK1824" t="s">
        <v>5716</v>
      </c>
    </row>
    <row r="1825" spans="1:37">
      <c r="A1825">
        <v>1</v>
      </c>
      <c r="B1825" t="s">
        <v>27</v>
      </c>
      <c r="C1825" t="s">
        <v>27</v>
      </c>
      <c r="D1825" t="s">
        <v>5711</v>
      </c>
      <c r="E1825" s="1">
        <v>41849</v>
      </c>
      <c r="F1825" s="35">
        <f t="shared" si="56"/>
        <v>7.7589041095890412</v>
      </c>
      <c r="G1825" t="s">
        <v>454</v>
      </c>
      <c r="H1825" t="s">
        <v>116</v>
      </c>
      <c r="I1825" t="s">
        <v>540</v>
      </c>
      <c r="J1825" t="s">
        <v>33</v>
      </c>
      <c r="K1825" t="s">
        <v>117</v>
      </c>
      <c r="L1825" t="s">
        <v>33</v>
      </c>
      <c r="M1825" t="s">
        <v>34</v>
      </c>
      <c r="N1825" t="s">
        <v>468</v>
      </c>
      <c r="O1825" t="s">
        <v>217</v>
      </c>
      <c r="P1825" t="s">
        <v>482</v>
      </c>
      <c r="Q1825" t="s">
        <v>483</v>
      </c>
      <c r="R1825" t="s">
        <v>484</v>
      </c>
      <c r="S1825">
        <v>2787</v>
      </c>
      <c r="T1825">
        <v>45309</v>
      </c>
      <c r="U1825" s="2">
        <v>44488.339583333334</v>
      </c>
      <c r="V1825" s="36">
        <f t="shared" si="57"/>
        <v>486.6344456214689</v>
      </c>
      <c r="W1825" t="s">
        <v>58</v>
      </c>
      <c r="Y1825" t="s">
        <v>1362</v>
      </c>
      <c r="Z1825">
        <v>180</v>
      </c>
      <c r="AA1825">
        <v>3</v>
      </c>
      <c r="AB1825" t="s">
        <v>486</v>
      </c>
      <c r="AD1825" t="s">
        <v>223</v>
      </c>
      <c r="AG1825" t="s">
        <v>45</v>
      </c>
      <c r="AH1825">
        <v>180</v>
      </c>
      <c r="AI1825">
        <v>7</v>
      </c>
      <c r="AJ1825" t="s">
        <v>5712</v>
      </c>
      <c r="AK1825" t="s">
        <v>5713</v>
      </c>
    </row>
    <row r="1826" spans="1:37">
      <c r="A1826">
        <v>1</v>
      </c>
      <c r="B1826" t="s">
        <v>27</v>
      </c>
      <c r="C1826" t="s">
        <v>27</v>
      </c>
      <c r="D1826" t="s">
        <v>5707</v>
      </c>
      <c r="E1826" s="1">
        <v>41857</v>
      </c>
      <c r="F1826" s="35">
        <f t="shared" si="56"/>
        <v>7.7369863013698632</v>
      </c>
      <c r="G1826" t="s">
        <v>454</v>
      </c>
      <c r="H1826" t="s">
        <v>66</v>
      </c>
      <c r="I1826" t="s">
        <v>501</v>
      </c>
      <c r="J1826" t="s">
        <v>33</v>
      </c>
      <c r="K1826" t="s">
        <v>68</v>
      </c>
      <c r="L1826" t="s">
        <v>33</v>
      </c>
      <c r="M1826" t="s">
        <v>34</v>
      </c>
      <c r="N1826" t="s">
        <v>468</v>
      </c>
      <c r="O1826" t="s">
        <v>217</v>
      </c>
      <c r="P1826" t="s">
        <v>218</v>
      </c>
      <c r="Q1826" t="s">
        <v>219</v>
      </c>
      <c r="R1826" t="s">
        <v>5570</v>
      </c>
      <c r="S1826">
        <v>1701</v>
      </c>
      <c r="T1826">
        <v>158888</v>
      </c>
      <c r="U1826" s="2">
        <v>44658.652777777781</v>
      </c>
      <c r="V1826" s="36">
        <f t="shared" si="57"/>
        <v>1711.346789423985</v>
      </c>
      <c r="W1826" t="s">
        <v>58</v>
      </c>
      <c r="X1826" t="s">
        <v>504</v>
      </c>
      <c r="Y1826" t="s">
        <v>573</v>
      </c>
      <c r="Z1826">
        <v>143</v>
      </c>
      <c r="AA1826">
        <v>3</v>
      </c>
      <c r="AB1826" t="s">
        <v>5708</v>
      </c>
      <c r="AD1826" t="s">
        <v>223</v>
      </c>
      <c r="AG1826" t="s">
        <v>137</v>
      </c>
      <c r="AH1826">
        <v>143</v>
      </c>
      <c r="AI1826">
        <v>5</v>
      </c>
      <c r="AJ1826" t="s">
        <v>5709</v>
      </c>
      <c r="AK1826" t="s">
        <v>5710</v>
      </c>
    </row>
    <row r="1827" spans="1:37">
      <c r="A1827">
        <v>1</v>
      </c>
      <c r="B1827" t="s">
        <v>27</v>
      </c>
      <c r="C1827" t="s">
        <v>27</v>
      </c>
      <c r="D1827" t="s">
        <v>5704</v>
      </c>
      <c r="E1827" s="1">
        <v>41857</v>
      </c>
      <c r="F1827" s="35">
        <f t="shared" si="56"/>
        <v>7.7369863013698632</v>
      </c>
      <c r="G1827" t="s">
        <v>454</v>
      </c>
      <c r="H1827" t="s">
        <v>106</v>
      </c>
      <c r="I1827" t="s">
        <v>567</v>
      </c>
      <c r="J1827" t="s">
        <v>33</v>
      </c>
      <c r="K1827" t="s">
        <v>68</v>
      </c>
      <c r="L1827" t="s">
        <v>33</v>
      </c>
      <c r="M1827" t="s">
        <v>34</v>
      </c>
      <c r="N1827" t="s">
        <v>468</v>
      </c>
      <c r="O1827" t="s">
        <v>217</v>
      </c>
      <c r="P1827" t="s">
        <v>1386</v>
      </c>
      <c r="Q1827" t="s">
        <v>1581</v>
      </c>
      <c r="S1827">
        <v>1241</v>
      </c>
      <c r="T1827">
        <v>116194</v>
      </c>
      <c r="U1827" s="2">
        <v>44665.527777777781</v>
      </c>
      <c r="V1827" s="36">
        <f t="shared" si="57"/>
        <v>1251.4993508026441</v>
      </c>
      <c r="W1827" t="s">
        <v>1582</v>
      </c>
      <c r="X1827" t="s">
        <v>1583</v>
      </c>
      <c r="Y1827" t="s">
        <v>434</v>
      </c>
      <c r="Z1827">
        <v>168</v>
      </c>
      <c r="AA1827">
        <v>3</v>
      </c>
      <c r="AB1827" t="s">
        <v>5668</v>
      </c>
      <c r="AC1827">
        <v>68855</v>
      </c>
      <c r="AD1827" t="s">
        <v>44</v>
      </c>
      <c r="AE1827">
        <v>68881</v>
      </c>
      <c r="AG1827" t="s">
        <v>45</v>
      </c>
      <c r="AH1827">
        <v>168</v>
      </c>
      <c r="AI1827">
        <v>7</v>
      </c>
      <c r="AJ1827" t="s">
        <v>5705</v>
      </c>
      <c r="AK1827" t="s">
        <v>5706</v>
      </c>
    </row>
    <row r="1828" spans="1:37">
      <c r="A1828">
        <v>1</v>
      </c>
      <c r="B1828" t="s">
        <v>27</v>
      </c>
      <c r="C1828" t="s">
        <v>27</v>
      </c>
      <c r="D1828" t="s">
        <v>5701</v>
      </c>
      <c r="E1828" s="1">
        <v>41856</v>
      </c>
      <c r="F1828" s="35">
        <f t="shared" si="56"/>
        <v>7.7397260273972606</v>
      </c>
      <c r="G1828" t="s">
        <v>454</v>
      </c>
      <c r="H1828" t="s">
        <v>106</v>
      </c>
      <c r="I1828" t="s">
        <v>567</v>
      </c>
      <c r="J1828" t="s">
        <v>33</v>
      </c>
      <c r="K1828" t="s">
        <v>68</v>
      </c>
      <c r="L1828" t="s">
        <v>33</v>
      </c>
      <c r="M1828" t="s">
        <v>34</v>
      </c>
      <c r="N1828" t="s">
        <v>468</v>
      </c>
      <c r="O1828" t="s">
        <v>36</v>
      </c>
      <c r="P1828" t="s">
        <v>37</v>
      </c>
      <c r="Q1828" t="s">
        <v>38</v>
      </c>
      <c r="R1828" t="s">
        <v>39</v>
      </c>
      <c r="S1828">
        <v>5362</v>
      </c>
      <c r="T1828">
        <v>50033</v>
      </c>
      <c r="U1828" s="2">
        <v>44655.178472222222</v>
      </c>
      <c r="V1828" s="36">
        <f t="shared" si="57"/>
        <v>538.70339233038351</v>
      </c>
      <c r="W1828" t="s">
        <v>58</v>
      </c>
      <c r="Y1828" t="s">
        <v>1615</v>
      </c>
      <c r="Z1828">
        <v>179</v>
      </c>
      <c r="AA1828">
        <v>6</v>
      </c>
      <c r="AB1828" t="s">
        <v>510</v>
      </c>
      <c r="AC1828">
        <v>68855</v>
      </c>
      <c r="AD1828" t="s">
        <v>44</v>
      </c>
      <c r="AE1828">
        <v>68881</v>
      </c>
      <c r="AG1828" t="s">
        <v>137</v>
      </c>
      <c r="AH1828">
        <v>179</v>
      </c>
      <c r="AI1828">
        <v>7</v>
      </c>
      <c r="AJ1828" t="s">
        <v>5702</v>
      </c>
      <c r="AK1828" t="s">
        <v>5703</v>
      </c>
    </row>
    <row r="1829" spans="1:37">
      <c r="A1829">
        <v>1</v>
      </c>
      <c r="B1829" t="s">
        <v>27</v>
      </c>
      <c r="C1829" t="s">
        <v>27</v>
      </c>
      <c r="D1829" t="s">
        <v>5697</v>
      </c>
      <c r="E1829" s="1">
        <v>41849</v>
      </c>
      <c r="F1829" s="35">
        <f t="shared" si="56"/>
        <v>7.7589041095890412</v>
      </c>
      <c r="G1829" t="s">
        <v>454</v>
      </c>
      <c r="H1829" t="s">
        <v>66</v>
      </c>
      <c r="I1829" t="s">
        <v>501</v>
      </c>
      <c r="J1829" t="s">
        <v>33</v>
      </c>
      <c r="K1829" t="s">
        <v>68</v>
      </c>
      <c r="L1829" t="s">
        <v>33</v>
      </c>
      <c r="M1829" t="s">
        <v>34</v>
      </c>
      <c r="N1829" t="s">
        <v>468</v>
      </c>
      <c r="O1829" t="s">
        <v>230</v>
      </c>
      <c r="P1829" t="s">
        <v>1263</v>
      </c>
      <c r="Q1829" t="s">
        <v>1351</v>
      </c>
      <c r="S1829">
        <v>892</v>
      </c>
      <c r="T1829">
        <v>61569</v>
      </c>
      <c r="U1829" s="2">
        <v>44642.492361111108</v>
      </c>
      <c r="V1829" s="36">
        <f t="shared" si="57"/>
        <v>661.27251059322032</v>
      </c>
      <c r="W1829" t="s">
        <v>58</v>
      </c>
      <c r="Y1829" t="s">
        <v>505</v>
      </c>
      <c r="Z1829">
        <v>133</v>
      </c>
      <c r="AA1829">
        <v>3</v>
      </c>
      <c r="AB1829" t="s">
        <v>1266</v>
      </c>
      <c r="AD1829" t="s">
        <v>1267</v>
      </c>
      <c r="AE1829" t="s">
        <v>5698</v>
      </c>
      <c r="AG1829" t="s">
        <v>45</v>
      </c>
      <c r="AH1829">
        <v>133</v>
      </c>
      <c r="AI1829">
        <v>5</v>
      </c>
      <c r="AJ1829" t="s">
        <v>5699</v>
      </c>
      <c r="AK1829" t="s">
        <v>5700</v>
      </c>
    </row>
    <row r="1830" spans="1:37">
      <c r="A1830">
        <v>1</v>
      </c>
      <c r="B1830" t="s">
        <v>27</v>
      </c>
      <c r="C1830" t="s">
        <v>27</v>
      </c>
      <c r="D1830" t="s">
        <v>5693</v>
      </c>
      <c r="E1830" s="1">
        <v>41852</v>
      </c>
      <c r="F1830" s="35">
        <f t="shared" si="56"/>
        <v>7.7506849315068491</v>
      </c>
      <c r="G1830" t="s">
        <v>454</v>
      </c>
      <c r="H1830" t="s">
        <v>66</v>
      </c>
      <c r="I1830" t="s">
        <v>501</v>
      </c>
      <c r="J1830" t="s">
        <v>33</v>
      </c>
      <c r="K1830" t="s">
        <v>68</v>
      </c>
      <c r="L1830" t="s">
        <v>33</v>
      </c>
      <c r="M1830" t="s">
        <v>34</v>
      </c>
      <c r="N1830" t="s">
        <v>468</v>
      </c>
      <c r="O1830" t="s">
        <v>54</v>
      </c>
      <c r="P1830" t="s">
        <v>89</v>
      </c>
      <c r="Q1830" t="s">
        <v>90</v>
      </c>
      <c r="S1830">
        <v>5737</v>
      </c>
      <c r="T1830">
        <v>55464</v>
      </c>
      <c r="U1830" s="2">
        <v>44662.175694444442</v>
      </c>
      <c r="V1830" s="36">
        <f t="shared" si="57"/>
        <v>596.33439377872048</v>
      </c>
      <c r="W1830" t="s">
        <v>58</v>
      </c>
      <c r="Y1830" t="s">
        <v>573</v>
      </c>
      <c r="Z1830">
        <v>147</v>
      </c>
      <c r="AA1830">
        <v>5</v>
      </c>
      <c r="AB1830" t="s">
        <v>5694</v>
      </c>
      <c r="AC1830">
        <v>80632</v>
      </c>
      <c r="AD1830" t="s">
        <v>410</v>
      </c>
      <c r="AE1830" t="s">
        <v>93</v>
      </c>
      <c r="AG1830" t="s">
        <v>45</v>
      </c>
      <c r="AH1830">
        <v>147</v>
      </c>
      <c r="AI1830">
        <v>5</v>
      </c>
      <c r="AJ1830" t="s">
        <v>5695</v>
      </c>
      <c r="AK1830" t="s">
        <v>5696</v>
      </c>
    </row>
    <row r="1831" spans="1:37">
      <c r="A1831">
        <v>1</v>
      </c>
      <c r="B1831" t="s">
        <v>27</v>
      </c>
      <c r="C1831" t="s">
        <v>27</v>
      </c>
      <c r="D1831" t="s">
        <v>5689</v>
      </c>
      <c r="E1831" s="1">
        <v>41852</v>
      </c>
      <c r="F1831" s="35">
        <f t="shared" si="56"/>
        <v>7.7506849315068491</v>
      </c>
      <c r="G1831" t="s">
        <v>454</v>
      </c>
      <c r="H1831" t="s">
        <v>66</v>
      </c>
      <c r="I1831" t="s">
        <v>501</v>
      </c>
      <c r="J1831" t="s">
        <v>33</v>
      </c>
      <c r="K1831" t="s">
        <v>68</v>
      </c>
      <c r="L1831" t="s">
        <v>33</v>
      </c>
      <c r="M1831" t="s">
        <v>34</v>
      </c>
      <c r="N1831" t="s">
        <v>468</v>
      </c>
      <c r="O1831" t="s">
        <v>217</v>
      </c>
      <c r="P1831" t="s">
        <v>482</v>
      </c>
      <c r="Q1831" t="s">
        <v>1499</v>
      </c>
      <c r="R1831" t="s">
        <v>1346</v>
      </c>
      <c r="S1831">
        <v>869</v>
      </c>
      <c r="T1831">
        <v>49108</v>
      </c>
      <c r="U1831" s="2">
        <v>44417.323611111111</v>
      </c>
      <c r="V1831" s="36">
        <f t="shared" si="57"/>
        <v>527.99634735477798</v>
      </c>
      <c r="W1831" t="s">
        <v>58</v>
      </c>
      <c r="X1831" t="s">
        <v>504</v>
      </c>
      <c r="Y1831" t="s">
        <v>505</v>
      </c>
      <c r="Z1831">
        <v>133</v>
      </c>
      <c r="AA1831">
        <v>3</v>
      </c>
      <c r="AB1831" t="s">
        <v>5690</v>
      </c>
      <c r="AD1831" t="s">
        <v>223</v>
      </c>
      <c r="AG1831" t="s">
        <v>137</v>
      </c>
      <c r="AH1831">
        <v>133</v>
      </c>
      <c r="AI1831">
        <v>5</v>
      </c>
      <c r="AJ1831" t="s">
        <v>5691</v>
      </c>
      <c r="AK1831" t="s">
        <v>5692</v>
      </c>
    </row>
    <row r="1832" spans="1:37">
      <c r="A1832">
        <v>1</v>
      </c>
      <c r="B1832" t="s">
        <v>27</v>
      </c>
      <c r="C1832" t="s">
        <v>27</v>
      </c>
      <c r="D1832" t="s">
        <v>5686</v>
      </c>
      <c r="E1832" s="1">
        <v>41856</v>
      </c>
      <c r="F1832" s="35">
        <f t="shared" si="56"/>
        <v>7.7397260273972606</v>
      </c>
      <c r="G1832" t="s">
        <v>454</v>
      </c>
      <c r="H1832" t="s">
        <v>106</v>
      </c>
      <c r="I1832" t="s">
        <v>567</v>
      </c>
      <c r="J1832" t="s">
        <v>33</v>
      </c>
      <c r="K1832" t="s">
        <v>68</v>
      </c>
      <c r="L1832" t="s">
        <v>33</v>
      </c>
      <c r="M1832" t="s">
        <v>34</v>
      </c>
      <c r="N1832" t="s">
        <v>468</v>
      </c>
      <c r="O1832" t="s">
        <v>76</v>
      </c>
      <c r="P1832" t="s">
        <v>2004</v>
      </c>
      <c r="Q1832" t="s">
        <v>78</v>
      </c>
      <c r="S1832">
        <v>1281</v>
      </c>
      <c r="T1832">
        <v>58908</v>
      </c>
      <c r="U1832" s="2">
        <v>44612.970833333333</v>
      </c>
      <c r="V1832" s="36">
        <f t="shared" si="57"/>
        <v>634.26017699115039</v>
      </c>
      <c r="W1832" t="s">
        <v>58</v>
      </c>
      <c r="Y1832" t="s">
        <v>1615</v>
      </c>
      <c r="Z1832">
        <v>179</v>
      </c>
      <c r="AA1832">
        <v>6</v>
      </c>
      <c r="AB1832" t="s">
        <v>2005</v>
      </c>
      <c r="AC1832" t="s">
        <v>2006</v>
      </c>
      <c r="AD1832" t="s">
        <v>2007</v>
      </c>
      <c r="AE1832">
        <v>78526</v>
      </c>
      <c r="AG1832" t="s">
        <v>137</v>
      </c>
      <c r="AH1832">
        <v>179</v>
      </c>
      <c r="AI1832">
        <v>7</v>
      </c>
      <c r="AJ1832" t="s">
        <v>5687</v>
      </c>
      <c r="AK1832" t="s">
        <v>5688</v>
      </c>
    </row>
    <row r="1833" spans="1:37">
      <c r="A1833">
        <v>1</v>
      </c>
      <c r="B1833" t="s">
        <v>27</v>
      </c>
      <c r="C1833" t="s">
        <v>27</v>
      </c>
      <c r="D1833" t="s">
        <v>5682</v>
      </c>
      <c r="E1833" s="1">
        <v>41852</v>
      </c>
      <c r="F1833" s="35">
        <f t="shared" si="56"/>
        <v>7.7506849315068491</v>
      </c>
      <c r="G1833" t="s">
        <v>454</v>
      </c>
      <c r="H1833" t="s">
        <v>66</v>
      </c>
      <c r="I1833" t="s">
        <v>501</v>
      </c>
      <c r="J1833" t="s">
        <v>33</v>
      </c>
      <c r="K1833" t="s">
        <v>68</v>
      </c>
      <c r="L1833" t="s">
        <v>33</v>
      </c>
      <c r="M1833" t="s">
        <v>34</v>
      </c>
      <c r="N1833" t="s">
        <v>468</v>
      </c>
      <c r="O1833" t="s">
        <v>217</v>
      </c>
      <c r="P1833" t="s">
        <v>482</v>
      </c>
      <c r="Q1833" t="s">
        <v>420</v>
      </c>
      <c r="R1833" t="s">
        <v>1535</v>
      </c>
      <c r="S1833">
        <v>1705</v>
      </c>
      <c r="T1833">
        <v>159851</v>
      </c>
      <c r="U1833" s="2">
        <v>44664.26458333333</v>
      </c>
      <c r="V1833" s="36">
        <f t="shared" si="57"/>
        <v>1718.6760633910687</v>
      </c>
      <c r="W1833" t="s">
        <v>58</v>
      </c>
      <c r="X1833" t="s">
        <v>504</v>
      </c>
      <c r="Y1833" t="s">
        <v>505</v>
      </c>
      <c r="Z1833">
        <v>133</v>
      </c>
      <c r="AA1833">
        <v>3</v>
      </c>
      <c r="AB1833" t="s">
        <v>5683</v>
      </c>
      <c r="AD1833" t="s">
        <v>223</v>
      </c>
      <c r="AG1833" t="s">
        <v>137</v>
      </c>
      <c r="AH1833">
        <v>133</v>
      </c>
      <c r="AI1833">
        <v>5</v>
      </c>
      <c r="AJ1833" t="s">
        <v>5684</v>
      </c>
      <c r="AK1833" t="s">
        <v>5685</v>
      </c>
    </row>
    <row r="1834" spans="1:37">
      <c r="A1834">
        <v>1</v>
      </c>
      <c r="B1834" t="s">
        <v>27</v>
      </c>
      <c r="C1834" t="s">
        <v>27</v>
      </c>
      <c r="D1834" t="s">
        <v>5678</v>
      </c>
      <c r="E1834" s="1">
        <v>41852</v>
      </c>
      <c r="F1834" s="35">
        <f t="shared" si="56"/>
        <v>7.7506849315068491</v>
      </c>
      <c r="G1834" t="s">
        <v>454</v>
      </c>
      <c r="H1834" t="s">
        <v>66</v>
      </c>
      <c r="I1834" t="s">
        <v>501</v>
      </c>
      <c r="J1834" t="s">
        <v>33</v>
      </c>
      <c r="K1834" t="s">
        <v>68</v>
      </c>
      <c r="L1834" t="s">
        <v>33</v>
      </c>
      <c r="M1834" t="s">
        <v>34</v>
      </c>
      <c r="N1834" t="s">
        <v>468</v>
      </c>
      <c r="O1834" t="s">
        <v>217</v>
      </c>
      <c r="P1834" t="s">
        <v>218</v>
      </c>
      <c r="Q1834" t="s">
        <v>219</v>
      </c>
      <c r="R1834" t="s">
        <v>5570</v>
      </c>
      <c r="S1834">
        <v>1399</v>
      </c>
      <c r="T1834">
        <v>127796</v>
      </c>
      <c r="U1834" s="2">
        <v>44664.581944444442</v>
      </c>
      <c r="V1834" s="36">
        <f t="shared" si="57"/>
        <v>1374.0291033345118</v>
      </c>
      <c r="W1834" t="s">
        <v>58</v>
      </c>
      <c r="X1834" t="s">
        <v>504</v>
      </c>
      <c r="Y1834" t="s">
        <v>505</v>
      </c>
      <c r="Z1834">
        <v>133</v>
      </c>
      <c r="AA1834">
        <v>3</v>
      </c>
      <c r="AB1834" t="s">
        <v>5679</v>
      </c>
      <c r="AD1834" t="s">
        <v>223</v>
      </c>
      <c r="AG1834" t="s">
        <v>137</v>
      </c>
      <c r="AH1834">
        <v>133</v>
      </c>
      <c r="AI1834">
        <v>5</v>
      </c>
      <c r="AJ1834" t="s">
        <v>5680</v>
      </c>
      <c r="AK1834" t="s">
        <v>5681</v>
      </c>
    </row>
    <row r="1835" spans="1:37">
      <c r="A1835">
        <v>1</v>
      </c>
      <c r="B1835" t="s">
        <v>27</v>
      </c>
      <c r="C1835" t="s">
        <v>27</v>
      </c>
      <c r="D1835" t="s">
        <v>5675</v>
      </c>
      <c r="E1835" s="1">
        <v>41856</v>
      </c>
      <c r="F1835" s="35">
        <f t="shared" si="56"/>
        <v>7.7397260273972606</v>
      </c>
      <c r="G1835" t="s">
        <v>454</v>
      </c>
      <c r="H1835" t="s">
        <v>106</v>
      </c>
      <c r="I1835" t="s">
        <v>567</v>
      </c>
      <c r="J1835" t="s">
        <v>33</v>
      </c>
      <c r="K1835" t="s">
        <v>68</v>
      </c>
      <c r="L1835" t="s">
        <v>33</v>
      </c>
      <c r="M1835" t="s">
        <v>34</v>
      </c>
      <c r="N1835" t="s">
        <v>468</v>
      </c>
      <c r="O1835" t="s">
        <v>217</v>
      </c>
      <c r="P1835" t="s">
        <v>1632</v>
      </c>
      <c r="Q1835" t="s">
        <v>1633</v>
      </c>
      <c r="S1835">
        <v>959</v>
      </c>
      <c r="T1835">
        <v>88991</v>
      </c>
      <c r="U1835" s="2">
        <v>44641.113888888889</v>
      </c>
      <c r="V1835" s="36">
        <f t="shared" si="57"/>
        <v>958.16268436578173</v>
      </c>
      <c r="W1835" t="s">
        <v>58</v>
      </c>
      <c r="Y1835" t="s">
        <v>1615</v>
      </c>
      <c r="Z1835">
        <v>179</v>
      </c>
      <c r="AA1835">
        <v>6</v>
      </c>
      <c r="AB1835" t="s">
        <v>1634</v>
      </c>
      <c r="AD1835" t="s">
        <v>5643</v>
      </c>
      <c r="AG1835" t="s">
        <v>45</v>
      </c>
      <c r="AH1835">
        <v>179</v>
      </c>
      <c r="AI1835">
        <v>7</v>
      </c>
      <c r="AJ1835" t="s">
        <v>5676</v>
      </c>
      <c r="AK1835" t="s">
        <v>5677</v>
      </c>
    </row>
    <row r="1836" spans="1:37">
      <c r="A1836">
        <v>1</v>
      </c>
      <c r="B1836" t="s">
        <v>27</v>
      </c>
      <c r="C1836" t="s">
        <v>27</v>
      </c>
      <c r="D1836" t="s">
        <v>5671</v>
      </c>
      <c r="E1836" s="1">
        <v>41852</v>
      </c>
      <c r="F1836" s="35">
        <f t="shared" si="56"/>
        <v>7.7506849315068491</v>
      </c>
      <c r="G1836" t="s">
        <v>454</v>
      </c>
      <c r="H1836" t="s">
        <v>66</v>
      </c>
      <c r="I1836" t="s">
        <v>501</v>
      </c>
      <c r="J1836" t="s">
        <v>33</v>
      </c>
      <c r="K1836" t="s">
        <v>68</v>
      </c>
      <c r="L1836" t="s">
        <v>33</v>
      </c>
      <c r="M1836" t="s">
        <v>34</v>
      </c>
      <c r="N1836" t="s">
        <v>468</v>
      </c>
      <c r="O1836" t="s">
        <v>217</v>
      </c>
      <c r="P1836" t="s">
        <v>218</v>
      </c>
      <c r="Q1836" t="s">
        <v>219</v>
      </c>
      <c r="R1836" t="s">
        <v>5570</v>
      </c>
      <c r="S1836">
        <v>1814</v>
      </c>
      <c r="T1836">
        <v>111134</v>
      </c>
      <c r="U1836" s="2">
        <v>44613.487500000003</v>
      </c>
      <c r="V1836" s="36">
        <f t="shared" si="57"/>
        <v>1194.8836455755863</v>
      </c>
      <c r="W1836" t="s">
        <v>58</v>
      </c>
      <c r="X1836" t="s">
        <v>504</v>
      </c>
      <c r="Y1836" t="s">
        <v>505</v>
      </c>
      <c r="Z1836">
        <v>133</v>
      </c>
      <c r="AA1836">
        <v>3</v>
      </c>
      <c r="AB1836" t="s">
        <v>5672</v>
      </c>
      <c r="AD1836" t="s">
        <v>223</v>
      </c>
      <c r="AG1836" t="s">
        <v>137</v>
      </c>
      <c r="AH1836">
        <v>133</v>
      </c>
      <c r="AI1836">
        <v>5</v>
      </c>
      <c r="AJ1836" t="s">
        <v>5673</v>
      </c>
      <c r="AK1836" t="s">
        <v>5674</v>
      </c>
    </row>
    <row r="1837" spans="1:37">
      <c r="A1837">
        <v>1</v>
      </c>
      <c r="B1837" t="s">
        <v>27</v>
      </c>
      <c r="C1837" t="s">
        <v>27</v>
      </c>
      <c r="D1837" t="s">
        <v>5667</v>
      </c>
      <c r="E1837" s="1">
        <v>41852</v>
      </c>
      <c r="F1837" s="35">
        <f t="shared" si="56"/>
        <v>7.7506849315068491</v>
      </c>
      <c r="G1837" t="s">
        <v>454</v>
      </c>
      <c r="H1837" t="s">
        <v>66</v>
      </c>
      <c r="I1837" t="s">
        <v>501</v>
      </c>
      <c r="J1837" t="s">
        <v>33</v>
      </c>
      <c r="K1837" t="s">
        <v>68</v>
      </c>
      <c r="L1837" t="s">
        <v>33</v>
      </c>
      <c r="M1837" t="s">
        <v>34</v>
      </c>
      <c r="N1837" t="s">
        <v>468</v>
      </c>
      <c r="O1837" t="s">
        <v>217</v>
      </c>
      <c r="P1837" t="s">
        <v>1386</v>
      </c>
      <c r="Q1837" t="s">
        <v>1581</v>
      </c>
      <c r="S1837">
        <v>1324</v>
      </c>
      <c r="T1837">
        <v>111374</v>
      </c>
      <c r="U1837" s="2">
        <v>44599.286805555559</v>
      </c>
      <c r="V1837" s="36">
        <f t="shared" si="57"/>
        <v>1197.4640626841051</v>
      </c>
      <c r="W1837" t="s">
        <v>1582</v>
      </c>
      <c r="X1837" t="s">
        <v>1583</v>
      </c>
      <c r="Y1837" t="s">
        <v>505</v>
      </c>
      <c r="Z1837">
        <v>133</v>
      </c>
      <c r="AA1837">
        <v>3</v>
      </c>
      <c r="AB1837" t="s">
        <v>5668</v>
      </c>
      <c r="AC1837">
        <v>68855</v>
      </c>
      <c r="AD1837" t="s">
        <v>44</v>
      </c>
      <c r="AE1837">
        <v>68881</v>
      </c>
      <c r="AG1837" t="s">
        <v>137</v>
      </c>
      <c r="AH1837">
        <v>133</v>
      </c>
      <c r="AI1837">
        <v>5</v>
      </c>
      <c r="AJ1837" t="s">
        <v>5669</v>
      </c>
      <c r="AK1837" t="s">
        <v>5670</v>
      </c>
    </row>
    <row r="1838" spans="1:37">
      <c r="A1838">
        <v>1</v>
      </c>
      <c r="B1838" t="s">
        <v>27</v>
      </c>
      <c r="C1838" t="s">
        <v>27</v>
      </c>
      <c r="D1838" t="s">
        <v>5663</v>
      </c>
      <c r="E1838" s="1">
        <v>41852</v>
      </c>
      <c r="F1838" s="35">
        <f t="shared" si="56"/>
        <v>7.7506849315068491</v>
      </c>
      <c r="G1838" t="s">
        <v>454</v>
      </c>
      <c r="H1838" t="s">
        <v>66</v>
      </c>
      <c r="I1838" t="s">
        <v>501</v>
      </c>
      <c r="J1838" t="s">
        <v>33</v>
      </c>
      <c r="K1838" t="s">
        <v>68</v>
      </c>
      <c r="L1838" t="s">
        <v>33</v>
      </c>
      <c r="M1838" t="s">
        <v>34</v>
      </c>
      <c r="N1838" t="s">
        <v>468</v>
      </c>
      <c r="O1838" t="s">
        <v>217</v>
      </c>
      <c r="P1838" t="s">
        <v>218</v>
      </c>
      <c r="Q1838" t="s">
        <v>219</v>
      </c>
      <c r="R1838" t="s">
        <v>5570</v>
      </c>
      <c r="S1838">
        <v>11497</v>
      </c>
      <c r="T1838">
        <v>179129</v>
      </c>
      <c r="U1838" s="2">
        <v>44676.338194444441</v>
      </c>
      <c r="V1838" s="36">
        <f t="shared" si="57"/>
        <v>1925.9480676328503</v>
      </c>
      <c r="W1838" t="s">
        <v>58</v>
      </c>
      <c r="X1838" t="s">
        <v>504</v>
      </c>
      <c r="Y1838" t="s">
        <v>505</v>
      </c>
      <c r="Z1838">
        <v>133</v>
      </c>
      <c r="AA1838">
        <v>3</v>
      </c>
      <c r="AB1838" t="s">
        <v>5664</v>
      </c>
      <c r="AD1838" t="s">
        <v>223</v>
      </c>
      <c r="AG1838" t="s">
        <v>137</v>
      </c>
      <c r="AH1838">
        <v>133</v>
      </c>
      <c r="AI1838">
        <v>5</v>
      </c>
      <c r="AJ1838" t="s">
        <v>5665</v>
      </c>
      <c r="AK1838" t="s">
        <v>5666</v>
      </c>
    </row>
    <row r="1839" spans="1:37">
      <c r="A1839">
        <v>1</v>
      </c>
      <c r="B1839" t="s">
        <v>27</v>
      </c>
      <c r="C1839" t="s">
        <v>27</v>
      </c>
      <c r="D1839" t="s">
        <v>5659</v>
      </c>
      <c r="E1839" s="1">
        <v>41852</v>
      </c>
      <c r="F1839" s="35">
        <f t="shared" si="56"/>
        <v>7.7506849315068491</v>
      </c>
      <c r="G1839" t="s">
        <v>454</v>
      </c>
      <c r="H1839" t="s">
        <v>66</v>
      </c>
      <c r="I1839" t="s">
        <v>501</v>
      </c>
      <c r="J1839" t="s">
        <v>33</v>
      </c>
      <c r="K1839" t="s">
        <v>68</v>
      </c>
      <c r="L1839" t="s">
        <v>33</v>
      </c>
      <c r="M1839" t="s">
        <v>34</v>
      </c>
      <c r="N1839" t="s">
        <v>468</v>
      </c>
      <c r="O1839" t="s">
        <v>217</v>
      </c>
      <c r="P1839" t="s">
        <v>218</v>
      </c>
      <c r="Q1839" t="s">
        <v>219</v>
      </c>
      <c r="R1839" t="s">
        <v>5570</v>
      </c>
      <c r="S1839">
        <v>1644</v>
      </c>
      <c r="T1839">
        <v>153359</v>
      </c>
      <c r="U1839" s="2">
        <v>44649.684027777781</v>
      </c>
      <c r="V1839" s="36">
        <f t="shared" si="57"/>
        <v>1648.8757806056321</v>
      </c>
      <c r="W1839" t="s">
        <v>58</v>
      </c>
      <c r="X1839" t="s">
        <v>504</v>
      </c>
      <c r="Y1839" t="s">
        <v>505</v>
      </c>
      <c r="Z1839">
        <v>133</v>
      </c>
      <c r="AA1839">
        <v>3</v>
      </c>
      <c r="AB1839" t="s">
        <v>5660</v>
      </c>
      <c r="AD1839" t="s">
        <v>223</v>
      </c>
      <c r="AG1839" t="s">
        <v>137</v>
      </c>
      <c r="AH1839">
        <v>133</v>
      </c>
      <c r="AI1839">
        <v>5</v>
      </c>
      <c r="AJ1839" t="s">
        <v>5661</v>
      </c>
      <c r="AK1839" t="s">
        <v>5662</v>
      </c>
    </row>
    <row r="1840" spans="1:37">
      <c r="A1840">
        <v>1</v>
      </c>
      <c r="B1840" t="s">
        <v>27</v>
      </c>
      <c r="C1840" t="s">
        <v>27</v>
      </c>
      <c r="D1840" t="s">
        <v>5654</v>
      </c>
      <c r="E1840" s="1">
        <v>41852</v>
      </c>
      <c r="F1840" s="35">
        <f t="shared" si="56"/>
        <v>7.7506849315068491</v>
      </c>
      <c r="G1840" t="s">
        <v>454</v>
      </c>
      <c r="H1840" t="s">
        <v>66</v>
      </c>
      <c r="I1840" t="s">
        <v>501</v>
      </c>
      <c r="J1840" t="s">
        <v>33</v>
      </c>
      <c r="K1840" t="s">
        <v>68</v>
      </c>
      <c r="L1840" t="s">
        <v>33</v>
      </c>
      <c r="M1840" t="s">
        <v>34</v>
      </c>
      <c r="N1840" t="s">
        <v>468</v>
      </c>
      <c r="O1840" t="s">
        <v>217</v>
      </c>
      <c r="P1840" t="s">
        <v>482</v>
      </c>
      <c r="Q1840" t="s">
        <v>615</v>
      </c>
      <c r="R1840" t="s">
        <v>5655</v>
      </c>
      <c r="S1840">
        <v>903</v>
      </c>
      <c r="T1840">
        <v>84455</v>
      </c>
      <c r="U1840" s="2">
        <v>44657.241666666669</v>
      </c>
      <c r="V1840" s="36">
        <f t="shared" si="57"/>
        <v>908.03802874985274</v>
      </c>
      <c r="W1840" t="s">
        <v>58</v>
      </c>
      <c r="X1840" t="s">
        <v>504</v>
      </c>
      <c r="Y1840" t="s">
        <v>505</v>
      </c>
      <c r="Z1840">
        <v>133</v>
      </c>
      <c r="AA1840">
        <v>3</v>
      </c>
      <c r="AB1840" t="s">
        <v>5656</v>
      </c>
      <c r="AD1840" t="s">
        <v>223</v>
      </c>
      <c r="AG1840" t="s">
        <v>137</v>
      </c>
      <c r="AH1840">
        <v>133</v>
      </c>
      <c r="AI1840">
        <v>5</v>
      </c>
      <c r="AJ1840" t="s">
        <v>5657</v>
      </c>
      <c r="AK1840" t="s">
        <v>5658</v>
      </c>
    </row>
    <row r="1841" spans="1:37">
      <c r="A1841">
        <v>1</v>
      </c>
      <c r="B1841" t="s">
        <v>27</v>
      </c>
      <c r="C1841" t="s">
        <v>27</v>
      </c>
      <c r="D1841" t="s">
        <v>5650</v>
      </c>
      <c r="E1841" s="1">
        <v>41849</v>
      </c>
      <c r="F1841" s="35">
        <f t="shared" si="56"/>
        <v>7.7589041095890412</v>
      </c>
      <c r="G1841" t="s">
        <v>454</v>
      </c>
      <c r="H1841" t="s">
        <v>66</v>
      </c>
      <c r="I1841" t="s">
        <v>501</v>
      </c>
      <c r="J1841" t="s">
        <v>33</v>
      </c>
      <c r="K1841" t="s">
        <v>68</v>
      </c>
      <c r="L1841" t="s">
        <v>33</v>
      </c>
      <c r="M1841" t="s">
        <v>34</v>
      </c>
      <c r="N1841" t="s">
        <v>468</v>
      </c>
      <c r="O1841" t="s">
        <v>217</v>
      </c>
      <c r="P1841" t="s">
        <v>218</v>
      </c>
      <c r="Q1841" t="s">
        <v>219</v>
      </c>
      <c r="R1841" t="s">
        <v>5570</v>
      </c>
      <c r="S1841">
        <v>1345</v>
      </c>
      <c r="T1841">
        <v>126173</v>
      </c>
      <c r="U1841" s="2">
        <v>44663.619444444441</v>
      </c>
      <c r="V1841" s="36">
        <f t="shared" si="57"/>
        <v>1355.1419785781543</v>
      </c>
      <c r="W1841" t="s">
        <v>58</v>
      </c>
      <c r="X1841" t="s">
        <v>504</v>
      </c>
      <c r="Y1841" t="s">
        <v>505</v>
      </c>
      <c r="Z1841">
        <v>133</v>
      </c>
      <c r="AA1841">
        <v>3</v>
      </c>
      <c r="AB1841" t="s">
        <v>5651</v>
      </c>
      <c r="AD1841" t="s">
        <v>223</v>
      </c>
      <c r="AG1841" t="s">
        <v>137</v>
      </c>
      <c r="AH1841">
        <v>133</v>
      </c>
      <c r="AI1841">
        <v>5</v>
      </c>
      <c r="AJ1841" t="s">
        <v>5652</v>
      </c>
      <c r="AK1841" t="s">
        <v>5653</v>
      </c>
    </row>
    <row r="1842" spans="1:37">
      <c r="A1842">
        <v>1</v>
      </c>
      <c r="B1842" t="s">
        <v>27</v>
      </c>
      <c r="C1842" t="s">
        <v>27</v>
      </c>
      <c r="D1842" t="s">
        <v>5646</v>
      </c>
      <c r="E1842" s="1">
        <v>41870</v>
      </c>
      <c r="F1842" s="35">
        <f t="shared" si="56"/>
        <v>7.7013698630136984</v>
      </c>
      <c r="G1842" t="s">
        <v>454</v>
      </c>
      <c r="H1842" t="s">
        <v>50</v>
      </c>
      <c r="I1842" t="s">
        <v>540</v>
      </c>
      <c r="J1842" t="s">
        <v>33</v>
      </c>
      <c r="K1842" t="s">
        <v>52</v>
      </c>
      <c r="L1842" t="s">
        <v>53</v>
      </c>
      <c r="M1842" t="s">
        <v>34</v>
      </c>
      <c r="N1842" t="s">
        <v>468</v>
      </c>
      <c r="O1842" t="s">
        <v>217</v>
      </c>
      <c r="P1842" t="s">
        <v>482</v>
      </c>
      <c r="Q1842" t="s">
        <v>420</v>
      </c>
      <c r="R1842" t="s">
        <v>5647</v>
      </c>
      <c r="S1842">
        <v>520</v>
      </c>
      <c r="T1842">
        <v>48387</v>
      </c>
      <c r="U1842" s="2">
        <v>44663.363888888889</v>
      </c>
      <c r="V1842" s="36">
        <f t="shared" si="57"/>
        <v>523.57568480967632</v>
      </c>
      <c r="W1842" t="s">
        <v>58</v>
      </c>
      <c r="Y1842" t="s">
        <v>1370</v>
      </c>
      <c r="Z1842">
        <v>195</v>
      </c>
      <c r="AA1842">
        <v>3</v>
      </c>
      <c r="AB1842" t="s">
        <v>1599</v>
      </c>
      <c r="AC1842" t="s">
        <v>1600</v>
      </c>
      <c r="AD1842" t="s">
        <v>223</v>
      </c>
      <c r="AG1842" t="s">
        <v>45</v>
      </c>
      <c r="AH1842">
        <v>195</v>
      </c>
      <c r="AI1842">
        <v>7</v>
      </c>
      <c r="AJ1842" t="s">
        <v>5648</v>
      </c>
      <c r="AK1842" t="s">
        <v>5649</v>
      </c>
    </row>
    <row r="1843" spans="1:37">
      <c r="A1843">
        <v>1</v>
      </c>
      <c r="B1843" t="s">
        <v>27</v>
      </c>
      <c r="C1843" t="s">
        <v>27</v>
      </c>
      <c r="D1843" t="s">
        <v>5641</v>
      </c>
      <c r="E1843" s="1">
        <v>41849</v>
      </c>
      <c r="F1843" s="35">
        <f t="shared" si="56"/>
        <v>7.7589041095890412</v>
      </c>
      <c r="G1843" t="s">
        <v>454</v>
      </c>
      <c r="H1843" t="s">
        <v>66</v>
      </c>
      <c r="I1843" t="s">
        <v>501</v>
      </c>
      <c r="J1843" t="s">
        <v>33</v>
      </c>
      <c r="K1843" t="s">
        <v>68</v>
      </c>
      <c r="L1843" t="s">
        <v>33</v>
      </c>
      <c r="M1843" t="s">
        <v>34</v>
      </c>
      <c r="N1843" t="s">
        <v>468</v>
      </c>
      <c r="O1843" t="s">
        <v>217</v>
      </c>
      <c r="P1843" t="s">
        <v>482</v>
      </c>
      <c r="Q1843" t="s">
        <v>420</v>
      </c>
      <c r="R1843" t="s">
        <v>1535</v>
      </c>
      <c r="S1843">
        <v>1307</v>
      </c>
      <c r="T1843">
        <v>54982</v>
      </c>
      <c r="U1843" s="2">
        <v>44672.402777777781</v>
      </c>
      <c r="V1843" s="36">
        <f t="shared" si="57"/>
        <v>590.52583568738225</v>
      </c>
      <c r="W1843" t="s">
        <v>58</v>
      </c>
      <c r="X1843" t="s">
        <v>504</v>
      </c>
      <c r="Y1843" t="s">
        <v>505</v>
      </c>
      <c r="Z1843">
        <v>133</v>
      </c>
      <c r="AA1843">
        <v>3</v>
      </c>
      <c r="AB1843" t="s">
        <v>5642</v>
      </c>
      <c r="AD1843" t="s">
        <v>5643</v>
      </c>
      <c r="AG1843" t="s">
        <v>137</v>
      </c>
      <c r="AH1843">
        <v>133</v>
      </c>
      <c r="AI1843">
        <v>5</v>
      </c>
      <c r="AJ1843" t="s">
        <v>5644</v>
      </c>
      <c r="AK1843" t="s">
        <v>5645</v>
      </c>
    </row>
    <row r="1844" spans="1:37">
      <c r="A1844">
        <v>1</v>
      </c>
      <c r="B1844" t="s">
        <v>27</v>
      </c>
      <c r="C1844" t="s">
        <v>27</v>
      </c>
      <c r="D1844" t="s">
        <v>5637</v>
      </c>
      <c r="E1844" s="1">
        <v>41849</v>
      </c>
      <c r="F1844" s="35">
        <f t="shared" si="56"/>
        <v>7.7589041095890412</v>
      </c>
      <c r="G1844" t="s">
        <v>454</v>
      </c>
      <c r="H1844" t="s">
        <v>66</v>
      </c>
      <c r="I1844" t="s">
        <v>501</v>
      </c>
      <c r="J1844" t="s">
        <v>33</v>
      </c>
      <c r="K1844" t="s">
        <v>68</v>
      </c>
      <c r="L1844" t="s">
        <v>33</v>
      </c>
      <c r="M1844" t="s">
        <v>34</v>
      </c>
      <c r="N1844" t="s">
        <v>468</v>
      </c>
      <c r="O1844" t="s">
        <v>217</v>
      </c>
      <c r="P1844" t="s">
        <v>482</v>
      </c>
      <c r="Q1844" t="s">
        <v>502</v>
      </c>
      <c r="R1844" t="s">
        <v>550</v>
      </c>
      <c r="S1844">
        <v>3684</v>
      </c>
      <c r="T1844">
        <v>76945</v>
      </c>
      <c r="U1844" s="2">
        <v>44573.299305555556</v>
      </c>
      <c r="V1844" s="36">
        <f t="shared" si="57"/>
        <v>826.41610758003765</v>
      </c>
      <c r="W1844" t="s">
        <v>58</v>
      </c>
      <c r="X1844" t="s">
        <v>504</v>
      </c>
      <c r="Y1844" t="s">
        <v>505</v>
      </c>
      <c r="Z1844">
        <v>133</v>
      </c>
      <c r="AA1844">
        <v>3</v>
      </c>
      <c r="AB1844" t="s">
        <v>5638</v>
      </c>
      <c r="AD1844" t="s">
        <v>223</v>
      </c>
      <c r="AG1844" t="s">
        <v>137</v>
      </c>
      <c r="AH1844">
        <v>133</v>
      </c>
      <c r="AI1844">
        <v>5</v>
      </c>
      <c r="AJ1844" t="s">
        <v>5639</v>
      </c>
      <c r="AK1844" t="s">
        <v>5640</v>
      </c>
    </row>
    <row r="1845" spans="1:37">
      <c r="A1845">
        <v>1</v>
      </c>
      <c r="B1845" t="s">
        <v>27</v>
      </c>
      <c r="C1845" t="s">
        <v>27</v>
      </c>
      <c r="D1845" t="s">
        <v>5633</v>
      </c>
      <c r="E1845" s="1">
        <v>41849</v>
      </c>
      <c r="F1845" s="35">
        <f t="shared" si="56"/>
        <v>7.7589041095890412</v>
      </c>
      <c r="G1845" t="s">
        <v>454</v>
      </c>
      <c r="H1845" t="s">
        <v>66</v>
      </c>
      <c r="I1845" t="s">
        <v>501</v>
      </c>
      <c r="J1845" t="s">
        <v>33</v>
      </c>
      <c r="K1845" t="s">
        <v>68</v>
      </c>
      <c r="L1845" t="s">
        <v>33</v>
      </c>
      <c r="M1845" t="s">
        <v>34</v>
      </c>
      <c r="N1845" t="s">
        <v>468</v>
      </c>
      <c r="O1845" t="s">
        <v>36</v>
      </c>
      <c r="P1845" t="s">
        <v>37</v>
      </c>
      <c r="Q1845" t="s">
        <v>185</v>
      </c>
      <c r="R1845" t="s">
        <v>186</v>
      </c>
      <c r="S1845">
        <v>1384</v>
      </c>
      <c r="T1845">
        <v>123319</v>
      </c>
      <c r="U1845" s="2">
        <v>44607.371527777781</v>
      </c>
      <c r="V1845" s="36">
        <f t="shared" si="57"/>
        <v>1324.4890242467043</v>
      </c>
      <c r="W1845" t="s">
        <v>58</v>
      </c>
      <c r="Y1845" t="s">
        <v>573</v>
      </c>
      <c r="Z1845">
        <v>143</v>
      </c>
      <c r="AA1845">
        <v>2</v>
      </c>
      <c r="AB1845" t="s">
        <v>187</v>
      </c>
      <c r="AC1845" s="3">
        <v>87079</v>
      </c>
      <c r="AD1845" t="s">
        <v>5634</v>
      </c>
      <c r="AE1845" t="s">
        <v>5575</v>
      </c>
      <c r="AG1845" t="s">
        <v>45</v>
      </c>
      <c r="AH1845">
        <v>143</v>
      </c>
      <c r="AI1845">
        <v>5</v>
      </c>
      <c r="AJ1845" t="s">
        <v>5635</v>
      </c>
      <c r="AK1845" t="s">
        <v>5636</v>
      </c>
    </row>
    <row r="1846" spans="1:37">
      <c r="A1846">
        <v>1</v>
      </c>
      <c r="B1846" t="s">
        <v>27</v>
      </c>
      <c r="C1846" t="s">
        <v>27</v>
      </c>
      <c r="D1846" t="s">
        <v>5629</v>
      </c>
      <c r="E1846" s="1">
        <v>41878</v>
      </c>
      <c r="F1846" s="35">
        <f t="shared" si="56"/>
        <v>7.6794520547945204</v>
      </c>
      <c r="G1846" t="s">
        <v>65</v>
      </c>
      <c r="H1846" t="s">
        <v>1260</v>
      </c>
      <c r="I1846" t="s">
        <v>1271</v>
      </c>
      <c r="J1846" t="s">
        <v>169</v>
      </c>
      <c r="K1846" t="s">
        <v>1262</v>
      </c>
      <c r="L1846" t="s">
        <v>169</v>
      </c>
      <c r="M1846" t="s">
        <v>34</v>
      </c>
      <c r="N1846" t="s">
        <v>468</v>
      </c>
      <c r="O1846" t="s">
        <v>36</v>
      </c>
      <c r="P1846" t="s">
        <v>1192</v>
      </c>
      <c r="S1846">
        <v>519</v>
      </c>
      <c r="T1846">
        <v>48216</v>
      </c>
      <c r="U1846" s="2">
        <v>44663.448611111111</v>
      </c>
      <c r="V1846" s="36">
        <f t="shared" si="57"/>
        <v>523.21441312879062</v>
      </c>
      <c r="W1846" t="s">
        <v>58</v>
      </c>
      <c r="Y1846" t="s">
        <v>5458</v>
      </c>
      <c r="Z1846">
        <v>104</v>
      </c>
      <c r="AA1846">
        <v>5</v>
      </c>
      <c r="AB1846" t="s">
        <v>5630</v>
      </c>
      <c r="AC1846">
        <v>87070</v>
      </c>
      <c r="AD1846" t="s">
        <v>5630</v>
      </c>
      <c r="AE1846">
        <v>87870</v>
      </c>
      <c r="AG1846" t="s">
        <v>137</v>
      </c>
      <c r="AH1846">
        <v>104</v>
      </c>
      <c r="AI1846">
        <v>4</v>
      </c>
      <c r="AJ1846" t="s">
        <v>5631</v>
      </c>
      <c r="AK1846" t="s">
        <v>5632</v>
      </c>
    </row>
    <row r="1847" spans="1:37">
      <c r="A1847">
        <v>1</v>
      </c>
      <c r="B1847" t="s">
        <v>27</v>
      </c>
      <c r="C1847" t="s">
        <v>27</v>
      </c>
      <c r="D1847" t="s">
        <v>5625</v>
      </c>
      <c r="E1847" s="1">
        <v>41857</v>
      </c>
      <c r="F1847" s="35">
        <f t="shared" si="56"/>
        <v>7.7369863013698632</v>
      </c>
      <c r="G1847" t="s">
        <v>65</v>
      </c>
      <c r="H1847" t="s">
        <v>1260</v>
      </c>
      <c r="I1847" t="s">
        <v>67</v>
      </c>
      <c r="J1847" t="s">
        <v>169</v>
      </c>
      <c r="K1847" t="s">
        <v>431</v>
      </c>
      <c r="L1847" t="s">
        <v>169</v>
      </c>
      <c r="M1847" t="s">
        <v>34</v>
      </c>
      <c r="N1847" t="s">
        <v>468</v>
      </c>
      <c r="O1847" t="s">
        <v>581</v>
      </c>
      <c r="P1847" t="s">
        <v>582</v>
      </c>
      <c r="Q1847" t="s">
        <v>1459</v>
      </c>
      <c r="S1847">
        <v>3834</v>
      </c>
      <c r="T1847">
        <v>103962</v>
      </c>
      <c r="U1847" s="2">
        <v>44531.677777777775</v>
      </c>
      <c r="V1847" s="36">
        <f t="shared" si="57"/>
        <v>1119.7512393767706</v>
      </c>
      <c r="W1847" t="s">
        <v>58</v>
      </c>
      <c r="Y1847" t="s">
        <v>505</v>
      </c>
      <c r="Z1847">
        <v>135</v>
      </c>
      <c r="AA1847">
        <v>5</v>
      </c>
      <c r="AB1847" t="s">
        <v>5626</v>
      </c>
      <c r="AC1847">
        <v>89254</v>
      </c>
      <c r="AD1847" t="s">
        <v>604</v>
      </c>
      <c r="AE1847">
        <v>64851</v>
      </c>
      <c r="AG1847" t="s">
        <v>45</v>
      </c>
      <c r="AH1847">
        <v>135</v>
      </c>
      <c r="AI1847">
        <v>5</v>
      </c>
      <c r="AJ1847" t="s">
        <v>5627</v>
      </c>
      <c r="AK1847" t="s">
        <v>5628</v>
      </c>
    </row>
    <row r="1848" spans="1:37">
      <c r="A1848">
        <v>1</v>
      </c>
      <c r="B1848" t="s">
        <v>27</v>
      </c>
      <c r="C1848" t="s">
        <v>27</v>
      </c>
      <c r="D1848" t="s">
        <v>5616</v>
      </c>
      <c r="E1848" s="1">
        <v>41857</v>
      </c>
      <c r="F1848" s="35">
        <f t="shared" si="56"/>
        <v>7.7369863013698632</v>
      </c>
      <c r="G1848" t="s">
        <v>65</v>
      </c>
      <c r="H1848" t="s">
        <v>5617</v>
      </c>
      <c r="I1848" t="s">
        <v>5618</v>
      </c>
      <c r="J1848" t="s">
        <v>169</v>
      </c>
      <c r="K1848" t="s">
        <v>5619</v>
      </c>
      <c r="L1848" t="s">
        <v>169</v>
      </c>
      <c r="M1848" t="s">
        <v>34</v>
      </c>
      <c r="N1848" t="s">
        <v>468</v>
      </c>
      <c r="O1848" t="s">
        <v>456</v>
      </c>
      <c r="S1848">
        <v>1767</v>
      </c>
      <c r="T1848">
        <v>144067</v>
      </c>
      <c r="U1848" s="2">
        <v>44632.75277777778</v>
      </c>
      <c r="V1848" s="36">
        <f t="shared" si="57"/>
        <v>1551.7131432955618</v>
      </c>
      <c r="W1848" t="s">
        <v>2031</v>
      </c>
      <c r="X1848" t="s">
        <v>2032</v>
      </c>
      <c r="Y1848" t="s">
        <v>5620</v>
      </c>
      <c r="Z1848">
        <v>155</v>
      </c>
      <c r="AA1848">
        <v>8</v>
      </c>
      <c r="AB1848" t="s">
        <v>5621</v>
      </c>
      <c r="AC1848">
        <v>82144</v>
      </c>
      <c r="AD1848" t="s">
        <v>5622</v>
      </c>
      <c r="AE1848">
        <v>82439</v>
      </c>
      <c r="AG1848" t="s">
        <v>137</v>
      </c>
      <c r="AH1848">
        <v>155</v>
      </c>
      <c r="AI1848">
        <v>8</v>
      </c>
      <c r="AJ1848" t="s">
        <v>5623</v>
      </c>
      <c r="AK1848" t="s">
        <v>5624</v>
      </c>
    </row>
    <row r="1849" spans="1:37">
      <c r="A1849">
        <v>1</v>
      </c>
      <c r="B1849" t="s">
        <v>27</v>
      </c>
      <c r="C1849" t="s">
        <v>27</v>
      </c>
      <c r="D1849" t="s">
        <v>5610</v>
      </c>
      <c r="E1849" s="1">
        <v>41865</v>
      </c>
      <c r="F1849" s="35">
        <f t="shared" si="56"/>
        <v>7.7150684931506852</v>
      </c>
      <c r="G1849" t="s">
        <v>174</v>
      </c>
      <c r="H1849" t="s">
        <v>128</v>
      </c>
      <c r="I1849" t="s">
        <v>5611</v>
      </c>
      <c r="J1849" t="s">
        <v>130</v>
      </c>
      <c r="K1849" t="s">
        <v>131</v>
      </c>
      <c r="L1849" t="s">
        <v>33</v>
      </c>
      <c r="M1849" t="s">
        <v>34</v>
      </c>
      <c r="N1849" t="s">
        <v>468</v>
      </c>
      <c r="O1849" t="s">
        <v>143</v>
      </c>
      <c r="P1849" t="s">
        <v>144</v>
      </c>
      <c r="Q1849" t="s">
        <v>145</v>
      </c>
      <c r="R1849" t="s">
        <v>5612</v>
      </c>
      <c r="S1849">
        <v>854</v>
      </c>
      <c r="T1849">
        <v>14066</v>
      </c>
      <c r="U1849" s="2">
        <v>44634.279166666667</v>
      </c>
      <c r="V1849" s="36">
        <f t="shared" si="57"/>
        <v>151.93211410984847</v>
      </c>
      <c r="W1849" t="s">
        <v>58</v>
      </c>
      <c r="Y1849" t="s">
        <v>1681</v>
      </c>
      <c r="Z1849">
        <v>0</v>
      </c>
      <c r="AA1849">
        <v>3</v>
      </c>
      <c r="AB1849" t="s">
        <v>5613</v>
      </c>
      <c r="AC1849">
        <v>68860</v>
      </c>
      <c r="AD1849" t="s">
        <v>149</v>
      </c>
      <c r="AE1849">
        <v>68864</v>
      </c>
      <c r="AG1849" t="s">
        <v>45</v>
      </c>
      <c r="AH1849">
        <v>0</v>
      </c>
      <c r="AI1849">
        <v>29</v>
      </c>
      <c r="AJ1849" t="s">
        <v>5614</v>
      </c>
      <c r="AK1849" t="s">
        <v>5615</v>
      </c>
    </row>
    <row r="1850" spans="1:37">
      <c r="A1850">
        <v>1</v>
      </c>
      <c r="B1850" t="s">
        <v>27</v>
      </c>
      <c r="C1850" t="s">
        <v>27</v>
      </c>
      <c r="D1850" t="s">
        <v>5603</v>
      </c>
      <c r="E1850" s="1">
        <v>41857</v>
      </c>
      <c r="F1850" s="35">
        <f t="shared" si="56"/>
        <v>7.7369863013698632</v>
      </c>
      <c r="G1850" t="s">
        <v>65</v>
      </c>
      <c r="H1850" t="s">
        <v>1260</v>
      </c>
      <c r="I1850" t="s">
        <v>67</v>
      </c>
      <c r="J1850" t="s">
        <v>169</v>
      </c>
      <c r="K1850" t="s">
        <v>431</v>
      </c>
      <c r="L1850" t="s">
        <v>169</v>
      </c>
      <c r="M1850" t="s">
        <v>34</v>
      </c>
      <c r="N1850" t="s">
        <v>468</v>
      </c>
      <c r="O1850" t="s">
        <v>581</v>
      </c>
      <c r="P1850" t="s">
        <v>582</v>
      </c>
      <c r="Q1850" t="s">
        <v>5604</v>
      </c>
      <c r="R1850" t="s">
        <v>5605</v>
      </c>
      <c r="S1850">
        <v>1155</v>
      </c>
      <c r="T1850">
        <v>107796</v>
      </c>
      <c r="U1850" s="2">
        <v>44572.44027777778</v>
      </c>
      <c r="V1850" s="36">
        <f t="shared" si="57"/>
        <v>1161.046388101983</v>
      </c>
      <c r="W1850" t="s">
        <v>58</v>
      </c>
      <c r="Y1850" t="s">
        <v>505</v>
      </c>
      <c r="Z1850">
        <v>135</v>
      </c>
      <c r="AA1850">
        <v>5</v>
      </c>
      <c r="AB1850" t="s">
        <v>5606</v>
      </c>
      <c r="AC1850" t="s">
        <v>5607</v>
      </c>
      <c r="AD1850" t="s">
        <v>585</v>
      </c>
      <c r="AE1850">
        <v>64851</v>
      </c>
      <c r="AG1850" t="s">
        <v>45</v>
      </c>
      <c r="AH1850">
        <v>135</v>
      </c>
      <c r="AI1850">
        <v>5</v>
      </c>
      <c r="AJ1850" t="s">
        <v>5608</v>
      </c>
      <c r="AK1850" t="s">
        <v>5609</v>
      </c>
    </row>
    <row r="1851" spans="1:37">
      <c r="A1851">
        <v>1</v>
      </c>
      <c r="B1851" t="s">
        <v>27</v>
      </c>
      <c r="C1851" t="s">
        <v>27</v>
      </c>
      <c r="D1851" t="s">
        <v>5599</v>
      </c>
      <c r="E1851" s="1">
        <v>41837</v>
      </c>
      <c r="F1851" s="35">
        <f t="shared" si="56"/>
        <v>7.7917808219178086</v>
      </c>
      <c r="G1851" t="s">
        <v>215</v>
      </c>
      <c r="H1851" t="s">
        <v>66</v>
      </c>
      <c r="I1851" t="s">
        <v>1923</v>
      </c>
      <c r="J1851" t="s">
        <v>33</v>
      </c>
      <c r="K1851" t="s">
        <v>68</v>
      </c>
      <c r="L1851" t="s">
        <v>33</v>
      </c>
      <c r="M1851" t="s">
        <v>170</v>
      </c>
      <c r="N1851" t="s">
        <v>1924</v>
      </c>
      <c r="O1851" t="s">
        <v>217</v>
      </c>
      <c r="P1851" t="s">
        <v>482</v>
      </c>
      <c r="Q1851" t="s">
        <v>1739</v>
      </c>
      <c r="R1851" t="s">
        <v>503</v>
      </c>
      <c r="S1851">
        <v>391</v>
      </c>
      <c r="T1851">
        <v>36018</v>
      </c>
      <c r="U1851" s="2">
        <v>44612.390277777777</v>
      </c>
      <c r="V1851" s="36">
        <f t="shared" si="57"/>
        <v>385.21360759493666</v>
      </c>
      <c r="W1851" t="s">
        <v>58</v>
      </c>
      <c r="Y1851" t="s">
        <v>170</v>
      </c>
      <c r="Z1851">
        <v>0</v>
      </c>
      <c r="AA1851">
        <v>2</v>
      </c>
      <c r="AB1851" t="s">
        <v>5600</v>
      </c>
      <c r="AD1851" t="s">
        <v>223</v>
      </c>
      <c r="AG1851" t="s">
        <v>45</v>
      </c>
      <c r="AH1851">
        <v>0</v>
      </c>
      <c r="AI1851">
        <v>7</v>
      </c>
      <c r="AJ1851" t="s">
        <v>5601</v>
      </c>
      <c r="AK1851" t="s">
        <v>5602</v>
      </c>
    </row>
    <row r="1852" spans="1:37">
      <c r="A1852">
        <v>1</v>
      </c>
      <c r="B1852" t="s">
        <v>27</v>
      </c>
      <c r="C1852" t="s">
        <v>27</v>
      </c>
      <c r="D1852" t="s">
        <v>5595</v>
      </c>
      <c r="E1852" s="1">
        <v>41837</v>
      </c>
      <c r="F1852" s="35">
        <f t="shared" si="56"/>
        <v>7.7917808219178086</v>
      </c>
      <c r="G1852" t="s">
        <v>215</v>
      </c>
      <c r="H1852" t="s">
        <v>66</v>
      </c>
      <c r="I1852" t="s">
        <v>1923</v>
      </c>
      <c r="J1852" t="s">
        <v>33</v>
      </c>
      <c r="K1852" t="s">
        <v>68</v>
      </c>
      <c r="L1852" t="s">
        <v>33</v>
      </c>
      <c r="M1852" t="s">
        <v>170</v>
      </c>
      <c r="N1852" t="s">
        <v>1924</v>
      </c>
      <c r="O1852" t="s">
        <v>217</v>
      </c>
      <c r="P1852" t="s">
        <v>218</v>
      </c>
      <c r="Q1852" t="s">
        <v>219</v>
      </c>
      <c r="R1852" t="s">
        <v>5588</v>
      </c>
      <c r="S1852">
        <v>461</v>
      </c>
      <c r="T1852">
        <v>42717</v>
      </c>
      <c r="U1852" s="2">
        <v>44019.319444444445</v>
      </c>
      <c r="V1852" s="36">
        <f t="shared" si="57"/>
        <v>456.85961673699012</v>
      </c>
      <c r="W1852" t="s">
        <v>58</v>
      </c>
      <c r="Y1852" t="s">
        <v>170</v>
      </c>
      <c r="Z1852">
        <v>0</v>
      </c>
      <c r="AA1852">
        <v>2</v>
      </c>
      <c r="AB1852" t="s">
        <v>5596</v>
      </c>
      <c r="AD1852" t="s">
        <v>223</v>
      </c>
      <c r="AG1852" t="s">
        <v>45</v>
      </c>
      <c r="AH1852">
        <v>0</v>
      </c>
      <c r="AI1852">
        <v>7</v>
      </c>
      <c r="AJ1852" t="s">
        <v>5597</v>
      </c>
      <c r="AK1852" t="s">
        <v>5598</v>
      </c>
    </row>
    <row r="1853" spans="1:37">
      <c r="A1853">
        <v>1</v>
      </c>
      <c r="B1853" t="s">
        <v>27</v>
      </c>
      <c r="C1853" t="s">
        <v>27</v>
      </c>
      <c r="D1853" t="s">
        <v>5592</v>
      </c>
      <c r="E1853" s="1">
        <v>41828</v>
      </c>
      <c r="F1853" s="35">
        <f t="shared" si="56"/>
        <v>7.816438356164384</v>
      </c>
      <c r="G1853" t="s">
        <v>454</v>
      </c>
      <c r="H1853" t="s">
        <v>66</v>
      </c>
      <c r="I1853" t="s">
        <v>501</v>
      </c>
      <c r="J1853" t="s">
        <v>33</v>
      </c>
      <c r="K1853" t="s">
        <v>68</v>
      </c>
      <c r="L1853" t="s">
        <v>33</v>
      </c>
      <c r="M1853" t="s">
        <v>34</v>
      </c>
      <c r="N1853" t="s">
        <v>468</v>
      </c>
      <c r="O1853" t="s">
        <v>36</v>
      </c>
      <c r="P1853" t="s">
        <v>37</v>
      </c>
      <c r="Q1853" t="s">
        <v>185</v>
      </c>
      <c r="R1853" t="s">
        <v>186</v>
      </c>
      <c r="S1853">
        <v>1665</v>
      </c>
      <c r="T1853">
        <v>154196</v>
      </c>
      <c r="U1853" s="2">
        <v>44606.370833333334</v>
      </c>
      <c r="V1853" s="36">
        <f t="shared" si="57"/>
        <v>1643.9286131557424</v>
      </c>
      <c r="W1853" t="s">
        <v>58</v>
      </c>
      <c r="Y1853" t="s">
        <v>573</v>
      </c>
      <c r="Z1853">
        <v>143</v>
      </c>
      <c r="AA1853">
        <v>2</v>
      </c>
      <c r="AB1853" t="s">
        <v>187</v>
      </c>
      <c r="AC1853">
        <v>87079</v>
      </c>
      <c r="AD1853" t="s">
        <v>189</v>
      </c>
      <c r="AE1853" t="s">
        <v>5575</v>
      </c>
      <c r="AG1853" t="s">
        <v>45</v>
      </c>
      <c r="AH1853">
        <v>143</v>
      </c>
      <c r="AI1853">
        <v>5</v>
      </c>
      <c r="AJ1853" t="s">
        <v>5593</v>
      </c>
      <c r="AK1853" t="s">
        <v>5594</v>
      </c>
    </row>
    <row r="1854" spans="1:37">
      <c r="A1854">
        <v>1</v>
      </c>
      <c r="B1854" t="s">
        <v>27</v>
      </c>
      <c r="C1854" t="s">
        <v>27</v>
      </c>
      <c r="D1854" t="s">
        <v>5587</v>
      </c>
      <c r="E1854" s="1">
        <v>41837</v>
      </c>
      <c r="F1854" s="35">
        <f t="shared" si="56"/>
        <v>7.7917808219178086</v>
      </c>
      <c r="G1854" t="s">
        <v>215</v>
      </c>
      <c r="H1854" t="s">
        <v>66</v>
      </c>
      <c r="I1854" t="s">
        <v>1923</v>
      </c>
      <c r="J1854" t="s">
        <v>33</v>
      </c>
      <c r="K1854" t="s">
        <v>68</v>
      </c>
      <c r="L1854" t="s">
        <v>33</v>
      </c>
      <c r="M1854" t="s">
        <v>170</v>
      </c>
      <c r="N1854" t="s">
        <v>1924</v>
      </c>
      <c r="O1854" t="s">
        <v>217</v>
      </c>
      <c r="P1854" t="s">
        <v>218</v>
      </c>
      <c r="Q1854" t="s">
        <v>219</v>
      </c>
      <c r="R1854" t="s">
        <v>5588</v>
      </c>
      <c r="S1854">
        <v>1753</v>
      </c>
      <c r="T1854">
        <v>31017</v>
      </c>
      <c r="U1854" s="2">
        <v>44315.365972222222</v>
      </c>
      <c r="V1854" s="36">
        <f t="shared" si="57"/>
        <v>331.72776019690576</v>
      </c>
      <c r="W1854" t="s">
        <v>58</v>
      </c>
      <c r="Y1854" t="s">
        <v>170</v>
      </c>
      <c r="Z1854">
        <v>0</v>
      </c>
      <c r="AA1854">
        <v>2</v>
      </c>
      <c r="AB1854" t="s">
        <v>5589</v>
      </c>
      <c r="AD1854" t="s">
        <v>223</v>
      </c>
      <c r="AG1854" t="s">
        <v>45</v>
      </c>
      <c r="AH1854">
        <v>0</v>
      </c>
      <c r="AI1854">
        <v>7</v>
      </c>
      <c r="AJ1854" t="s">
        <v>5590</v>
      </c>
      <c r="AK1854" t="s">
        <v>5591</v>
      </c>
    </row>
    <row r="1855" spans="1:37">
      <c r="A1855">
        <v>1</v>
      </c>
      <c r="B1855" t="s">
        <v>27</v>
      </c>
      <c r="C1855" t="s">
        <v>27</v>
      </c>
      <c r="D1855" t="s">
        <v>5583</v>
      </c>
      <c r="E1855" s="1">
        <v>41837</v>
      </c>
      <c r="F1855" s="35">
        <f t="shared" si="56"/>
        <v>7.7917808219178086</v>
      </c>
      <c r="G1855" t="s">
        <v>215</v>
      </c>
      <c r="H1855" t="s">
        <v>66</v>
      </c>
      <c r="I1855" t="s">
        <v>1923</v>
      </c>
      <c r="J1855" t="s">
        <v>33</v>
      </c>
      <c r="K1855" t="s">
        <v>68</v>
      </c>
      <c r="L1855" t="s">
        <v>33</v>
      </c>
      <c r="M1855" t="s">
        <v>170</v>
      </c>
      <c r="N1855" t="s">
        <v>1924</v>
      </c>
      <c r="O1855" t="s">
        <v>217</v>
      </c>
      <c r="P1855" t="s">
        <v>482</v>
      </c>
      <c r="Q1855" t="s">
        <v>1739</v>
      </c>
      <c r="R1855" t="s">
        <v>503</v>
      </c>
      <c r="S1855">
        <v>940</v>
      </c>
      <c r="T1855">
        <v>75648</v>
      </c>
      <c r="U1855" s="2">
        <v>44204.290972222225</v>
      </c>
      <c r="V1855" s="36">
        <f t="shared" si="57"/>
        <v>809.05766526019681</v>
      </c>
      <c r="W1855" t="s">
        <v>58</v>
      </c>
      <c r="Y1855" t="s">
        <v>170</v>
      </c>
      <c r="Z1855">
        <v>0</v>
      </c>
      <c r="AA1855">
        <v>2</v>
      </c>
      <c r="AB1855" t="s">
        <v>5584</v>
      </c>
      <c r="AD1855" t="s">
        <v>223</v>
      </c>
      <c r="AG1855" t="s">
        <v>45</v>
      </c>
      <c r="AH1855">
        <v>0</v>
      </c>
      <c r="AI1855">
        <v>7</v>
      </c>
      <c r="AJ1855" t="s">
        <v>5585</v>
      </c>
      <c r="AK1855" t="s">
        <v>5586</v>
      </c>
    </row>
    <row r="1856" spans="1:37">
      <c r="A1856">
        <v>1</v>
      </c>
      <c r="B1856" t="s">
        <v>27</v>
      </c>
      <c r="C1856" t="s">
        <v>27</v>
      </c>
      <c r="D1856" t="s">
        <v>5578</v>
      </c>
      <c r="E1856" s="1">
        <v>41837</v>
      </c>
      <c r="F1856" s="35">
        <f t="shared" si="56"/>
        <v>7.7917808219178086</v>
      </c>
      <c r="G1856" t="s">
        <v>215</v>
      </c>
      <c r="H1856" t="s">
        <v>66</v>
      </c>
      <c r="I1856" t="s">
        <v>1923</v>
      </c>
      <c r="J1856" t="s">
        <v>33</v>
      </c>
      <c r="K1856" t="s">
        <v>68</v>
      </c>
      <c r="L1856" t="s">
        <v>33</v>
      </c>
      <c r="M1856" t="s">
        <v>170</v>
      </c>
      <c r="N1856" t="s">
        <v>1924</v>
      </c>
      <c r="O1856" t="s">
        <v>217</v>
      </c>
      <c r="P1856" t="s">
        <v>218</v>
      </c>
      <c r="Q1856" t="s">
        <v>219</v>
      </c>
      <c r="R1856" t="s">
        <v>5579</v>
      </c>
      <c r="S1856">
        <v>269</v>
      </c>
      <c r="T1856">
        <v>24926</v>
      </c>
      <c r="U1856" s="2">
        <v>44232.561805555553</v>
      </c>
      <c r="V1856" s="36">
        <f t="shared" si="57"/>
        <v>266.58432958274727</v>
      </c>
      <c r="W1856" t="s">
        <v>58</v>
      </c>
      <c r="Y1856" t="s">
        <v>170</v>
      </c>
      <c r="Z1856">
        <v>0</v>
      </c>
      <c r="AA1856">
        <v>2</v>
      </c>
      <c r="AB1856" t="s">
        <v>5580</v>
      </c>
      <c r="AD1856" t="s">
        <v>223</v>
      </c>
      <c r="AG1856" t="s">
        <v>45</v>
      </c>
      <c r="AH1856">
        <v>0</v>
      </c>
      <c r="AI1856">
        <v>7</v>
      </c>
      <c r="AJ1856" t="s">
        <v>5581</v>
      </c>
      <c r="AK1856" t="s">
        <v>5582</v>
      </c>
    </row>
    <row r="1857" spans="1:37">
      <c r="A1857">
        <v>1</v>
      </c>
      <c r="B1857" t="s">
        <v>27</v>
      </c>
      <c r="C1857" t="s">
        <v>27</v>
      </c>
      <c r="D1857" t="s">
        <v>5574</v>
      </c>
      <c r="E1857" s="1">
        <v>41828</v>
      </c>
      <c r="F1857" s="35">
        <f t="shared" si="56"/>
        <v>7.816438356164384</v>
      </c>
      <c r="G1857" t="s">
        <v>454</v>
      </c>
      <c r="H1857" t="s">
        <v>66</v>
      </c>
      <c r="I1857" t="s">
        <v>501</v>
      </c>
      <c r="J1857" t="s">
        <v>33</v>
      </c>
      <c r="K1857" t="s">
        <v>68</v>
      </c>
      <c r="L1857" t="s">
        <v>33</v>
      </c>
      <c r="M1857" t="s">
        <v>34</v>
      </c>
      <c r="N1857" t="s">
        <v>468</v>
      </c>
      <c r="O1857" t="s">
        <v>36</v>
      </c>
      <c r="P1857" t="s">
        <v>37</v>
      </c>
      <c r="Q1857" t="s">
        <v>185</v>
      </c>
      <c r="R1857" t="s">
        <v>186</v>
      </c>
      <c r="S1857">
        <v>1898</v>
      </c>
      <c r="T1857">
        <v>178469</v>
      </c>
      <c r="U1857" s="2">
        <v>44621.333333333336</v>
      </c>
      <c r="V1857" s="36">
        <f t="shared" si="57"/>
        <v>1902.7101588970672</v>
      </c>
      <c r="W1857" t="s">
        <v>58</v>
      </c>
      <c r="Y1857" t="s">
        <v>573</v>
      </c>
      <c r="Z1857">
        <v>143</v>
      </c>
      <c r="AA1857">
        <v>2</v>
      </c>
      <c r="AB1857" t="s">
        <v>187</v>
      </c>
      <c r="AC1857" s="3">
        <v>87079</v>
      </c>
      <c r="AD1857" t="s">
        <v>189</v>
      </c>
      <c r="AE1857" t="s">
        <v>5575</v>
      </c>
      <c r="AG1857" t="s">
        <v>45</v>
      </c>
      <c r="AH1857">
        <v>143</v>
      </c>
      <c r="AI1857">
        <v>5</v>
      </c>
      <c r="AJ1857" t="s">
        <v>5576</v>
      </c>
      <c r="AK1857" t="s">
        <v>5577</v>
      </c>
    </row>
    <row r="1858" spans="1:37">
      <c r="A1858">
        <v>1</v>
      </c>
      <c r="B1858" t="s">
        <v>27</v>
      </c>
      <c r="C1858" t="s">
        <v>27</v>
      </c>
      <c r="D1858" t="s">
        <v>5569</v>
      </c>
      <c r="E1858" s="1">
        <v>41806</v>
      </c>
      <c r="F1858" s="35">
        <f t="shared" si="56"/>
        <v>7.8767123287671232</v>
      </c>
      <c r="G1858" t="s">
        <v>454</v>
      </c>
      <c r="H1858" t="s">
        <v>66</v>
      </c>
      <c r="I1858" t="s">
        <v>501</v>
      </c>
      <c r="J1858" t="s">
        <v>33</v>
      </c>
      <c r="K1858" t="s">
        <v>68</v>
      </c>
      <c r="L1858" t="s">
        <v>33</v>
      </c>
      <c r="M1858" t="s">
        <v>34</v>
      </c>
      <c r="N1858" t="s">
        <v>468</v>
      </c>
      <c r="O1858" t="s">
        <v>217</v>
      </c>
      <c r="P1858" t="s">
        <v>218</v>
      </c>
      <c r="Q1858" t="s">
        <v>219</v>
      </c>
      <c r="R1858" t="s">
        <v>5570</v>
      </c>
      <c r="S1858">
        <v>1832</v>
      </c>
      <c r="T1858">
        <v>174579</v>
      </c>
      <c r="U1858" s="2">
        <v>44664.436111111114</v>
      </c>
      <c r="V1858" s="36">
        <f t="shared" si="57"/>
        <v>1846.9952173913043</v>
      </c>
      <c r="W1858" t="s">
        <v>58</v>
      </c>
      <c r="X1858" t="s">
        <v>504</v>
      </c>
      <c r="Y1858" t="s">
        <v>505</v>
      </c>
      <c r="Z1858">
        <v>133</v>
      </c>
      <c r="AA1858">
        <v>3</v>
      </c>
      <c r="AB1858" t="s">
        <v>5571</v>
      </c>
      <c r="AD1858" t="s">
        <v>223</v>
      </c>
      <c r="AG1858" t="s">
        <v>137</v>
      </c>
      <c r="AH1858">
        <v>133</v>
      </c>
      <c r="AI1858">
        <v>5</v>
      </c>
      <c r="AJ1858" t="s">
        <v>5572</v>
      </c>
      <c r="AK1858" t="s">
        <v>5573</v>
      </c>
    </row>
    <row r="1859" spans="1:37">
      <c r="A1859">
        <v>1</v>
      </c>
      <c r="B1859" t="s">
        <v>27</v>
      </c>
      <c r="C1859" t="s">
        <v>27</v>
      </c>
      <c r="D1859" t="s">
        <v>5563</v>
      </c>
      <c r="E1859" s="1">
        <v>41785</v>
      </c>
      <c r="F1859" s="35">
        <f t="shared" si="56"/>
        <v>7.934246575342466</v>
      </c>
      <c r="G1859" t="s">
        <v>215</v>
      </c>
      <c r="H1859" t="s">
        <v>66</v>
      </c>
      <c r="I1859" t="s">
        <v>1923</v>
      </c>
      <c r="J1859" t="s">
        <v>33</v>
      </c>
      <c r="K1859" t="s">
        <v>68</v>
      </c>
      <c r="L1859" t="s">
        <v>33</v>
      </c>
      <c r="M1859" t="s">
        <v>170</v>
      </c>
      <c r="N1859" t="s">
        <v>1924</v>
      </c>
      <c r="O1859" t="s">
        <v>76</v>
      </c>
      <c r="P1859" t="s">
        <v>5564</v>
      </c>
      <c r="S1859">
        <v>257</v>
      </c>
      <c r="T1859">
        <v>23274</v>
      </c>
      <c r="U1859" s="2">
        <v>44522.606249999997</v>
      </c>
      <c r="V1859" s="36">
        <f t="shared" si="57"/>
        <v>244.44665055248618</v>
      </c>
      <c r="W1859" t="s">
        <v>58</v>
      </c>
      <c r="Y1859" t="s">
        <v>170</v>
      </c>
      <c r="Z1859">
        <v>0</v>
      </c>
      <c r="AA1859">
        <v>2</v>
      </c>
      <c r="AB1859" t="s">
        <v>5565</v>
      </c>
      <c r="AD1859" t="s">
        <v>5566</v>
      </c>
      <c r="AG1859" t="s">
        <v>45</v>
      </c>
      <c r="AH1859">
        <v>0</v>
      </c>
      <c r="AI1859">
        <v>7</v>
      </c>
      <c r="AJ1859" t="s">
        <v>5567</v>
      </c>
      <c r="AK1859" t="s">
        <v>5568</v>
      </c>
    </row>
    <row r="1860" spans="1:37">
      <c r="A1860">
        <v>1</v>
      </c>
      <c r="B1860" t="s">
        <v>27</v>
      </c>
      <c r="C1860" t="s">
        <v>27</v>
      </c>
      <c r="D1860" t="s">
        <v>5559</v>
      </c>
      <c r="E1860" s="1">
        <v>41806</v>
      </c>
      <c r="F1860" s="35">
        <f t="shared" si="56"/>
        <v>7.8767123287671232</v>
      </c>
      <c r="G1860" t="s">
        <v>454</v>
      </c>
      <c r="H1860" t="s">
        <v>66</v>
      </c>
      <c r="I1860" t="s">
        <v>501</v>
      </c>
      <c r="J1860" t="s">
        <v>33</v>
      </c>
      <c r="K1860" t="s">
        <v>68</v>
      </c>
      <c r="L1860" t="s">
        <v>33</v>
      </c>
      <c r="M1860" t="s">
        <v>34</v>
      </c>
      <c r="N1860" t="s">
        <v>468</v>
      </c>
      <c r="O1860" t="s">
        <v>217</v>
      </c>
      <c r="P1860" t="s">
        <v>482</v>
      </c>
      <c r="Q1860" t="s">
        <v>1499</v>
      </c>
      <c r="R1860" t="s">
        <v>503</v>
      </c>
      <c r="S1860">
        <v>381</v>
      </c>
      <c r="T1860">
        <v>36299</v>
      </c>
      <c r="U1860" s="2">
        <v>44663.429861111108</v>
      </c>
      <c r="V1860" s="36">
        <f t="shared" si="57"/>
        <v>384.03289855072467</v>
      </c>
      <c r="W1860" t="s">
        <v>58</v>
      </c>
      <c r="X1860" t="s">
        <v>504</v>
      </c>
      <c r="Y1860" t="s">
        <v>505</v>
      </c>
      <c r="Z1860">
        <v>133</v>
      </c>
      <c r="AA1860">
        <v>3</v>
      </c>
      <c r="AB1860" t="s">
        <v>5560</v>
      </c>
      <c r="AD1860" t="s">
        <v>223</v>
      </c>
      <c r="AG1860" t="s">
        <v>137</v>
      </c>
      <c r="AH1860">
        <v>133</v>
      </c>
      <c r="AI1860">
        <v>5</v>
      </c>
      <c r="AJ1860" t="s">
        <v>5561</v>
      </c>
      <c r="AK1860" t="s">
        <v>5562</v>
      </c>
    </row>
    <row r="1861" spans="1:37">
      <c r="A1861">
        <v>1</v>
      </c>
      <c r="B1861" t="s">
        <v>27</v>
      </c>
      <c r="C1861" t="s">
        <v>27</v>
      </c>
      <c r="D1861" t="s">
        <v>5555</v>
      </c>
      <c r="E1861" s="1">
        <v>41806</v>
      </c>
      <c r="F1861" s="35">
        <f t="shared" si="56"/>
        <v>7.8767123287671232</v>
      </c>
      <c r="G1861" t="s">
        <v>454</v>
      </c>
      <c r="H1861" t="s">
        <v>66</v>
      </c>
      <c r="I1861" t="s">
        <v>501</v>
      </c>
      <c r="J1861" t="s">
        <v>33</v>
      </c>
      <c r="K1861" t="s">
        <v>68</v>
      </c>
      <c r="L1861" t="s">
        <v>33</v>
      </c>
      <c r="M1861" t="s">
        <v>34</v>
      </c>
      <c r="N1861" t="s">
        <v>468</v>
      </c>
      <c r="O1861" t="s">
        <v>217</v>
      </c>
      <c r="P1861" t="s">
        <v>482</v>
      </c>
      <c r="Q1861" t="s">
        <v>615</v>
      </c>
      <c r="R1861" t="s">
        <v>5548</v>
      </c>
      <c r="S1861">
        <v>8938</v>
      </c>
      <c r="T1861">
        <v>48906</v>
      </c>
      <c r="U1861" s="2">
        <v>44672.581944444442</v>
      </c>
      <c r="V1861" s="36">
        <f t="shared" si="57"/>
        <v>517.4113043478261</v>
      </c>
      <c r="W1861" t="s">
        <v>58</v>
      </c>
      <c r="X1861" t="s">
        <v>504</v>
      </c>
      <c r="Y1861" t="s">
        <v>505</v>
      </c>
      <c r="Z1861">
        <v>133</v>
      </c>
      <c r="AA1861">
        <v>3</v>
      </c>
      <c r="AB1861" t="s">
        <v>5556</v>
      </c>
      <c r="AD1861" t="s">
        <v>223</v>
      </c>
      <c r="AG1861" t="s">
        <v>137</v>
      </c>
      <c r="AH1861">
        <v>133</v>
      </c>
      <c r="AI1861">
        <v>5</v>
      </c>
      <c r="AJ1861" t="s">
        <v>5557</v>
      </c>
      <c r="AK1861" t="s">
        <v>5558</v>
      </c>
    </row>
    <row r="1862" spans="1:37">
      <c r="A1862">
        <v>1</v>
      </c>
      <c r="B1862" t="s">
        <v>27</v>
      </c>
      <c r="C1862" t="s">
        <v>27</v>
      </c>
      <c r="D1862" t="s">
        <v>5552</v>
      </c>
      <c r="E1862" s="1">
        <v>41785</v>
      </c>
      <c r="F1862" s="35">
        <f t="shared" si="56"/>
        <v>7.934246575342466</v>
      </c>
      <c r="G1862" t="s">
        <v>215</v>
      </c>
      <c r="H1862" t="s">
        <v>66</v>
      </c>
      <c r="I1862" t="s">
        <v>1923</v>
      </c>
      <c r="J1862" t="s">
        <v>33</v>
      </c>
      <c r="K1862" t="s">
        <v>68</v>
      </c>
      <c r="L1862" t="s">
        <v>33</v>
      </c>
      <c r="M1862" t="s">
        <v>170</v>
      </c>
      <c r="N1862" t="s">
        <v>1924</v>
      </c>
      <c r="O1862" t="s">
        <v>36</v>
      </c>
      <c r="P1862" t="s">
        <v>37</v>
      </c>
      <c r="Q1862" t="s">
        <v>208</v>
      </c>
      <c r="S1862">
        <v>496</v>
      </c>
      <c r="T1862">
        <v>46759</v>
      </c>
      <c r="U1862" s="2">
        <v>44627.748611111114</v>
      </c>
      <c r="V1862" s="36">
        <f t="shared" si="57"/>
        <v>491.10943255064456</v>
      </c>
      <c r="W1862" t="s">
        <v>58</v>
      </c>
      <c r="Y1862" t="s">
        <v>170</v>
      </c>
      <c r="Z1862">
        <v>0</v>
      </c>
      <c r="AA1862">
        <v>2</v>
      </c>
      <c r="AB1862" t="s">
        <v>1504</v>
      </c>
      <c r="AC1862">
        <v>62126</v>
      </c>
      <c r="AD1862" t="s">
        <v>472</v>
      </c>
      <c r="AE1862">
        <v>87248</v>
      </c>
      <c r="AG1862" t="s">
        <v>45</v>
      </c>
      <c r="AH1862">
        <v>0</v>
      </c>
      <c r="AI1862">
        <v>7</v>
      </c>
      <c r="AJ1862" t="s">
        <v>5553</v>
      </c>
      <c r="AK1862" t="s">
        <v>5554</v>
      </c>
    </row>
    <row r="1863" spans="1:37">
      <c r="A1863">
        <v>1</v>
      </c>
      <c r="B1863" t="s">
        <v>27</v>
      </c>
      <c r="C1863" t="s">
        <v>27</v>
      </c>
      <c r="D1863" t="s">
        <v>5547</v>
      </c>
      <c r="E1863" s="1">
        <v>41806</v>
      </c>
      <c r="F1863" s="35">
        <f t="shared" si="56"/>
        <v>7.8767123287671232</v>
      </c>
      <c r="G1863" t="s">
        <v>454</v>
      </c>
      <c r="H1863" t="s">
        <v>66</v>
      </c>
      <c r="I1863" t="s">
        <v>501</v>
      </c>
      <c r="J1863" t="s">
        <v>33</v>
      </c>
      <c r="K1863" t="s">
        <v>68</v>
      </c>
      <c r="L1863" t="s">
        <v>33</v>
      </c>
      <c r="M1863" t="s">
        <v>34</v>
      </c>
      <c r="N1863" t="s">
        <v>468</v>
      </c>
      <c r="O1863" t="s">
        <v>217</v>
      </c>
      <c r="P1863" t="s">
        <v>482</v>
      </c>
      <c r="Q1863" t="s">
        <v>615</v>
      </c>
      <c r="R1863" t="s">
        <v>5548</v>
      </c>
      <c r="S1863">
        <v>1316</v>
      </c>
      <c r="T1863">
        <v>125081</v>
      </c>
      <c r="U1863" s="2">
        <v>44656.545138888891</v>
      </c>
      <c r="V1863" s="36">
        <f t="shared" si="57"/>
        <v>1323.3207246376812</v>
      </c>
      <c r="W1863" t="s">
        <v>58</v>
      </c>
      <c r="X1863" t="s">
        <v>504</v>
      </c>
      <c r="Y1863" t="s">
        <v>505</v>
      </c>
      <c r="Z1863">
        <v>133</v>
      </c>
      <c r="AA1863">
        <v>3</v>
      </c>
      <c r="AB1863" t="s">
        <v>5549</v>
      </c>
      <c r="AD1863" t="s">
        <v>223</v>
      </c>
      <c r="AG1863" t="s">
        <v>137</v>
      </c>
      <c r="AH1863">
        <v>133</v>
      </c>
      <c r="AI1863">
        <v>5</v>
      </c>
      <c r="AJ1863" t="s">
        <v>5550</v>
      </c>
      <c r="AK1863" t="s">
        <v>5551</v>
      </c>
    </row>
    <row r="1864" spans="1:37">
      <c r="A1864">
        <v>1</v>
      </c>
      <c r="B1864" t="s">
        <v>27</v>
      </c>
      <c r="C1864" t="s">
        <v>27</v>
      </c>
      <c r="D1864" t="s">
        <v>5543</v>
      </c>
      <c r="E1864" s="1">
        <v>41806</v>
      </c>
      <c r="F1864" s="35">
        <f t="shared" si="56"/>
        <v>7.8767123287671232</v>
      </c>
      <c r="G1864" t="s">
        <v>454</v>
      </c>
      <c r="H1864" t="s">
        <v>66</v>
      </c>
      <c r="I1864" t="s">
        <v>501</v>
      </c>
      <c r="J1864" t="s">
        <v>33</v>
      </c>
      <c r="K1864" t="s">
        <v>68</v>
      </c>
      <c r="L1864" t="s">
        <v>33</v>
      </c>
      <c r="M1864" t="s">
        <v>34</v>
      </c>
      <c r="N1864" t="s">
        <v>468</v>
      </c>
      <c r="O1864" t="s">
        <v>217</v>
      </c>
      <c r="P1864" t="s">
        <v>482</v>
      </c>
      <c r="Q1864" t="s">
        <v>420</v>
      </c>
      <c r="R1864" t="s">
        <v>503</v>
      </c>
      <c r="S1864">
        <v>789</v>
      </c>
      <c r="T1864">
        <v>75076</v>
      </c>
      <c r="U1864" s="2">
        <v>44661.296527777777</v>
      </c>
      <c r="V1864" s="36">
        <f t="shared" si="57"/>
        <v>794.28231884057971</v>
      </c>
      <c r="W1864" t="s">
        <v>58</v>
      </c>
      <c r="X1864" t="s">
        <v>504</v>
      </c>
      <c r="Y1864" t="s">
        <v>505</v>
      </c>
      <c r="Z1864">
        <v>133</v>
      </c>
      <c r="AA1864">
        <v>3</v>
      </c>
      <c r="AB1864" t="s">
        <v>5544</v>
      </c>
      <c r="AD1864" t="s">
        <v>223</v>
      </c>
      <c r="AG1864" t="s">
        <v>137</v>
      </c>
      <c r="AH1864">
        <v>133</v>
      </c>
      <c r="AI1864">
        <v>5</v>
      </c>
      <c r="AJ1864" t="s">
        <v>5545</v>
      </c>
      <c r="AK1864" t="s">
        <v>5546</v>
      </c>
    </row>
    <row r="1865" spans="1:37">
      <c r="A1865">
        <v>1</v>
      </c>
      <c r="B1865" t="s">
        <v>27</v>
      </c>
      <c r="C1865" t="s">
        <v>27</v>
      </c>
      <c r="D1865" t="s">
        <v>5540</v>
      </c>
      <c r="E1865" s="1">
        <v>41785</v>
      </c>
      <c r="F1865" s="35">
        <f t="shared" si="56"/>
        <v>7.934246575342466</v>
      </c>
      <c r="G1865" t="s">
        <v>215</v>
      </c>
      <c r="H1865" t="s">
        <v>66</v>
      </c>
      <c r="I1865" t="s">
        <v>1923</v>
      </c>
      <c r="J1865" t="s">
        <v>33</v>
      </c>
      <c r="K1865" t="s">
        <v>68</v>
      </c>
      <c r="L1865" t="s">
        <v>33</v>
      </c>
      <c r="M1865" t="s">
        <v>170</v>
      </c>
      <c r="N1865" t="s">
        <v>1924</v>
      </c>
      <c r="O1865" t="s">
        <v>36</v>
      </c>
      <c r="P1865" t="s">
        <v>37</v>
      </c>
      <c r="Q1865" t="s">
        <v>208</v>
      </c>
      <c r="S1865">
        <v>227</v>
      </c>
      <c r="T1865">
        <v>21156</v>
      </c>
      <c r="U1865" s="2">
        <v>44323.336111111108</v>
      </c>
      <c r="V1865" s="36">
        <f t="shared" si="57"/>
        <v>222.20131215469613</v>
      </c>
      <c r="W1865" t="s">
        <v>58</v>
      </c>
      <c r="Y1865" t="s">
        <v>170</v>
      </c>
      <c r="Z1865">
        <v>0</v>
      </c>
      <c r="AA1865">
        <v>2</v>
      </c>
      <c r="AB1865" t="s">
        <v>1504</v>
      </c>
      <c r="AC1865">
        <v>62126</v>
      </c>
      <c r="AD1865" t="s">
        <v>472</v>
      </c>
      <c r="AE1865">
        <v>87248</v>
      </c>
      <c r="AG1865" t="s">
        <v>45</v>
      </c>
      <c r="AH1865">
        <v>0</v>
      </c>
      <c r="AI1865">
        <v>7</v>
      </c>
      <c r="AJ1865" t="s">
        <v>5541</v>
      </c>
      <c r="AK1865" t="s">
        <v>5542</v>
      </c>
    </row>
    <row r="1866" spans="1:37">
      <c r="A1866">
        <v>1</v>
      </c>
      <c r="B1866" t="s">
        <v>27</v>
      </c>
      <c r="C1866" t="s">
        <v>27</v>
      </c>
      <c r="D1866" t="s">
        <v>5537</v>
      </c>
      <c r="E1866" s="1">
        <v>41785</v>
      </c>
      <c r="F1866" s="35">
        <f t="shared" si="56"/>
        <v>7.934246575342466</v>
      </c>
      <c r="G1866" t="s">
        <v>215</v>
      </c>
      <c r="H1866" t="s">
        <v>66</v>
      </c>
      <c r="I1866" t="s">
        <v>1923</v>
      </c>
      <c r="J1866" t="s">
        <v>33</v>
      </c>
      <c r="K1866" t="s">
        <v>68</v>
      </c>
      <c r="L1866" t="s">
        <v>33</v>
      </c>
      <c r="M1866" t="s">
        <v>170</v>
      </c>
      <c r="N1866" t="s">
        <v>1924</v>
      </c>
      <c r="O1866" t="s">
        <v>36</v>
      </c>
      <c r="P1866" t="s">
        <v>37</v>
      </c>
      <c r="Q1866" t="s">
        <v>208</v>
      </c>
      <c r="S1866">
        <v>701</v>
      </c>
      <c r="T1866">
        <v>65254</v>
      </c>
      <c r="U1866" s="2">
        <v>44266.59375</v>
      </c>
      <c r="V1866" s="36">
        <f t="shared" si="57"/>
        <v>685.36228130755069</v>
      </c>
      <c r="W1866" t="s">
        <v>58</v>
      </c>
      <c r="Y1866" t="s">
        <v>170</v>
      </c>
      <c r="Z1866">
        <v>0</v>
      </c>
      <c r="AA1866">
        <v>2</v>
      </c>
      <c r="AB1866" t="s">
        <v>1504</v>
      </c>
      <c r="AC1866">
        <v>87270</v>
      </c>
      <c r="AD1866" t="s">
        <v>472</v>
      </c>
      <c r="AG1866" t="s">
        <v>45</v>
      </c>
      <c r="AH1866">
        <v>0</v>
      </c>
      <c r="AI1866">
        <v>7</v>
      </c>
      <c r="AJ1866" t="s">
        <v>5538</v>
      </c>
      <c r="AK1866" t="s">
        <v>5539</v>
      </c>
    </row>
    <row r="1867" spans="1:37">
      <c r="A1867">
        <v>1</v>
      </c>
      <c r="B1867" t="s">
        <v>27</v>
      </c>
      <c r="C1867" t="s">
        <v>27</v>
      </c>
      <c r="D1867" t="s">
        <v>5531</v>
      </c>
      <c r="E1867" s="1">
        <v>41785</v>
      </c>
      <c r="F1867" s="35">
        <f t="shared" ref="F1867:F1930" si="58">(DATE(YEAR($E$3),MONTH($E$3),DAY($E$3))-E1867)/365</f>
        <v>7.934246575342466</v>
      </c>
      <c r="G1867" t="s">
        <v>215</v>
      </c>
      <c r="H1867" t="s">
        <v>66</v>
      </c>
      <c r="I1867" t="s">
        <v>1923</v>
      </c>
      <c r="J1867" t="s">
        <v>33</v>
      </c>
      <c r="K1867" t="s">
        <v>68</v>
      </c>
      <c r="L1867" t="s">
        <v>33</v>
      </c>
      <c r="M1867" t="s">
        <v>170</v>
      </c>
      <c r="N1867" t="s">
        <v>1924</v>
      </c>
      <c r="O1867" t="s">
        <v>205</v>
      </c>
      <c r="P1867" t="s">
        <v>206</v>
      </c>
      <c r="Q1867" t="s">
        <v>207</v>
      </c>
      <c r="S1867">
        <v>537</v>
      </c>
      <c r="T1867">
        <v>44791</v>
      </c>
      <c r="U1867" s="2">
        <v>44306.486111111109</v>
      </c>
      <c r="V1867" s="36">
        <f t="shared" ref="V1867:V1930" si="59">T1867/(F1867*12)</f>
        <v>470.43954304788213</v>
      </c>
      <c r="W1867" t="s">
        <v>58</v>
      </c>
      <c r="Y1867" t="s">
        <v>170</v>
      </c>
      <c r="Z1867">
        <v>0</v>
      </c>
      <c r="AA1867">
        <v>2</v>
      </c>
      <c r="AB1867" t="s">
        <v>5532</v>
      </c>
      <c r="AC1867" t="s">
        <v>5533</v>
      </c>
      <c r="AD1867" t="s">
        <v>5534</v>
      </c>
      <c r="AE1867">
        <v>66551</v>
      </c>
      <c r="AG1867" t="s">
        <v>45</v>
      </c>
      <c r="AH1867">
        <v>0</v>
      </c>
      <c r="AI1867">
        <v>7</v>
      </c>
      <c r="AJ1867" t="s">
        <v>5535</v>
      </c>
      <c r="AK1867" t="s">
        <v>5536</v>
      </c>
    </row>
    <row r="1868" spans="1:37">
      <c r="A1868">
        <v>1</v>
      </c>
      <c r="B1868" t="s">
        <v>27</v>
      </c>
      <c r="C1868" t="s">
        <v>27</v>
      </c>
      <c r="D1868" t="s">
        <v>5527</v>
      </c>
      <c r="E1868" s="1">
        <v>41771</v>
      </c>
      <c r="F1868" s="35">
        <f t="shared" si="58"/>
        <v>7.9726027397260273</v>
      </c>
      <c r="G1868" t="s">
        <v>454</v>
      </c>
      <c r="H1868" t="s">
        <v>66</v>
      </c>
      <c r="I1868" t="s">
        <v>501</v>
      </c>
      <c r="J1868" t="s">
        <v>33</v>
      </c>
      <c r="K1868" t="s">
        <v>68</v>
      </c>
      <c r="L1868" t="s">
        <v>33</v>
      </c>
      <c r="M1868" t="s">
        <v>34</v>
      </c>
      <c r="N1868" t="s">
        <v>468</v>
      </c>
      <c r="O1868" t="s">
        <v>217</v>
      </c>
      <c r="P1868" t="s">
        <v>482</v>
      </c>
      <c r="Q1868" t="s">
        <v>1499</v>
      </c>
      <c r="R1868" t="s">
        <v>503</v>
      </c>
      <c r="S1868">
        <v>1086</v>
      </c>
      <c r="T1868">
        <v>100878</v>
      </c>
      <c r="U1868" s="2">
        <v>44656.473611111112</v>
      </c>
      <c r="V1868" s="36">
        <f t="shared" si="59"/>
        <v>1054.4235395189005</v>
      </c>
      <c r="W1868" t="s">
        <v>58</v>
      </c>
      <c r="X1868" t="s">
        <v>504</v>
      </c>
      <c r="Y1868" t="s">
        <v>505</v>
      </c>
      <c r="Z1868">
        <v>133</v>
      </c>
      <c r="AA1868">
        <v>3</v>
      </c>
      <c r="AB1868" t="s">
        <v>5528</v>
      </c>
      <c r="AD1868" t="s">
        <v>223</v>
      </c>
      <c r="AG1868" t="s">
        <v>137</v>
      </c>
      <c r="AH1868">
        <v>133</v>
      </c>
      <c r="AI1868">
        <v>5</v>
      </c>
      <c r="AJ1868" t="s">
        <v>5529</v>
      </c>
      <c r="AK1868" t="s">
        <v>5530</v>
      </c>
    </row>
    <row r="1869" spans="1:37">
      <c r="A1869">
        <v>1</v>
      </c>
      <c r="B1869" t="s">
        <v>27</v>
      </c>
      <c r="C1869" t="s">
        <v>27</v>
      </c>
      <c r="D1869" t="s">
        <v>5523</v>
      </c>
      <c r="E1869" s="1">
        <v>41771</v>
      </c>
      <c r="F1869" s="35">
        <f t="shared" si="58"/>
        <v>7.9726027397260273</v>
      </c>
      <c r="G1869" t="s">
        <v>454</v>
      </c>
      <c r="H1869" t="s">
        <v>66</v>
      </c>
      <c r="I1869" t="s">
        <v>501</v>
      </c>
      <c r="J1869" t="s">
        <v>33</v>
      </c>
      <c r="K1869" t="s">
        <v>68</v>
      </c>
      <c r="L1869" t="s">
        <v>33</v>
      </c>
      <c r="M1869" t="s">
        <v>34</v>
      </c>
      <c r="N1869" t="s">
        <v>468</v>
      </c>
      <c r="O1869" t="s">
        <v>217</v>
      </c>
      <c r="P1869" t="s">
        <v>482</v>
      </c>
      <c r="Q1869" t="s">
        <v>615</v>
      </c>
      <c r="R1869" t="s">
        <v>503</v>
      </c>
      <c r="S1869">
        <v>10199</v>
      </c>
      <c r="T1869">
        <v>101361</v>
      </c>
      <c r="U1869" s="2">
        <v>44623.402777777781</v>
      </c>
      <c r="V1869" s="36">
        <f t="shared" si="59"/>
        <v>1059.4720790378008</v>
      </c>
      <c r="W1869" t="s">
        <v>58</v>
      </c>
      <c r="X1869" t="s">
        <v>504</v>
      </c>
      <c r="Y1869" t="s">
        <v>505</v>
      </c>
      <c r="Z1869">
        <v>133</v>
      </c>
      <c r="AA1869">
        <v>3</v>
      </c>
      <c r="AB1869" t="s">
        <v>5524</v>
      </c>
      <c r="AD1869" t="s">
        <v>223</v>
      </c>
      <c r="AG1869" t="s">
        <v>137</v>
      </c>
      <c r="AH1869">
        <v>133</v>
      </c>
      <c r="AI1869">
        <v>5</v>
      </c>
      <c r="AJ1869" t="s">
        <v>5525</v>
      </c>
      <c r="AK1869" t="s">
        <v>5526</v>
      </c>
    </row>
    <row r="1870" spans="1:37">
      <c r="A1870">
        <v>1</v>
      </c>
      <c r="B1870" t="s">
        <v>27</v>
      </c>
      <c r="C1870" t="s">
        <v>27</v>
      </c>
      <c r="D1870" t="s">
        <v>5519</v>
      </c>
      <c r="E1870" s="1">
        <v>41766</v>
      </c>
      <c r="F1870" s="35">
        <f t="shared" si="58"/>
        <v>7.9863013698630141</v>
      </c>
      <c r="G1870" t="s">
        <v>454</v>
      </c>
      <c r="H1870" t="s">
        <v>66</v>
      </c>
      <c r="I1870" t="s">
        <v>501</v>
      </c>
      <c r="J1870" t="s">
        <v>33</v>
      </c>
      <c r="K1870" t="s">
        <v>68</v>
      </c>
      <c r="L1870" t="s">
        <v>33</v>
      </c>
      <c r="M1870" t="s">
        <v>34</v>
      </c>
      <c r="N1870" t="s">
        <v>468</v>
      </c>
      <c r="O1870" t="s">
        <v>217</v>
      </c>
      <c r="P1870" t="s">
        <v>482</v>
      </c>
      <c r="Q1870" t="s">
        <v>615</v>
      </c>
      <c r="R1870" t="s">
        <v>503</v>
      </c>
      <c r="S1870">
        <v>1706</v>
      </c>
      <c r="T1870">
        <v>164914</v>
      </c>
      <c r="U1870" s="2">
        <v>44665.339583333334</v>
      </c>
      <c r="V1870" s="36">
        <f t="shared" si="59"/>
        <v>1720.8007432818754</v>
      </c>
      <c r="W1870" t="s">
        <v>58</v>
      </c>
      <c r="X1870" t="s">
        <v>504</v>
      </c>
      <c r="Y1870" t="s">
        <v>505</v>
      </c>
      <c r="Z1870">
        <v>133</v>
      </c>
      <c r="AA1870">
        <v>3</v>
      </c>
      <c r="AB1870" t="s">
        <v>5520</v>
      </c>
      <c r="AD1870" t="s">
        <v>223</v>
      </c>
      <c r="AG1870" t="s">
        <v>137</v>
      </c>
      <c r="AH1870">
        <v>133</v>
      </c>
      <c r="AI1870">
        <v>5</v>
      </c>
      <c r="AJ1870" t="s">
        <v>5521</v>
      </c>
      <c r="AK1870" t="s">
        <v>5522</v>
      </c>
    </row>
    <row r="1871" spans="1:37">
      <c r="A1871">
        <v>1</v>
      </c>
      <c r="B1871" t="s">
        <v>27</v>
      </c>
      <c r="C1871" t="s">
        <v>27</v>
      </c>
      <c r="D1871" t="s">
        <v>5515</v>
      </c>
      <c r="E1871" s="1">
        <v>41771</v>
      </c>
      <c r="F1871" s="35">
        <f t="shared" si="58"/>
        <v>7.9726027397260273</v>
      </c>
      <c r="G1871" t="s">
        <v>454</v>
      </c>
      <c r="H1871" t="s">
        <v>66</v>
      </c>
      <c r="I1871" t="s">
        <v>501</v>
      </c>
      <c r="J1871" t="s">
        <v>33</v>
      </c>
      <c r="K1871" t="s">
        <v>68</v>
      </c>
      <c r="L1871" t="s">
        <v>33</v>
      </c>
      <c r="M1871" t="s">
        <v>34</v>
      </c>
      <c r="N1871" t="s">
        <v>468</v>
      </c>
      <c r="O1871" t="s">
        <v>217</v>
      </c>
      <c r="P1871" t="s">
        <v>482</v>
      </c>
      <c r="Q1871" t="s">
        <v>420</v>
      </c>
      <c r="R1871" t="s">
        <v>503</v>
      </c>
      <c r="S1871">
        <v>939</v>
      </c>
      <c r="T1871">
        <v>90583</v>
      </c>
      <c r="U1871" s="2">
        <v>44665.390972222223</v>
      </c>
      <c r="V1871" s="36">
        <f t="shared" si="59"/>
        <v>946.81543528064151</v>
      </c>
      <c r="W1871" t="s">
        <v>58</v>
      </c>
      <c r="X1871" t="s">
        <v>504</v>
      </c>
      <c r="Y1871" t="s">
        <v>505</v>
      </c>
      <c r="Z1871">
        <v>133</v>
      </c>
      <c r="AA1871">
        <v>3</v>
      </c>
      <c r="AB1871" t="s">
        <v>5516</v>
      </c>
      <c r="AD1871" t="s">
        <v>223</v>
      </c>
      <c r="AG1871" t="s">
        <v>137</v>
      </c>
      <c r="AH1871">
        <v>133</v>
      </c>
      <c r="AI1871">
        <v>5</v>
      </c>
      <c r="AJ1871" t="s">
        <v>5517</v>
      </c>
      <c r="AK1871" t="s">
        <v>5518</v>
      </c>
    </row>
    <row r="1872" spans="1:37">
      <c r="A1872">
        <v>1</v>
      </c>
      <c r="B1872" t="s">
        <v>27</v>
      </c>
      <c r="C1872" t="s">
        <v>27</v>
      </c>
      <c r="D1872" t="s">
        <v>5511</v>
      </c>
      <c r="E1872" s="1">
        <v>41766</v>
      </c>
      <c r="F1872" s="35">
        <f t="shared" si="58"/>
        <v>7.9863013698630141</v>
      </c>
      <c r="G1872" t="s">
        <v>454</v>
      </c>
      <c r="H1872" t="s">
        <v>66</v>
      </c>
      <c r="I1872" t="s">
        <v>501</v>
      </c>
      <c r="J1872" t="s">
        <v>33</v>
      </c>
      <c r="K1872" t="s">
        <v>68</v>
      </c>
      <c r="L1872" t="s">
        <v>33</v>
      </c>
      <c r="M1872" t="s">
        <v>34</v>
      </c>
      <c r="N1872" t="s">
        <v>468</v>
      </c>
      <c r="O1872" t="s">
        <v>217</v>
      </c>
      <c r="P1872" t="s">
        <v>482</v>
      </c>
      <c r="Q1872" t="s">
        <v>615</v>
      </c>
      <c r="R1872" t="s">
        <v>503</v>
      </c>
      <c r="S1872">
        <v>3251</v>
      </c>
      <c r="T1872">
        <v>85534</v>
      </c>
      <c r="U1872" s="2">
        <v>44601.314583333333</v>
      </c>
      <c r="V1872" s="36">
        <f t="shared" si="59"/>
        <v>892.5074328187535</v>
      </c>
      <c r="W1872" t="s">
        <v>58</v>
      </c>
      <c r="X1872" t="s">
        <v>504</v>
      </c>
      <c r="Y1872" t="s">
        <v>505</v>
      </c>
      <c r="Z1872">
        <v>133</v>
      </c>
      <c r="AA1872">
        <v>3</v>
      </c>
      <c r="AB1872" t="s">
        <v>5512</v>
      </c>
      <c r="AD1872" t="s">
        <v>223</v>
      </c>
      <c r="AG1872" t="s">
        <v>137</v>
      </c>
      <c r="AH1872">
        <v>133</v>
      </c>
      <c r="AI1872">
        <v>5</v>
      </c>
      <c r="AJ1872" t="s">
        <v>5513</v>
      </c>
      <c r="AK1872" t="s">
        <v>5514</v>
      </c>
    </row>
    <row r="1873" spans="1:37">
      <c r="A1873">
        <v>1</v>
      </c>
      <c r="B1873" t="s">
        <v>27</v>
      </c>
      <c r="C1873" t="s">
        <v>27</v>
      </c>
      <c r="D1873" t="s">
        <v>5507</v>
      </c>
      <c r="E1873" s="1">
        <v>41766</v>
      </c>
      <c r="F1873" s="35">
        <f t="shared" si="58"/>
        <v>7.9863013698630141</v>
      </c>
      <c r="G1873" t="s">
        <v>454</v>
      </c>
      <c r="H1873" t="s">
        <v>66</v>
      </c>
      <c r="I1873" t="s">
        <v>501</v>
      </c>
      <c r="J1873" t="s">
        <v>33</v>
      </c>
      <c r="K1873" t="s">
        <v>68</v>
      </c>
      <c r="L1873" t="s">
        <v>33</v>
      </c>
      <c r="M1873" t="s">
        <v>34</v>
      </c>
      <c r="N1873" t="s">
        <v>468</v>
      </c>
      <c r="O1873" t="s">
        <v>217</v>
      </c>
      <c r="P1873" t="s">
        <v>482</v>
      </c>
      <c r="Q1873" t="s">
        <v>502</v>
      </c>
      <c r="R1873" t="s">
        <v>503</v>
      </c>
      <c r="S1873">
        <v>1378</v>
      </c>
      <c r="T1873">
        <v>132727</v>
      </c>
      <c r="U1873" s="2">
        <v>44654.792361111111</v>
      </c>
      <c r="V1873" s="36">
        <f t="shared" si="59"/>
        <v>1384.9443967981704</v>
      </c>
      <c r="W1873" t="s">
        <v>58</v>
      </c>
      <c r="X1873" t="s">
        <v>504</v>
      </c>
      <c r="Y1873" t="s">
        <v>505</v>
      </c>
      <c r="Z1873">
        <v>133</v>
      </c>
      <c r="AA1873">
        <v>3</v>
      </c>
      <c r="AB1873" t="s">
        <v>5508</v>
      </c>
      <c r="AD1873" t="s">
        <v>223</v>
      </c>
      <c r="AG1873" t="s">
        <v>137</v>
      </c>
      <c r="AH1873">
        <v>133</v>
      </c>
      <c r="AI1873">
        <v>5</v>
      </c>
      <c r="AJ1873" t="s">
        <v>5509</v>
      </c>
      <c r="AK1873" t="s">
        <v>5510</v>
      </c>
    </row>
    <row r="1874" spans="1:37">
      <c r="A1874">
        <v>1</v>
      </c>
      <c r="B1874" t="s">
        <v>27</v>
      </c>
      <c r="C1874" t="s">
        <v>27</v>
      </c>
      <c r="D1874" t="s">
        <v>5503</v>
      </c>
      <c r="E1874" s="1">
        <v>41775</v>
      </c>
      <c r="F1874" s="35">
        <f t="shared" si="58"/>
        <v>7.9616438356164387</v>
      </c>
      <c r="G1874" t="s">
        <v>454</v>
      </c>
      <c r="H1874" t="s">
        <v>106</v>
      </c>
      <c r="I1874" t="s">
        <v>567</v>
      </c>
      <c r="J1874" t="s">
        <v>33</v>
      </c>
      <c r="K1874" t="s">
        <v>68</v>
      </c>
      <c r="L1874" t="s">
        <v>33</v>
      </c>
      <c r="M1874" t="s">
        <v>34</v>
      </c>
      <c r="N1874" t="s">
        <v>468</v>
      </c>
      <c r="O1874" t="s">
        <v>217</v>
      </c>
      <c r="P1874" t="s">
        <v>482</v>
      </c>
      <c r="Q1874" t="s">
        <v>420</v>
      </c>
      <c r="R1874" t="s">
        <v>503</v>
      </c>
      <c r="S1874">
        <v>1552</v>
      </c>
      <c r="T1874">
        <v>147681</v>
      </c>
      <c r="U1874" s="2">
        <v>44629.392361111109</v>
      </c>
      <c r="V1874" s="36">
        <f t="shared" si="59"/>
        <v>1545.7549036476255</v>
      </c>
      <c r="W1874" t="s">
        <v>58</v>
      </c>
      <c r="X1874" t="s">
        <v>504</v>
      </c>
      <c r="Y1874" t="s">
        <v>1615</v>
      </c>
      <c r="Z1874">
        <v>168</v>
      </c>
      <c r="AA1874">
        <v>3</v>
      </c>
      <c r="AB1874" t="s">
        <v>5504</v>
      </c>
      <c r="AD1874" t="s">
        <v>223</v>
      </c>
      <c r="AG1874" t="s">
        <v>137</v>
      </c>
      <c r="AH1874">
        <v>168</v>
      </c>
      <c r="AI1874">
        <v>7</v>
      </c>
      <c r="AJ1874" t="s">
        <v>5505</v>
      </c>
      <c r="AK1874" t="s">
        <v>5506</v>
      </c>
    </row>
    <row r="1875" spans="1:37">
      <c r="A1875">
        <v>1</v>
      </c>
      <c r="B1875" t="s">
        <v>27</v>
      </c>
      <c r="C1875" t="s">
        <v>27</v>
      </c>
      <c r="D1875" t="s">
        <v>5499</v>
      </c>
      <c r="E1875" s="1">
        <v>41752</v>
      </c>
      <c r="F1875" s="35">
        <f t="shared" si="58"/>
        <v>8.0246575342465754</v>
      </c>
      <c r="G1875" t="s">
        <v>454</v>
      </c>
      <c r="H1875" t="s">
        <v>106</v>
      </c>
      <c r="I1875" t="s">
        <v>567</v>
      </c>
      <c r="J1875" t="s">
        <v>33</v>
      </c>
      <c r="K1875" t="s">
        <v>68</v>
      </c>
      <c r="L1875" t="s">
        <v>33</v>
      </c>
      <c r="M1875" t="s">
        <v>34</v>
      </c>
      <c r="N1875" t="s">
        <v>468</v>
      </c>
      <c r="O1875" t="s">
        <v>217</v>
      </c>
      <c r="P1875" t="s">
        <v>482</v>
      </c>
      <c r="Q1875" t="s">
        <v>420</v>
      </c>
      <c r="R1875" t="s">
        <v>503</v>
      </c>
      <c r="S1875">
        <v>1417</v>
      </c>
      <c r="T1875">
        <v>137242</v>
      </c>
      <c r="U1875" s="2">
        <v>44657.429166666669</v>
      </c>
      <c r="V1875" s="36">
        <f t="shared" si="59"/>
        <v>1425.211391828838</v>
      </c>
      <c r="W1875" t="s">
        <v>58</v>
      </c>
      <c r="X1875" t="s">
        <v>504</v>
      </c>
      <c r="Y1875" t="s">
        <v>1615</v>
      </c>
      <c r="Z1875">
        <v>168</v>
      </c>
      <c r="AA1875">
        <v>3</v>
      </c>
      <c r="AB1875" t="s">
        <v>5500</v>
      </c>
      <c r="AD1875" t="s">
        <v>223</v>
      </c>
      <c r="AG1875" t="s">
        <v>137</v>
      </c>
      <c r="AH1875">
        <v>168</v>
      </c>
      <c r="AI1875">
        <v>7</v>
      </c>
      <c r="AJ1875" t="s">
        <v>5501</v>
      </c>
      <c r="AK1875" t="s">
        <v>5502</v>
      </c>
    </row>
    <row r="1876" spans="1:37">
      <c r="A1876">
        <v>1</v>
      </c>
      <c r="B1876" t="s">
        <v>27</v>
      </c>
      <c r="C1876" t="s">
        <v>27</v>
      </c>
      <c r="D1876" t="s">
        <v>5490</v>
      </c>
      <c r="E1876" s="1">
        <v>37602</v>
      </c>
      <c r="F1876" s="35">
        <f t="shared" si="58"/>
        <v>19.394520547945206</v>
      </c>
      <c r="G1876" t="s">
        <v>5491</v>
      </c>
      <c r="H1876" t="s">
        <v>1381</v>
      </c>
      <c r="I1876" t="s">
        <v>5492</v>
      </c>
      <c r="J1876" t="s">
        <v>86</v>
      </c>
      <c r="K1876" t="s">
        <v>1383</v>
      </c>
      <c r="L1876" t="s">
        <v>33</v>
      </c>
      <c r="N1876" t="s">
        <v>88</v>
      </c>
      <c r="O1876" t="s">
        <v>205</v>
      </c>
      <c r="P1876" t="s">
        <v>206</v>
      </c>
      <c r="Q1876" t="s">
        <v>402</v>
      </c>
      <c r="R1876" t="s">
        <v>207</v>
      </c>
      <c r="S1876">
        <v>31</v>
      </c>
      <c r="T1876">
        <v>7213</v>
      </c>
      <c r="U1876" s="2">
        <v>44649.333333333336</v>
      </c>
      <c r="V1876" s="36">
        <f t="shared" si="59"/>
        <v>30.992430663464706</v>
      </c>
      <c r="W1876" t="s">
        <v>58</v>
      </c>
      <c r="Z1876">
        <v>0</v>
      </c>
      <c r="AA1876">
        <v>0</v>
      </c>
      <c r="AB1876" t="s">
        <v>5493</v>
      </c>
      <c r="AC1876" t="s">
        <v>5494</v>
      </c>
      <c r="AD1876" t="s">
        <v>5495</v>
      </c>
      <c r="AE1876" t="s">
        <v>5496</v>
      </c>
      <c r="AG1876" t="s">
        <v>45</v>
      </c>
      <c r="AH1876">
        <v>0</v>
      </c>
      <c r="AI1876">
        <v>0</v>
      </c>
      <c r="AJ1876" t="s">
        <v>5497</v>
      </c>
      <c r="AK1876" t="s">
        <v>5498</v>
      </c>
    </row>
    <row r="1877" spans="1:37">
      <c r="A1877">
        <v>1</v>
      </c>
      <c r="B1877" t="s">
        <v>27</v>
      </c>
      <c r="C1877" t="s">
        <v>27</v>
      </c>
      <c r="D1877" t="s">
        <v>5486</v>
      </c>
      <c r="E1877" s="1">
        <v>41752</v>
      </c>
      <c r="F1877" s="35">
        <f t="shared" si="58"/>
        <v>8.0246575342465754</v>
      </c>
      <c r="G1877" t="s">
        <v>454</v>
      </c>
      <c r="H1877" t="s">
        <v>106</v>
      </c>
      <c r="I1877" t="s">
        <v>567</v>
      </c>
      <c r="J1877" t="s">
        <v>33</v>
      </c>
      <c r="K1877" t="s">
        <v>68</v>
      </c>
      <c r="L1877" t="s">
        <v>33</v>
      </c>
      <c r="M1877" t="s">
        <v>34</v>
      </c>
      <c r="N1877" t="s">
        <v>468</v>
      </c>
      <c r="O1877" t="s">
        <v>217</v>
      </c>
      <c r="P1877" t="s">
        <v>482</v>
      </c>
      <c r="Q1877" t="s">
        <v>420</v>
      </c>
      <c r="R1877" t="s">
        <v>503</v>
      </c>
      <c r="S1877">
        <v>1548</v>
      </c>
      <c r="T1877">
        <v>149972</v>
      </c>
      <c r="U1877" s="2">
        <v>44636.546527777777</v>
      </c>
      <c r="V1877" s="36">
        <f t="shared" si="59"/>
        <v>1557.4081028792534</v>
      </c>
      <c r="W1877" t="s">
        <v>58</v>
      </c>
      <c r="X1877" t="s">
        <v>504</v>
      </c>
      <c r="Y1877" t="s">
        <v>1615</v>
      </c>
      <c r="Z1877">
        <v>168</v>
      </c>
      <c r="AA1877">
        <v>3</v>
      </c>
      <c r="AB1877" t="s">
        <v>5487</v>
      </c>
      <c r="AD1877" t="s">
        <v>223</v>
      </c>
      <c r="AG1877" t="s">
        <v>137</v>
      </c>
      <c r="AH1877">
        <v>168</v>
      </c>
      <c r="AI1877">
        <v>7</v>
      </c>
      <c r="AJ1877" t="s">
        <v>5488</v>
      </c>
      <c r="AK1877" t="s">
        <v>5489</v>
      </c>
    </row>
    <row r="1878" spans="1:37">
      <c r="A1878">
        <v>1</v>
      </c>
      <c r="B1878" t="s">
        <v>27</v>
      </c>
      <c r="C1878" t="s">
        <v>27</v>
      </c>
      <c r="D1878" t="s">
        <v>5482</v>
      </c>
      <c r="E1878" s="1">
        <v>41754</v>
      </c>
      <c r="F1878" s="35">
        <f t="shared" si="58"/>
        <v>8.0191780821917806</v>
      </c>
      <c r="G1878" t="s">
        <v>215</v>
      </c>
      <c r="H1878" t="s">
        <v>66</v>
      </c>
      <c r="I1878" t="s">
        <v>1923</v>
      </c>
      <c r="J1878" t="s">
        <v>33</v>
      </c>
      <c r="K1878" t="s">
        <v>68</v>
      </c>
      <c r="L1878" t="s">
        <v>33</v>
      </c>
      <c r="M1878" t="s">
        <v>170</v>
      </c>
      <c r="N1878" t="s">
        <v>1924</v>
      </c>
      <c r="O1878" t="s">
        <v>1925</v>
      </c>
      <c r="P1878" t="s">
        <v>1926</v>
      </c>
      <c r="Q1878" t="s">
        <v>1927</v>
      </c>
      <c r="S1878">
        <v>828</v>
      </c>
      <c r="T1878">
        <v>77700</v>
      </c>
      <c r="U1878" s="2">
        <v>44588.495138888888</v>
      </c>
      <c r="V1878" s="36">
        <f t="shared" si="59"/>
        <v>807.43935770413384</v>
      </c>
      <c r="W1878" t="s">
        <v>58</v>
      </c>
      <c r="Y1878" t="s">
        <v>170</v>
      </c>
      <c r="Z1878">
        <v>0</v>
      </c>
      <c r="AA1878">
        <v>5</v>
      </c>
      <c r="AB1878" t="s">
        <v>5483</v>
      </c>
      <c r="AD1878" t="s">
        <v>1929</v>
      </c>
      <c r="AG1878" t="s">
        <v>45</v>
      </c>
      <c r="AH1878">
        <v>0</v>
      </c>
      <c r="AI1878">
        <v>7</v>
      </c>
      <c r="AJ1878" t="s">
        <v>5484</v>
      </c>
      <c r="AK1878" t="s">
        <v>5485</v>
      </c>
    </row>
    <row r="1879" spans="1:37">
      <c r="A1879">
        <v>1</v>
      </c>
      <c r="B1879" t="s">
        <v>27</v>
      </c>
      <c r="C1879" t="s">
        <v>27</v>
      </c>
      <c r="D1879" t="s">
        <v>5478</v>
      </c>
      <c r="E1879" s="1">
        <v>41766</v>
      </c>
      <c r="F1879" s="35">
        <f t="shared" si="58"/>
        <v>7.9863013698630141</v>
      </c>
      <c r="G1879" t="s">
        <v>454</v>
      </c>
      <c r="H1879" t="s">
        <v>106</v>
      </c>
      <c r="I1879" t="s">
        <v>567</v>
      </c>
      <c r="J1879" t="s">
        <v>33</v>
      </c>
      <c r="K1879" t="s">
        <v>68</v>
      </c>
      <c r="L1879" t="s">
        <v>33</v>
      </c>
      <c r="M1879" t="s">
        <v>34</v>
      </c>
      <c r="N1879" t="s">
        <v>468</v>
      </c>
      <c r="O1879" t="s">
        <v>217</v>
      </c>
      <c r="P1879" t="s">
        <v>482</v>
      </c>
      <c r="Q1879" t="s">
        <v>615</v>
      </c>
      <c r="R1879" t="s">
        <v>503</v>
      </c>
      <c r="S1879">
        <v>1220</v>
      </c>
      <c r="T1879">
        <v>116671</v>
      </c>
      <c r="U1879" s="2">
        <v>44635.381249999999</v>
      </c>
      <c r="V1879" s="36">
        <f t="shared" si="59"/>
        <v>1217.4075185820468</v>
      </c>
      <c r="W1879" t="s">
        <v>58</v>
      </c>
      <c r="X1879" t="s">
        <v>504</v>
      </c>
      <c r="Y1879" t="s">
        <v>1615</v>
      </c>
      <c r="Z1879">
        <v>168</v>
      </c>
      <c r="AA1879">
        <v>3</v>
      </c>
      <c r="AB1879" t="s">
        <v>5479</v>
      </c>
      <c r="AD1879" t="s">
        <v>223</v>
      </c>
      <c r="AG1879" t="s">
        <v>137</v>
      </c>
      <c r="AH1879">
        <v>168</v>
      </c>
      <c r="AI1879">
        <v>7</v>
      </c>
      <c r="AJ1879" t="s">
        <v>5480</v>
      </c>
      <c r="AK1879" t="s">
        <v>5481</v>
      </c>
    </row>
    <row r="1880" spans="1:37">
      <c r="A1880">
        <v>1</v>
      </c>
      <c r="B1880" t="s">
        <v>27</v>
      </c>
      <c r="C1880" t="s">
        <v>27</v>
      </c>
      <c r="D1880" t="s">
        <v>5474</v>
      </c>
      <c r="E1880" s="1">
        <v>41771</v>
      </c>
      <c r="F1880" s="35">
        <f t="shared" si="58"/>
        <v>7.9726027397260273</v>
      </c>
      <c r="G1880" t="s">
        <v>454</v>
      </c>
      <c r="H1880" t="s">
        <v>66</v>
      </c>
      <c r="I1880" t="s">
        <v>501</v>
      </c>
      <c r="J1880" t="s">
        <v>33</v>
      </c>
      <c r="K1880" t="s">
        <v>68</v>
      </c>
      <c r="L1880" t="s">
        <v>33</v>
      </c>
      <c r="M1880" t="s">
        <v>34</v>
      </c>
      <c r="N1880" t="s">
        <v>468</v>
      </c>
      <c r="O1880" t="s">
        <v>217</v>
      </c>
      <c r="P1880" t="s">
        <v>482</v>
      </c>
      <c r="Q1880" t="s">
        <v>420</v>
      </c>
      <c r="R1880" t="s">
        <v>503</v>
      </c>
      <c r="S1880">
        <v>1330</v>
      </c>
      <c r="T1880">
        <v>128229</v>
      </c>
      <c r="U1880" s="2">
        <v>44404.445138888892</v>
      </c>
      <c r="V1880" s="36">
        <f t="shared" si="59"/>
        <v>1340.3088487972509</v>
      </c>
      <c r="W1880" t="s">
        <v>58</v>
      </c>
      <c r="X1880" t="s">
        <v>504</v>
      </c>
      <c r="Y1880" t="s">
        <v>505</v>
      </c>
      <c r="Z1880">
        <v>133</v>
      </c>
      <c r="AA1880">
        <v>3</v>
      </c>
      <c r="AB1880" t="s">
        <v>5475</v>
      </c>
      <c r="AD1880" t="s">
        <v>223</v>
      </c>
      <c r="AG1880" t="s">
        <v>137</v>
      </c>
      <c r="AH1880">
        <v>133</v>
      </c>
      <c r="AI1880">
        <v>5</v>
      </c>
      <c r="AJ1880" t="s">
        <v>5476</v>
      </c>
      <c r="AK1880" t="s">
        <v>5477</v>
      </c>
    </row>
    <row r="1881" spans="1:37">
      <c r="A1881">
        <v>1</v>
      </c>
      <c r="B1881" t="s">
        <v>27</v>
      </c>
      <c r="C1881" t="s">
        <v>27</v>
      </c>
      <c r="D1881" t="s">
        <v>5470</v>
      </c>
      <c r="E1881" s="1">
        <v>41771</v>
      </c>
      <c r="F1881" s="35">
        <f t="shared" si="58"/>
        <v>7.9726027397260273</v>
      </c>
      <c r="G1881" t="s">
        <v>454</v>
      </c>
      <c r="H1881" t="s">
        <v>66</v>
      </c>
      <c r="I1881" t="s">
        <v>501</v>
      </c>
      <c r="J1881" t="s">
        <v>33</v>
      </c>
      <c r="K1881" t="s">
        <v>68</v>
      </c>
      <c r="L1881" t="s">
        <v>33</v>
      </c>
      <c r="M1881" t="s">
        <v>34</v>
      </c>
      <c r="N1881" t="s">
        <v>468</v>
      </c>
      <c r="O1881" t="s">
        <v>217</v>
      </c>
      <c r="P1881" t="s">
        <v>482</v>
      </c>
      <c r="Q1881" t="s">
        <v>615</v>
      </c>
      <c r="R1881" t="s">
        <v>503</v>
      </c>
      <c r="S1881">
        <v>1351</v>
      </c>
      <c r="T1881">
        <v>130258</v>
      </c>
      <c r="U1881" s="2">
        <v>44663.490277777775</v>
      </c>
      <c r="V1881" s="36">
        <f t="shared" si="59"/>
        <v>1361.5168957617411</v>
      </c>
      <c r="W1881" t="s">
        <v>58</v>
      </c>
      <c r="X1881" t="s">
        <v>504</v>
      </c>
      <c r="Y1881" t="s">
        <v>505</v>
      </c>
      <c r="Z1881">
        <v>133</v>
      </c>
      <c r="AA1881">
        <v>3</v>
      </c>
      <c r="AB1881" t="s">
        <v>5471</v>
      </c>
      <c r="AD1881" t="s">
        <v>223</v>
      </c>
      <c r="AG1881" t="s">
        <v>137</v>
      </c>
      <c r="AH1881">
        <v>133</v>
      </c>
      <c r="AI1881">
        <v>5</v>
      </c>
      <c r="AJ1881" t="s">
        <v>5472</v>
      </c>
      <c r="AK1881" t="s">
        <v>5473</v>
      </c>
    </row>
    <row r="1882" spans="1:37">
      <c r="A1882">
        <v>1</v>
      </c>
      <c r="B1882" t="s">
        <v>27</v>
      </c>
      <c r="C1882" t="s">
        <v>27</v>
      </c>
      <c r="D1882" t="s">
        <v>5466</v>
      </c>
      <c r="E1882" s="1">
        <v>41766</v>
      </c>
      <c r="F1882" s="35">
        <f t="shared" si="58"/>
        <v>7.9863013698630141</v>
      </c>
      <c r="G1882" t="s">
        <v>454</v>
      </c>
      <c r="H1882" t="s">
        <v>66</v>
      </c>
      <c r="I1882" t="s">
        <v>501</v>
      </c>
      <c r="J1882" t="s">
        <v>33</v>
      </c>
      <c r="K1882" t="s">
        <v>68</v>
      </c>
      <c r="L1882" t="s">
        <v>33</v>
      </c>
      <c r="M1882" t="s">
        <v>34</v>
      </c>
      <c r="N1882" t="s">
        <v>468</v>
      </c>
      <c r="O1882" t="s">
        <v>217</v>
      </c>
      <c r="P1882" t="s">
        <v>482</v>
      </c>
      <c r="Q1882" t="s">
        <v>420</v>
      </c>
      <c r="R1882" t="s">
        <v>503</v>
      </c>
      <c r="S1882">
        <v>917</v>
      </c>
      <c r="T1882">
        <v>88572</v>
      </c>
      <c r="U1882" s="2">
        <v>44588.497916666667</v>
      </c>
      <c r="V1882" s="36">
        <f t="shared" si="59"/>
        <v>924.20754716981128</v>
      </c>
      <c r="W1882" t="s">
        <v>58</v>
      </c>
      <c r="X1882" t="s">
        <v>504</v>
      </c>
      <c r="Y1882" t="s">
        <v>505</v>
      </c>
      <c r="Z1882">
        <v>133</v>
      </c>
      <c r="AA1882">
        <v>3</v>
      </c>
      <c r="AB1882" t="s">
        <v>5467</v>
      </c>
      <c r="AD1882" t="s">
        <v>223</v>
      </c>
      <c r="AG1882" t="s">
        <v>137</v>
      </c>
      <c r="AH1882">
        <v>133</v>
      </c>
      <c r="AI1882">
        <v>5</v>
      </c>
      <c r="AJ1882" t="s">
        <v>5468</v>
      </c>
      <c r="AK1882" t="s">
        <v>5469</v>
      </c>
    </row>
    <row r="1883" spans="1:37">
      <c r="A1883">
        <v>1</v>
      </c>
      <c r="B1883" t="s">
        <v>27</v>
      </c>
      <c r="C1883" t="s">
        <v>27</v>
      </c>
      <c r="D1883" t="s">
        <v>5462</v>
      </c>
      <c r="E1883" s="1">
        <v>41771</v>
      </c>
      <c r="F1883" s="35">
        <f t="shared" si="58"/>
        <v>7.9726027397260273</v>
      </c>
      <c r="G1883" t="s">
        <v>454</v>
      </c>
      <c r="H1883" t="s">
        <v>66</v>
      </c>
      <c r="I1883" t="s">
        <v>501</v>
      </c>
      <c r="J1883" t="s">
        <v>33</v>
      </c>
      <c r="K1883" t="s">
        <v>68</v>
      </c>
      <c r="L1883" t="s">
        <v>33</v>
      </c>
      <c r="M1883" t="s">
        <v>34</v>
      </c>
      <c r="N1883" t="s">
        <v>468</v>
      </c>
      <c r="O1883" t="s">
        <v>217</v>
      </c>
      <c r="P1883" t="s">
        <v>482</v>
      </c>
      <c r="Q1883" t="s">
        <v>615</v>
      </c>
      <c r="R1883" t="s">
        <v>503</v>
      </c>
      <c r="S1883">
        <v>1182</v>
      </c>
      <c r="T1883">
        <v>113705</v>
      </c>
      <c r="U1883" s="2">
        <v>44657.781944444447</v>
      </c>
      <c r="V1883" s="36">
        <f t="shared" si="59"/>
        <v>1188.4972794959908</v>
      </c>
      <c r="W1883" t="s">
        <v>58</v>
      </c>
      <c r="X1883" t="s">
        <v>504</v>
      </c>
      <c r="Y1883" t="s">
        <v>505</v>
      </c>
      <c r="Z1883">
        <v>133</v>
      </c>
      <c r="AA1883">
        <v>3</v>
      </c>
      <c r="AB1883" t="s">
        <v>5463</v>
      </c>
      <c r="AD1883" t="s">
        <v>223</v>
      </c>
      <c r="AG1883" t="s">
        <v>137</v>
      </c>
      <c r="AH1883">
        <v>133</v>
      </c>
      <c r="AI1883">
        <v>5</v>
      </c>
      <c r="AJ1883" t="s">
        <v>5464</v>
      </c>
      <c r="AK1883" t="s">
        <v>5465</v>
      </c>
    </row>
    <row r="1884" spans="1:37">
      <c r="A1884">
        <v>1</v>
      </c>
      <c r="B1884" t="s">
        <v>27</v>
      </c>
      <c r="C1884" t="s">
        <v>27</v>
      </c>
      <c r="D1884" t="s">
        <v>5455</v>
      </c>
      <c r="E1884" s="1">
        <v>41729</v>
      </c>
      <c r="F1884" s="35">
        <f t="shared" si="58"/>
        <v>8.087671232876712</v>
      </c>
      <c r="G1884" t="s">
        <v>454</v>
      </c>
      <c r="H1884" t="s">
        <v>1260</v>
      </c>
      <c r="I1884" t="s">
        <v>5456</v>
      </c>
      <c r="J1884" t="s">
        <v>169</v>
      </c>
      <c r="K1884" t="s">
        <v>1262</v>
      </c>
      <c r="L1884" t="s">
        <v>169</v>
      </c>
      <c r="M1884" t="s">
        <v>2029</v>
      </c>
      <c r="N1884" t="s">
        <v>2030</v>
      </c>
      <c r="O1884" t="s">
        <v>36</v>
      </c>
      <c r="P1884" t="s">
        <v>37</v>
      </c>
      <c r="Q1884" t="s">
        <v>38</v>
      </c>
      <c r="R1884" t="s">
        <v>39</v>
      </c>
      <c r="S1884">
        <v>329</v>
      </c>
      <c r="T1884">
        <v>32087</v>
      </c>
      <c r="U1884" s="2">
        <v>44652.813194444447</v>
      </c>
      <c r="V1884" s="36">
        <f t="shared" si="59"/>
        <v>330.61639001806685</v>
      </c>
      <c r="W1884" t="s">
        <v>1582</v>
      </c>
      <c r="X1884" t="s">
        <v>5457</v>
      </c>
      <c r="Y1884" t="s">
        <v>5458</v>
      </c>
      <c r="Z1884">
        <v>104</v>
      </c>
      <c r="AA1884">
        <v>5</v>
      </c>
      <c r="AB1884" t="s">
        <v>5459</v>
      </c>
      <c r="AD1884" t="s">
        <v>44</v>
      </c>
      <c r="AE1884">
        <v>68881</v>
      </c>
      <c r="AG1884" t="s">
        <v>137</v>
      </c>
      <c r="AH1884">
        <v>104</v>
      </c>
      <c r="AI1884">
        <v>4</v>
      </c>
      <c r="AJ1884" t="s">
        <v>5460</v>
      </c>
      <c r="AK1884" t="s">
        <v>5461</v>
      </c>
    </row>
    <row r="1885" spans="1:37">
      <c r="A1885">
        <v>1</v>
      </c>
      <c r="B1885" t="s">
        <v>27</v>
      </c>
      <c r="C1885" t="s">
        <v>27</v>
      </c>
      <c r="D1885" t="s">
        <v>5451</v>
      </c>
      <c r="E1885" s="1">
        <v>41729</v>
      </c>
      <c r="F1885" s="35">
        <f t="shared" si="58"/>
        <v>8.087671232876712</v>
      </c>
      <c r="G1885" t="s">
        <v>454</v>
      </c>
      <c r="H1885" t="s">
        <v>66</v>
      </c>
      <c r="I1885" t="s">
        <v>501</v>
      </c>
      <c r="J1885" t="s">
        <v>33</v>
      </c>
      <c r="K1885" t="s">
        <v>68</v>
      </c>
      <c r="L1885" t="s">
        <v>33</v>
      </c>
      <c r="M1885" t="s">
        <v>34</v>
      </c>
      <c r="N1885" t="s">
        <v>468</v>
      </c>
      <c r="O1885" t="s">
        <v>217</v>
      </c>
      <c r="P1885" t="s">
        <v>482</v>
      </c>
      <c r="Q1885" t="s">
        <v>615</v>
      </c>
      <c r="R1885" t="s">
        <v>5426</v>
      </c>
      <c r="S1885">
        <v>7560</v>
      </c>
      <c r="T1885">
        <v>153989</v>
      </c>
      <c r="U1885" s="2">
        <v>44651.404861111114</v>
      </c>
      <c r="V1885" s="36">
        <f t="shared" si="59"/>
        <v>1586.6639848690154</v>
      </c>
      <c r="W1885" t="s">
        <v>58</v>
      </c>
      <c r="X1885" t="s">
        <v>504</v>
      </c>
      <c r="Y1885" t="s">
        <v>505</v>
      </c>
      <c r="Z1885">
        <v>133</v>
      </c>
      <c r="AA1885">
        <v>3</v>
      </c>
      <c r="AB1885" t="s">
        <v>5452</v>
      </c>
      <c r="AD1885" t="s">
        <v>223</v>
      </c>
      <c r="AG1885" t="s">
        <v>137</v>
      </c>
      <c r="AH1885">
        <v>133</v>
      </c>
      <c r="AI1885">
        <v>5</v>
      </c>
      <c r="AJ1885" t="s">
        <v>5453</v>
      </c>
      <c r="AK1885" t="s">
        <v>5454</v>
      </c>
    </row>
    <row r="1886" spans="1:37">
      <c r="A1886">
        <v>1</v>
      </c>
      <c r="B1886" t="s">
        <v>27</v>
      </c>
      <c r="C1886" t="s">
        <v>27</v>
      </c>
      <c r="D1886" t="s">
        <v>5448</v>
      </c>
      <c r="E1886" s="1">
        <v>41729</v>
      </c>
      <c r="F1886" s="35">
        <f t="shared" si="58"/>
        <v>8.087671232876712</v>
      </c>
      <c r="G1886" t="s">
        <v>454</v>
      </c>
      <c r="H1886" t="s">
        <v>66</v>
      </c>
      <c r="I1886" t="s">
        <v>501</v>
      </c>
      <c r="J1886" t="s">
        <v>33</v>
      </c>
      <c r="K1886" t="s">
        <v>68</v>
      </c>
      <c r="L1886" t="s">
        <v>33</v>
      </c>
      <c r="M1886" t="s">
        <v>34</v>
      </c>
      <c r="N1886" t="s">
        <v>468</v>
      </c>
      <c r="O1886" t="s">
        <v>217</v>
      </c>
      <c r="P1886" t="s">
        <v>482</v>
      </c>
      <c r="Q1886" t="s">
        <v>615</v>
      </c>
      <c r="R1886" t="s">
        <v>5407</v>
      </c>
      <c r="S1886">
        <v>1562</v>
      </c>
      <c r="T1886">
        <v>152265</v>
      </c>
      <c r="U1886" s="2">
        <v>44653.298611111109</v>
      </c>
      <c r="V1886" s="36">
        <f t="shared" si="59"/>
        <v>1568.9003218157181</v>
      </c>
      <c r="W1886" t="s">
        <v>58</v>
      </c>
      <c r="X1886" t="s">
        <v>504</v>
      </c>
      <c r="Y1886" t="s">
        <v>505</v>
      </c>
      <c r="Z1886">
        <v>133</v>
      </c>
      <c r="AA1886">
        <v>3</v>
      </c>
      <c r="AB1886" t="s">
        <v>1773</v>
      </c>
      <c r="AD1886" t="s">
        <v>1775</v>
      </c>
      <c r="AG1886" t="s">
        <v>137</v>
      </c>
      <c r="AH1886">
        <v>133</v>
      </c>
      <c r="AI1886">
        <v>5</v>
      </c>
      <c r="AJ1886" t="s">
        <v>5449</v>
      </c>
      <c r="AK1886" t="s">
        <v>5450</v>
      </c>
    </row>
    <row r="1887" spans="1:37">
      <c r="A1887">
        <v>1</v>
      </c>
      <c r="B1887" t="s">
        <v>27</v>
      </c>
      <c r="C1887" t="s">
        <v>27</v>
      </c>
      <c r="D1887" t="s">
        <v>5445</v>
      </c>
      <c r="E1887" s="1">
        <v>41729</v>
      </c>
      <c r="F1887" s="35">
        <f t="shared" si="58"/>
        <v>8.087671232876712</v>
      </c>
      <c r="G1887" t="s">
        <v>454</v>
      </c>
      <c r="H1887" t="s">
        <v>66</v>
      </c>
      <c r="I1887" t="s">
        <v>501</v>
      </c>
      <c r="J1887" t="s">
        <v>33</v>
      </c>
      <c r="K1887" t="s">
        <v>68</v>
      </c>
      <c r="L1887" t="s">
        <v>33</v>
      </c>
      <c r="M1887" t="s">
        <v>34</v>
      </c>
      <c r="N1887" t="s">
        <v>468</v>
      </c>
      <c r="O1887" t="s">
        <v>217</v>
      </c>
      <c r="P1887" t="s">
        <v>482</v>
      </c>
      <c r="Q1887" t="s">
        <v>615</v>
      </c>
      <c r="R1887" t="s">
        <v>5407</v>
      </c>
      <c r="S1887">
        <v>2054</v>
      </c>
      <c r="T1887">
        <v>148640</v>
      </c>
      <c r="U1887" s="2">
        <v>44649.411111111112</v>
      </c>
      <c r="V1887" s="36">
        <f t="shared" si="59"/>
        <v>1531.5492321589884</v>
      </c>
      <c r="W1887" t="s">
        <v>58</v>
      </c>
      <c r="X1887" t="s">
        <v>504</v>
      </c>
      <c r="Y1887" t="s">
        <v>505</v>
      </c>
      <c r="Z1887">
        <v>133</v>
      </c>
      <c r="AA1887">
        <v>3</v>
      </c>
      <c r="AB1887" t="s">
        <v>1773</v>
      </c>
      <c r="AD1887" t="s">
        <v>223</v>
      </c>
      <c r="AG1887" t="s">
        <v>137</v>
      </c>
      <c r="AH1887">
        <v>133</v>
      </c>
      <c r="AI1887">
        <v>5</v>
      </c>
      <c r="AJ1887" t="s">
        <v>5446</v>
      </c>
      <c r="AK1887" t="s">
        <v>5447</v>
      </c>
    </row>
    <row r="1888" spans="1:37">
      <c r="A1888">
        <v>1</v>
      </c>
      <c r="B1888" t="s">
        <v>27</v>
      </c>
      <c r="C1888" t="s">
        <v>27</v>
      </c>
      <c r="D1888" t="s">
        <v>5442</v>
      </c>
      <c r="E1888" s="1">
        <v>41729</v>
      </c>
      <c r="F1888" s="35">
        <f t="shared" si="58"/>
        <v>8.087671232876712</v>
      </c>
      <c r="G1888" t="s">
        <v>454</v>
      </c>
      <c r="H1888" t="s">
        <v>66</v>
      </c>
      <c r="I1888" t="s">
        <v>501</v>
      </c>
      <c r="J1888" t="s">
        <v>33</v>
      </c>
      <c r="K1888" t="s">
        <v>68</v>
      </c>
      <c r="L1888" t="s">
        <v>33</v>
      </c>
      <c r="M1888" t="s">
        <v>34</v>
      </c>
      <c r="N1888" t="s">
        <v>468</v>
      </c>
      <c r="O1888" t="s">
        <v>217</v>
      </c>
      <c r="P1888" t="s">
        <v>482</v>
      </c>
      <c r="Q1888" t="s">
        <v>615</v>
      </c>
      <c r="R1888" t="s">
        <v>5407</v>
      </c>
      <c r="S1888">
        <v>6952</v>
      </c>
      <c r="T1888">
        <v>66888</v>
      </c>
      <c r="U1888" s="2">
        <v>44663.5625</v>
      </c>
      <c r="V1888" s="36">
        <f t="shared" si="59"/>
        <v>689.19715447154476</v>
      </c>
      <c r="W1888" t="s">
        <v>58</v>
      </c>
      <c r="Y1888" t="s">
        <v>505</v>
      </c>
      <c r="Z1888">
        <v>133</v>
      </c>
      <c r="AA1888">
        <v>3</v>
      </c>
      <c r="AB1888" t="s">
        <v>1773</v>
      </c>
      <c r="AD1888" t="s">
        <v>223</v>
      </c>
      <c r="AG1888" t="s">
        <v>45</v>
      </c>
      <c r="AH1888">
        <v>133</v>
      </c>
      <c r="AI1888">
        <v>5</v>
      </c>
      <c r="AJ1888" t="s">
        <v>5443</v>
      </c>
      <c r="AK1888" t="s">
        <v>5444</v>
      </c>
    </row>
    <row r="1889" spans="1:37">
      <c r="A1889">
        <v>1</v>
      </c>
      <c r="B1889" t="s">
        <v>27</v>
      </c>
      <c r="C1889" t="s">
        <v>27</v>
      </c>
      <c r="D1889" t="s">
        <v>5437</v>
      </c>
      <c r="E1889" s="1">
        <v>41732</v>
      </c>
      <c r="F1889" s="35">
        <f t="shared" si="58"/>
        <v>8.0794520547945208</v>
      </c>
      <c r="G1889" t="s">
        <v>454</v>
      </c>
      <c r="H1889" t="s">
        <v>116</v>
      </c>
      <c r="I1889" t="s">
        <v>540</v>
      </c>
      <c r="J1889" t="s">
        <v>33</v>
      </c>
      <c r="K1889" t="s">
        <v>117</v>
      </c>
      <c r="L1889" t="s">
        <v>33</v>
      </c>
      <c r="M1889" t="s">
        <v>34</v>
      </c>
      <c r="N1889" t="s">
        <v>468</v>
      </c>
      <c r="O1889" t="s">
        <v>54</v>
      </c>
      <c r="P1889" t="s">
        <v>55</v>
      </c>
      <c r="Q1889" t="s">
        <v>56</v>
      </c>
      <c r="R1889" t="s">
        <v>572</v>
      </c>
      <c r="S1889">
        <v>358</v>
      </c>
      <c r="T1889">
        <v>19055</v>
      </c>
      <c r="U1889" s="2">
        <v>44670.31527777778</v>
      </c>
      <c r="V1889" s="36">
        <f t="shared" si="59"/>
        <v>196.53766813609133</v>
      </c>
      <c r="W1889" t="s">
        <v>58</v>
      </c>
      <c r="Y1889" t="s">
        <v>1370</v>
      </c>
      <c r="Z1889">
        <v>199</v>
      </c>
      <c r="AA1889">
        <v>3</v>
      </c>
      <c r="AB1889" t="s">
        <v>5438</v>
      </c>
      <c r="AC1889" t="s">
        <v>5439</v>
      </c>
      <c r="AD1889" t="s">
        <v>576</v>
      </c>
      <c r="AG1889" t="s">
        <v>45</v>
      </c>
      <c r="AH1889">
        <v>199</v>
      </c>
      <c r="AI1889">
        <v>7</v>
      </c>
      <c r="AJ1889" t="s">
        <v>5440</v>
      </c>
      <c r="AK1889" t="s">
        <v>5441</v>
      </c>
    </row>
    <row r="1890" spans="1:37">
      <c r="A1890">
        <v>1</v>
      </c>
      <c r="B1890" t="s">
        <v>27</v>
      </c>
      <c r="C1890" t="s">
        <v>27</v>
      </c>
      <c r="D1890" t="s">
        <v>5433</v>
      </c>
      <c r="E1890" s="1">
        <v>41729</v>
      </c>
      <c r="F1890" s="35">
        <f t="shared" si="58"/>
        <v>8.087671232876712</v>
      </c>
      <c r="G1890" t="s">
        <v>454</v>
      </c>
      <c r="H1890" t="s">
        <v>66</v>
      </c>
      <c r="I1890" t="s">
        <v>501</v>
      </c>
      <c r="J1890" t="s">
        <v>33</v>
      </c>
      <c r="K1890" t="s">
        <v>68</v>
      </c>
      <c r="L1890" t="s">
        <v>33</v>
      </c>
      <c r="M1890" t="s">
        <v>34</v>
      </c>
      <c r="N1890" t="s">
        <v>468</v>
      </c>
      <c r="O1890" t="s">
        <v>217</v>
      </c>
      <c r="P1890" t="s">
        <v>482</v>
      </c>
      <c r="Q1890" t="s">
        <v>1499</v>
      </c>
      <c r="R1890" t="s">
        <v>503</v>
      </c>
      <c r="S1890">
        <v>7159</v>
      </c>
      <c r="T1890">
        <v>79506</v>
      </c>
      <c r="U1890" s="2">
        <v>44655.466666666667</v>
      </c>
      <c r="V1890" s="36">
        <f t="shared" si="59"/>
        <v>819.20985772357722</v>
      </c>
      <c r="W1890" t="s">
        <v>58</v>
      </c>
      <c r="X1890" t="s">
        <v>504</v>
      </c>
      <c r="Y1890" t="s">
        <v>505</v>
      </c>
      <c r="Z1890">
        <v>133</v>
      </c>
      <c r="AA1890">
        <v>3</v>
      </c>
      <c r="AB1890" t="s">
        <v>5434</v>
      </c>
      <c r="AD1890" t="s">
        <v>223</v>
      </c>
      <c r="AG1890" t="s">
        <v>137</v>
      </c>
      <c r="AH1890">
        <v>133</v>
      </c>
      <c r="AI1890">
        <v>5</v>
      </c>
      <c r="AJ1890" t="s">
        <v>5435</v>
      </c>
      <c r="AK1890" t="s">
        <v>5436</v>
      </c>
    </row>
    <row r="1891" spans="1:37">
      <c r="A1891">
        <v>1</v>
      </c>
      <c r="B1891" t="s">
        <v>27</v>
      </c>
      <c r="C1891" t="s">
        <v>27</v>
      </c>
      <c r="D1891" t="s">
        <v>5430</v>
      </c>
      <c r="E1891" s="1">
        <v>41729</v>
      </c>
      <c r="F1891" s="35">
        <f t="shared" si="58"/>
        <v>8.087671232876712</v>
      </c>
      <c r="G1891" t="s">
        <v>454</v>
      </c>
      <c r="H1891" t="s">
        <v>66</v>
      </c>
      <c r="I1891" t="s">
        <v>501</v>
      </c>
      <c r="J1891" t="s">
        <v>33</v>
      </c>
      <c r="K1891" t="s">
        <v>68</v>
      </c>
      <c r="L1891" t="s">
        <v>33</v>
      </c>
      <c r="M1891" t="s">
        <v>34</v>
      </c>
      <c r="N1891" t="s">
        <v>468</v>
      </c>
      <c r="O1891" t="s">
        <v>217</v>
      </c>
      <c r="P1891" t="s">
        <v>482</v>
      </c>
      <c r="Q1891" t="s">
        <v>615</v>
      </c>
      <c r="R1891" t="s">
        <v>5407</v>
      </c>
      <c r="S1891">
        <v>584</v>
      </c>
      <c r="T1891">
        <v>56988</v>
      </c>
      <c r="U1891" s="2">
        <v>44657.480555555558</v>
      </c>
      <c r="V1891" s="36">
        <f t="shared" si="59"/>
        <v>587.19004065040656</v>
      </c>
      <c r="W1891" t="s">
        <v>58</v>
      </c>
      <c r="X1891" t="s">
        <v>504</v>
      </c>
      <c r="Y1891" t="s">
        <v>505</v>
      </c>
      <c r="Z1891">
        <v>133</v>
      </c>
      <c r="AA1891">
        <v>3</v>
      </c>
      <c r="AB1891" t="s">
        <v>1773</v>
      </c>
      <c r="AD1891" t="s">
        <v>1775</v>
      </c>
      <c r="AG1891" t="s">
        <v>137</v>
      </c>
      <c r="AH1891">
        <v>133</v>
      </c>
      <c r="AI1891">
        <v>5</v>
      </c>
      <c r="AJ1891" t="s">
        <v>5431</v>
      </c>
      <c r="AK1891" t="s">
        <v>5432</v>
      </c>
    </row>
    <row r="1892" spans="1:37">
      <c r="A1892">
        <v>1</v>
      </c>
      <c r="B1892" t="s">
        <v>27</v>
      </c>
      <c r="C1892" t="s">
        <v>27</v>
      </c>
      <c r="D1892" t="s">
        <v>5425</v>
      </c>
      <c r="E1892" s="1">
        <v>41729</v>
      </c>
      <c r="F1892" s="35">
        <f t="shared" si="58"/>
        <v>8.087671232876712</v>
      </c>
      <c r="G1892" t="s">
        <v>454</v>
      </c>
      <c r="H1892" t="s">
        <v>66</v>
      </c>
      <c r="I1892" t="s">
        <v>501</v>
      </c>
      <c r="J1892" t="s">
        <v>33</v>
      </c>
      <c r="K1892" t="s">
        <v>68</v>
      </c>
      <c r="L1892" t="s">
        <v>33</v>
      </c>
      <c r="M1892" t="s">
        <v>34</v>
      </c>
      <c r="N1892" t="s">
        <v>468</v>
      </c>
      <c r="O1892" t="s">
        <v>217</v>
      </c>
      <c r="P1892" t="s">
        <v>482</v>
      </c>
      <c r="Q1892" t="s">
        <v>615</v>
      </c>
      <c r="R1892" t="s">
        <v>5426</v>
      </c>
      <c r="S1892">
        <v>852</v>
      </c>
      <c r="T1892">
        <v>83317</v>
      </c>
      <c r="U1892" s="2">
        <v>44663.224999999999</v>
      </c>
      <c r="V1892" s="36">
        <f t="shared" si="59"/>
        <v>858.47744467028008</v>
      </c>
      <c r="W1892" t="s">
        <v>58</v>
      </c>
      <c r="X1892" t="s">
        <v>504</v>
      </c>
      <c r="Y1892" t="s">
        <v>505</v>
      </c>
      <c r="Z1892">
        <v>133</v>
      </c>
      <c r="AA1892">
        <v>3</v>
      </c>
      <c r="AB1892" t="s">
        <v>5427</v>
      </c>
      <c r="AD1892" t="s">
        <v>223</v>
      </c>
      <c r="AG1892" t="s">
        <v>137</v>
      </c>
      <c r="AH1892">
        <v>133</v>
      </c>
      <c r="AI1892">
        <v>5</v>
      </c>
      <c r="AJ1892" t="s">
        <v>5428</v>
      </c>
      <c r="AK1892" t="s">
        <v>5429</v>
      </c>
    </row>
    <row r="1893" spans="1:37">
      <c r="A1893">
        <v>1</v>
      </c>
      <c r="B1893" t="s">
        <v>27</v>
      </c>
      <c r="C1893" t="s">
        <v>27</v>
      </c>
      <c r="D1893" t="s">
        <v>5422</v>
      </c>
      <c r="E1893" s="1">
        <v>41726</v>
      </c>
      <c r="F1893" s="35">
        <f t="shared" si="58"/>
        <v>8.0958904109589049</v>
      </c>
      <c r="G1893" t="s">
        <v>454</v>
      </c>
      <c r="H1893" t="s">
        <v>227</v>
      </c>
      <c r="I1893" t="s">
        <v>1827</v>
      </c>
      <c r="J1893" t="s">
        <v>33</v>
      </c>
      <c r="K1893" t="s">
        <v>229</v>
      </c>
      <c r="L1893" t="s">
        <v>53</v>
      </c>
      <c r="M1893" t="s">
        <v>34</v>
      </c>
      <c r="N1893" t="s">
        <v>468</v>
      </c>
      <c r="O1893" t="s">
        <v>98</v>
      </c>
      <c r="P1893" t="s">
        <v>99</v>
      </c>
      <c r="S1893">
        <v>369</v>
      </c>
      <c r="T1893">
        <v>33740</v>
      </c>
      <c r="U1893" s="2">
        <v>44469.693749999999</v>
      </c>
      <c r="V1893" s="36">
        <f t="shared" si="59"/>
        <v>347.29554427523965</v>
      </c>
      <c r="W1893" t="s">
        <v>58</v>
      </c>
      <c r="Y1893" t="s">
        <v>1828</v>
      </c>
      <c r="Z1893">
        <v>98</v>
      </c>
      <c r="AA1893">
        <v>2</v>
      </c>
      <c r="AB1893" t="s">
        <v>100</v>
      </c>
      <c r="AC1893" t="s">
        <v>101</v>
      </c>
      <c r="AD1893" t="s">
        <v>102</v>
      </c>
      <c r="AE1893">
        <v>61419</v>
      </c>
      <c r="AG1893" t="s">
        <v>137</v>
      </c>
      <c r="AH1893">
        <v>98</v>
      </c>
      <c r="AI1893">
        <v>6</v>
      </c>
      <c r="AJ1893" t="s">
        <v>5423</v>
      </c>
      <c r="AK1893" t="s">
        <v>5424</v>
      </c>
    </row>
    <row r="1894" spans="1:37">
      <c r="A1894">
        <v>1</v>
      </c>
      <c r="B1894" t="s">
        <v>27</v>
      </c>
      <c r="C1894" t="s">
        <v>27</v>
      </c>
      <c r="D1894" t="s">
        <v>5419</v>
      </c>
      <c r="E1894" s="1">
        <v>41729</v>
      </c>
      <c r="F1894" s="35">
        <f t="shared" si="58"/>
        <v>8.087671232876712</v>
      </c>
      <c r="G1894" t="s">
        <v>454</v>
      </c>
      <c r="H1894" t="s">
        <v>66</v>
      </c>
      <c r="I1894" t="s">
        <v>501</v>
      </c>
      <c r="J1894" t="s">
        <v>33</v>
      </c>
      <c r="K1894" t="s">
        <v>68</v>
      </c>
      <c r="L1894" t="s">
        <v>33</v>
      </c>
      <c r="M1894" t="s">
        <v>34</v>
      </c>
      <c r="N1894" t="s">
        <v>468</v>
      </c>
      <c r="O1894" t="s">
        <v>217</v>
      </c>
      <c r="P1894" t="s">
        <v>482</v>
      </c>
      <c r="Q1894" t="s">
        <v>615</v>
      </c>
      <c r="R1894" t="s">
        <v>5407</v>
      </c>
      <c r="S1894">
        <v>843</v>
      </c>
      <c r="T1894">
        <v>82268</v>
      </c>
      <c r="U1894" s="2">
        <v>44655.392361111109</v>
      </c>
      <c r="V1894" s="36">
        <f t="shared" si="59"/>
        <v>847.66881210478778</v>
      </c>
      <c r="W1894" t="s">
        <v>58</v>
      </c>
      <c r="X1894" t="s">
        <v>504</v>
      </c>
      <c r="Y1894" t="s">
        <v>505</v>
      </c>
      <c r="Z1894">
        <v>133</v>
      </c>
      <c r="AA1894">
        <v>3</v>
      </c>
      <c r="AB1894" t="s">
        <v>1773</v>
      </c>
      <c r="AD1894" t="s">
        <v>1775</v>
      </c>
      <c r="AG1894" t="s">
        <v>137</v>
      </c>
      <c r="AH1894">
        <v>133</v>
      </c>
      <c r="AI1894">
        <v>5</v>
      </c>
      <c r="AJ1894" t="s">
        <v>5420</v>
      </c>
      <c r="AK1894" t="s">
        <v>5421</v>
      </c>
    </row>
    <row r="1895" spans="1:37">
      <c r="A1895">
        <v>1</v>
      </c>
      <c r="B1895" t="s">
        <v>27</v>
      </c>
      <c r="C1895" t="s">
        <v>27</v>
      </c>
      <c r="D1895" t="s">
        <v>5416</v>
      </c>
      <c r="E1895" s="1">
        <v>41729</v>
      </c>
      <c r="F1895" s="35">
        <f t="shared" si="58"/>
        <v>8.087671232876712</v>
      </c>
      <c r="G1895" t="s">
        <v>454</v>
      </c>
      <c r="H1895" t="s">
        <v>66</v>
      </c>
      <c r="I1895" t="s">
        <v>501</v>
      </c>
      <c r="J1895" t="s">
        <v>33</v>
      </c>
      <c r="K1895" t="s">
        <v>68</v>
      </c>
      <c r="L1895" t="s">
        <v>33</v>
      </c>
      <c r="M1895" t="s">
        <v>34</v>
      </c>
      <c r="N1895" t="s">
        <v>468</v>
      </c>
      <c r="O1895" t="s">
        <v>217</v>
      </c>
      <c r="P1895" t="s">
        <v>482</v>
      </c>
      <c r="Q1895" t="s">
        <v>615</v>
      </c>
      <c r="R1895" t="s">
        <v>5407</v>
      </c>
      <c r="S1895">
        <v>3941</v>
      </c>
      <c r="T1895">
        <v>92960</v>
      </c>
      <c r="U1895" s="2">
        <v>44662.560416666667</v>
      </c>
      <c r="V1895" s="36">
        <f t="shared" si="59"/>
        <v>957.83649503161701</v>
      </c>
      <c r="W1895" t="s">
        <v>58</v>
      </c>
      <c r="X1895" t="s">
        <v>504</v>
      </c>
      <c r="Y1895" t="s">
        <v>505</v>
      </c>
      <c r="Z1895">
        <v>133</v>
      </c>
      <c r="AA1895">
        <v>3</v>
      </c>
      <c r="AB1895" t="s">
        <v>1773</v>
      </c>
      <c r="AD1895" t="s">
        <v>1775</v>
      </c>
      <c r="AG1895" t="s">
        <v>137</v>
      </c>
      <c r="AH1895">
        <v>133</v>
      </c>
      <c r="AI1895">
        <v>5</v>
      </c>
      <c r="AJ1895" t="s">
        <v>5417</v>
      </c>
      <c r="AK1895" t="s">
        <v>5418</v>
      </c>
    </row>
    <row r="1896" spans="1:37">
      <c r="A1896">
        <v>1</v>
      </c>
      <c r="B1896" t="s">
        <v>27</v>
      </c>
      <c r="C1896" t="s">
        <v>27</v>
      </c>
      <c r="D1896" t="s">
        <v>5410</v>
      </c>
      <c r="E1896" s="1">
        <v>41719</v>
      </c>
      <c r="F1896" s="35">
        <f t="shared" si="58"/>
        <v>8.1150684931506856</v>
      </c>
      <c r="G1896" t="s">
        <v>215</v>
      </c>
      <c r="H1896" t="s">
        <v>66</v>
      </c>
      <c r="I1896" t="s">
        <v>1923</v>
      </c>
      <c r="J1896" t="s">
        <v>33</v>
      </c>
      <c r="K1896" t="s">
        <v>68</v>
      </c>
      <c r="L1896" t="s">
        <v>33</v>
      </c>
      <c r="M1896" t="s">
        <v>170</v>
      </c>
      <c r="N1896" t="s">
        <v>1924</v>
      </c>
      <c r="O1896" t="s">
        <v>36</v>
      </c>
      <c r="P1896" t="s">
        <v>37</v>
      </c>
      <c r="S1896">
        <v>325</v>
      </c>
      <c r="T1896">
        <v>30705</v>
      </c>
      <c r="U1896" s="2">
        <v>44571.559027777781</v>
      </c>
      <c r="V1896" s="36">
        <f t="shared" si="59"/>
        <v>315.30849088453749</v>
      </c>
      <c r="W1896" t="s">
        <v>58</v>
      </c>
      <c r="Y1896" t="s">
        <v>170</v>
      </c>
      <c r="Z1896">
        <v>0</v>
      </c>
      <c r="AA1896">
        <v>2</v>
      </c>
      <c r="AB1896" t="s">
        <v>5411</v>
      </c>
      <c r="AC1896" t="s">
        <v>5412</v>
      </c>
      <c r="AD1896" t="s">
        <v>5413</v>
      </c>
      <c r="AG1896" t="s">
        <v>45</v>
      </c>
      <c r="AH1896">
        <v>0</v>
      </c>
      <c r="AI1896">
        <v>7</v>
      </c>
      <c r="AJ1896" t="s">
        <v>5414</v>
      </c>
      <c r="AK1896" t="s">
        <v>5415</v>
      </c>
    </row>
    <row r="1897" spans="1:37">
      <c r="A1897">
        <v>1</v>
      </c>
      <c r="B1897" t="s">
        <v>27</v>
      </c>
      <c r="C1897" t="s">
        <v>27</v>
      </c>
      <c r="D1897" t="s">
        <v>5406</v>
      </c>
      <c r="E1897" s="1">
        <v>41729</v>
      </c>
      <c r="F1897" s="35">
        <f t="shared" si="58"/>
        <v>8.087671232876712</v>
      </c>
      <c r="G1897" t="s">
        <v>454</v>
      </c>
      <c r="H1897" t="s">
        <v>66</v>
      </c>
      <c r="I1897" t="s">
        <v>501</v>
      </c>
      <c r="J1897" t="s">
        <v>33</v>
      </c>
      <c r="K1897" t="s">
        <v>68</v>
      </c>
      <c r="L1897" t="s">
        <v>33</v>
      </c>
      <c r="M1897" t="s">
        <v>34</v>
      </c>
      <c r="N1897" t="s">
        <v>468</v>
      </c>
      <c r="O1897" t="s">
        <v>217</v>
      </c>
      <c r="P1897" t="s">
        <v>482</v>
      </c>
      <c r="Q1897" t="s">
        <v>615</v>
      </c>
      <c r="R1897" t="s">
        <v>5407</v>
      </c>
      <c r="S1897">
        <v>4442</v>
      </c>
      <c r="T1897">
        <v>101955</v>
      </c>
      <c r="U1897" s="2">
        <v>44656.497916666667</v>
      </c>
      <c r="V1897" s="36">
        <f t="shared" si="59"/>
        <v>1050.5187161246613</v>
      </c>
      <c r="W1897" t="s">
        <v>58</v>
      </c>
      <c r="X1897" t="s">
        <v>504</v>
      </c>
      <c r="Y1897" t="s">
        <v>505</v>
      </c>
      <c r="Z1897">
        <v>133</v>
      </c>
      <c r="AA1897">
        <v>3</v>
      </c>
      <c r="AB1897" t="s">
        <v>1773</v>
      </c>
      <c r="AD1897" t="s">
        <v>1775</v>
      </c>
      <c r="AG1897" t="s">
        <v>137</v>
      </c>
      <c r="AH1897">
        <v>133</v>
      </c>
      <c r="AI1897">
        <v>5</v>
      </c>
      <c r="AJ1897" t="s">
        <v>5408</v>
      </c>
      <c r="AK1897" t="s">
        <v>5409</v>
      </c>
    </row>
    <row r="1898" spans="1:37">
      <c r="A1898">
        <v>1</v>
      </c>
      <c r="B1898" t="s">
        <v>27</v>
      </c>
      <c r="C1898" t="s">
        <v>27</v>
      </c>
      <c r="D1898" t="s">
        <v>5402</v>
      </c>
      <c r="E1898" s="1">
        <v>41729</v>
      </c>
      <c r="F1898" s="35">
        <f t="shared" si="58"/>
        <v>8.087671232876712</v>
      </c>
      <c r="G1898" t="s">
        <v>454</v>
      </c>
      <c r="H1898" t="s">
        <v>66</v>
      </c>
      <c r="I1898" t="s">
        <v>501</v>
      </c>
      <c r="J1898" t="s">
        <v>33</v>
      </c>
      <c r="K1898" t="s">
        <v>68</v>
      </c>
      <c r="L1898" t="s">
        <v>33</v>
      </c>
      <c r="M1898" t="s">
        <v>34</v>
      </c>
      <c r="N1898" t="s">
        <v>468</v>
      </c>
      <c r="O1898" t="s">
        <v>217</v>
      </c>
      <c r="P1898" t="s">
        <v>482</v>
      </c>
      <c r="Q1898" t="s">
        <v>615</v>
      </c>
      <c r="R1898" t="s">
        <v>503</v>
      </c>
      <c r="S1898">
        <v>4198</v>
      </c>
      <c r="T1898">
        <v>91510</v>
      </c>
      <c r="U1898" s="2">
        <v>44658.20208333333</v>
      </c>
      <c r="V1898" s="36">
        <f t="shared" si="59"/>
        <v>942.89605916892504</v>
      </c>
      <c r="W1898" t="s">
        <v>58</v>
      </c>
      <c r="X1898" t="s">
        <v>504</v>
      </c>
      <c r="Y1898" t="s">
        <v>505</v>
      </c>
      <c r="Z1898">
        <v>133</v>
      </c>
      <c r="AA1898">
        <v>3</v>
      </c>
      <c r="AB1898" t="s">
        <v>5403</v>
      </c>
      <c r="AD1898" t="s">
        <v>223</v>
      </c>
      <c r="AG1898" t="s">
        <v>137</v>
      </c>
      <c r="AH1898">
        <v>133</v>
      </c>
      <c r="AI1898">
        <v>5</v>
      </c>
      <c r="AJ1898" t="s">
        <v>5404</v>
      </c>
      <c r="AK1898" t="s">
        <v>5405</v>
      </c>
    </row>
    <row r="1899" spans="1:37">
      <c r="A1899">
        <v>1</v>
      </c>
      <c r="B1899" t="s">
        <v>27</v>
      </c>
      <c r="C1899" t="s">
        <v>27</v>
      </c>
      <c r="D1899" t="s">
        <v>5396</v>
      </c>
      <c r="E1899" s="1">
        <v>41724</v>
      </c>
      <c r="F1899" s="35">
        <f t="shared" si="58"/>
        <v>8.1013698630136979</v>
      </c>
      <c r="G1899" t="s">
        <v>215</v>
      </c>
      <c r="H1899" t="s">
        <v>66</v>
      </c>
      <c r="I1899" t="s">
        <v>1923</v>
      </c>
      <c r="J1899" t="s">
        <v>33</v>
      </c>
      <c r="K1899" t="s">
        <v>68</v>
      </c>
      <c r="L1899" t="s">
        <v>33</v>
      </c>
      <c r="M1899" t="s">
        <v>170</v>
      </c>
      <c r="N1899" t="s">
        <v>1924</v>
      </c>
      <c r="O1899" t="s">
        <v>5397</v>
      </c>
      <c r="P1899" t="s">
        <v>5398</v>
      </c>
      <c r="S1899">
        <v>390</v>
      </c>
      <c r="T1899">
        <v>37538</v>
      </c>
      <c r="U1899" s="2">
        <v>44624.291666666664</v>
      </c>
      <c r="V1899" s="36">
        <f t="shared" si="59"/>
        <v>386.1281140795852</v>
      </c>
      <c r="W1899" t="s">
        <v>58</v>
      </c>
      <c r="Y1899" t="s">
        <v>170</v>
      </c>
      <c r="Z1899">
        <v>0</v>
      </c>
      <c r="AA1899">
        <v>2</v>
      </c>
      <c r="AB1899" t="s">
        <v>5399</v>
      </c>
      <c r="AD1899" t="s">
        <v>5399</v>
      </c>
      <c r="AG1899" t="s">
        <v>45</v>
      </c>
      <c r="AH1899">
        <v>0</v>
      </c>
      <c r="AI1899">
        <v>7</v>
      </c>
      <c r="AJ1899" t="s">
        <v>5400</v>
      </c>
      <c r="AK1899" t="s">
        <v>5401</v>
      </c>
    </row>
    <row r="1900" spans="1:37">
      <c r="A1900">
        <v>1</v>
      </c>
      <c r="B1900" t="s">
        <v>27</v>
      </c>
      <c r="C1900" t="s">
        <v>27</v>
      </c>
      <c r="D1900" t="s">
        <v>5393</v>
      </c>
      <c r="E1900" s="1">
        <v>41691</v>
      </c>
      <c r="F1900" s="35">
        <f t="shared" si="58"/>
        <v>8.1917808219178081</v>
      </c>
      <c r="G1900" t="s">
        <v>215</v>
      </c>
      <c r="H1900" t="s">
        <v>66</v>
      </c>
      <c r="I1900" t="s">
        <v>1923</v>
      </c>
      <c r="J1900" t="s">
        <v>33</v>
      </c>
      <c r="K1900" t="s">
        <v>68</v>
      </c>
      <c r="L1900" t="s">
        <v>33</v>
      </c>
      <c r="M1900" t="s">
        <v>170</v>
      </c>
      <c r="N1900" t="s">
        <v>1924</v>
      </c>
      <c r="O1900" t="s">
        <v>217</v>
      </c>
      <c r="P1900" t="s">
        <v>218</v>
      </c>
      <c r="Q1900" t="s">
        <v>219</v>
      </c>
      <c r="R1900" t="s">
        <v>220</v>
      </c>
      <c r="S1900">
        <v>581</v>
      </c>
      <c r="T1900">
        <v>57254</v>
      </c>
      <c r="U1900" s="2">
        <v>44651.53402777778</v>
      </c>
      <c r="V1900" s="36">
        <f t="shared" si="59"/>
        <v>582.43338907469342</v>
      </c>
      <c r="W1900" t="s">
        <v>58</v>
      </c>
      <c r="Y1900" t="s">
        <v>170</v>
      </c>
      <c r="Z1900">
        <v>0</v>
      </c>
      <c r="AA1900">
        <v>5</v>
      </c>
      <c r="AB1900" t="s">
        <v>222</v>
      </c>
      <c r="AD1900" t="s">
        <v>223</v>
      </c>
      <c r="AG1900" t="s">
        <v>45</v>
      </c>
      <c r="AH1900">
        <v>0</v>
      </c>
      <c r="AI1900">
        <v>7</v>
      </c>
      <c r="AJ1900" t="s">
        <v>5394</v>
      </c>
      <c r="AK1900" t="s">
        <v>5395</v>
      </c>
    </row>
    <row r="1901" spans="1:37">
      <c r="A1901">
        <v>1</v>
      </c>
      <c r="B1901" t="s">
        <v>27</v>
      </c>
      <c r="C1901" t="s">
        <v>27</v>
      </c>
      <c r="D1901" t="s">
        <v>5387</v>
      </c>
      <c r="E1901" s="1">
        <v>41689</v>
      </c>
      <c r="F1901" s="35">
        <f t="shared" si="58"/>
        <v>8.1972602739726028</v>
      </c>
      <c r="G1901" t="s">
        <v>215</v>
      </c>
      <c r="H1901" t="s">
        <v>66</v>
      </c>
      <c r="I1901" t="s">
        <v>1923</v>
      </c>
      <c r="J1901" t="s">
        <v>33</v>
      </c>
      <c r="K1901" t="s">
        <v>68</v>
      </c>
      <c r="L1901" t="s">
        <v>33</v>
      </c>
      <c r="M1901" t="s">
        <v>170</v>
      </c>
      <c r="N1901" t="s">
        <v>1924</v>
      </c>
      <c r="O1901" t="s">
        <v>205</v>
      </c>
      <c r="P1901" t="s">
        <v>206</v>
      </c>
      <c r="Q1901" t="s">
        <v>5388</v>
      </c>
      <c r="S1901">
        <v>130</v>
      </c>
      <c r="T1901">
        <v>12631</v>
      </c>
      <c r="U1901" s="2">
        <v>44614.453472222223</v>
      </c>
      <c r="V1901" s="36">
        <f t="shared" si="59"/>
        <v>128.40672348484847</v>
      </c>
      <c r="W1901" t="s">
        <v>58</v>
      </c>
      <c r="Y1901" t="s">
        <v>170</v>
      </c>
      <c r="Z1901">
        <v>0</v>
      </c>
      <c r="AA1901">
        <v>2</v>
      </c>
      <c r="AB1901" t="s">
        <v>5389</v>
      </c>
      <c r="AD1901" t="s">
        <v>5390</v>
      </c>
      <c r="AG1901" t="s">
        <v>45</v>
      </c>
      <c r="AH1901">
        <v>0</v>
      </c>
      <c r="AI1901">
        <v>7</v>
      </c>
      <c r="AJ1901" t="s">
        <v>5391</v>
      </c>
      <c r="AK1901" t="s">
        <v>5392</v>
      </c>
    </row>
    <row r="1902" spans="1:37">
      <c r="A1902">
        <v>1</v>
      </c>
      <c r="B1902" t="s">
        <v>27</v>
      </c>
      <c r="C1902" t="s">
        <v>27</v>
      </c>
      <c r="D1902" t="s">
        <v>5384</v>
      </c>
      <c r="E1902" s="1">
        <v>41712</v>
      </c>
      <c r="F1902" s="35">
        <f t="shared" si="58"/>
        <v>8.1342465753424662</v>
      </c>
      <c r="G1902" t="s">
        <v>215</v>
      </c>
      <c r="H1902" t="s">
        <v>66</v>
      </c>
      <c r="I1902" t="s">
        <v>1923</v>
      </c>
      <c r="J1902" t="s">
        <v>33</v>
      </c>
      <c r="K1902" t="s">
        <v>68</v>
      </c>
      <c r="L1902" t="s">
        <v>33</v>
      </c>
      <c r="M1902" t="s">
        <v>170</v>
      </c>
      <c r="N1902" t="s">
        <v>1924</v>
      </c>
      <c r="O1902" t="s">
        <v>36</v>
      </c>
      <c r="P1902" t="s">
        <v>1428</v>
      </c>
      <c r="Q1902" t="s">
        <v>194</v>
      </c>
      <c r="S1902">
        <v>509</v>
      </c>
      <c r="T1902">
        <v>49019</v>
      </c>
      <c r="U1902" s="2">
        <v>44616.354166666664</v>
      </c>
      <c r="V1902" s="36">
        <f t="shared" si="59"/>
        <v>502.18746491523518</v>
      </c>
      <c r="W1902" t="s">
        <v>58</v>
      </c>
      <c r="X1902" t="s">
        <v>1587</v>
      </c>
      <c r="Y1902" t="s">
        <v>170</v>
      </c>
      <c r="Z1902">
        <v>0</v>
      </c>
      <c r="AA1902">
        <v>2</v>
      </c>
      <c r="AB1902" t="s">
        <v>5371</v>
      </c>
      <c r="AD1902" t="s">
        <v>5372</v>
      </c>
      <c r="AG1902" t="s">
        <v>137</v>
      </c>
      <c r="AH1902">
        <v>0</v>
      </c>
      <c r="AI1902">
        <v>7</v>
      </c>
      <c r="AJ1902" t="s">
        <v>5385</v>
      </c>
      <c r="AK1902" t="s">
        <v>5386</v>
      </c>
    </row>
    <row r="1903" spans="1:37">
      <c r="A1903">
        <v>1</v>
      </c>
      <c r="B1903" t="s">
        <v>27</v>
      </c>
      <c r="C1903" t="s">
        <v>165</v>
      </c>
      <c r="D1903" t="s">
        <v>5378</v>
      </c>
      <c r="E1903" s="1">
        <v>41682</v>
      </c>
      <c r="F1903" s="35">
        <f t="shared" si="58"/>
        <v>8.2164383561643834</v>
      </c>
      <c r="G1903" t="s">
        <v>5379</v>
      </c>
      <c r="H1903" t="s">
        <v>5380</v>
      </c>
      <c r="J1903" t="s">
        <v>86</v>
      </c>
      <c r="K1903" t="s">
        <v>87</v>
      </c>
      <c r="L1903" t="s">
        <v>33</v>
      </c>
      <c r="N1903" t="s">
        <v>88</v>
      </c>
      <c r="O1903" t="s">
        <v>205</v>
      </c>
      <c r="P1903" t="s">
        <v>1185</v>
      </c>
      <c r="Q1903" t="s">
        <v>1820</v>
      </c>
      <c r="S1903">
        <v>0</v>
      </c>
      <c r="T1903">
        <v>0</v>
      </c>
      <c r="U1903" s="2">
        <v>41681</v>
      </c>
      <c r="V1903" s="36">
        <f t="shared" si="59"/>
        <v>0</v>
      </c>
      <c r="W1903" t="s">
        <v>58</v>
      </c>
      <c r="Z1903">
        <v>0</v>
      </c>
      <c r="AA1903">
        <v>0</v>
      </c>
      <c r="AB1903" t="s">
        <v>1821</v>
      </c>
      <c r="AC1903" t="s">
        <v>1822</v>
      </c>
      <c r="AD1903" t="s">
        <v>5381</v>
      </c>
      <c r="AE1903">
        <v>64425</v>
      </c>
      <c r="AG1903" t="s">
        <v>45</v>
      </c>
      <c r="AH1903">
        <v>0</v>
      </c>
      <c r="AI1903">
        <v>0</v>
      </c>
      <c r="AJ1903" t="s">
        <v>5382</v>
      </c>
      <c r="AK1903" t="s">
        <v>5383</v>
      </c>
    </row>
    <row r="1904" spans="1:37">
      <c r="A1904">
        <v>1</v>
      </c>
      <c r="B1904" t="s">
        <v>27</v>
      </c>
      <c r="C1904" t="s">
        <v>27</v>
      </c>
      <c r="D1904" t="s">
        <v>5375</v>
      </c>
      <c r="E1904" s="1">
        <v>41712</v>
      </c>
      <c r="F1904" s="35">
        <f t="shared" si="58"/>
        <v>8.1342465753424662</v>
      </c>
      <c r="G1904" t="s">
        <v>215</v>
      </c>
      <c r="H1904" t="s">
        <v>66</v>
      </c>
      <c r="I1904" t="s">
        <v>1923</v>
      </c>
      <c r="J1904" t="s">
        <v>33</v>
      </c>
      <c r="K1904" t="s">
        <v>68</v>
      </c>
      <c r="L1904" t="s">
        <v>33</v>
      </c>
      <c r="M1904" t="s">
        <v>170</v>
      </c>
      <c r="N1904" t="s">
        <v>1924</v>
      </c>
      <c r="O1904" t="s">
        <v>36</v>
      </c>
      <c r="P1904" t="s">
        <v>1428</v>
      </c>
      <c r="Q1904" t="s">
        <v>194</v>
      </c>
      <c r="S1904">
        <v>500</v>
      </c>
      <c r="T1904">
        <v>48860</v>
      </c>
      <c r="U1904" s="2">
        <v>44658.338888888888</v>
      </c>
      <c r="V1904" s="36">
        <f t="shared" si="59"/>
        <v>500.55854945548441</v>
      </c>
      <c r="W1904" t="s">
        <v>58</v>
      </c>
      <c r="X1904" t="s">
        <v>1587</v>
      </c>
      <c r="Y1904" t="s">
        <v>170</v>
      </c>
      <c r="Z1904">
        <v>0</v>
      </c>
      <c r="AA1904">
        <v>2</v>
      </c>
      <c r="AB1904" t="s">
        <v>5371</v>
      </c>
      <c r="AD1904" t="s">
        <v>5372</v>
      </c>
      <c r="AG1904" t="s">
        <v>137</v>
      </c>
      <c r="AH1904">
        <v>0</v>
      </c>
      <c r="AI1904">
        <v>7</v>
      </c>
      <c r="AJ1904" t="s">
        <v>5376</v>
      </c>
      <c r="AK1904" t="s">
        <v>5377</v>
      </c>
    </row>
    <row r="1905" spans="1:37">
      <c r="A1905">
        <v>1</v>
      </c>
      <c r="B1905" t="s">
        <v>27</v>
      </c>
      <c r="C1905" t="s">
        <v>27</v>
      </c>
      <c r="D1905" t="s">
        <v>5369</v>
      </c>
      <c r="E1905" s="1">
        <v>41702</v>
      </c>
      <c r="F1905" s="35">
        <f t="shared" si="58"/>
        <v>8.161643835616438</v>
      </c>
      <c r="G1905" t="s">
        <v>65</v>
      </c>
      <c r="H1905" t="s">
        <v>1260</v>
      </c>
      <c r="I1905" t="s">
        <v>67</v>
      </c>
      <c r="J1905" t="s">
        <v>169</v>
      </c>
      <c r="K1905" t="s">
        <v>431</v>
      </c>
      <c r="L1905" t="s">
        <v>169</v>
      </c>
      <c r="M1905" t="s">
        <v>34</v>
      </c>
      <c r="N1905" t="s">
        <v>468</v>
      </c>
      <c r="O1905" t="s">
        <v>36</v>
      </c>
      <c r="P1905" t="s">
        <v>5370</v>
      </c>
      <c r="Q1905" t="s">
        <v>194</v>
      </c>
      <c r="S1905">
        <v>584</v>
      </c>
      <c r="T1905">
        <v>57000</v>
      </c>
      <c r="U1905" s="2">
        <v>44639.224305555559</v>
      </c>
      <c r="V1905" s="36">
        <f t="shared" si="59"/>
        <v>581.9906008727761</v>
      </c>
      <c r="W1905" t="s">
        <v>58</v>
      </c>
      <c r="X1905" t="s">
        <v>441</v>
      </c>
      <c r="Y1905" t="s">
        <v>505</v>
      </c>
      <c r="Z1905">
        <v>135</v>
      </c>
      <c r="AA1905">
        <v>5</v>
      </c>
      <c r="AB1905" t="s">
        <v>5371</v>
      </c>
      <c r="AD1905" t="s">
        <v>5372</v>
      </c>
      <c r="AG1905" t="s">
        <v>137</v>
      </c>
      <c r="AH1905">
        <v>135</v>
      </c>
      <c r="AI1905">
        <v>5</v>
      </c>
      <c r="AJ1905" t="s">
        <v>5373</v>
      </c>
      <c r="AK1905" t="s">
        <v>5374</v>
      </c>
    </row>
    <row r="1906" spans="1:37">
      <c r="A1906">
        <v>1</v>
      </c>
      <c r="B1906" t="s">
        <v>27</v>
      </c>
      <c r="C1906" t="s">
        <v>27</v>
      </c>
      <c r="D1906" t="s">
        <v>5365</v>
      </c>
      <c r="E1906" s="1">
        <v>41648</v>
      </c>
      <c r="F1906" s="35">
        <f t="shared" si="58"/>
        <v>8.3095890410958901</v>
      </c>
      <c r="G1906" t="s">
        <v>454</v>
      </c>
      <c r="H1906" t="s">
        <v>116</v>
      </c>
      <c r="I1906" t="s">
        <v>540</v>
      </c>
      <c r="J1906" t="s">
        <v>33</v>
      </c>
      <c r="K1906" t="s">
        <v>117</v>
      </c>
      <c r="L1906" t="s">
        <v>33</v>
      </c>
      <c r="M1906" t="s">
        <v>34</v>
      </c>
      <c r="N1906" t="s">
        <v>468</v>
      </c>
      <c r="O1906" t="s">
        <v>54</v>
      </c>
      <c r="P1906" t="s">
        <v>89</v>
      </c>
      <c r="Q1906" t="s">
        <v>132</v>
      </c>
      <c r="S1906">
        <v>938</v>
      </c>
      <c r="T1906">
        <v>85007</v>
      </c>
      <c r="U1906" s="2">
        <v>44629.25</v>
      </c>
      <c r="V1906" s="36">
        <f t="shared" si="59"/>
        <v>852.49903835586326</v>
      </c>
      <c r="W1906" t="s">
        <v>58</v>
      </c>
      <c r="Y1906" t="s">
        <v>1370</v>
      </c>
      <c r="Z1906">
        <v>230</v>
      </c>
      <c r="AA1906">
        <v>7</v>
      </c>
      <c r="AB1906" t="s">
        <v>133</v>
      </c>
      <c r="AC1906" t="s">
        <v>5285</v>
      </c>
      <c r="AD1906" t="s">
        <v>536</v>
      </c>
      <c r="AE1906" t="s">
        <v>5366</v>
      </c>
      <c r="AG1906" t="s">
        <v>45</v>
      </c>
      <c r="AH1906">
        <v>230</v>
      </c>
      <c r="AI1906">
        <v>7</v>
      </c>
      <c r="AJ1906" t="s">
        <v>5367</v>
      </c>
      <c r="AK1906" t="s">
        <v>5368</v>
      </c>
    </row>
    <row r="1907" spans="1:37">
      <c r="A1907">
        <v>1</v>
      </c>
      <c r="B1907" t="s">
        <v>27</v>
      </c>
      <c r="C1907" t="s">
        <v>27</v>
      </c>
      <c r="D1907" t="s">
        <v>5360</v>
      </c>
      <c r="E1907" s="1">
        <v>41648</v>
      </c>
      <c r="F1907" s="35">
        <f t="shared" si="58"/>
        <v>8.3095890410958901</v>
      </c>
      <c r="G1907" t="s">
        <v>454</v>
      </c>
      <c r="H1907" t="s">
        <v>66</v>
      </c>
      <c r="I1907" t="s">
        <v>501</v>
      </c>
      <c r="J1907" t="s">
        <v>33</v>
      </c>
      <c r="K1907" t="s">
        <v>68</v>
      </c>
      <c r="L1907" t="s">
        <v>33</v>
      </c>
      <c r="M1907" t="s">
        <v>34</v>
      </c>
      <c r="N1907" t="s">
        <v>468</v>
      </c>
      <c r="O1907" t="s">
        <v>36</v>
      </c>
      <c r="P1907" t="s">
        <v>69</v>
      </c>
      <c r="S1907">
        <v>3477</v>
      </c>
      <c r="T1907">
        <v>122359</v>
      </c>
      <c r="U1907" s="2">
        <v>44641.761111111111</v>
      </c>
      <c r="V1907" s="36">
        <f t="shared" si="59"/>
        <v>1227.0863556434774</v>
      </c>
      <c r="W1907" t="s">
        <v>58</v>
      </c>
      <c r="Y1907" t="s">
        <v>573</v>
      </c>
      <c r="Z1907">
        <v>147</v>
      </c>
      <c r="AA1907">
        <v>5</v>
      </c>
      <c r="AB1907" t="s">
        <v>5361</v>
      </c>
      <c r="AC1907">
        <v>66971</v>
      </c>
      <c r="AD1907" t="s">
        <v>5362</v>
      </c>
      <c r="AE1907">
        <v>87212</v>
      </c>
      <c r="AG1907" t="s">
        <v>45</v>
      </c>
      <c r="AH1907">
        <v>147</v>
      </c>
      <c r="AI1907">
        <v>5</v>
      </c>
      <c r="AJ1907" t="s">
        <v>5363</v>
      </c>
      <c r="AK1907" t="s">
        <v>5364</v>
      </c>
    </row>
    <row r="1908" spans="1:37">
      <c r="A1908">
        <v>1</v>
      </c>
      <c r="B1908" t="s">
        <v>27</v>
      </c>
      <c r="C1908" t="s">
        <v>27</v>
      </c>
      <c r="D1908" t="s">
        <v>5356</v>
      </c>
      <c r="E1908" s="1">
        <v>41666</v>
      </c>
      <c r="F1908" s="35">
        <f t="shared" si="58"/>
        <v>8.2602739726027394</v>
      </c>
      <c r="G1908" t="s">
        <v>454</v>
      </c>
      <c r="H1908" t="s">
        <v>106</v>
      </c>
      <c r="I1908" t="s">
        <v>567</v>
      </c>
      <c r="J1908" t="s">
        <v>33</v>
      </c>
      <c r="K1908" t="s">
        <v>68</v>
      </c>
      <c r="L1908" t="s">
        <v>33</v>
      </c>
      <c r="M1908" t="s">
        <v>34</v>
      </c>
      <c r="N1908" t="s">
        <v>468</v>
      </c>
      <c r="O1908" t="s">
        <v>205</v>
      </c>
      <c r="P1908" t="s">
        <v>1409</v>
      </c>
      <c r="Q1908" t="s">
        <v>1410</v>
      </c>
      <c r="S1908">
        <v>296</v>
      </c>
      <c r="T1908">
        <v>18874</v>
      </c>
      <c r="U1908" s="2">
        <v>44662.493750000001</v>
      </c>
      <c r="V1908" s="36">
        <f t="shared" si="59"/>
        <v>190.40934217799889</v>
      </c>
      <c r="W1908" t="s">
        <v>58</v>
      </c>
      <c r="Y1908" t="s">
        <v>1615</v>
      </c>
      <c r="Z1908">
        <v>168</v>
      </c>
      <c r="AA1908">
        <v>3</v>
      </c>
      <c r="AB1908" t="s">
        <v>5357</v>
      </c>
      <c r="AD1908" t="s">
        <v>1412</v>
      </c>
      <c r="AG1908" t="s">
        <v>45</v>
      </c>
      <c r="AH1908">
        <v>168</v>
      </c>
      <c r="AI1908">
        <v>7</v>
      </c>
      <c r="AJ1908" t="s">
        <v>5358</v>
      </c>
      <c r="AK1908" t="s">
        <v>5359</v>
      </c>
    </row>
    <row r="1909" spans="1:37">
      <c r="A1909">
        <v>1</v>
      </c>
      <c r="B1909" t="s">
        <v>27</v>
      </c>
      <c r="C1909" t="s">
        <v>27</v>
      </c>
      <c r="D1909" t="s">
        <v>5350</v>
      </c>
      <c r="E1909" s="1">
        <v>41666</v>
      </c>
      <c r="F1909" s="35">
        <f t="shared" si="58"/>
        <v>8.2602739726027394</v>
      </c>
      <c r="G1909" t="s">
        <v>454</v>
      </c>
      <c r="H1909" t="s">
        <v>66</v>
      </c>
      <c r="I1909" t="s">
        <v>501</v>
      </c>
      <c r="J1909" t="s">
        <v>33</v>
      </c>
      <c r="K1909" t="s">
        <v>68</v>
      </c>
      <c r="L1909" t="s">
        <v>33</v>
      </c>
      <c r="M1909" t="s">
        <v>34</v>
      </c>
      <c r="N1909" t="s">
        <v>468</v>
      </c>
      <c r="O1909" t="s">
        <v>54</v>
      </c>
      <c r="P1909" t="s">
        <v>55</v>
      </c>
      <c r="Q1909" t="s">
        <v>1230</v>
      </c>
      <c r="R1909" t="s">
        <v>5351</v>
      </c>
      <c r="S1909">
        <v>602</v>
      </c>
      <c r="T1909">
        <v>60181</v>
      </c>
      <c r="U1909" s="2">
        <v>44663.321527777778</v>
      </c>
      <c r="V1909" s="36">
        <f t="shared" si="59"/>
        <v>607.13280818131568</v>
      </c>
      <c r="W1909" t="s">
        <v>58</v>
      </c>
      <c r="Y1909" t="s">
        <v>505</v>
      </c>
      <c r="Z1909">
        <v>133</v>
      </c>
      <c r="AA1909">
        <v>2</v>
      </c>
      <c r="AB1909" t="s">
        <v>5352</v>
      </c>
      <c r="AC1909" t="s">
        <v>5353</v>
      </c>
      <c r="AD1909" t="s">
        <v>1232</v>
      </c>
      <c r="AE1909">
        <v>85376</v>
      </c>
      <c r="AG1909" t="s">
        <v>45</v>
      </c>
      <c r="AH1909">
        <v>133</v>
      </c>
      <c r="AI1909">
        <v>5</v>
      </c>
      <c r="AJ1909" t="s">
        <v>5354</v>
      </c>
      <c r="AK1909" t="s">
        <v>5355</v>
      </c>
    </row>
    <row r="1910" spans="1:37">
      <c r="A1910">
        <v>1</v>
      </c>
      <c r="B1910" t="s">
        <v>27</v>
      </c>
      <c r="C1910" t="s">
        <v>27</v>
      </c>
      <c r="D1910" t="s">
        <v>5344</v>
      </c>
      <c r="E1910" s="1">
        <v>41648</v>
      </c>
      <c r="F1910" s="35">
        <f t="shared" si="58"/>
        <v>8.3095890410958901</v>
      </c>
      <c r="G1910" t="s">
        <v>454</v>
      </c>
      <c r="H1910" t="s">
        <v>227</v>
      </c>
      <c r="I1910" t="s">
        <v>1827</v>
      </c>
      <c r="J1910" t="s">
        <v>33</v>
      </c>
      <c r="K1910" t="s">
        <v>229</v>
      </c>
      <c r="L1910" t="s">
        <v>53</v>
      </c>
      <c r="M1910" t="s">
        <v>34</v>
      </c>
      <c r="N1910" t="s">
        <v>468</v>
      </c>
      <c r="O1910" t="s">
        <v>54</v>
      </c>
      <c r="P1910" t="s">
        <v>5345</v>
      </c>
      <c r="Q1910" t="s">
        <v>98</v>
      </c>
      <c r="S1910">
        <v>924</v>
      </c>
      <c r="T1910">
        <v>92067</v>
      </c>
      <c r="U1910" s="2">
        <v>44609.381944444445</v>
      </c>
      <c r="V1910" s="36">
        <f t="shared" si="59"/>
        <v>923.30077481041872</v>
      </c>
      <c r="W1910" t="s">
        <v>58</v>
      </c>
      <c r="Y1910" t="s">
        <v>1828</v>
      </c>
      <c r="Z1910">
        <v>98</v>
      </c>
      <c r="AA1910">
        <v>2</v>
      </c>
      <c r="AD1910" t="s">
        <v>5346</v>
      </c>
      <c r="AE1910" t="s">
        <v>5347</v>
      </c>
      <c r="AG1910" t="s">
        <v>45</v>
      </c>
      <c r="AH1910">
        <v>98</v>
      </c>
      <c r="AI1910">
        <v>6</v>
      </c>
      <c r="AJ1910" t="s">
        <v>5348</v>
      </c>
      <c r="AK1910" t="s">
        <v>5349</v>
      </c>
    </row>
    <row r="1911" spans="1:37">
      <c r="A1911">
        <v>1</v>
      </c>
      <c r="B1911" t="s">
        <v>27</v>
      </c>
      <c r="C1911" t="s">
        <v>27</v>
      </c>
      <c r="D1911" t="s">
        <v>5338</v>
      </c>
      <c r="E1911" s="1">
        <v>41666</v>
      </c>
      <c r="F1911" s="35">
        <f t="shared" si="58"/>
        <v>8.2602739726027394</v>
      </c>
      <c r="G1911" t="s">
        <v>215</v>
      </c>
      <c r="H1911" t="s">
        <v>66</v>
      </c>
      <c r="I1911" t="s">
        <v>1923</v>
      </c>
      <c r="J1911" t="s">
        <v>33</v>
      </c>
      <c r="K1911" t="s">
        <v>68</v>
      </c>
      <c r="L1911" t="s">
        <v>33</v>
      </c>
      <c r="M1911" t="s">
        <v>170</v>
      </c>
      <c r="N1911" t="s">
        <v>1924</v>
      </c>
      <c r="O1911" t="s">
        <v>36</v>
      </c>
      <c r="P1911" t="s">
        <v>476</v>
      </c>
      <c r="Q1911" t="s">
        <v>194</v>
      </c>
      <c r="R1911" t="s">
        <v>5339</v>
      </c>
      <c r="S1911">
        <v>299</v>
      </c>
      <c r="T1911">
        <v>29137</v>
      </c>
      <c r="U1911" s="2">
        <v>44594.320833333331</v>
      </c>
      <c r="V1911" s="36">
        <f t="shared" si="59"/>
        <v>293.94707020453291</v>
      </c>
      <c r="W1911" t="s">
        <v>58</v>
      </c>
      <c r="X1911" t="s">
        <v>1587</v>
      </c>
      <c r="Y1911" t="s">
        <v>170</v>
      </c>
      <c r="Z1911">
        <v>0</v>
      </c>
      <c r="AA1911">
        <v>2</v>
      </c>
      <c r="AB1911" t="s">
        <v>5340</v>
      </c>
      <c r="AC1911">
        <v>64213</v>
      </c>
      <c r="AD1911" t="s">
        <v>478</v>
      </c>
      <c r="AE1911" t="s">
        <v>5341</v>
      </c>
      <c r="AG1911" t="s">
        <v>137</v>
      </c>
      <c r="AH1911">
        <v>0</v>
      </c>
      <c r="AI1911">
        <v>7</v>
      </c>
      <c r="AJ1911" t="s">
        <v>5342</v>
      </c>
      <c r="AK1911" t="s">
        <v>5343</v>
      </c>
    </row>
    <row r="1912" spans="1:37">
      <c r="A1912">
        <v>1</v>
      </c>
      <c r="B1912" t="s">
        <v>27</v>
      </c>
      <c r="C1912" t="s">
        <v>27</v>
      </c>
      <c r="D1912" t="s">
        <v>5331</v>
      </c>
      <c r="E1912" s="1">
        <v>41670</v>
      </c>
      <c r="F1912" s="35">
        <f t="shared" si="58"/>
        <v>8.24931506849315</v>
      </c>
      <c r="G1912" t="s">
        <v>215</v>
      </c>
      <c r="H1912" t="s">
        <v>66</v>
      </c>
      <c r="I1912" t="s">
        <v>1923</v>
      </c>
      <c r="J1912" t="s">
        <v>33</v>
      </c>
      <c r="K1912" t="s">
        <v>68</v>
      </c>
      <c r="L1912" t="s">
        <v>33</v>
      </c>
      <c r="M1912" t="s">
        <v>170</v>
      </c>
      <c r="N1912" t="s">
        <v>1924</v>
      </c>
      <c r="O1912" t="s">
        <v>205</v>
      </c>
      <c r="P1912" t="s">
        <v>206</v>
      </c>
      <c r="Q1912" t="s">
        <v>5332</v>
      </c>
      <c r="S1912">
        <v>206</v>
      </c>
      <c r="T1912">
        <v>20523</v>
      </c>
      <c r="U1912" s="2">
        <v>44644.333333333336</v>
      </c>
      <c r="V1912" s="36">
        <f t="shared" si="59"/>
        <v>207.32024244437065</v>
      </c>
      <c r="W1912" t="s">
        <v>58</v>
      </c>
      <c r="Y1912" t="s">
        <v>170</v>
      </c>
      <c r="Z1912">
        <v>0</v>
      </c>
      <c r="AA1912">
        <v>2</v>
      </c>
      <c r="AB1912" t="s">
        <v>5333</v>
      </c>
      <c r="AC1912" t="s">
        <v>5334</v>
      </c>
      <c r="AD1912" t="s">
        <v>5335</v>
      </c>
      <c r="AE1912">
        <v>60530</v>
      </c>
      <c r="AG1912" t="s">
        <v>45</v>
      </c>
      <c r="AH1912">
        <v>0</v>
      </c>
      <c r="AI1912">
        <v>7</v>
      </c>
      <c r="AJ1912" t="s">
        <v>5336</v>
      </c>
      <c r="AK1912" t="s">
        <v>5337</v>
      </c>
    </row>
    <row r="1913" spans="1:37">
      <c r="A1913">
        <v>1</v>
      </c>
      <c r="B1913" t="s">
        <v>27</v>
      </c>
      <c r="C1913" t="s">
        <v>27</v>
      </c>
      <c r="D1913" t="s">
        <v>5328</v>
      </c>
      <c r="E1913" s="1">
        <v>41653</v>
      </c>
      <c r="F1913" s="35">
        <f t="shared" si="58"/>
        <v>8.2958904109589042</v>
      </c>
      <c r="G1913" t="s">
        <v>1313</v>
      </c>
      <c r="H1913" t="s">
        <v>84</v>
      </c>
      <c r="I1913" t="s">
        <v>5318</v>
      </c>
      <c r="J1913" t="s">
        <v>86</v>
      </c>
      <c r="K1913" t="s">
        <v>1315</v>
      </c>
      <c r="L1913" t="s">
        <v>33</v>
      </c>
      <c r="N1913" t="s">
        <v>88</v>
      </c>
      <c r="O1913" t="s">
        <v>36</v>
      </c>
      <c r="P1913" t="s">
        <v>5319</v>
      </c>
      <c r="S1913">
        <v>0</v>
      </c>
      <c r="T1913">
        <v>0</v>
      </c>
      <c r="U1913" s="2">
        <v>44657.429861111108</v>
      </c>
      <c r="V1913" s="36">
        <f t="shared" si="59"/>
        <v>0</v>
      </c>
      <c r="W1913" t="s">
        <v>58</v>
      </c>
      <c r="Z1913">
        <v>0</v>
      </c>
      <c r="AA1913">
        <v>0</v>
      </c>
      <c r="AD1913" t="s">
        <v>5320</v>
      </c>
      <c r="AG1913" t="s">
        <v>45</v>
      </c>
      <c r="AH1913">
        <v>0</v>
      </c>
      <c r="AI1913">
        <v>0</v>
      </c>
      <c r="AJ1913" t="s">
        <v>5329</v>
      </c>
      <c r="AK1913" t="s">
        <v>5330</v>
      </c>
    </row>
    <row r="1914" spans="1:37">
      <c r="A1914">
        <v>1</v>
      </c>
      <c r="B1914" t="s">
        <v>27</v>
      </c>
      <c r="C1914" t="s">
        <v>27</v>
      </c>
      <c r="D1914" t="s">
        <v>5323</v>
      </c>
      <c r="E1914" s="1">
        <v>41673</v>
      </c>
      <c r="F1914" s="35">
        <f t="shared" si="58"/>
        <v>8.2410958904109588</v>
      </c>
      <c r="G1914" t="s">
        <v>215</v>
      </c>
      <c r="H1914" t="s">
        <v>66</v>
      </c>
      <c r="I1914" t="s">
        <v>1923</v>
      </c>
      <c r="J1914" t="s">
        <v>33</v>
      </c>
      <c r="K1914" t="s">
        <v>68</v>
      </c>
      <c r="L1914" t="s">
        <v>33</v>
      </c>
      <c r="M1914" t="s">
        <v>170</v>
      </c>
      <c r="N1914" t="s">
        <v>1924</v>
      </c>
      <c r="O1914" t="s">
        <v>205</v>
      </c>
      <c r="P1914" t="s">
        <v>206</v>
      </c>
      <c r="Q1914" t="s">
        <v>448</v>
      </c>
      <c r="S1914">
        <v>73</v>
      </c>
      <c r="T1914">
        <v>7116</v>
      </c>
      <c r="U1914" s="2">
        <v>44595.362500000003</v>
      </c>
      <c r="V1914" s="36">
        <f t="shared" si="59"/>
        <v>71.956449468085111</v>
      </c>
      <c r="W1914" t="s">
        <v>58</v>
      </c>
      <c r="Y1914" t="s">
        <v>170</v>
      </c>
      <c r="Z1914">
        <v>0</v>
      </c>
      <c r="AA1914">
        <v>2</v>
      </c>
      <c r="AB1914" t="s">
        <v>5324</v>
      </c>
      <c r="AD1914" t="s">
        <v>5325</v>
      </c>
      <c r="AG1914" t="s">
        <v>137</v>
      </c>
      <c r="AH1914">
        <v>0</v>
      </c>
      <c r="AI1914">
        <v>7</v>
      </c>
      <c r="AJ1914" t="s">
        <v>5326</v>
      </c>
      <c r="AK1914" t="s">
        <v>5327</v>
      </c>
    </row>
    <row r="1915" spans="1:37">
      <c r="A1915">
        <v>1</v>
      </c>
      <c r="B1915" t="s">
        <v>27</v>
      </c>
      <c r="C1915" t="s">
        <v>27</v>
      </c>
      <c r="D1915" t="s">
        <v>5317</v>
      </c>
      <c r="E1915" s="1">
        <v>41653</v>
      </c>
      <c r="F1915" s="35">
        <f t="shared" si="58"/>
        <v>8.2958904109589042</v>
      </c>
      <c r="G1915" t="s">
        <v>1313</v>
      </c>
      <c r="H1915" t="s">
        <v>84</v>
      </c>
      <c r="I1915" t="s">
        <v>5318</v>
      </c>
      <c r="J1915" t="s">
        <v>86</v>
      </c>
      <c r="K1915" t="s">
        <v>1315</v>
      </c>
      <c r="L1915" t="s">
        <v>33</v>
      </c>
      <c r="N1915" t="s">
        <v>88</v>
      </c>
      <c r="O1915" t="s">
        <v>36</v>
      </c>
      <c r="P1915" t="s">
        <v>5319</v>
      </c>
      <c r="S1915">
        <v>23</v>
      </c>
      <c r="T1915">
        <v>1798</v>
      </c>
      <c r="U1915" s="2">
        <v>43563.220833333333</v>
      </c>
      <c r="V1915" s="36">
        <f t="shared" si="59"/>
        <v>18.061151475121093</v>
      </c>
      <c r="W1915" t="s">
        <v>58</v>
      </c>
      <c r="Z1915">
        <v>0</v>
      </c>
      <c r="AA1915">
        <v>0</v>
      </c>
      <c r="AD1915" t="s">
        <v>5320</v>
      </c>
      <c r="AG1915" t="s">
        <v>45</v>
      </c>
      <c r="AH1915">
        <v>0</v>
      </c>
      <c r="AI1915">
        <v>0</v>
      </c>
      <c r="AJ1915" t="s">
        <v>5321</v>
      </c>
      <c r="AK1915" t="s">
        <v>5322</v>
      </c>
    </row>
    <row r="1916" spans="1:37">
      <c r="A1916">
        <v>1</v>
      </c>
      <c r="B1916" t="s">
        <v>27</v>
      </c>
      <c r="C1916" t="s">
        <v>27</v>
      </c>
      <c r="D1916" t="s">
        <v>5313</v>
      </c>
      <c r="E1916" s="1">
        <v>41648</v>
      </c>
      <c r="F1916" s="35">
        <f t="shared" si="58"/>
        <v>8.3095890410958901</v>
      </c>
      <c r="G1916" t="s">
        <v>454</v>
      </c>
      <c r="H1916" t="s">
        <v>116</v>
      </c>
      <c r="I1916" t="s">
        <v>540</v>
      </c>
      <c r="J1916" t="s">
        <v>33</v>
      </c>
      <c r="K1916" t="s">
        <v>117</v>
      </c>
      <c r="L1916" t="s">
        <v>33</v>
      </c>
      <c r="M1916" t="s">
        <v>34</v>
      </c>
      <c r="N1916" t="s">
        <v>468</v>
      </c>
      <c r="O1916" t="s">
        <v>54</v>
      </c>
      <c r="P1916" t="s">
        <v>89</v>
      </c>
      <c r="Q1916" t="s">
        <v>132</v>
      </c>
      <c r="S1916">
        <v>814</v>
      </c>
      <c r="T1916">
        <v>78419</v>
      </c>
      <c r="U1916" s="2">
        <v>44539.411805555559</v>
      </c>
      <c r="V1916" s="36">
        <f t="shared" si="59"/>
        <v>786.43078909770304</v>
      </c>
      <c r="W1916" t="s">
        <v>58</v>
      </c>
      <c r="Y1916" t="s">
        <v>1370</v>
      </c>
      <c r="Z1916">
        <v>230</v>
      </c>
      <c r="AA1916">
        <v>7</v>
      </c>
      <c r="AB1916" t="s">
        <v>133</v>
      </c>
      <c r="AC1916" t="s">
        <v>5285</v>
      </c>
      <c r="AD1916" t="s">
        <v>536</v>
      </c>
      <c r="AE1916" t="s">
        <v>5314</v>
      </c>
      <c r="AG1916" t="s">
        <v>45</v>
      </c>
      <c r="AH1916">
        <v>230</v>
      </c>
      <c r="AI1916">
        <v>7</v>
      </c>
      <c r="AJ1916" t="s">
        <v>5315</v>
      </c>
      <c r="AK1916" t="s">
        <v>5316</v>
      </c>
    </row>
    <row r="1917" spans="1:37">
      <c r="A1917">
        <v>1</v>
      </c>
      <c r="B1917" t="s">
        <v>27</v>
      </c>
      <c r="C1917" t="s">
        <v>27</v>
      </c>
      <c r="D1917" t="s">
        <v>5309</v>
      </c>
      <c r="E1917" s="1">
        <v>41648</v>
      </c>
      <c r="F1917" s="35">
        <f t="shared" si="58"/>
        <v>8.3095890410958901</v>
      </c>
      <c r="G1917" t="s">
        <v>454</v>
      </c>
      <c r="H1917" t="s">
        <v>116</v>
      </c>
      <c r="I1917" t="s">
        <v>540</v>
      </c>
      <c r="J1917" t="s">
        <v>33</v>
      </c>
      <c r="K1917" t="s">
        <v>117</v>
      </c>
      <c r="L1917" t="s">
        <v>33</v>
      </c>
      <c r="M1917" t="s">
        <v>34</v>
      </c>
      <c r="N1917" t="s">
        <v>468</v>
      </c>
      <c r="O1917" t="s">
        <v>54</v>
      </c>
      <c r="P1917" t="s">
        <v>156</v>
      </c>
      <c r="Q1917" t="s">
        <v>157</v>
      </c>
      <c r="R1917" t="s">
        <v>2128</v>
      </c>
      <c r="S1917">
        <v>772</v>
      </c>
      <c r="T1917">
        <v>77553</v>
      </c>
      <c r="U1917" s="2">
        <v>44663.133333333331</v>
      </c>
      <c r="V1917" s="36">
        <f t="shared" si="59"/>
        <v>777.74604352126607</v>
      </c>
      <c r="W1917" t="s">
        <v>58</v>
      </c>
      <c r="Y1917" t="s">
        <v>1370</v>
      </c>
      <c r="Z1917">
        <v>229</v>
      </c>
      <c r="AA1917">
        <v>7</v>
      </c>
      <c r="AB1917" t="s">
        <v>2130</v>
      </c>
      <c r="AD1917" t="s">
        <v>5310</v>
      </c>
      <c r="AG1917" t="s">
        <v>45</v>
      </c>
      <c r="AH1917">
        <v>229</v>
      </c>
      <c r="AI1917">
        <v>7</v>
      </c>
      <c r="AJ1917" t="s">
        <v>5311</v>
      </c>
      <c r="AK1917" t="s">
        <v>5312</v>
      </c>
    </row>
    <row r="1918" spans="1:37">
      <c r="A1918">
        <v>1</v>
      </c>
      <c r="B1918" t="s">
        <v>27</v>
      </c>
      <c r="C1918" t="s">
        <v>27</v>
      </c>
      <c r="D1918" t="s">
        <v>5305</v>
      </c>
      <c r="E1918" s="1">
        <v>41666</v>
      </c>
      <c r="F1918" s="35">
        <f t="shared" si="58"/>
        <v>8.2602739726027394</v>
      </c>
      <c r="G1918" t="s">
        <v>215</v>
      </c>
      <c r="H1918" t="s">
        <v>66</v>
      </c>
      <c r="I1918" t="s">
        <v>1923</v>
      </c>
      <c r="J1918" t="s">
        <v>33</v>
      </c>
      <c r="K1918" t="s">
        <v>68</v>
      </c>
      <c r="L1918" t="s">
        <v>33</v>
      </c>
      <c r="M1918" t="s">
        <v>170</v>
      </c>
      <c r="N1918" t="s">
        <v>1924</v>
      </c>
      <c r="O1918" t="s">
        <v>217</v>
      </c>
      <c r="P1918" t="s">
        <v>218</v>
      </c>
      <c r="Q1918" t="s">
        <v>219</v>
      </c>
      <c r="R1918" t="s">
        <v>220</v>
      </c>
      <c r="S1918">
        <v>512</v>
      </c>
      <c r="T1918">
        <v>50528</v>
      </c>
      <c r="U1918" s="2">
        <v>44447.477777777778</v>
      </c>
      <c r="V1918" s="36">
        <f t="shared" si="59"/>
        <v>509.74903261470428</v>
      </c>
      <c r="W1918" t="s">
        <v>58</v>
      </c>
      <c r="Y1918" t="s">
        <v>170</v>
      </c>
      <c r="Z1918">
        <v>0</v>
      </c>
      <c r="AA1918">
        <v>2</v>
      </c>
      <c r="AB1918" t="s">
        <v>5306</v>
      </c>
      <c r="AD1918" t="s">
        <v>223</v>
      </c>
      <c r="AG1918" t="s">
        <v>45</v>
      </c>
      <c r="AH1918">
        <v>0</v>
      </c>
      <c r="AI1918">
        <v>7</v>
      </c>
      <c r="AJ1918" t="s">
        <v>5307</v>
      </c>
      <c r="AK1918" t="s">
        <v>5308</v>
      </c>
    </row>
    <row r="1919" spans="1:37">
      <c r="A1919">
        <v>1</v>
      </c>
      <c r="B1919" t="s">
        <v>27</v>
      </c>
      <c r="C1919" t="s">
        <v>27</v>
      </c>
      <c r="D1919" t="s">
        <v>5301</v>
      </c>
      <c r="E1919" s="1">
        <v>41648</v>
      </c>
      <c r="F1919" s="35">
        <f t="shared" si="58"/>
        <v>8.3095890410958901</v>
      </c>
      <c r="G1919" t="s">
        <v>454</v>
      </c>
      <c r="H1919" t="s">
        <v>116</v>
      </c>
      <c r="I1919" t="s">
        <v>540</v>
      </c>
      <c r="J1919" t="s">
        <v>33</v>
      </c>
      <c r="K1919" t="s">
        <v>117</v>
      </c>
      <c r="L1919" t="s">
        <v>33</v>
      </c>
      <c r="M1919" t="s">
        <v>34</v>
      </c>
      <c r="N1919" t="s">
        <v>468</v>
      </c>
      <c r="O1919" t="s">
        <v>36</v>
      </c>
      <c r="P1919" t="s">
        <v>37</v>
      </c>
      <c r="Q1919" t="s">
        <v>469</v>
      </c>
      <c r="R1919" t="s">
        <v>470</v>
      </c>
      <c r="S1919">
        <v>728</v>
      </c>
      <c r="T1919">
        <v>73229</v>
      </c>
      <c r="U1919" s="2">
        <v>44666.294444444444</v>
      </c>
      <c r="V1919" s="36">
        <f t="shared" si="59"/>
        <v>734.38248708649303</v>
      </c>
      <c r="W1919" t="s">
        <v>58</v>
      </c>
      <c r="Y1919" t="s">
        <v>5302</v>
      </c>
      <c r="Z1919">
        <v>199</v>
      </c>
      <c r="AA1919">
        <v>3</v>
      </c>
      <c r="AB1919" t="s">
        <v>471</v>
      </c>
      <c r="AC1919">
        <v>78486</v>
      </c>
      <c r="AD1919" t="s">
        <v>472</v>
      </c>
      <c r="AE1919">
        <v>78604</v>
      </c>
      <c r="AG1919" t="s">
        <v>45</v>
      </c>
      <c r="AH1919">
        <v>199</v>
      </c>
      <c r="AI1919">
        <v>7</v>
      </c>
      <c r="AJ1919" t="s">
        <v>5303</v>
      </c>
      <c r="AK1919" t="s">
        <v>5304</v>
      </c>
    </row>
    <row r="1920" spans="1:37">
      <c r="A1920">
        <v>1</v>
      </c>
      <c r="B1920" t="s">
        <v>27</v>
      </c>
      <c r="C1920" t="s">
        <v>27</v>
      </c>
      <c r="D1920" t="s">
        <v>5294</v>
      </c>
      <c r="E1920" s="1">
        <v>41624</v>
      </c>
      <c r="F1920" s="35">
        <f t="shared" si="58"/>
        <v>8.375342465753425</v>
      </c>
      <c r="G1920" t="s">
        <v>65</v>
      </c>
      <c r="H1920" t="s">
        <v>1260</v>
      </c>
      <c r="I1920" t="s">
        <v>67</v>
      </c>
      <c r="J1920" t="s">
        <v>169</v>
      </c>
      <c r="K1920" t="s">
        <v>431</v>
      </c>
      <c r="L1920" t="s">
        <v>169</v>
      </c>
      <c r="M1920" t="s">
        <v>34</v>
      </c>
      <c r="N1920" t="s">
        <v>468</v>
      </c>
      <c r="O1920" t="s">
        <v>205</v>
      </c>
      <c r="P1920" t="s">
        <v>1394</v>
      </c>
      <c r="Q1920" t="s">
        <v>5295</v>
      </c>
      <c r="S1920">
        <v>199</v>
      </c>
      <c r="T1920">
        <v>15639</v>
      </c>
      <c r="U1920" s="2">
        <v>44530.363194444442</v>
      </c>
      <c r="V1920" s="36">
        <f t="shared" si="59"/>
        <v>155.60557736342821</v>
      </c>
      <c r="W1920" t="s">
        <v>58</v>
      </c>
      <c r="Y1920" t="s">
        <v>505</v>
      </c>
      <c r="Z1920">
        <v>135</v>
      </c>
      <c r="AA1920">
        <v>5</v>
      </c>
      <c r="AB1920" t="s">
        <v>5296</v>
      </c>
      <c r="AD1920" t="s">
        <v>5297</v>
      </c>
      <c r="AE1920" t="s">
        <v>5298</v>
      </c>
      <c r="AG1920" t="s">
        <v>45</v>
      </c>
      <c r="AH1920">
        <v>135</v>
      </c>
      <c r="AI1920">
        <v>5</v>
      </c>
      <c r="AJ1920" t="s">
        <v>5299</v>
      </c>
      <c r="AK1920" t="s">
        <v>5300</v>
      </c>
    </row>
    <row r="1921" spans="1:37">
      <c r="A1921">
        <v>1</v>
      </c>
      <c r="B1921" t="s">
        <v>27</v>
      </c>
      <c r="C1921" t="s">
        <v>27</v>
      </c>
      <c r="D1921" t="s">
        <v>5290</v>
      </c>
      <c r="E1921" s="1">
        <v>41618</v>
      </c>
      <c r="F1921" s="35">
        <f t="shared" si="58"/>
        <v>8.3917808219178074</v>
      </c>
      <c r="G1921" t="s">
        <v>454</v>
      </c>
      <c r="H1921" t="s">
        <v>66</v>
      </c>
      <c r="I1921" t="s">
        <v>501</v>
      </c>
      <c r="J1921" t="s">
        <v>33</v>
      </c>
      <c r="K1921" t="s">
        <v>68</v>
      </c>
      <c r="L1921" t="s">
        <v>33</v>
      </c>
      <c r="M1921" t="s">
        <v>34</v>
      </c>
      <c r="N1921" t="s">
        <v>468</v>
      </c>
      <c r="O1921" t="s">
        <v>36</v>
      </c>
      <c r="P1921" t="s">
        <v>1192</v>
      </c>
      <c r="S1921">
        <v>2589</v>
      </c>
      <c r="T1921">
        <v>118113</v>
      </c>
      <c r="U1921" s="2">
        <v>44665.237500000003</v>
      </c>
      <c r="V1921" s="36">
        <f t="shared" si="59"/>
        <v>1172.9036075742736</v>
      </c>
      <c r="W1921" t="s">
        <v>58</v>
      </c>
      <c r="Y1921" t="s">
        <v>505</v>
      </c>
      <c r="Z1921">
        <v>133</v>
      </c>
      <c r="AA1921">
        <v>3</v>
      </c>
      <c r="AB1921" t="s">
        <v>5291</v>
      </c>
      <c r="AD1921" t="s">
        <v>1194</v>
      </c>
      <c r="AG1921" t="s">
        <v>45</v>
      </c>
      <c r="AH1921">
        <v>133</v>
      </c>
      <c r="AI1921">
        <v>5</v>
      </c>
      <c r="AJ1921" t="s">
        <v>5292</v>
      </c>
      <c r="AK1921" t="s">
        <v>5293</v>
      </c>
    </row>
    <row r="1922" spans="1:37">
      <c r="A1922">
        <v>1</v>
      </c>
      <c r="B1922" t="s">
        <v>27</v>
      </c>
      <c r="C1922" t="s">
        <v>27</v>
      </c>
      <c r="D1922" t="s">
        <v>5284</v>
      </c>
      <c r="E1922" s="1">
        <v>41618</v>
      </c>
      <c r="F1922" s="35">
        <f t="shared" si="58"/>
        <v>8.3917808219178074</v>
      </c>
      <c r="G1922" t="s">
        <v>454</v>
      </c>
      <c r="H1922" t="s">
        <v>116</v>
      </c>
      <c r="I1922" t="s">
        <v>540</v>
      </c>
      <c r="J1922" t="s">
        <v>33</v>
      </c>
      <c r="K1922" t="s">
        <v>117</v>
      </c>
      <c r="L1922" t="s">
        <v>33</v>
      </c>
      <c r="M1922" t="s">
        <v>34</v>
      </c>
      <c r="N1922" t="s">
        <v>468</v>
      </c>
      <c r="O1922" t="s">
        <v>54</v>
      </c>
      <c r="P1922" t="s">
        <v>89</v>
      </c>
      <c r="Q1922" t="s">
        <v>132</v>
      </c>
      <c r="S1922">
        <v>777</v>
      </c>
      <c r="T1922">
        <v>78905</v>
      </c>
      <c r="U1922" s="2">
        <v>44665.098611111112</v>
      </c>
      <c r="V1922" s="36">
        <f t="shared" si="59"/>
        <v>783.55438567852866</v>
      </c>
      <c r="W1922" t="s">
        <v>58</v>
      </c>
      <c r="Y1922" t="s">
        <v>1370</v>
      </c>
      <c r="Z1922">
        <v>229</v>
      </c>
      <c r="AA1922">
        <v>3</v>
      </c>
      <c r="AB1922" t="s">
        <v>133</v>
      </c>
      <c r="AC1922" t="s">
        <v>5285</v>
      </c>
      <c r="AD1922" t="s">
        <v>5286</v>
      </c>
      <c r="AE1922" t="s">
        <v>5287</v>
      </c>
      <c r="AG1922" t="s">
        <v>45</v>
      </c>
      <c r="AH1922">
        <v>229</v>
      </c>
      <c r="AI1922">
        <v>7</v>
      </c>
      <c r="AJ1922" t="s">
        <v>5288</v>
      </c>
      <c r="AK1922" t="s">
        <v>5289</v>
      </c>
    </row>
    <row r="1923" spans="1:37">
      <c r="A1923">
        <v>1</v>
      </c>
      <c r="B1923" t="s">
        <v>27</v>
      </c>
      <c r="C1923" t="s">
        <v>27</v>
      </c>
      <c r="D1923" t="s">
        <v>5279</v>
      </c>
      <c r="E1923" s="1">
        <v>41624</v>
      </c>
      <c r="F1923" s="35">
        <f t="shared" si="58"/>
        <v>8.375342465753425</v>
      </c>
      <c r="G1923" t="s">
        <v>65</v>
      </c>
      <c r="H1923" t="s">
        <v>1260</v>
      </c>
      <c r="I1923" t="s">
        <v>67</v>
      </c>
      <c r="J1923" t="s">
        <v>169</v>
      </c>
      <c r="K1923" t="s">
        <v>431</v>
      </c>
      <c r="L1923" t="s">
        <v>169</v>
      </c>
      <c r="M1923" t="s">
        <v>34</v>
      </c>
      <c r="N1923" t="s">
        <v>468</v>
      </c>
      <c r="O1923" t="s">
        <v>230</v>
      </c>
      <c r="P1923" t="s">
        <v>231</v>
      </c>
      <c r="Q1923" t="s">
        <v>563</v>
      </c>
      <c r="S1923">
        <v>4580</v>
      </c>
      <c r="T1923">
        <v>83451</v>
      </c>
      <c r="U1923" s="2">
        <v>44651.765972222223</v>
      </c>
      <c r="V1923" s="36">
        <f t="shared" si="59"/>
        <v>830.32425580634606</v>
      </c>
      <c r="W1923" t="s">
        <v>58</v>
      </c>
      <c r="Y1923" t="s">
        <v>505</v>
      </c>
      <c r="Z1923">
        <v>135</v>
      </c>
      <c r="AA1923">
        <v>5</v>
      </c>
      <c r="AB1923" t="s">
        <v>5280</v>
      </c>
      <c r="AC1923" t="s">
        <v>5281</v>
      </c>
      <c r="AD1923" t="s">
        <v>234</v>
      </c>
      <c r="AG1923" t="s">
        <v>45</v>
      </c>
      <c r="AH1923">
        <v>135</v>
      </c>
      <c r="AI1923">
        <v>5</v>
      </c>
      <c r="AJ1923" t="s">
        <v>5282</v>
      </c>
      <c r="AK1923" t="s">
        <v>5283</v>
      </c>
    </row>
    <row r="1924" spans="1:37">
      <c r="A1924">
        <v>1</v>
      </c>
      <c r="B1924" t="s">
        <v>27</v>
      </c>
      <c r="C1924" t="s">
        <v>27</v>
      </c>
      <c r="D1924" t="s">
        <v>5275</v>
      </c>
      <c r="E1924" s="1">
        <v>41618</v>
      </c>
      <c r="F1924" s="35">
        <f t="shared" si="58"/>
        <v>8.3917808219178074</v>
      </c>
      <c r="G1924" t="s">
        <v>454</v>
      </c>
      <c r="H1924" t="s">
        <v>106</v>
      </c>
      <c r="I1924" t="s">
        <v>567</v>
      </c>
      <c r="J1924" t="s">
        <v>33</v>
      </c>
      <c r="K1924" t="s">
        <v>68</v>
      </c>
      <c r="L1924" t="s">
        <v>33</v>
      </c>
      <c r="M1924" t="s">
        <v>34</v>
      </c>
      <c r="N1924" t="s">
        <v>468</v>
      </c>
      <c r="O1924" t="s">
        <v>217</v>
      </c>
      <c r="P1924" t="s">
        <v>482</v>
      </c>
      <c r="Q1924" t="s">
        <v>1739</v>
      </c>
      <c r="R1924" t="s">
        <v>503</v>
      </c>
      <c r="S1924">
        <v>5945</v>
      </c>
      <c r="T1924">
        <v>75868</v>
      </c>
      <c r="U1924" s="2">
        <v>44621.566666666666</v>
      </c>
      <c r="V1924" s="36">
        <f t="shared" si="59"/>
        <v>753.39590815105021</v>
      </c>
      <c r="W1924" t="s">
        <v>58</v>
      </c>
      <c r="Y1924" t="s">
        <v>1615</v>
      </c>
      <c r="Z1924">
        <v>168</v>
      </c>
      <c r="AA1924">
        <v>3</v>
      </c>
      <c r="AB1924" t="s">
        <v>5276</v>
      </c>
      <c r="AD1924" t="s">
        <v>223</v>
      </c>
      <c r="AG1924" t="s">
        <v>45</v>
      </c>
      <c r="AH1924">
        <v>168</v>
      </c>
      <c r="AI1924">
        <v>7</v>
      </c>
      <c r="AJ1924" t="s">
        <v>5277</v>
      </c>
      <c r="AK1924" t="s">
        <v>5278</v>
      </c>
    </row>
    <row r="1925" spans="1:37">
      <c r="A1925">
        <v>1</v>
      </c>
      <c r="B1925" t="s">
        <v>27</v>
      </c>
      <c r="C1925" t="s">
        <v>27</v>
      </c>
      <c r="D1925" t="s">
        <v>5270</v>
      </c>
      <c r="E1925" s="1">
        <v>41618</v>
      </c>
      <c r="F1925" s="35">
        <f t="shared" si="58"/>
        <v>8.3917808219178074</v>
      </c>
      <c r="G1925" t="s">
        <v>454</v>
      </c>
      <c r="H1925" t="s">
        <v>116</v>
      </c>
      <c r="I1925" t="s">
        <v>540</v>
      </c>
      <c r="J1925" t="s">
        <v>33</v>
      </c>
      <c r="K1925" t="s">
        <v>117</v>
      </c>
      <c r="L1925" t="s">
        <v>33</v>
      </c>
      <c r="M1925" t="s">
        <v>34</v>
      </c>
      <c r="N1925" t="s">
        <v>468</v>
      </c>
      <c r="O1925" t="s">
        <v>54</v>
      </c>
      <c r="P1925" t="s">
        <v>1283</v>
      </c>
      <c r="Q1925" t="s">
        <v>1284</v>
      </c>
      <c r="S1925">
        <v>789</v>
      </c>
      <c r="T1925">
        <v>54011</v>
      </c>
      <c r="U1925" s="2">
        <v>44659.197916666664</v>
      </c>
      <c r="V1925" s="36">
        <f t="shared" si="59"/>
        <v>536.348215257373</v>
      </c>
      <c r="W1925" t="s">
        <v>58</v>
      </c>
      <c r="Y1925" t="s">
        <v>1370</v>
      </c>
      <c r="Z1925">
        <v>230</v>
      </c>
      <c r="AA1925">
        <v>7</v>
      </c>
      <c r="AB1925" t="s">
        <v>5271</v>
      </c>
      <c r="AC1925">
        <v>80645</v>
      </c>
      <c r="AD1925" t="s">
        <v>5272</v>
      </c>
      <c r="AE1925">
        <v>80645</v>
      </c>
      <c r="AG1925" t="s">
        <v>45</v>
      </c>
      <c r="AH1925">
        <v>230</v>
      </c>
      <c r="AI1925">
        <v>7</v>
      </c>
      <c r="AJ1925" t="s">
        <v>5273</v>
      </c>
      <c r="AK1925" t="s">
        <v>5274</v>
      </c>
    </row>
    <row r="1926" spans="1:37">
      <c r="A1926">
        <v>1</v>
      </c>
      <c r="B1926" t="s">
        <v>27</v>
      </c>
      <c r="C1926" t="s">
        <v>27</v>
      </c>
      <c r="D1926" t="s">
        <v>5266</v>
      </c>
      <c r="E1926" s="1">
        <v>41632</v>
      </c>
      <c r="F1926" s="35">
        <f t="shared" si="58"/>
        <v>8.3534246575342461</v>
      </c>
      <c r="G1926" t="s">
        <v>141</v>
      </c>
      <c r="H1926" t="s">
        <v>533</v>
      </c>
      <c r="I1926" t="s">
        <v>534</v>
      </c>
      <c r="J1926" t="s">
        <v>130</v>
      </c>
      <c r="K1926" t="s">
        <v>131</v>
      </c>
      <c r="L1926" t="s">
        <v>33</v>
      </c>
      <c r="M1926" t="s">
        <v>34</v>
      </c>
      <c r="N1926" t="s">
        <v>35</v>
      </c>
      <c r="O1926" t="s">
        <v>36</v>
      </c>
      <c r="P1926" t="s">
        <v>37</v>
      </c>
      <c r="Q1926" t="s">
        <v>469</v>
      </c>
      <c r="R1926" t="s">
        <v>470</v>
      </c>
      <c r="S1926">
        <v>2023</v>
      </c>
      <c r="T1926">
        <v>30139</v>
      </c>
      <c r="U1926" s="2">
        <v>44300.166666666664</v>
      </c>
      <c r="V1926" s="36">
        <f t="shared" si="59"/>
        <v>300.66510877883462</v>
      </c>
      <c r="W1926" t="s">
        <v>58</v>
      </c>
      <c r="Y1926" t="s">
        <v>5267</v>
      </c>
      <c r="Z1926">
        <v>0</v>
      </c>
      <c r="AA1926">
        <v>3</v>
      </c>
      <c r="AB1926" t="s">
        <v>471</v>
      </c>
      <c r="AD1926" t="s">
        <v>472</v>
      </c>
      <c r="AG1926" t="s">
        <v>45</v>
      </c>
      <c r="AH1926">
        <v>0</v>
      </c>
      <c r="AI1926">
        <v>8</v>
      </c>
      <c r="AJ1926" t="s">
        <v>5268</v>
      </c>
      <c r="AK1926" t="s">
        <v>5269</v>
      </c>
    </row>
    <row r="1927" spans="1:37">
      <c r="A1927">
        <v>1</v>
      </c>
      <c r="B1927" t="s">
        <v>27</v>
      </c>
      <c r="C1927" t="s">
        <v>27</v>
      </c>
      <c r="D1927" t="s">
        <v>5262</v>
      </c>
      <c r="E1927" s="1">
        <v>41610</v>
      </c>
      <c r="F1927" s="35">
        <f t="shared" si="58"/>
        <v>8.4136986301369863</v>
      </c>
      <c r="G1927" t="s">
        <v>454</v>
      </c>
      <c r="H1927" t="s">
        <v>106</v>
      </c>
      <c r="I1927" t="s">
        <v>567</v>
      </c>
      <c r="J1927" t="s">
        <v>33</v>
      </c>
      <c r="K1927" t="s">
        <v>68</v>
      </c>
      <c r="L1927" t="s">
        <v>33</v>
      </c>
      <c r="M1927" t="s">
        <v>34</v>
      </c>
      <c r="N1927" t="s">
        <v>468</v>
      </c>
      <c r="O1927" t="s">
        <v>217</v>
      </c>
      <c r="P1927" t="s">
        <v>482</v>
      </c>
      <c r="Q1927" t="s">
        <v>220</v>
      </c>
      <c r="R1927" t="s">
        <v>1808</v>
      </c>
      <c r="S1927">
        <v>1659</v>
      </c>
      <c r="T1927">
        <v>54123</v>
      </c>
      <c r="U1927" s="2">
        <v>44575.067361111112</v>
      </c>
      <c r="V1927" s="36">
        <f t="shared" si="59"/>
        <v>536.06032237056331</v>
      </c>
      <c r="W1927" t="s">
        <v>58</v>
      </c>
      <c r="Y1927" t="s">
        <v>1615</v>
      </c>
      <c r="Z1927">
        <v>183</v>
      </c>
      <c r="AA1927">
        <v>6</v>
      </c>
      <c r="AB1927" t="s">
        <v>5263</v>
      </c>
      <c r="AD1927" t="s">
        <v>223</v>
      </c>
      <c r="AG1927" t="s">
        <v>45</v>
      </c>
      <c r="AH1927">
        <v>183</v>
      </c>
      <c r="AI1927">
        <v>7</v>
      </c>
      <c r="AJ1927" t="s">
        <v>5264</v>
      </c>
      <c r="AK1927" t="s">
        <v>5265</v>
      </c>
    </row>
    <row r="1928" spans="1:37">
      <c r="A1928">
        <v>1</v>
      </c>
      <c r="B1928" t="s">
        <v>27</v>
      </c>
      <c r="C1928" t="s">
        <v>27</v>
      </c>
      <c r="D1928" t="s">
        <v>5257</v>
      </c>
      <c r="E1928" s="1">
        <v>41610</v>
      </c>
      <c r="F1928" s="35">
        <f t="shared" si="58"/>
        <v>8.4136986301369863</v>
      </c>
      <c r="G1928" t="s">
        <v>454</v>
      </c>
      <c r="H1928" t="s">
        <v>106</v>
      </c>
      <c r="I1928" t="s">
        <v>567</v>
      </c>
      <c r="J1928" t="s">
        <v>33</v>
      </c>
      <c r="K1928" t="s">
        <v>68</v>
      </c>
      <c r="L1928" t="s">
        <v>33</v>
      </c>
      <c r="M1928" t="s">
        <v>34</v>
      </c>
      <c r="N1928" t="s">
        <v>468</v>
      </c>
      <c r="O1928" t="s">
        <v>217</v>
      </c>
      <c r="P1928" t="s">
        <v>482</v>
      </c>
      <c r="Q1928" t="s">
        <v>502</v>
      </c>
      <c r="R1928" t="s">
        <v>550</v>
      </c>
      <c r="S1928">
        <v>5479</v>
      </c>
      <c r="T1928">
        <v>51549</v>
      </c>
      <c r="U1928" s="2">
        <v>44623.459027777775</v>
      </c>
      <c r="V1928" s="36">
        <f t="shared" si="59"/>
        <v>510.56618365353302</v>
      </c>
      <c r="W1928" t="s">
        <v>58</v>
      </c>
      <c r="Y1928" t="s">
        <v>1615</v>
      </c>
      <c r="Z1928">
        <v>168</v>
      </c>
      <c r="AA1928">
        <v>3</v>
      </c>
      <c r="AB1928" t="s">
        <v>5258</v>
      </c>
      <c r="AD1928" t="s">
        <v>5259</v>
      </c>
      <c r="AG1928" t="s">
        <v>45</v>
      </c>
      <c r="AH1928">
        <v>168</v>
      </c>
      <c r="AI1928">
        <v>7</v>
      </c>
      <c r="AJ1928" t="s">
        <v>5260</v>
      </c>
      <c r="AK1928" t="s">
        <v>5261</v>
      </c>
    </row>
    <row r="1929" spans="1:37">
      <c r="A1929">
        <v>1</v>
      </c>
      <c r="B1929" t="s">
        <v>27</v>
      </c>
      <c r="C1929" t="s">
        <v>27</v>
      </c>
      <c r="D1929" t="s">
        <v>5254</v>
      </c>
      <c r="E1929" s="1">
        <v>41603</v>
      </c>
      <c r="F1929" s="35">
        <f t="shared" si="58"/>
        <v>8.4328767123287669</v>
      </c>
      <c r="G1929" t="s">
        <v>454</v>
      </c>
      <c r="H1929" t="s">
        <v>106</v>
      </c>
      <c r="I1929" t="s">
        <v>567</v>
      </c>
      <c r="J1929" t="s">
        <v>33</v>
      </c>
      <c r="K1929" t="s">
        <v>68</v>
      </c>
      <c r="L1929" t="s">
        <v>33</v>
      </c>
      <c r="M1929" t="s">
        <v>34</v>
      </c>
      <c r="N1929" t="s">
        <v>468</v>
      </c>
      <c r="O1929" t="s">
        <v>217</v>
      </c>
      <c r="P1929" t="s">
        <v>482</v>
      </c>
      <c r="Q1929" t="s">
        <v>615</v>
      </c>
      <c r="R1929" t="s">
        <v>1772</v>
      </c>
      <c r="S1929">
        <v>432</v>
      </c>
      <c r="T1929">
        <v>43890</v>
      </c>
      <c r="U1929" s="2">
        <v>44585.428472222222</v>
      </c>
      <c r="V1929" s="36">
        <f t="shared" si="59"/>
        <v>433.71913580246917</v>
      </c>
      <c r="W1929" t="s">
        <v>58</v>
      </c>
      <c r="Y1929" t="s">
        <v>1615</v>
      </c>
      <c r="Z1929">
        <v>168</v>
      </c>
      <c r="AA1929">
        <v>3</v>
      </c>
      <c r="AB1929" t="s">
        <v>1773</v>
      </c>
      <c r="AD1929" t="s">
        <v>223</v>
      </c>
      <c r="AG1929" t="s">
        <v>45</v>
      </c>
      <c r="AH1929">
        <v>168</v>
      </c>
      <c r="AI1929">
        <v>7</v>
      </c>
      <c r="AJ1929" t="s">
        <v>5255</v>
      </c>
      <c r="AK1929" t="s">
        <v>5256</v>
      </c>
    </row>
    <row r="1930" spans="1:37">
      <c r="A1930">
        <v>1</v>
      </c>
      <c r="B1930" t="s">
        <v>27</v>
      </c>
      <c r="C1930" t="s">
        <v>27</v>
      </c>
      <c r="D1930" t="s">
        <v>5251</v>
      </c>
      <c r="E1930" s="1">
        <v>41603</v>
      </c>
      <c r="F1930" s="35">
        <f t="shared" si="58"/>
        <v>8.4328767123287669</v>
      </c>
      <c r="G1930" t="s">
        <v>454</v>
      </c>
      <c r="H1930" t="s">
        <v>106</v>
      </c>
      <c r="I1930" t="s">
        <v>567</v>
      </c>
      <c r="J1930" t="s">
        <v>33</v>
      </c>
      <c r="K1930" t="s">
        <v>68</v>
      </c>
      <c r="L1930" t="s">
        <v>33</v>
      </c>
      <c r="M1930" t="s">
        <v>34</v>
      </c>
      <c r="N1930" t="s">
        <v>468</v>
      </c>
      <c r="O1930" t="s">
        <v>217</v>
      </c>
      <c r="P1930" t="s">
        <v>482</v>
      </c>
      <c r="Q1930" t="s">
        <v>420</v>
      </c>
      <c r="R1930" t="s">
        <v>1598</v>
      </c>
      <c r="S1930">
        <v>3094</v>
      </c>
      <c r="T1930">
        <v>51401</v>
      </c>
      <c r="U1930" s="2">
        <v>44642.32916666667</v>
      </c>
      <c r="V1930" s="36">
        <f t="shared" si="59"/>
        <v>507.94252220056313</v>
      </c>
      <c r="W1930" t="s">
        <v>58</v>
      </c>
      <c r="Y1930" t="s">
        <v>1615</v>
      </c>
      <c r="Z1930">
        <v>168</v>
      </c>
      <c r="AA1930">
        <v>3</v>
      </c>
      <c r="AB1930" t="s">
        <v>1599</v>
      </c>
      <c r="AC1930" t="s">
        <v>1600</v>
      </c>
      <c r="AD1930" t="s">
        <v>223</v>
      </c>
      <c r="AG1930" t="s">
        <v>45</v>
      </c>
      <c r="AH1930">
        <v>168</v>
      </c>
      <c r="AI1930">
        <v>7</v>
      </c>
      <c r="AJ1930" t="s">
        <v>5252</v>
      </c>
      <c r="AK1930" t="s">
        <v>5253</v>
      </c>
    </row>
    <row r="1931" spans="1:37">
      <c r="A1931">
        <v>1</v>
      </c>
      <c r="B1931" t="s">
        <v>27</v>
      </c>
      <c r="C1931" t="s">
        <v>27</v>
      </c>
      <c r="D1931" t="s">
        <v>5248</v>
      </c>
      <c r="E1931" s="1">
        <v>41583</v>
      </c>
      <c r="F1931" s="35">
        <f t="shared" ref="F1931:F1994" si="60">(DATE(YEAR($E$3),MONTH($E$3),DAY($E$3))-E1931)/365</f>
        <v>8.4876712328767123</v>
      </c>
      <c r="G1931" t="s">
        <v>454</v>
      </c>
      <c r="H1931" t="s">
        <v>116</v>
      </c>
      <c r="I1931" t="s">
        <v>540</v>
      </c>
      <c r="J1931" t="s">
        <v>33</v>
      </c>
      <c r="K1931" t="s">
        <v>117</v>
      </c>
      <c r="L1931" t="s">
        <v>33</v>
      </c>
      <c r="M1931" t="s">
        <v>34</v>
      </c>
      <c r="N1931" t="s">
        <v>468</v>
      </c>
      <c r="O1931" t="s">
        <v>54</v>
      </c>
      <c r="P1931" t="s">
        <v>89</v>
      </c>
      <c r="Q1931" t="s">
        <v>177</v>
      </c>
      <c r="S1931">
        <v>724</v>
      </c>
      <c r="T1931">
        <v>69097</v>
      </c>
      <c r="U1931" s="2">
        <v>44639.036111111112</v>
      </c>
      <c r="V1931" s="36">
        <f t="shared" ref="V1931:V1994" si="61">T1931/(F1931*12)</f>
        <v>678.4055573488273</v>
      </c>
      <c r="W1931" t="s">
        <v>58</v>
      </c>
      <c r="Y1931" t="s">
        <v>1370</v>
      </c>
      <c r="Z1931">
        <v>230</v>
      </c>
      <c r="AA1931">
        <v>7</v>
      </c>
      <c r="AB1931" t="s">
        <v>178</v>
      </c>
      <c r="AC1931" t="s">
        <v>179</v>
      </c>
      <c r="AD1931" t="s">
        <v>180</v>
      </c>
      <c r="AE1931" t="s">
        <v>181</v>
      </c>
      <c r="AG1931" t="s">
        <v>45</v>
      </c>
      <c r="AH1931">
        <v>230</v>
      </c>
      <c r="AI1931">
        <v>7</v>
      </c>
      <c r="AJ1931" t="s">
        <v>5249</v>
      </c>
      <c r="AK1931" t="s">
        <v>5250</v>
      </c>
    </row>
    <row r="1932" spans="1:37">
      <c r="A1932">
        <v>1</v>
      </c>
      <c r="B1932" t="s">
        <v>27</v>
      </c>
      <c r="C1932" t="s">
        <v>165</v>
      </c>
      <c r="D1932" t="s">
        <v>2172</v>
      </c>
      <c r="E1932" s="1">
        <v>41558</v>
      </c>
      <c r="F1932" s="35">
        <f t="shared" si="60"/>
        <v>8.5561643835616437</v>
      </c>
      <c r="G1932" t="s">
        <v>65</v>
      </c>
      <c r="H1932" t="s">
        <v>429</v>
      </c>
      <c r="I1932" t="s">
        <v>430</v>
      </c>
      <c r="J1932" t="s">
        <v>169</v>
      </c>
      <c r="K1932" t="s">
        <v>431</v>
      </c>
      <c r="L1932" t="s">
        <v>169</v>
      </c>
      <c r="M1932" t="s">
        <v>34</v>
      </c>
      <c r="N1932" t="s">
        <v>468</v>
      </c>
      <c r="O1932" t="s">
        <v>581</v>
      </c>
      <c r="P1932" t="s">
        <v>582</v>
      </c>
      <c r="Q1932" t="s">
        <v>1449</v>
      </c>
      <c r="S1932">
        <v>1348</v>
      </c>
      <c r="T1932">
        <v>139306</v>
      </c>
      <c r="U1932" s="2">
        <v>44532</v>
      </c>
      <c r="V1932" s="36">
        <f t="shared" si="61"/>
        <v>1356.7800725797845</v>
      </c>
      <c r="W1932" t="s">
        <v>58</v>
      </c>
      <c r="Y1932" t="s">
        <v>1429</v>
      </c>
      <c r="Z1932">
        <v>179</v>
      </c>
      <c r="AA1932">
        <v>9</v>
      </c>
      <c r="AB1932" t="s">
        <v>1449</v>
      </c>
      <c r="AD1932" t="s">
        <v>2173</v>
      </c>
      <c r="AE1932" t="s">
        <v>1879</v>
      </c>
      <c r="AG1932" t="s">
        <v>45</v>
      </c>
      <c r="AH1932">
        <v>179</v>
      </c>
      <c r="AI1932">
        <v>7</v>
      </c>
      <c r="AJ1932" t="s">
        <v>2174</v>
      </c>
      <c r="AK1932" t="s">
        <v>2175</v>
      </c>
    </row>
    <row r="1933" spans="1:37">
      <c r="A1933">
        <v>1</v>
      </c>
      <c r="B1933" t="s">
        <v>27</v>
      </c>
      <c r="C1933" t="s">
        <v>27</v>
      </c>
      <c r="D1933" t="s">
        <v>2167</v>
      </c>
      <c r="E1933" s="1">
        <v>41558</v>
      </c>
      <c r="F1933" s="35">
        <f t="shared" si="60"/>
        <v>8.5561643835616437</v>
      </c>
      <c r="G1933" t="s">
        <v>454</v>
      </c>
      <c r="H1933" t="s">
        <v>116</v>
      </c>
      <c r="I1933" t="s">
        <v>540</v>
      </c>
      <c r="J1933" t="s">
        <v>33</v>
      </c>
      <c r="K1933" t="s">
        <v>117</v>
      </c>
      <c r="L1933" t="s">
        <v>33</v>
      </c>
      <c r="M1933" t="s">
        <v>34</v>
      </c>
      <c r="N1933" t="s">
        <v>468</v>
      </c>
      <c r="O1933" t="s">
        <v>54</v>
      </c>
      <c r="P1933" t="s">
        <v>156</v>
      </c>
      <c r="Q1933" t="s">
        <v>157</v>
      </c>
      <c r="R1933" t="s">
        <v>2168</v>
      </c>
      <c r="S1933">
        <v>964</v>
      </c>
      <c r="T1933">
        <v>88800</v>
      </c>
      <c r="U1933" s="2">
        <v>44671.424305555556</v>
      </c>
      <c r="V1933" s="36">
        <f t="shared" si="61"/>
        <v>864.87351905219339</v>
      </c>
      <c r="W1933" t="s">
        <v>58</v>
      </c>
      <c r="Y1933" t="s">
        <v>1370</v>
      </c>
      <c r="Z1933">
        <v>230</v>
      </c>
      <c r="AA1933">
        <v>7</v>
      </c>
      <c r="AB1933" t="s">
        <v>2169</v>
      </c>
      <c r="AC1933">
        <v>80022</v>
      </c>
      <c r="AD1933" t="s">
        <v>517</v>
      </c>
      <c r="AE1933" t="s">
        <v>518</v>
      </c>
      <c r="AG1933" t="s">
        <v>45</v>
      </c>
      <c r="AH1933">
        <v>230</v>
      </c>
      <c r="AI1933">
        <v>7</v>
      </c>
      <c r="AJ1933" t="s">
        <v>2170</v>
      </c>
      <c r="AK1933" t="s">
        <v>2171</v>
      </c>
    </row>
    <row r="1934" spans="1:37">
      <c r="A1934">
        <v>1</v>
      </c>
      <c r="B1934" t="s">
        <v>27</v>
      </c>
      <c r="C1934" t="s">
        <v>27</v>
      </c>
      <c r="D1934" t="s">
        <v>2163</v>
      </c>
      <c r="E1934" s="1">
        <v>41558</v>
      </c>
      <c r="F1934" s="35">
        <f t="shared" si="60"/>
        <v>8.5561643835616437</v>
      </c>
      <c r="G1934" t="s">
        <v>454</v>
      </c>
      <c r="H1934" t="s">
        <v>106</v>
      </c>
      <c r="I1934" t="s">
        <v>567</v>
      </c>
      <c r="J1934" t="s">
        <v>33</v>
      </c>
      <c r="K1934" t="s">
        <v>68</v>
      </c>
      <c r="L1934" t="s">
        <v>33</v>
      </c>
      <c r="M1934" t="s">
        <v>34</v>
      </c>
      <c r="N1934" t="s">
        <v>468</v>
      </c>
      <c r="O1934" t="s">
        <v>54</v>
      </c>
      <c r="P1934" t="s">
        <v>89</v>
      </c>
      <c r="Q1934" t="s">
        <v>177</v>
      </c>
      <c r="S1934">
        <v>1184</v>
      </c>
      <c r="T1934">
        <v>121280</v>
      </c>
      <c r="U1934" s="2">
        <v>44632.034722222219</v>
      </c>
      <c r="V1934" s="36">
        <f t="shared" si="61"/>
        <v>1181.2146440388515</v>
      </c>
      <c r="W1934" t="s">
        <v>58</v>
      </c>
      <c r="Y1934" t="s">
        <v>1615</v>
      </c>
      <c r="Z1934">
        <v>179</v>
      </c>
      <c r="AA1934">
        <v>6</v>
      </c>
      <c r="AB1934" t="s">
        <v>178</v>
      </c>
      <c r="AC1934" t="s">
        <v>179</v>
      </c>
      <c r="AD1934" t="s">
        <v>2164</v>
      </c>
      <c r="AE1934" t="s">
        <v>181</v>
      </c>
      <c r="AG1934" t="s">
        <v>45</v>
      </c>
      <c r="AH1934">
        <v>179</v>
      </c>
      <c r="AI1934">
        <v>7</v>
      </c>
      <c r="AJ1934" t="s">
        <v>2165</v>
      </c>
      <c r="AK1934" t="s">
        <v>2166</v>
      </c>
    </row>
    <row r="1935" spans="1:37">
      <c r="A1935">
        <v>1</v>
      </c>
      <c r="B1935" t="s">
        <v>27</v>
      </c>
      <c r="C1935" t="s">
        <v>27</v>
      </c>
      <c r="D1935" t="s">
        <v>2159</v>
      </c>
      <c r="E1935" s="1">
        <v>41535</v>
      </c>
      <c r="F1935" s="35">
        <f t="shared" si="60"/>
        <v>8.6191780821917803</v>
      </c>
      <c r="G1935" t="s">
        <v>215</v>
      </c>
      <c r="H1935" t="s">
        <v>66</v>
      </c>
      <c r="I1935" t="s">
        <v>1923</v>
      </c>
      <c r="J1935" t="s">
        <v>33</v>
      </c>
      <c r="K1935" t="s">
        <v>68</v>
      </c>
      <c r="L1935" t="s">
        <v>33</v>
      </c>
      <c r="M1935" t="s">
        <v>170</v>
      </c>
      <c r="N1935" t="s">
        <v>1924</v>
      </c>
      <c r="O1935" t="s">
        <v>1925</v>
      </c>
      <c r="P1935" t="s">
        <v>1926</v>
      </c>
      <c r="Q1935" t="s">
        <v>1927</v>
      </c>
      <c r="S1935">
        <v>913</v>
      </c>
      <c r="T1935">
        <v>65876</v>
      </c>
      <c r="U1935" s="2">
        <v>44538.531944444447</v>
      </c>
      <c r="V1935" s="36">
        <f t="shared" si="61"/>
        <v>636.91301123119308</v>
      </c>
      <c r="W1935" t="s">
        <v>58</v>
      </c>
      <c r="X1935" t="s">
        <v>2160</v>
      </c>
      <c r="Y1935" t="s">
        <v>170</v>
      </c>
      <c r="Z1935">
        <v>0</v>
      </c>
      <c r="AA1935">
        <v>2</v>
      </c>
      <c r="AD1935" t="s">
        <v>1927</v>
      </c>
      <c r="AG1935" t="s">
        <v>45</v>
      </c>
      <c r="AH1935">
        <v>0</v>
      </c>
      <c r="AI1935">
        <v>7</v>
      </c>
      <c r="AJ1935" t="s">
        <v>2161</v>
      </c>
      <c r="AK1935" t="s">
        <v>2162</v>
      </c>
    </row>
    <row r="1936" spans="1:37">
      <c r="A1936">
        <v>1</v>
      </c>
      <c r="B1936" t="s">
        <v>27</v>
      </c>
      <c r="C1936" t="s">
        <v>27</v>
      </c>
      <c r="D1936" t="s">
        <v>2153</v>
      </c>
      <c r="E1936" s="1">
        <v>41535</v>
      </c>
      <c r="F1936" s="35">
        <f t="shared" si="60"/>
        <v>8.6191780821917803</v>
      </c>
      <c r="G1936" t="s">
        <v>215</v>
      </c>
      <c r="H1936" t="s">
        <v>66</v>
      </c>
      <c r="I1936" t="s">
        <v>1923</v>
      </c>
      <c r="J1936" t="s">
        <v>33</v>
      </c>
      <c r="K1936" t="s">
        <v>68</v>
      </c>
      <c r="L1936" t="s">
        <v>33</v>
      </c>
      <c r="M1936" t="s">
        <v>170</v>
      </c>
      <c r="N1936" t="s">
        <v>1924</v>
      </c>
      <c r="O1936" t="s">
        <v>36</v>
      </c>
      <c r="P1936" t="s">
        <v>37</v>
      </c>
      <c r="Q1936" t="s">
        <v>38</v>
      </c>
      <c r="R1936" t="s">
        <v>2154</v>
      </c>
      <c r="S1936">
        <v>256</v>
      </c>
      <c r="T1936">
        <v>26548</v>
      </c>
      <c r="U1936" s="2">
        <v>44467.708333333336</v>
      </c>
      <c r="V1936" s="36">
        <f t="shared" si="61"/>
        <v>256.67567281203645</v>
      </c>
      <c r="W1936" t="s">
        <v>58</v>
      </c>
      <c r="Y1936" t="s">
        <v>170</v>
      </c>
      <c r="Z1936">
        <v>0</v>
      </c>
      <c r="AA1936">
        <v>5</v>
      </c>
      <c r="AB1936" t="s">
        <v>2155</v>
      </c>
      <c r="AC1936">
        <v>67166</v>
      </c>
      <c r="AD1936" t="s">
        <v>2156</v>
      </c>
      <c r="AE1936">
        <v>87961</v>
      </c>
      <c r="AG1936" t="s">
        <v>45</v>
      </c>
      <c r="AH1936">
        <v>0</v>
      </c>
      <c r="AI1936">
        <v>7</v>
      </c>
      <c r="AJ1936" t="s">
        <v>2157</v>
      </c>
      <c r="AK1936" t="s">
        <v>2158</v>
      </c>
    </row>
    <row r="1937" spans="1:37">
      <c r="A1937">
        <v>1</v>
      </c>
      <c r="B1937" t="s">
        <v>27</v>
      </c>
      <c r="C1937" t="s">
        <v>27</v>
      </c>
      <c r="D1937" t="s">
        <v>2148</v>
      </c>
      <c r="E1937" s="1">
        <v>41535</v>
      </c>
      <c r="F1937" s="35">
        <f t="shared" si="60"/>
        <v>8.6191780821917803</v>
      </c>
      <c r="G1937" t="s">
        <v>215</v>
      </c>
      <c r="H1937" t="s">
        <v>66</v>
      </c>
      <c r="I1937" t="s">
        <v>1923</v>
      </c>
      <c r="J1937" t="s">
        <v>33</v>
      </c>
      <c r="K1937" t="s">
        <v>68</v>
      </c>
      <c r="L1937" t="s">
        <v>33</v>
      </c>
      <c r="M1937" t="s">
        <v>170</v>
      </c>
      <c r="N1937" t="s">
        <v>1924</v>
      </c>
      <c r="O1937" t="s">
        <v>54</v>
      </c>
      <c r="P1937" t="s">
        <v>1316</v>
      </c>
      <c r="Q1937" t="s">
        <v>1520</v>
      </c>
      <c r="R1937" t="s">
        <v>1521</v>
      </c>
      <c r="S1937">
        <v>359</v>
      </c>
      <c r="T1937">
        <v>34857</v>
      </c>
      <c r="U1937" s="2">
        <v>44459.383333333331</v>
      </c>
      <c r="V1937" s="36">
        <f t="shared" si="61"/>
        <v>337.01009218054674</v>
      </c>
      <c r="W1937" t="s">
        <v>58</v>
      </c>
      <c r="Y1937" t="s">
        <v>170</v>
      </c>
      <c r="Z1937">
        <v>0</v>
      </c>
      <c r="AA1937">
        <v>2</v>
      </c>
      <c r="AB1937" t="s">
        <v>1522</v>
      </c>
      <c r="AD1937" t="s">
        <v>2149</v>
      </c>
      <c r="AE1937" t="s">
        <v>2150</v>
      </c>
      <c r="AG1937" t="s">
        <v>45</v>
      </c>
      <c r="AH1937">
        <v>0</v>
      </c>
      <c r="AI1937">
        <v>7</v>
      </c>
      <c r="AJ1937" t="s">
        <v>2151</v>
      </c>
      <c r="AK1937" t="s">
        <v>2152</v>
      </c>
    </row>
    <row r="1938" spans="1:37">
      <c r="A1938">
        <v>1</v>
      </c>
      <c r="B1938" t="s">
        <v>27</v>
      </c>
      <c r="C1938" t="s">
        <v>27</v>
      </c>
      <c r="D1938" t="s">
        <v>2140</v>
      </c>
      <c r="E1938" s="1">
        <v>41537</v>
      </c>
      <c r="F1938" s="35">
        <f t="shared" si="60"/>
        <v>8.6136986301369856</v>
      </c>
      <c r="G1938" t="s">
        <v>65</v>
      </c>
      <c r="H1938" t="s">
        <v>1260</v>
      </c>
      <c r="I1938" t="s">
        <v>67</v>
      </c>
      <c r="J1938" t="s">
        <v>169</v>
      </c>
      <c r="K1938" t="s">
        <v>431</v>
      </c>
      <c r="L1938" t="s">
        <v>169</v>
      </c>
      <c r="M1938" t="s">
        <v>34</v>
      </c>
      <c r="N1938" t="s">
        <v>468</v>
      </c>
      <c r="O1938" t="s">
        <v>1587</v>
      </c>
      <c r="P1938" t="s">
        <v>2141</v>
      </c>
      <c r="S1938">
        <v>310</v>
      </c>
      <c r="T1938">
        <v>31556</v>
      </c>
      <c r="U1938" s="2">
        <v>44588.89166666667</v>
      </c>
      <c r="V1938" s="36">
        <f t="shared" si="61"/>
        <v>305.28891009329948</v>
      </c>
      <c r="W1938" t="s">
        <v>58</v>
      </c>
      <c r="Y1938" t="s">
        <v>505</v>
      </c>
      <c r="Z1938">
        <v>135</v>
      </c>
      <c r="AA1938">
        <v>5</v>
      </c>
      <c r="AB1938" t="s">
        <v>2142</v>
      </c>
      <c r="AC1938" t="s">
        <v>2143</v>
      </c>
      <c r="AD1938" t="s">
        <v>2144</v>
      </c>
      <c r="AE1938" t="s">
        <v>2145</v>
      </c>
      <c r="AG1938" t="s">
        <v>45</v>
      </c>
      <c r="AH1938">
        <v>135</v>
      </c>
      <c r="AI1938">
        <v>5</v>
      </c>
      <c r="AJ1938" t="s">
        <v>2146</v>
      </c>
      <c r="AK1938" t="s">
        <v>2147</v>
      </c>
    </row>
    <row r="1939" spans="1:37">
      <c r="A1939">
        <v>1</v>
      </c>
      <c r="B1939" t="s">
        <v>27</v>
      </c>
      <c r="C1939" t="s">
        <v>27</v>
      </c>
      <c r="D1939" t="s">
        <v>2137</v>
      </c>
      <c r="E1939" s="1">
        <v>41535</v>
      </c>
      <c r="F1939" s="35">
        <f t="shared" si="60"/>
        <v>8.6191780821917803</v>
      </c>
      <c r="G1939" t="s">
        <v>215</v>
      </c>
      <c r="H1939" t="s">
        <v>66</v>
      </c>
      <c r="I1939" t="s">
        <v>1923</v>
      </c>
      <c r="J1939" t="s">
        <v>33</v>
      </c>
      <c r="K1939" t="s">
        <v>68</v>
      </c>
      <c r="L1939" t="s">
        <v>33</v>
      </c>
      <c r="M1939" t="s">
        <v>170</v>
      </c>
      <c r="N1939" t="s">
        <v>1924</v>
      </c>
      <c r="O1939" t="s">
        <v>217</v>
      </c>
      <c r="P1939" t="s">
        <v>482</v>
      </c>
      <c r="Q1939" t="s">
        <v>483</v>
      </c>
      <c r="R1939" t="s">
        <v>484</v>
      </c>
      <c r="S1939">
        <v>403</v>
      </c>
      <c r="T1939">
        <v>41034</v>
      </c>
      <c r="U1939" s="2">
        <v>44620.59097222222</v>
      </c>
      <c r="V1939" s="36">
        <f t="shared" si="61"/>
        <v>396.7315638906548</v>
      </c>
      <c r="W1939" t="s">
        <v>58</v>
      </c>
      <c r="Y1939" t="s">
        <v>170</v>
      </c>
      <c r="Z1939">
        <v>0</v>
      </c>
      <c r="AA1939">
        <v>5</v>
      </c>
      <c r="AB1939" t="s">
        <v>486</v>
      </c>
      <c r="AD1939" t="s">
        <v>223</v>
      </c>
      <c r="AG1939" t="s">
        <v>45</v>
      </c>
      <c r="AH1939">
        <v>0</v>
      </c>
      <c r="AI1939">
        <v>7</v>
      </c>
      <c r="AJ1939" t="s">
        <v>2138</v>
      </c>
      <c r="AK1939" t="s">
        <v>2139</v>
      </c>
    </row>
    <row r="1940" spans="1:37">
      <c r="A1940">
        <v>1</v>
      </c>
      <c r="B1940" t="s">
        <v>27</v>
      </c>
      <c r="C1940" t="s">
        <v>27</v>
      </c>
      <c r="D1940" t="s">
        <v>2134</v>
      </c>
      <c r="E1940" s="1">
        <v>41537</v>
      </c>
      <c r="F1940" s="35">
        <f t="shared" si="60"/>
        <v>8.6136986301369856</v>
      </c>
      <c r="G1940" t="s">
        <v>454</v>
      </c>
      <c r="H1940" t="s">
        <v>106</v>
      </c>
      <c r="I1940" t="s">
        <v>567</v>
      </c>
      <c r="J1940" t="s">
        <v>33</v>
      </c>
      <c r="K1940" t="s">
        <v>68</v>
      </c>
      <c r="L1940" t="s">
        <v>33</v>
      </c>
      <c r="M1940" t="s">
        <v>34</v>
      </c>
      <c r="N1940" t="s">
        <v>468</v>
      </c>
      <c r="O1940" t="s">
        <v>217</v>
      </c>
      <c r="P1940" t="s">
        <v>482</v>
      </c>
      <c r="Q1940" t="s">
        <v>220</v>
      </c>
      <c r="R1940" t="s">
        <v>550</v>
      </c>
      <c r="S1940">
        <v>6135</v>
      </c>
      <c r="T1940">
        <v>98780</v>
      </c>
      <c r="U1940" s="2">
        <v>44650.396527777775</v>
      </c>
      <c r="V1940" s="36">
        <f t="shared" si="61"/>
        <v>955.64832485156933</v>
      </c>
      <c r="W1940" t="s">
        <v>58</v>
      </c>
      <c r="Y1940" t="s">
        <v>1615</v>
      </c>
      <c r="Z1940">
        <v>168</v>
      </c>
      <c r="AA1940">
        <v>3</v>
      </c>
      <c r="AB1940" t="s">
        <v>568</v>
      </c>
      <c r="AD1940" t="s">
        <v>223</v>
      </c>
      <c r="AG1940" t="s">
        <v>137</v>
      </c>
      <c r="AH1940">
        <v>168</v>
      </c>
      <c r="AI1940">
        <v>7</v>
      </c>
      <c r="AJ1940" t="s">
        <v>2135</v>
      </c>
      <c r="AK1940" t="s">
        <v>2136</v>
      </c>
    </row>
    <row r="1941" spans="1:37">
      <c r="A1941">
        <v>1</v>
      </c>
      <c r="B1941" t="s">
        <v>27</v>
      </c>
      <c r="C1941" t="s">
        <v>27</v>
      </c>
      <c r="D1941" t="s">
        <v>2127</v>
      </c>
      <c r="E1941" s="1">
        <v>41537</v>
      </c>
      <c r="F1941" s="35">
        <f t="shared" si="60"/>
        <v>8.6136986301369856</v>
      </c>
      <c r="G1941" t="s">
        <v>454</v>
      </c>
      <c r="H1941" t="s">
        <v>106</v>
      </c>
      <c r="I1941" t="s">
        <v>567</v>
      </c>
      <c r="J1941" t="s">
        <v>33</v>
      </c>
      <c r="K1941" t="s">
        <v>68</v>
      </c>
      <c r="L1941" t="s">
        <v>33</v>
      </c>
      <c r="M1941" t="s">
        <v>34</v>
      </c>
      <c r="N1941" t="s">
        <v>468</v>
      </c>
      <c r="O1941" t="s">
        <v>54</v>
      </c>
      <c r="P1941" t="s">
        <v>156</v>
      </c>
      <c r="Q1941" t="s">
        <v>157</v>
      </c>
      <c r="R1941" t="s">
        <v>2128</v>
      </c>
      <c r="S1941">
        <v>941</v>
      </c>
      <c r="T1941">
        <v>97920</v>
      </c>
      <c r="U1941" s="2">
        <v>44657.422222222223</v>
      </c>
      <c r="V1941" s="36">
        <f t="shared" si="61"/>
        <v>947.32824427480932</v>
      </c>
      <c r="W1941" t="s">
        <v>58</v>
      </c>
      <c r="Y1941" t="s">
        <v>1615</v>
      </c>
      <c r="Z1941">
        <v>183</v>
      </c>
      <c r="AA1941">
        <v>6</v>
      </c>
      <c r="AB1941" t="s">
        <v>2129</v>
      </c>
      <c r="AC1941" t="s">
        <v>2130</v>
      </c>
      <c r="AD1941" t="s">
        <v>2131</v>
      </c>
      <c r="AG1941" t="s">
        <v>137</v>
      </c>
      <c r="AH1941">
        <v>183</v>
      </c>
      <c r="AI1941">
        <v>7</v>
      </c>
      <c r="AJ1941" t="s">
        <v>2132</v>
      </c>
      <c r="AK1941" t="s">
        <v>2133</v>
      </c>
    </row>
    <row r="1942" spans="1:37">
      <c r="A1942">
        <v>1</v>
      </c>
      <c r="B1942" t="s">
        <v>27</v>
      </c>
      <c r="C1942" t="s">
        <v>27</v>
      </c>
      <c r="D1942" t="s">
        <v>2123</v>
      </c>
      <c r="E1942" s="1">
        <v>41535</v>
      </c>
      <c r="F1942" s="35">
        <f t="shared" si="60"/>
        <v>8.6191780821917803</v>
      </c>
      <c r="G1942" t="s">
        <v>215</v>
      </c>
      <c r="H1942" t="s">
        <v>66</v>
      </c>
      <c r="I1942" t="s">
        <v>1923</v>
      </c>
      <c r="J1942" t="s">
        <v>33</v>
      </c>
      <c r="K1942" t="s">
        <v>68</v>
      </c>
      <c r="L1942" t="s">
        <v>33</v>
      </c>
      <c r="M1942" t="s">
        <v>170</v>
      </c>
      <c r="N1942" t="s">
        <v>1924</v>
      </c>
      <c r="O1942" t="s">
        <v>217</v>
      </c>
      <c r="P1942" t="s">
        <v>482</v>
      </c>
      <c r="Q1942" t="s">
        <v>420</v>
      </c>
      <c r="R1942" t="s">
        <v>1535</v>
      </c>
      <c r="S1942">
        <v>902</v>
      </c>
      <c r="T1942">
        <v>90985</v>
      </c>
      <c r="U1942" s="2">
        <v>44601.333333333336</v>
      </c>
      <c r="V1942" s="36">
        <f t="shared" si="61"/>
        <v>879.67591121000214</v>
      </c>
      <c r="W1942" t="s">
        <v>58</v>
      </c>
      <c r="Y1942" t="s">
        <v>170</v>
      </c>
      <c r="Z1942">
        <v>0</v>
      </c>
      <c r="AA1942">
        <v>2</v>
      </c>
      <c r="AB1942" t="s">
        <v>2124</v>
      </c>
      <c r="AD1942" t="s">
        <v>223</v>
      </c>
      <c r="AG1942" t="s">
        <v>45</v>
      </c>
      <c r="AH1942">
        <v>0</v>
      </c>
      <c r="AI1942">
        <v>7</v>
      </c>
      <c r="AJ1942" t="s">
        <v>2125</v>
      </c>
      <c r="AK1942" t="s">
        <v>2126</v>
      </c>
    </row>
    <row r="1943" spans="1:37">
      <c r="A1943">
        <v>1</v>
      </c>
      <c r="B1943" t="s">
        <v>27</v>
      </c>
      <c r="C1943" t="s">
        <v>27</v>
      </c>
      <c r="D1943" t="s">
        <v>2117</v>
      </c>
      <c r="E1943" s="1">
        <v>41535</v>
      </c>
      <c r="F1943" s="35">
        <f t="shared" si="60"/>
        <v>8.6191780821917803</v>
      </c>
      <c r="G1943" t="s">
        <v>215</v>
      </c>
      <c r="H1943" t="s">
        <v>66</v>
      </c>
      <c r="I1943" t="s">
        <v>1923</v>
      </c>
      <c r="J1943" t="s">
        <v>33</v>
      </c>
      <c r="K1943" t="s">
        <v>68</v>
      </c>
      <c r="L1943" t="s">
        <v>33</v>
      </c>
      <c r="M1943" t="s">
        <v>170</v>
      </c>
      <c r="N1943" t="s">
        <v>1924</v>
      </c>
      <c r="O1943" t="s">
        <v>36</v>
      </c>
      <c r="P1943" t="s">
        <v>1963</v>
      </c>
      <c r="Q1943" t="s">
        <v>2118</v>
      </c>
      <c r="S1943">
        <v>171</v>
      </c>
      <c r="T1943">
        <v>17105</v>
      </c>
      <c r="U1943" s="2">
        <v>44459.333333333336</v>
      </c>
      <c r="V1943" s="36">
        <f t="shared" si="61"/>
        <v>165.377331002331</v>
      </c>
      <c r="W1943" t="s">
        <v>58</v>
      </c>
      <c r="Y1943" t="s">
        <v>170</v>
      </c>
      <c r="Z1943">
        <v>0</v>
      </c>
      <c r="AA1943">
        <v>2</v>
      </c>
      <c r="AB1943" t="s">
        <v>2119</v>
      </c>
      <c r="AD1943" t="s">
        <v>2120</v>
      </c>
      <c r="AG1943" t="s">
        <v>45</v>
      </c>
      <c r="AH1943">
        <v>0</v>
      </c>
      <c r="AI1943">
        <v>7</v>
      </c>
      <c r="AJ1943" t="s">
        <v>2121</v>
      </c>
      <c r="AK1943" t="s">
        <v>2122</v>
      </c>
    </row>
    <row r="1944" spans="1:37">
      <c r="A1944">
        <v>1</v>
      </c>
      <c r="B1944" t="s">
        <v>27</v>
      </c>
      <c r="C1944" t="s">
        <v>27</v>
      </c>
      <c r="D1944" t="s">
        <v>2114</v>
      </c>
      <c r="E1944" s="1">
        <v>41535</v>
      </c>
      <c r="F1944" s="35">
        <f t="shared" si="60"/>
        <v>8.6191780821917803</v>
      </c>
      <c r="G1944" t="s">
        <v>215</v>
      </c>
      <c r="H1944" t="s">
        <v>66</v>
      </c>
      <c r="I1944" t="s">
        <v>1923</v>
      </c>
      <c r="J1944" t="s">
        <v>33</v>
      </c>
      <c r="K1944" t="s">
        <v>68</v>
      </c>
      <c r="L1944" t="s">
        <v>33</v>
      </c>
      <c r="M1944" t="s">
        <v>170</v>
      </c>
      <c r="N1944" t="s">
        <v>1924</v>
      </c>
      <c r="O1944" t="s">
        <v>36</v>
      </c>
      <c r="P1944" t="s">
        <v>37</v>
      </c>
      <c r="Q1944" t="s">
        <v>38</v>
      </c>
      <c r="R1944" t="s">
        <v>39</v>
      </c>
      <c r="S1944">
        <v>429</v>
      </c>
      <c r="T1944">
        <v>43183</v>
      </c>
      <c r="U1944" s="2">
        <v>44586.463888888888</v>
      </c>
      <c r="V1944" s="36">
        <f t="shared" si="61"/>
        <v>417.50887370205555</v>
      </c>
      <c r="W1944" t="s">
        <v>58</v>
      </c>
      <c r="Y1944" t="s">
        <v>170</v>
      </c>
      <c r="Z1944">
        <v>0</v>
      </c>
      <c r="AA1944">
        <v>5</v>
      </c>
      <c r="AB1944" t="s">
        <v>510</v>
      </c>
      <c r="AC1944">
        <v>68855</v>
      </c>
      <c r="AD1944" t="s">
        <v>44</v>
      </c>
      <c r="AE1944">
        <v>68881</v>
      </c>
      <c r="AG1944" t="s">
        <v>45</v>
      </c>
      <c r="AH1944">
        <v>0</v>
      </c>
      <c r="AI1944">
        <v>7</v>
      </c>
      <c r="AJ1944" t="s">
        <v>2115</v>
      </c>
      <c r="AK1944" t="s">
        <v>2116</v>
      </c>
    </row>
    <row r="1945" spans="1:37">
      <c r="A1945">
        <v>1</v>
      </c>
      <c r="B1945" t="s">
        <v>27</v>
      </c>
      <c r="C1945" t="s">
        <v>27</v>
      </c>
      <c r="D1945" t="s">
        <v>2109</v>
      </c>
      <c r="E1945" s="1">
        <v>41535</v>
      </c>
      <c r="F1945" s="35">
        <f t="shared" si="60"/>
        <v>8.6191780821917803</v>
      </c>
      <c r="G1945" t="s">
        <v>215</v>
      </c>
      <c r="H1945" t="s">
        <v>66</v>
      </c>
      <c r="I1945" t="s">
        <v>1923</v>
      </c>
      <c r="J1945" t="s">
        <v>33</v>
      </c>
      <c r="K1945" t="s">
        <v>68</v>
      </c>
      <c r="L1945" t="s">
        <v>33</v>
      </c>
      <c r="M1945" t="s">
        <v>170</v>
      </c>
      <c r="N1945" t="s">
        <v>1924</v>
      </c>
      <c r="O1945" t="s">
        <v>36</v>
      </c>
      <c r="P1945" t="s">
        <v>494</v>
      </c>
      <c r="Q1945" t="s">
        <v>194</v>
      </c>
      <c r="S1945">
        <v>579</v>
      </c>
      <c r="T1945">
        <v>58538</v>
      </c>
      <c r="U1945" s="2">
        <v>44593.506249999999</v>
      </c>
      <c r="V1945" s="36">
        <f t="shared" si="61"/>
        <v>565.96657130748042</v>
      </c>
      <c r="W1945" t="s">
        <v>58</v>
      </c>
      <c r="Y1945" t="s">
        <v>170</v>
      </c>
      <c r="Z1945">
        <v>0</v>
      </c>
      <c r="AA1945">
        <v>5</v>
      </c>
      <c r="AB1945" t="s">
        <v>2110</v>
      </c>
      <c r="AC1945">
        <v>84398</v>
      </c>
      <c r="AD1945" t="s">
        <v>2111</v>
      </c>
      <c r="AE1945">
        <v>84314</v>
      </c>
      <c r="AG1945" t="s">
        <v>45</v>
      </c>
      <c r="AH1945">
        <v>0</v>
      </c>
      <c r="AI1945">
        <v>7</v>
      </c>
      <c r="AJ1945" t="s">
        <v>2112</v>
      </c>
      <c r="AK1945" t="s">
        <v>2113</v>
      </c>
    </row>
    <row r="1946" spans="1:37">
      <c r="A1946">
        <v>1</v>
      </c>
      <c r="B1946" t="s">
        <v>27</v>
      </c>
      <c r="C1946" t="s">
        <v>27</v>
      </c>
      <c r="D1946" t="s">
        <v>2105</v>
      </c>
      <c r="E1946" s="1">
        <v>41535</v>
      </c>
      <c r="F1946" s="35">
        <f t="shared" si="60"/>
        <v>8.6191780821917803</v>
      </c>
      <c r="G1946" t="s">
        <v>215</v>
      </c>
      <c r="H1946" t="s">
        <v>66</v>
      </c>
      <c r="I1946" t="s">
        <v>1923</v>
      </c>
      <c r="J1946" t="s">
        <v>33</v>
      </c>
      <c r="K1946" t="s">
        <v>68</v>
      </c>
      <c r="L1946" t="s">
        <v>33</v>
      </c>
      <c r="M1946" t="s">
        <v>170</v>
      </c>
      <c r="N1946" t="s">
        <v>1924</v>
      </c>
      <c r="O1946" t="s">
        <v>217</v>
      </c>
      <c r="P1946" t="s">
        <v>482</v>
      </c>
      <c r="Q1946" t="s">
        <v>502</v>
      </c>
      <c r="R1946" t="s">
        <v>503</v>
      </c>
      <c r="S1946">
        <v>554</v>
      </c>
      <c r="T1946">
        <v>52435</v>
      </c>
      <c r="U1946" s="2">
        <v>44390.42083333333</v>
      </c>
      <c r="V1946" s="36">
        <f t="shared" si="61"/>
        <v>506.96055838101296</v>
      </c>
      <c r="W1946" t="s">
        <v>58</v>
      </c>
      <c r="Y1946" t="s">
        <v>170</v>
      </c>
      <c r="Z1946">
        <v>0</v>
      </c>
      <c r="AA1946">
        <v>2</v>
      </c>
      <c r="AB1946" t="s">
        <v>2106</v>
      </c>
      <c r="AD1946" t="s">
        <v>223</v>
      </c>
      <c r="AG1946" t="s">
        <v>45</v>
      </c>
      <c r="AH1946">
        <v>0</v>
      </c>
      <c r="AI1946">
        <v>7</v>
      </c>
      <c r="AJ1946" t="s">
        <v>2107</v>
      </c>
      <c r="AK1946" t="s">
        <v>2108</v>
      </c>
    </row>
    <row r="1947" spans="1:37">
      <c r="A1947">
        <v>1</v>
      </c>
      <c r="B1947" t="s">
        <v>27</v>
      </c>
      <c r="C1947" t="s">
        <v>27</v>
      </c>
      <c r="D1947" t="s">
        <v>2101</v>
      </c>
      <c r="E1947" s="1">
        <v>41535</v>
      </c>
      <c r="F1947" s="35">
        <f t="shared" si="60"/>
        <v>8.6191780821917803</v>
      </c>
      <c r="G1947" t="s">
        <v>215</v>
      </c>
      <c r="H1947" t="s">
        <v>66</v>
      </c>
      <c r="I1947" t="s">
        <v>1923</v>
      </c>
      <c r="J1947" t="s">
        <v>33</v>
      </c>
      <c r="K1947" t="s">
        <v>68</v>
      </c>
      <c r="L1947" t="s">
        <v>33</v>
      </c>
      <c r="M1947" t="s">
        <v>170</v>
      </c>
      <c r="N1947" t="s">
        <v>1924</v>
      </c>
      <c r="O1947" t="s">
        <v>217</v>
      </c>
      <c r="P1947" t="s">
        <v>482</v>
      </c>
      <c r="Q1947" t="s">
        <v>502</v>
      </c>
      <c r="R1947" t="s">
        <v>503</v>
      </c>
      <c r="S1947">
        <v>490</v>
      </c>
      <c r="T1947">
        <v>49218</v>
      </c>
      <c r="U1947" s="2">
        <v>44462.304166666669</v>
      </c>
      <c r="V1947" s="36">
        <f t="shared" si="61"/>
        <v>475.85743801652893</v>
      </c>
      <c r="W1947" t="s">
        <v>58</v>
      </c>
      <c r="Y1947" t="s">
        <v>170</v>
      </c>
      <c r="Z1947">
        <v>0</v>
      </c>
      <c r="AA1947">
        <v>2</v>
      </c>
      <c r="AB1947" t="s">
        <v>2102</v>
      </c>
      <c r="AD1947" t="s">
        <v>223</v>
      </c>
      <c r="AG1947" t="s">
        <v>45</v>
      </c>
      <c r="AH1947">
        <v>0</v>
      </c>
      <c r="AI1947">
        <v>7</v>
      </c>
      <c r="AJ1947" t="s">
        <v>2103</v>
      </c>
      <c r="AK1947" t="s">
        <v>2104</v>
      </c>
    </row>
    <row r="1948" spans="1:37">
      <c r="A1948">
        <v>1</v>
      </c>
      <c r="B1948" t="s">
        <v>27</v>
      </c>
      <c r="C1948" t="s">
        <v>27</v>
      </c>
      <c r="D1948" t="s">
        <v>2098</v>
      </c>
      <c r="E1948" s="1">
        <v>41535</v>
      </c>
      <c r="F1948" s="35">
        <f t="shared" si="60"/>
        <v>8.6191780821917803</v>
      </c>
      <c r="G1948" t="s">
        <v>215</v>
      </c>
      <c r="H1948" t="s">
        <v>66</v>
      </c>
      <c r="I1948" t="s">
        <v>1923</v>
      </c>
      <c r="J1948" t="s">
        <v>33</v>
      </c>
      <c r="K1948" t="s">
        <v>68</v>
      </c>
      <c r="L1948" t="s">
        <v>33</v>
      </c>
      <c r="M1948" t="s">
        <v>170</v>
      </c>
      <c r="N1948" t="s">
        <v>1924</v>
      </c>
      <c r="O1948" t="s">
        <v>217</v>
      </c>
      <c r="P1948" t="s">
        <v>218</v>
      </c>
      <c r="Q1948" t="s">
        <v>219</v>
      </c>
      <c r="R1948" t="s">
        <v>220</v>
      </c>
      <c r="S1948">
        <v>456</v>
      </c>
      <c r="T1948">
        <v>46531</v>
      </c>
      <c r="U1948" s="2">
        <v>44524.427083333336</v>
      </c>
      <c r="V1948" s="36">
        <f t="shared" si="61"/>
        <v>449.87854948082224</v>
      </c>
      <c r="W1948" t="s">
        <v>58</v>
      </c>
      <c r="Y1948" t="s">
        <v>170</v>
      </c>
      <c r="Z1948">
        <v>0</v>
      </c>
      <c r="AA1948">
        <v>2</v>
      </c>
      <c r="AB1948" t="s">
        <v>222</v>
      </c>
      <c r="AD1948" t="s">
        <v>223</v>
      </c>
      <c r="AG1948" t="s">
        <v>45</v>
      </c>
      <c r="AH1948">
        <v>0</v>
      </c>
      <c r="AI1948">
        <v>7</v>
      </c>
      <c r="AJ1948" t="s">
        <v>2099</v>
      </c>
      <c r="AK1948" t="s">
        <v>2100</v>
      </c>
    </row>
    <row r="1949" spans="1:37">
      <c r="A1949">
        <v>1</v>
      </c>
      <c r="B1949" t="s">
        <v>27</v>
      </c>
      <c r="C1949" t="s">
        <v>27</v>
      </c>
      <c r="D1949" t="s">
        <v>2095</v>
      </c>
      <c r="E1949" s="1">
        <v>41478</v>
      </c>
      <c r="F1949" s="35">
        <f t="shared" si="60"/>
        <v>8.7753424657534254</v>
      </c>
      <c r="G1949" t="s">
        <v>215</v>
      </c>
      <c r="H1949" t="s">
        <v>66</v>
      </c>
      <c r="I1949" t="s">
        <v>1923</v>
      </c>
      <c r="J1949" t="s">
        <v>33</v>
      </c>
      <c r="K1949" t="s">
        <v>68</v>
      </c>
      <c r="L1949" t="s">
        <v>33</v>
      </c>
      <c r="M1949" t="s">
        <v>170</v>
      </c>
      <c r="N1949" t="s">
        <v>1924</v>
      </c>
      <c r="O1949" t="s">
        <v>217</v>
      </c>
      <c r="P1949" t="s">
        <v>482</v>
      </c>
      <c r="Q1949" t="s">
        <v>483</v>
      </c>
      <c r="R1949" t="s">
        <v>484</v>
      </c>
      <c r="S1949">
        <v>578</v>
      </c>
      <c r="T1949">
        <v>58739</v>
      </c>
      <c r="U1949" s="2">
        <v>44265.383333333331</v>
      </c>
      <c r="V1949" s="36">
        <f t="shared" si="61"/>
        <v>557.80349151836811</v>
      </c>
      <c r="W1949" t="s">
        <v>58</v>
      </c>
      <c r="X1949" t="s">
        <v>1813</v>
      </c>
      <c r="Y1949" t="s">
        <v>170</v>
      </c>
      <c r="Z1949">
        <v>0</v>
      </c>
      <c r="AA1949">
        <v>2</v>
      </c>
      <c r="AB1949" t="s">
        <v>486</v>
      </c>
      <c r="AD1949" t="s">
        <v>223</v>
      </c>
      <c r="AG1949" t="s">
        <v>45</v>
      </c>
      <c r="AH1949">
        <v>0</v>
      </c>
      <c r="AI1949">
        <v>7</v>
      </c>
      <c r="AJ1949" t="s">
        <v>2096</v>
      </c>
      <c r="AK1949" t="s">
        <v>2097</v>
      </c>
    </row>
    <row r="1950" spans="1:37">
      <c r="A1950">
        <v>1</v>
      </c>
      <c r="B1950" t="s">
        <v>27</v>
      </c>
      <c r="C1950" t="s">
        <v>27</v>
      </c>
      <c r="D1950" t="s">
        <v>2092</v>
      </c>
      <c r="E1950" s="1">
        <v>41487</v>
      </c>
      <c r="F1950" s="35">
        <f t="shared" si="60"/>
        <v>8.75068493150685</v>
      </c>
      <c r="G1950" t="s">
        <v>65</v>
      </c>
      <c r="H1950" t="s">
        <v>1260</v>
      </c>
      <c r="I1950" t="s">
        <v>67</v>
      </c>
      <c r="J1950" t="s">
        <v>169</v>
      </c>
      <c r="K1950" t="s">
        <v>431</v>
      </c>
      <c r="L1950" t="s">
        <v>169</v>
      </c>
      <c r="M1950" t="s">
        <v>34</v>
      </c>
      <c r="N1950" t="s">
        <v>468</v>
      </c>
      <c r="O1950" t="s">
        <v>230</v>
      </c>
      <c r="P1950" t="s">
        <v>1263</v>
      </c>
      <c r="Q1950" t="s">
        <v>1264</v>
      </c>
      <c r="S1950">
        <v>2703</v>
      </c>
      <c r="T1950">
        <v>57618</v>
      </c>
      <c r="U1950" s="2">
        <v>44663.675000000003</v>
      </c>
      <c r="V1950" s="36">
        <f t="shared" si="61"/>
        <v>548.69990607388854</v>
      </c>
      <c r="W1950" t="s">
        <v>58</v>
      </c>
      <c r="Y1950" t="s">
        <v>505</v>
      </c>
      <c r="Z1950">
        <v>135</v>
      </c>
      <c r="AA1950">
        <v>5</v>
      </c>
      <c r="AB1950" t="s">
        <v>1266</v>
      </c>
      <c r="AC1950">
        <v>68841</v>
      </c>
      <c r="AD1950" t="s">
        <v>1267</v>
      </c>
      <c r="AE1950" s="3">
        <v>78932</v>
      </c>
      <c r="AG1950" t="s">
        <v>45</v>
      </c>
      <c r="AH1950">
        <v>135</v>
      </c>
      <c r="AI1950">
        <v>5</v>
      </c>
      <c r="AJ1950" t="s">
        <v>2093</v>
      </c>
      <c r="AK1950" t="s">
        <v>2094</v>
      </c>
    </row>
    <row r="1951" spans="1:37">
      <c r="A1951">
        <v>1</v>
      </c>
      <c r="B1951" t="s">
        <v>27</v>
      </c>
      <c r="C1951" t="s">
        <v>27</v>
      </c>
      <c r="D1951" t="s">
        <v>2086</v>
      </c>
      <c r="E1951" s="1">
        <v>41486</v>
      </c>
      <c r="F1951" s="35">
        <f t="shared" si="60"/>
        <v>8.7534246575342465</v>
      </c>
      <c r="G1951" t="s">
        <v>454</v>
      </c>
      <c r="H1951" t="s">
        <v>66</v>
      </c>
      <c r="I1951" t="s">
        <v>501</v>
      </c>
      <c r="J1951" t="s">
        <v>33</v>
      </c>
      <c r="K1951" t="s">
        <v>68</v>
      </c>
      <c r="L1951" t="s">
        <v>33</v>
      </c>
      <c r="M1951" t="s">
        <v>34</v>
      </c>
      <c r="N1951" t="s">
        <v>468</v>
      </c>
      <c r="O1951" t="s">
        <v>36</v>
      </c>
      <c r="P1951" t="s">
        <v>1535</v>
      </c>
      <c r="Q1951" t="s">
        <v>194</v>
      </c>
      <c r="S1951">
        <v>5172</v>
      </c>
      <c r="T1951">
        <v>105767</v>
      </c>
      <c r="U1951" s="2">
        <v>44676.461111111108</v>
      </c>
      <c r="V1951" s="36">
        <f t="shared" si="61"/>
        <v>1006.9106677099635</v>
      </c>
      <c r="W1951" t="s">
        <v>58</v>
      </c>
      <c r="X1951" t="s">
        <v>441</v>
      </c>
      <c r="Y1951" t="s">
        <v>573</v>
      </c>
      <c r="Z1951">
        <v>147</v>
      </c>
      <c r="AA1951">
        <v>5</v>
      </c>
      <c r="AB1951" t="s">
        <v>2087</v>
      </c>
      <c r="AC1951" t="s">
        <v>2088</v>
      </c>
      <c r="AD1951" t="s">
        <v>2089</v>
      </c>
      <c r="AE1951">
        <v>75086</v>
      </c>
      <c r="AG1951" t="s">
        <v>137</v>
      </c>
      <c r="AH1951">
        <v>147</v>
      </c>
      <c r="AI1951">
        <v>5</v>
      </c>
      <c r="AJ1951" t="s">
        <v>2090</v>
      </c>
      <c r="AK1951" t="s">
        <v>2091</v>
      </c>
    </row>
    <row r="1952" spans="1:37">
      <c r="A1952">
        <v>1</v>
      </c>
      <c r="B1952" t="s">
        <v>27</v>
      </c>
      <c r="C1952" t="s">
        <v>27</v>
      </c>
      <c r="D1952" t="s">
        <v>2081</v>
      </c>
      <c r="E1952" s="1">
        <v>41478</v>
      </c>
      <c r="F1952" s="35">
        <f t="shared" si="60"/>
        <v>8.7753424657534254</v>
      </c>
      <c r="G1952" t="s">
        <v>215</v>
      </c>
      <c r="H1952" t="s">
        <v>66</v>
      </c>
      <c r="I1952" t="s">
        <v>1923</v>
      </c>
      <c r="J1952" t="s">
        <v>33</v>
      </c>
      <c r="K1952" t="s">
        <v>68</v>
      </c>
      <c r="L1952" t="s">
        <v>33</v>
      </c>
      <c r="M1952" t="s">
        <v>170</v>
      </c>
      <c r="N1952" t="s">
        <v>1924</v>
      </c>
      <c r="O1952" t="s">
        <v>36</v>
      </c>
      <c r="P1952" t="s">
        <v>494</v>
      </c>
      <c r="Q1952" t="s">
        <v>194</v>
      </c>
      <c r="R1952" t="s">
        <v>495</v>
      </c>
      <c r="S1952">
        <v>697</v>
      </c>
      <c r="T1952">
        <v>71272</v>
      </c>
      <c r="U1952" s="2">
        <v>44622.293749999997</v>
      </c>
      <c r="V1952" s="36">
        <f t="shared" si="61"/>
        <v>676.82068893745441</v>
      </c>
      <c r="W1952" t="s">
        <v>58</v>
      </c>
      <c r="Y1952" t="s">
        <v>170</v>
      </c>
      <c r="Z1952">
        <v>0</v>
      </c>
      <c r="AA1952">
        <v>5</v>
      </c>
      <c r="AB1952" t="s">
        <v>2082</v>
      </c>
      <c r="AD1952" t="s">
        <v>2083</v>
      </c>
      <c r="AG1952" t="s">
        <v>45</v>
      </c>
      <c r="AH1952">
        <v>0</v>
      </c>
      <c r="AI1952">
        <v>7</v>
      </c>
      <c r="AJ1952" t="s">
        <v>2084</v>
      </c>
      <c r="AK1952" t="s">
        <v>2085</v>
      </c>
    </row>
    <row r="1953" spans="1:37">
      <c r="A1953">
        <v>1</v>
      </c>
      <c r="B1953" t="s">
        <v>27</v>
      </c>
      <c r="C1953" t="s">
        <v>27</v>
      </c>
      <c r="D1953" t="s">
        <v>2078</v>
      </c>
      <c r="E1953" s="1">
        <v>41502</v>
      </c>
      <c r="F1953" s="35">
        <f t="shared" si="60"/>
        <v>8.7095890410958905</v>
      </c>
      <c r="G1953" t="s">
        <v>454</v>
      </c>
      <c r="H1953" t="s">
        <v>227</v>
      </c>
      <c r="I1953" t="s">
        <v>1827</v>
      </c>
      <c r="J1953" t="s">
        <v>33</v>
      </c>
      <c r="K1953" t="s">
        <v>229</v>
      </c>
      <c r="L1953" t="s">
        <v>53</v>
      </c>
      <c r="M1953" t="s">
        <v>34</v>
      </c>
      <c r="N1953" t="s">
        <v>468</v>
      </c>
      <c r="O1953" t="s">
        <v>54</v>
      </c>
      <c r="P1953" t="s">
        <v>1283</v>
      </c>
      <c r="Q1953" t="s">
        <v>1469</v>
      </c>
      <c r="S1953">
        <v>1086</v>
      </c>
      <c r="T1953">
        <v>112477</v>
      </c>
      <c r="U1953" s="2">
        <v>44610.442361111112</v>
      </c>
      <c r="V1953" s="36">
        <f t="shared" si="61"/>
        <v>1076.1797472999895</v>
      </c>
      <c r="W1953" t="s">
        <v>58</v>
      </c>
      <c r="Y1953" t="s">
        <v>1828</v>
      </c>
      <c r="Z1953">
        <v>98</v>
      </c>
      <c r="AA1953">
        <v>2</v>
      </c>
      <c r="AB1953" t="s">
        <v>1470</v>
      </c>
      <c r="AC1953" t="s">
        <v>1471</v>
      </c>
      <c r="AD1953" t="s">
        <v>1472</v>
      </c>
      <c r="AE1953" t="s">
        <v>1473</v>
      </c>
      <c r="AG1953" t="s">
        <v>45</v>
      </c>
      <c r="AH1953">
        <v>98</v>
      </c>
      <c r="AI1953">
        <v>6</v>
      </c>
      <c r="AJ1953" t="s">
        <v>2079</v>
      </c>
      <c r="AK1953" t="s">
        <v>2080</v>
      </c>
    </row>
    <row r="1954" spans="1:37">
      <c r="A1954">
        <v>1</v>
      </c>
      <c r="B1954" t="s">
        <v>27</v>
      </c>
      <c r="C1954" t="s">
        <v>27</v>
      </c>
      <c r="D1954" t="s">
        <v>2075</v>
      </c>
      <c r="E1954" s="1">
        <v>41502</v>
      </c>
      <c r="F1954" s="35">
        <f t="shared" si="60"/>
        <v>8.7095890410958905</v>
      </c>
      <c r="G1954" t="s">
        <v>454</v>
      </c>
      <c r="H1954" t="s">
        <v>227</v>
      </c>
      <c r="I1954" t="s">
        <v>1827</v>
      </c>
      <c r="J1954" t="s">
        <v>33</v>
      </c>
      <c r="K1954" t="s">
        <v>229</v>
      </c>
      <c r="L1954" t="s">
        <v>53</v>
      </c>
      <c r="M1954" t="s">
        <v>34</v>
      </c>
      <c r="N1954" t="s">
        <v>468</v>
      </c>
      <c r="O1954" t="s">
        <v>54</v>
      </c>
      <c r="P1954" t="s">
        <v>1283</v>
      </c>
      <c r="Q1954" t="s">
        <v>1469</v>
      </c>
      <c r="S1954">
        <v>8913</v>
      </c>
      <c r="T1954">
        <v>113292</v>
      </c>
      <c r="U1954" s="2">
        <v>44666.28125</v>
      </c>
      <c r="V1954" s="36">
        <f t="shared" si="61"/>
        <v>1083.9776659326831</v>
      </c>
      <c r="W1954" t="s">
        <v>58</v>
      </c>
      <c r="Y1954" t="s">
        <v>1828</v>
      </c>
      <c r="Z1954">
        <v>98</v>
      </c>
      <c r="AA1954">
        <v>2</v>
      </c>
      <c r="AB1954" t="s">
        <v>1470</v>
      </c>
      <c r="AC1954" t="s">
        <v>1471</v>
      </c>
      <c r="AD1954" t="s">
        <v>1472</v>
      </c>
      <c r="AE1954" t="s">
        <v>1473</v>
      </c>
      <c r="AG1954" t="s">
        <v>45</v>
      </c>
      <c r="AH1954">
        <v>98</v>
      </c>
      <c r="AI1954">
        <v>6</v>
      </c>
      <c r="AJ1954" t="s">
        <v>2076</v>
      </c>
      <c r="AK1954" t="s">
        <v>2077</v>
      </c>
    </row>
    <row r="1955" spans="1:37">
      <c r="A1955">
        <v>1</v>
      </c>
      <c r="B1955" t="s">
        <v>27</v>
      </c>
      <c r="C1955" t="s">
        <v>27</v>
      </c>
      <c r="D1955" t="s">
        <v>2069</v>
      </c>
      <c r="E1955" s="1">
        <v>41502</v>
      </c>
      <c r="F1955" s="35">
        <f t="shared" si="60"/>
        <v>8.7095890410958905</v>
      </c>
      <c r="G1955" t="s">
        <v>454</v>
      </c>
      <c r="H1955" t="s">
        <v>66</v>
      </c>
      <c r="I1955" t="s">
        <v>501</v>
      </c>
      <c r="J1955" t="s">
        <v>33</v>
      </c>
      <c r="K1955" t="s">
        <v>68</v>
      </c>
      <c r="L1955" t="s">
        <v>33</v>
      </c>
      <c r="M1955" t="s">
        <v>34</v>
      </c>
      <c r="N1955" t="s">
        <v>468</v>
      </c>
      <c r="O1955" t="s">
        <v>36</v>
      </c>
      <c r="P1955" t="s">
        <v>1212</v>
      </c>
      <c r="Q1955" t="s">
        <v>2070</v>
      </c>
      <c r="S1955">
        <v>6562</v>
      </c>
      <c r="T1955">
        <v>105888</v>
      </c>
      <c r="U1955" s="2">
        <v>44652.09375</v>
      </c>
      <c r="V1955" s="36">
        <f t="shared" si="61"/>
        <v>1013.1362063541993</v>
      </c>
      <c r="W1955" t="s">
        <v>58</v>
      </c>
      <c r="Y1955" t="s">
        <v>573</v>
      </c>
      <c r="Z1955">
        <v>147</v>
      </c>
      <c r="AA1955">
        <v>5</v>
      </c>
      <c r="AB1955" t="s">
        <v>2071</v>
      </c>
      <c r="AC1955" t="s">
        <v>2072</v>
      </c>
      <c r="AD1955" t="s">
        <v>1589</v>
      </c>
      <c r="AE1955" t="s">
        <v>1590</v>
      </c>
      <c r="AG1955" t="s">
        <v>45</v>
      </c>
      <c r="AH1955">
        <v>147</v>
      </c>
      <c r="AI1955">
        <v>5</v>
      </c>
      <c r="AJ1955" t="s">
        <v>2073</v>
      </c>
      <c r="AK1955" t="s">
        <v>2074</v>
      </c>
    </row>
    <row r="1956" spans="1:37">
      <c r="A1956">
        <v>1</v>
      </c>
      <c r="B1956" t="s">
        <v>27</v>
      </c>
      <c r="C1956" t="s">
        <v>27</v>
      </c>
      <c r="D1956" t="s">
        <v>2066</v>
      </c>
      <c r="E1956" s="1">
        <v>41502</v>
      </c>
      <c r="F1956" s="35">
        <f t="shared" si="60"/>
        <v>8.7095890410958905</v>
      </c>
      <c r="G1956" t="s">
        <v>454</v>
      </c>
      <c r="H1956" t="s">
        <v>66</v>
      </c>
      <c r="I1956" t="s">
        <v>501</v>
      </c>
      <c r="J1956" t="s">
        <v>33</v>
      </c>
      <c r="K1956" t="s">
        <v>68</v>
      </c>
      <c r="L1956" t="s">
        <v>33</v>
      </c>
      <c r="M1956" t="s">
        <v>34</v>
      </c>
      <c r="N1956" t="s">
        <v>468</v>
      </c>
      <c r="O1956" t="s">
        <v>217</v>
      </c>
      <c r="P1956" t="s">
        <v>482</v>
      </c>
      <c r="Q1956" t="s">
        <v>1739</v>
      </c>
      <c r="R1956" t="s">
        <v>1772</v>
      </c>
      <c r="S1956">
        <v>1390</v>
      </c>
      <c r="T1956">
        <v>125358</v>
      </c>
      <c r="U1956" s="2">
        <v>44652.291666666664</v>
      </c>
      <c r="V1956" s="36">
        <f t="shared" si="61"/>
        <v>1199.4251336898394</v>
      </c>
      <c r="W1956" t="s">
        <v>58</v>
      </c>
      <c r="Y1956" t="s">
        <v>573</v>
      </c>
      <c r="Z1956">
        <v>143</v>
      </c>
      <c r="AA1956">
        <v>2</v>
      </c>
      <c r="AB1956" t="s">
        <v>1773</v>
      </c>
      <c r="AC1956" t="s">
        <v>1774</v>
      </c>
      <c r="AD1956" t="s">
        <v>1775</v>
      </c>
      <c r="AE1956">
        <v>70056</v>
      </c>
      <c r="AG1956" t="s">
        <v>45</v>
      </c>
      <c r="AH1956">
        <v>143</v>
      </c>
      <c r="AI1956">
        <v>5</v>
      </c>
      <c r="AJ1956" t="s">
        <v>2067</v>
      </c>
      <c r="AK1956" t="s">
        <v>2068</v>
      </c>
    </row>
    <row r="1957" spans="1:37">
      <c r="A1957">
        <v>1</v>
      </c>
      <c r="B1957" t="s">
        <v>27</v>
      </c>
      <c r="C1957" t="s">
        <v>27</v>
      </c>
      <c r="D1957" t="s">
        <v>2062</v>
      </c>
      <c r="E1957" s="1">
        <v>41502</v>
      </c>
      <c r="F1957" s="35">
        <f t="shared" si="60"/>
        <v>8.7095890410958905</v>
      </c>
      <c r="G1957" t="s">
        <v>454</v>
      </c>
      <c r="H1957" t="s">
        <v>66</v>
      </c>
      <c r="I1957" t="s">
        <v>501</v>
      </c>
      <c r="J1957" t="s">
        <v>33</v>
      </c>
      <c r="K1957" t="s">
        <v>68</v>
      </c>
      <c r="L1957" t="s">
        <v>33</v>
      </c>
      <c r="M1957" t="s">
        <v>34</v>
      </c>
      <c r="N1957" t="s">
        <v>468</v>
      </c>
      <c r="O1957" t="s">
        <v>217</v>
      </c>
      <c r="P1957" t="s">
        <v>482</v>
      </c>
      <c r="Q1957" t="s">
        <v>1739</v>
      </c>
      <c r="R1957" t="s">
        <v>503</v>
      </c>
      <c r="S1957">
        <v>5172</v>
      </c>
      <c r="T1957">
        <v>137565</v>
      </c>
      <c r="U1957" s="2">
        <v>44662.234027777777</v>
      </c>
      <c r="V1957" s="36">
        <f t="shared" si="61"/>
        <v>1316.2216892104434</v>
      </c>
      <c r="W1957" t="s">
        <v>58</v>
      </c>
      <c r="X1957" t="s">
        <v>504</v>
      </c>
      <c r="Y1957" t="s">
        <v>573</v>
      </c>
      <c r="Z1957">
        <v>138</v>
      </c>
      <c r="AA1957">
        <v>2</v>
      </c>
      <c r="AB1957" t="s">
        <v>2063</v>
      </c>
      <c r="AD1957" t="s">
        <v>223</v>
      </c>
      <c r="AG1957" t="s">
        <v>45</v>
      </c>
      <c r="AH1957">
        <v>138</v>
      </c>
      <c r="AI1957">
        <v>5</v>
      </c>
      <c r="AJ1957" t="s">
        <v>2064</v>
      </c>
      <c r="AK1957" t="s">
        <v>2065</v>
      </c>
    </row>
    <row r="1958" spans="1:37">
      <c r="A1958">
        <v>1</v>
      </c>
      <c r="B1958" t="s">
        <v>27</v>
      </c>
      <c r="C1958" t="s">
        <v>27</v>
      </c>
      <c r="D1958" t="s">
        <v>2058</v>
      </c>
      <c r="E1958" s="1">
        <v>41486</v>
      </c>
      <c r="F1958" s="35">
        <f t="shared" si="60"/>
        <v>8.7534246575342465</v>
      </c>
      <c r="G1958" t="s">
        <v>454</v>
      </c>
      <c r="H1958" t="s">
        <v>106</v>
      </c>
      <c r="I1958" t="s">
        <v>567</v>
      </c>
      <c r="J1958" t="s">
        <v>33</v>
      </c>
      <c r="K1958" t="s">
        <v>68</v>
      </c>
      <c r="L1958" t="s">
        <v>33</v>
      </c>
      <c r="M1958" t="s">
        <v>34</v>
      </c>
      <c r="N1958" t="s">
        <v>468</v>
      </c>
      <c r="O1958" t="s">
        <v>217</v>
      </c>
      <c r="P1958" t="s">
        <v>482</v>
      </c>
      <c r="Q1958" t="s">
        <v>1499</v>
      </c>
      <c r="R1958" t="s">
        <v>503</v>
      </c>
      <c r="S1958">
        <v>1331</v>
      </c>
      <c r="T1958">
        <v>139439</v>
      </c>
      <c r="U1958" s="2">
        <v>44637.59097222222</v>
      </c>
      <c r="V1958" s="36">
        <f t="shared" si="61"/>
        <v>1327.4709181011999</v>
      </c>
      <c r="W1958" t="s">
        <v>58</v>
      </c>
      <c r="Y1958" t="s">
        <v>573</v>
      </c>
      <c r="Z1958">
        <v>177</v>
      </c>
      <c r="AA1958">
        <v>3</v>
      </c>
      <c r="AB1958" t="s">
        <v>2059</v>
      </c>
      <c r="AD1958" t="s">
        <v>223</v>
      </c>
      <c r="AG1958" t="s">
        <v>45</v>
      </c>
      <c r="AH1958">
        <v>177</v>
      </c>
      <c r="AI1958">
        <v>5</v>
      </c>
      <c r="AJ1958" t="s">
        <v>2060</v>
      </c>
      <c r="AK1958" t="s">
        <v>2061</v>
      </c>
    </row>
    <row r="1959" spans="1:37">
      <c r="A1959">
        <v>1</v>
      </c>
      <c r="B1959" t="s">
        <v>27</v>
      </c>
      <c r="C1959" t="s">
        <v>27</v>
      </c>
      <c r="D1959" t="s">
        <v>2054</v>
      </c>
      <c r="E1959" s="1">
        <v>41478</v>
      </c>
      <c r="F1959" s="35">
        <f t="shared" si="60"/>
        <v>8.7753424657534254</v>
      </c>
      <c r="G1959" t="s">
        <v>215</v>
      </c>
      <c r="H1959" t="s">
        <v>66</v>
      </c>
      <c r="I1959" t="s">
        <v>1923</v>
      </c>
      <c r="J1959" t="s">
        <v>33</v>
      </c>
      <c r="K1959" t="s">
        <v>68</v>
      </c>
      <c r="L1959" t="s">
        <v>33</v>
      </c>
      <c r="M1959" t="s">
        <v>170</v>
      </c>
      <c r="N1959" t="s">
        <v>1924</v>
      </c>
      <c r="O1959" t="s">
        <v>143</v>
      </c>
      <c r="P1959" t="s">
        <v>144</v>
      </c>
      <c r="Q1959" t="s">
        <v>145</v>
      </c>
      <c r="R1959" t="s">
        <v>146</v>
      </c>
      <c r="S1959">
        <v>128</v>
      </c>
      <c r="T1959">
        <v>12818</v>
      </c>
      <c r="U1959" s="2">
        <v>44487.416666666664</v>
      </c>
      <c r="V1959" s="36">
        <f t="shared" si="61"/>
        <v>121.72364449994795</v>
      </c>
      <c r="W1959" t="s">
        <v>58</v>
      </c>
      <c r="Y1959" t="s">
        <v>170</v>
      </c>
      <c r="Z1959">
        <v>0</v>
      </c>
      <c r="AA1959">
        <v>5</v>
      </c>
      <c r="AB1959" t="s">
        <v>2055</v>
      </c>
      <c r="AC1959">
        <v>68860</v>
      </c>
      <c r="AD1959" t="s">
        <v>149</v>
      </c>
      <c r="AE1959">
        <v>68864</v>
      </c>
      <c r="AG1959" t="s">
        <v>45</v>
      </c>
      <c r="AH1959">
        <v>0</v>
      </c>
      <c r="AI1959">
        <v>7</v>
      </c>
      <c r="AJ1959" t="s">
        <v>2056</v>
      </c>
      <c r="AK1959" t="s">
        <v>2057</v>
      </c>
    </row>
    <row r="1960" spans="1:37">
      <c r="A1960">
        <v>1</v>
      </c>
      <c r="B1960" t="s">
        <v>27</v>
      </c>
      <c r="C1960" t="s">
        <v>27</v>
      </c>
      <c r="D1960" t="s">
        <v>2050</v>
      </c>
      <c r="E1960" s="1">
        <v>41486</v>
      </c>
      <c r="F1960" s="35">
        <f t="shared" si="60"/>
        <v>8.7534246575342465</v>
      </c>
      <c r="G1960" t="s">
        <v>454</v>
      </c>
      <c r="H1960" t="s">
        <v>106</v>
      </c>
      <c r="I1960" t="s">
        <v>567</v>
      </c>
      <c r="J1960" t="s">
        <v>33</v>
      </c>
      <c r="K1960" t="s">
        <v>68</v>
      </c>
      <c r="L1960" t="s">
        <v>33</v>
      </c>
      <c r="M1960" t="s">
        <v>34</v>
      </c>
      <c r="N1960" t="s">
        <v>468</v>
      </c>
      <c r="O1960" t="s">
        <v>217</v>
      </c>
      <c r="P1960" t="s">
        <v>482</v>
      </c>
      <c r="Q1960" t="s">
        <v>1499</v>
      </c>
      <c r="R1960" t="s">
        <v>503</v>
      </c>
      <c r="S1960">
        <v>883</v>
      </c>
      <c r="T1960">
        <v>93330</v>
      </c>
      <c r="U1960" s="2">
        <v>44635.302777777775</v>
      </c>
      <c r="V1960" s="36">
        <f t="shared" si="61"/>
        <v>888.50938967136153</v>
      </c>
      <c r="W1960" t="s">
        <v>58</v>
      </c>
      <c r="X1960" t="s">
        <v>504</v>
      </c>
      <c r="Y1960" t="s">
        <v>573</v>
      </c>
      <c r="Z1960">
        <v>177</v>
      </c>
      <c r="AA1960">
        <v>3</v>
      </c>
      <c r="AB1960" t="s">
        <v>2051</v>
      </c>
      <c r="AD1960" t="s">
        <v>223</v>
      </c>
      <c r="AG1960" t="s">
        <v>137</v>
      </c>
      <c r="AH1960">
        <v>177</v>
      </c>
      <c r="AI1960">
        <v>5</v>
      </c>
      <c r="AJ1960" t="s">
        <v>2052</v>
      </c>
      <c r="AK1960" t="s">
        <v>2053</v>
      </c>
    </row>
    <row r="1961" spans="1:37">
      <c r="A1961">
        <v>1</v>
      </c>
      <c r="B1961" t="s">
        <v>27</v>
      </c>
      <c r="C1961" t="s">
        <v>27</v>
      </c>
      <c r="D1961" t="s">
        <v>2046</v>
      </c>
      <c r="E1961" s="1">
        <v>41498</v>
      </c>
      <c r="F1961" s="35">
        <f t="shared" si="60"/>
        <v>8.7205479452054799</v>
      </c>
      <c r="G1961" t="s">
        <v>141</v>
      </c>
      <c r="H1961" t="s">
        <v>128</v>
      </c>
      <c r="I1961" t="s">
        <v>142</v>
      </c>
      <c r="J1961" t="s">
        <v>130</v>
      </c>
      <c r="K1961" t="s">
        <v>131</v>
      </c>
      <c r="L1961" t="s">
        <v>33</v>
      </c>
      <c r="M1961" t="s">
        <v>34</v>
      </c>
      <c r="N1961" t="s">
        <v>35</v>
      </c>
      <c r="O1961" t="s">
        <v>54</v>
      </c>
      <c r="P1961" t="s">
        <v>156</v>
      </c>
      <c r="Q1961" t="s">
        <v>157</v>
      </c>
      <c r="S1961">
        <v>1526</v>
      </c>
      <c r="T1961">
        <v>55353</v>
      </c>
      <c r="U1961" s="2">
        <v>44533.415277777778</v>
      </c>
      <c r="V1961" s="36">
        <f t="shared" si="61"/>
        <v>528.9518535972353</v>
      </c>
      <c r="W1961" t="s">
        <v>58</v>
      </c>
      <c r="Y1961" t="s">
        <v>147</v>
      </c>
      <c r="Z1961">
        <v>0</v>
      </c>
      <c r="AA1961">
        <v>7</v>
      </c>
      <c r="AB1961" t="s">
        <v>516</v>
      </c>
      <c r="AC1961">
        <v>66880</v>
      </c>
      <c r="AD1961" t="s">
        <v>2047</v>
      </c>
      <c r="AE1961">
        <v>88531</v>
      </c>
      <c r="AG1961" t="s">
        <v>137</v>
      </c>
      <c r="AH1961">
        <v>0</v>
      </c>
      <c r="AI1961">
        <v>16</v>
      </c>
      <c r="AJ1961" t="s">
        <v>2048</v>
      </c>
      <c r="AK1961" t="s">
        <v>2049</v>
      </c>
    </row>
    <row r="1962" spans="1:37">
      <c r="A1962">
        <v>1</v>
      </c>
      <c r="B1962" t="s">
        <v>27</v>
      </c>
      <c r="C1962" t="s">
        <v>27</v>
      </c>
      <c r="D1962" t="s">
        <v>2038</v>
      </c>
      <c r="E1962" s="1">
        <v>41478</v>
      </c>
      <c r="F1962" s="35">
        <f t="shared" si="60"/>
        <v>8.7753424657534254</v>
      </c>
      <c r="G1962" t="s">
        <v>215</v>
      </c>
      <c r="H1962" t="s">
        <v>66</v>
      </c>
      <c r="I1962" t="s">
        <v>1923</v>
      </c>
      <c r="J1962" t="s">
        <v>33</v>
      </c>
      <c r="K1962" t="s">
        <v>68</v>
      </c>
      <c r="L1962" t="s">
        <v>33</v>
      </c>
      <c r="M1962" t="s">
        <v>170</v>
      </c>
      <c r="N1962" t="s">
        <v>1924</v>
      </c>
      <c r="O1962" t="s">
        <v>205</v>
      </c>
      <c r="P1962" t="s">
        <v>206</v>
      </c>
      <c r="Q1962" t="s">
        <v>2039</v>
      </c>
      <c r="S1962">
        <v>215</v>
      </c>
      <c r="T1962">
        <v>20809</v>
      </c>
      <c r="U1962" s="2">
        <v>44355.413888888892</v>
      </c>
      <c r="V1962" s="36">
        <f t="shared" si="61"/>
        <v>197.60862212509105</v>
      </c>
      <c r="W1962" t="s">
        <v>58</v>
      </c>
      <c r="Y1962" t="s">
        <v>170</v>
      </c>
      <c r="Z1962">
        <v>0</v>
      </c>
      <c r="AA1962">
        <v>5</v>
      </c>
      <c r="AB1962" t="s">
        <v>2040</v>
      </c>
      <c r="AC1962" t="s">
        <v>2041</v>
      </c>
      <c r="AD1962" t="s">
        <v>2042</v>
      </c>
      <c r="AE1962" t="s">
        <v>2043</v>
      </c>
      <c r="AG1962" t="s">
        <v>137</v>
      </c>
      <c r="AH1962">
        <v>0</v>
      </c>
      <c r="AI1962">
        <v>7</v>
      </c>
      <c r="AJ1962" t="s">
        <v>2044</v>
      </c>
      <c r="AK1962" t="s">
        <v>2045</v>
      </c>
    </row>
    <row r="1963" spans="1:37">
      <c r="A1963">
        <v>1</v>
      </c>
      <c r="B1963" t="s">
        <v>27</v>
      </c>
      <c r="C1963" t="s">
        <v>27</v>
      </c>
      <c r="D1963" t="s">
        <v>2027</v>
      </c>
      <c r="E1963" s="1">
        <v>41492</v>
      </c>
      <c r="F1963" s="35">
        <f t="shared" si="60"/>
        <v>8.7369863013698623</v>
      </c>
      <c r="G1963" t="s">
        <v>65</v>
      </c>
      <c r="H1963" t="s">
        <v>1260</v>
      </c>
      <c r="I1963" t="s">
        <v>2028</v>
      </c>
      <c r="J1963" t="s">
        <v>169</v>
      </c>
      <c r="K1963" t="s">
        <v>1262</v>
      </c>
      <c r="L1963" t="s">
        <v>169</v>
      </c>
      <c r="M1963" t="s">
        <v>2029</v>
      </c>
      <c r="N1963" t="s">
        <v>2030</v>
      </c>
      <c r="O1963" t="s">
        <v>205</v>
      </c>
      <c r="P1963" t="s">
        <v>1386</v>
      </c>
      <c r="S1963">
        <v>256</v>
      </c>
      <c r="T1963">
        <v>26936</v>
      </c>
      <c r="U1963" s="2">
        <v>44646.59097222222</v>
      </c>
      <c r="V1963" s="36">
        <f t="shared" si="61"/>
        <v>256.91543848646387</v>
      </c>
      <c r="W1963" t="s">
        <v>2031</v>
      </c>
      <c r="X1963" t="s">
        <v>2032</v>
      </c>
      <c r="Y1963" t="s">
        <v>2033</v>
      </c>
      <c r="Z1963">
        <v>150</v>
      </c>
      <c r="AA1963">
        <v>5</v>
      </c>
      <c r="AB1963" t="s">
        <v>2034</v>
      </c>
      <c r="AC1963">
        <v>74003</v>
      </c>
      <c r="AD1963" t="s">
        <v>2035</v>
      </c>
      <c r="AE1963">
        <v>74003</v>
      </c>
      <c r="AG1963" t="s">
        <v>137</v>
      </c>
      <c r="AH1963">
        <v>150</v>
      </c>
      <c r="AI1963">
        <v>7</v>
      </c>
      <c r="AJ1963" t="s">
        <v>2036</v>
      </c>
      <c r="AK1963" t="s">
        <v>2037</v>
      </c>
    </row>
    <row r="1964" spans="1:37">
      <c r="A1964">
        <v>1</v>
      </c>
      <c r="B1964" t="s">
        <v>27</v>
      </c>
      <c r="C1964" t="s">
        <v>27</v>
      </c>
      <c r="D1964" t="s">
        <v>2021</v>
      </c>
      <c r="E1964" s="1">
        <v>41492</v>
      </c>
      <c r="F1964" s="35">
        <f t="shared" si="60"/>
        <v>8.7369863013698623</v>
      </c>
      <c r="G1964" t="s">
        <v>65</v>
      </c>
      <c r="H1964" t="s">
        <v>1260</v>
      </c>
      <c r="I1964" t="s">
        <v>1271</v>
      </c>
      <c r="J1964" t="s">
        <v>169</v>
      </c>
      <c r="K1964" t="s">
        <v>1262</v>
      </c>
      <c r="L1964" t="s">
        <v>169</v>
      </c>
      <c r="M1964" t="s">
        <v>34</v>
      </c>
      <c r="N1964" t="s">
        <v>468</v>
      </c>
      <c r="O1964" t="s">
        <v>54</v>
      </c>
      <c r="P1964" t="s">
        <v>2022</v>
      </c>
      <c r="S1964">
        <v>928</v>
      </c>
      <c r="T1964">
        <v>97724</v>
      </c>
      <c r="U1964" s="2">
        <v>44523.355555555558</v>
      </c>
      <c r="V1964" s="36">
        <f t="shared" si="61"/>
        <v>932.09104212396778</v>
      </c>
      <c r="W1964" t="s">
        <v>58</v>
      </c>
      <c r="Y1964" t="s">
        <v>233</v>
      </c>
      <c r="Z1964">
        <v>99</v>
      </c>
      <c r="AA1964">
        <v>5</v>
      </c>
      <c r="AB1964" t="s">
        <v>2023</v>
      </c>
      <c r="AD1964" t="s">
        <v>2024</v>
      </c>
      <c r="AG1964" t="s">
        <v>45</v>
      </c>
      <c r="AH1964">
        <v>99</v>
      </c>
      <c r="AI1964">
        <v>4</v>
      </c>
      <c r="AJ1964" t="s">
        <v>2025</v>
      </c>
      <c r="AK1964" t="s">
        <v>2026</v>
      </c>
    </row>
    <row r="1965" spans="1:37">
      <c r="A1965">
        <v>1</v>
      </c>
      <c r="B1965" t="s">
        <v>27</v>
      </c>
      <c r="C1965" t="s">
        <v>27</v>
      </c>
      <c r="D1965" t="s">
        <v>2017</v>
      </c>
      <c r="E1965" s="1">
        <v>41492</v>
      </c>
      <c r="F1965" s="35">
        <f t="shared" si="60"/>
        <v>8.7369863013698623</v>
      </c>
      <c r="G1965" t="s">
        <v>65</v>
      </c>
      <c r="H1965" t="s">
        <v>1260</v>
      </c>
      <c r="I1965" t="s">
        <v>1271</v>
      </c>
      <c r="J1965" t="s">
        <v>169</v>
      </c>
      <c r="K1965" t="s">
        <v>1262</v>
      </c>
      <c r="L1965" t="s">
        <v>169</v>
      </c>
      <c r="M1965" t="s">
        <v>34</v>
      </c>
      <c r="N1965" t="s">
        <v>468</v>
      </c>
      <c r="O1965" t="s">
        <v>230</v>
      </c>
      <c r="P1965" t="s">
        <v>1263</v>
      </c>
      <c r="Q1965" t="s">
        <v>1351</v>
      </c>
      <c r="S1965">
        <v>870</v>
      </c>
      <c r="T1965">
        <v>91785</v>
      </c>
      <c r="U1965" s="2">
        <v>44658.613194444442</v>
      </c>
      <c r="V1965" s="36">
        <f t="shared" si="61"/>
        <v>875.44488867983694</v>
      </c>
      <c r="W1965" t="s">
        <v>58</v>
      </c>
      <c r="Y1965" t="s">
        <v>233</v>
      </c>
      <c r="Z1965">
        <v>99</v>
      </c>
      <c r="AA1965">
        <v>5</v>
      </c>
      <c r="AB1965" t="s">
        <v>1266</v>
      </c>
      <c r="AD1965" t="s">
        <v>1267</v>
      </c>
      <c r="AE1965" t="s">
        <v>2018</v>
      </c>
      <c r="AG1965" t="s">
        <v>45</v>
      </c>
      <c r="AH1965">
        <v>99</v>
      </c>
      <c r="AI1965">
        <v>4</v>
      </c>
      <c r="AJ1965" t="s">
        <v>2019</v>
      </c>
      <c r="AK1965" t="s">
        <v>2020</v>
      </c>
    </row>
    <row r="1966" spans="1:37">
      <c r="A1966">
        <v>1</v>
      </c>
      <c r="B1966" t="s">
        <v>27</v>
      </c>
      <c r="C1966" t="s">
        <v>27</v>
      </c>
      <c r="D1966" t="s">
        <v>2010</v>
      </c>
      <c r="E1966" s="1">
        <v>41492</v>
      </c>
      <c r="F1966" s="35">
        <f t="shared" si="60"/>
        <v>8.7369863013698623</v>
      </c>
      <c r="G1966" t="s">
        <v>454</v>
      </c>
      <c r="H1966" t="s">
        <v>106</v>
      </c>
      <c r="I1966" t="s">
        <v>567</v>
      </c>
      <c r="J1966" t="s">
        <v>33</v>
      </c>
      <c r="K1966" t="s">
        <v>68</v>
      </c>
      <c r="L1966" t="s">
        <v>33</v>
      </c>
      <c r="M1966" t="s">
        <v>34</v>
      </c>
      <c r="N1966" t="s">
        <v>468</v>
      </c>
      <c r="O1966" t="s">
        <v>54</v>
      </c>
      <c r="P1966" t="s">
        <v>1316</v>
      </c>
      <c r="S1966">
        <v>9500</v>
      </c>
      <c r="T1966">
        <v>122817</v>
      </c>
      <c r="U1966" s="2">
        <v>44650.02847222222</v>
      </c>
      <c r="V1966" s="36">
        <f t="shared" si="61"/>
        <v>1171.4279554719349</v>
      </c>
      <c r="W1966" t="s">
        <v>58</v>
      </c>
      <c r="Y1966" t="s">
        <v>1615</v>
      </c>
      <c r="Z1966">
        <v>183</v>
      </c>
      <c r="AA1966">
        <v>6</v>
      </c>
      <c r="AB1966" t="s">
        <v>2011</v>
      </c>
      <c r="AC1966" t="s">
        <v>2012</v>
      </c>
      <c r="AD1966" t="s">
        <v>2013</v>
      </c>
      <c r="AE1966" t="s">
        <v>2014</v>
      </c>
      <c r="AG1966" t="s">
        <v>45</v>
      </c>
      <c r="AH1966">
        <v>183</v>
      </c>
      <c r="AI1966">
        <v>7</v>
      </c>
      <c r="AJ1966" t="s">
        <v>2015</v>
      </c>
      <c r="AK1966" t="s">
        <v>2016</v>
      </c>
    </row>
    <row r="1967" spans="1:37">
      <c r="A1967">
        <v>1</v>
      </c>
      <c r="B1967" t="s">
        <v>27</v>
      </c>
      <c r="C1967" t="s">
        <v>27</v>
      </c>
      <c r="D1967" t="s">
        <v>2003</v>
      </c>
      <c r="E1967" s="1">
        <v>41492</v>
      </c>
      <c r="F1967" s="35">
        <f t="shared" si="60"/>
        <v>8.7369863013698623</v>
      </c>
      <c r="G1967" t="s">
        <v>454</v>
      </c>
      <c r="H1967" t="s">
        <v>106</v>
      </c>
      <c r="I1967" t="s">
        <v>567</v>
      </c>
      <c r="J1967" t="s">
        <v>33</v>
      </c>
      <c r="K1967" t="s">
        <v>68</v>
      </c>
      <c r="L1967" t="s">
        <v>33</v>
      </c>
      <c r="M1967" t="s">
        <v>34</v>
      </c>
      <c r="N1967" t="s">
        <v>468</v>
      </c>
      <c r="O1967" t="s">
        <v>76</v>
      </c>
      <c r="P1967" t="s">
        <v>2004</v>
      </c>
      <c r="Q1967" t="s">
        <v>78</v>
      </c>
      <c r="S1967">
        <v>5653</v>
      </c>
      <c r="T1967">
        <v>65769</v>
      </c>
      <c r="U1967" s="2">
        <v>44612.970138888886</v>
      </c>
      <c r="V1967" s="36">
        <f t="shared" si="61"/>
        <v>627.30440576983381</v>
      </c>
      <c r="W1967" t="s">
        <v>58</v>
      </c>
      <c r="Y1967" t="s">
        <v>1615</v>
      </c>
      <c r="Z1967">
        <v>179</v>
      </c>
      <c r="AA1967">
        <v>6</v>
      </c>
      <c r="AB1967" t="s">
        <v>2005</v>
      </c>
      <c r="AC1967" t="s">
        <v>2006</v>
      </c>
      <c r="AD1967" t="s">
        <v>2007</v>
      </c>
      <c r="AE1967">
        <v>78526</v>
      </c>
      <c r="AG1967" t="s">
        <v>137</v>
      </c>
      <c r="AH1967">
        <v>179</v>
      </c>
      <c r="AI1967">
        <v>7</v>
      </c>
      <c r="AJ1967" t="s">
        <v>2008</v>
      </c>
      <c r="AK1967" t="s">
        <v>2009</v>
      </c>
    </row>
    <row r="1968" spans="1:37">
      <c r="A1968">
        <v>1</v>
      </c>
      <c r="B1968" t="s">
        <v>27</v>
      </c>
      <c r="C1968" t="s">
        <v>27</v>
      </c>
      <c r="D1968" t="s">
        <v>1998</v>
      </c>
      <c r="E1968" s="1">
        <v>41492</v>
      </c>
      <c r="F1968" s="35">
        <f t="shared" si="60"/>
        <v>8.7369863013698623</v>
      </c>
      <c r="G1968" t="s">
        <v>454</v>
      </c>
      <c r="H1968" t="s">
        <v>106</v>
      </c>
      <c r="I1968" t="s">
        <v>567</v>
      </c>
      <c r="J1968" t="s">
        <v>33</v>
      </c>
      <c r="K1968" t="s">
        <v>68</v>
      </c>
      <c r="L1968" t="s">
        <v>33</v>
      </c>
      <c r="M1968" t="s">
        <v>34</v>
      </c>
      <c r="N1968" t="s">
        <v>468</v>
      </c>
      <c r="O1968" t="s">
        <v>54</v>
      </c>
      <c r="P1968" t="s">
        <v>89</v>
      </c>
      <c r="Q1968" t="s">
        <v>90</v>
      </c>
      <c r="S1968">
        <v>1090</v>
      </c>
      <c r="T1968">
        <v>115352</v>
      </c>
      <c r="U1968" s="2">
        <v>44665.473611111112</v>
      </c>
      <c r="V1968" s="36">
        <f t="shared" si="61"/>
        <v>1100.2268213651093</v>
      </c>
      <c r="W1968" t="s">
        <v>58</v>
      </c>
      <c r="Y1968" t="s">
        <v>1615</v>
      </c>
      <c r="Z1968">
        <v>179</v>
      </c>
      <c r="AA1968">
        <v>6</v>
      </c>
      <c r="AB1968" t="s">
        <v>1999</v>
      </c>
      <c r="AC1968">
        <v>80632</v>
      </c>
      <c r="AD1968" t="s">
        <v>2000</v>
      </c>
      <c r="AE1968" t="s">
        <v>93</v>
      </c>
      <c r="AG1968" t="s">
        <v>45</v>
      </c>
      <c r="AH1968">
        <v>179</v>
      </c>
      <c r="AI1968">
        <v>7</v>
      </c>
      <c r="AJ1968" t="s">
        <v>2001</v>
      </c>
      <c r="AK1968" t="s">
        <v>2002</v>
      </c>
    </row>
    <row r="1969" spans="1:37">
      <c r="A1969">
        <v>1</v>
      </c>
      <c r="B1969" t="s">
        <v>27</v>
      </c>
      <c r="C1969" t="s">
        <v>27</v>
      </c>
      <c r="D1969" t="s">
        <v>1995</v>
      </c>
      <c r="E1969" s="1">
        <v>41484</v>
      </c>
      <c r="F1969" s="35">
        <f t="shared" si="60"/>
        <v>8.7589041095890412</v>
      </c>
      <c r="G1969" t="s">
        <v>215</v>
      </c>
      <c r="H1969" t="s">
        <v>66</v>
      </c>
      <c r="I1969" t="s">
        <v>1923</v>
      </c>
      <c r="J1969" t="s">
        <v>33</v>
      </c>
      <c r="K1969" t="s">
        <v>68</v>
      </c>
      <c r="L1969" t="s">
        <v>33</v>
      </c>
      <c r="M1969" t="s">
        <v>170</v>
      </c>
      <c r="N1969" t="s">
        <v>1924</v>
      </c>
      <c r="O1969" t="s">
        <v>217</v>
      </c>
      <c r="P1969" t="s">
        <v>482</v>
      </c>
      <c r="Q1969" t="s">
        <v>483</v>
      </c>
      <c r="R1969" t="s">
        <v>484</v>
      </c>
      <c r="S1969">
        <v>2974</v>
      </c>
      <c r="T1969">
        <v>44938</v>
      </c>
      <c r="U1969" s="2">
        <v>44448.320138888892</v>
      </c>
      <c r="V1969" s="36">
        <f t="shared" si="61"/>
        <v>427.54587634240431</v>
      </c>
      <c r="W1969" t="s">
        <v>58</v>
      </c>
      <c r="X1969" t="s">
        <v>1813</v>
      </c>
      <c r="Y1969" t="s">
        <v>170</v>
      </c>
      <c r="Z1969">
        <v>0</v>
      </c>
      <c r="AA1969">
        <v>2</v>
      </c>
      <c r="AB1969" t="s">
        <v>486</v>
      </c>
      <c r="AD1969" t="s">
        <v>223</v>
      </c>
      <c r="AG1969" t="s">
        <v>45</v>
      </c>
      <c r="AH1969">
        <v>0</v>
      </c>
      <c r="AI1969">
        <v>7</v>
      </c>
      <c r="AJ1969" t="s">
        <v>1996</v>
      </c>
      <c r="AK1969" t="s">
        <v>1997</v>
      </c>
    </row>
    <row r="1970" spans="1:37">
      <c r="A1970">
        <v>1</v>
      </c>
      <c r="B1970" t="s">
        <v>27</v>
      </c>
      <c r="C1970" t="s">
        <v>27</v>
      </c>
      <c r="D1970" t="s">
        <v>1992</v>
      </c>
      <c r="E1970" s="1">
        <v>41459</v>
      </c>
      <c r="F1970" s="35">
        <f t="shared" si="60"/>
        <v>8.8273972602739725</v>
      </c>
      <c r="G1970" t="s">
        <v>454</v>
      </c>
      <c r="H1970" t="s">
        <v>66</v>
      </c>
      <c r="I1970" t="s">
        <v>562</v>
      </c>
      <c r="J1970" t="s">
        <v>33</v>
      </c>
      <c r="K1970" t="s">
        <v>68</v>
      </c>
      <c r="L1970" t="s">
        <v>33</v>
      </c>
      <c r="M1970" t="s">
        <v>34</v>
      </c>
      <c r="N1970" t="s">
        <v>468</v>
      </c>
      <c r="O1970" t="s">
        <v>36</v>
      </c>
      <c r="P1970" t="s">
        <v>37</v>
      </c>
      <c r="Q1970" t="s">
        <v>185</v>
      </c>
      <c r="R1970" t="s">
        <v>186</v>
      </c>
      <c r="S1970">
        <v>1481</v>
      </c>
      <c r="T1970">
        <v>158241</v>
      </c>
      <c r="U1970" s="2">
        <v>44664.526388888888</v>
      </c>
      <c r="V1970" s="36">
        <f t="shared" si="61"/>
        <v>1493.8434978274363</v>
      </c>
      <c r="W1970" t="s">
        <v>58</v>
      </c>
      <c r="Y1970" t="s">
        <v>1416</v>
      </c>
      <c r="Z1970">
        <v>119</v>
      </c>
      <c r="AA1970">
        <v>2</v>
      </c>
      <c r="AB1970" t="s">
        <v>187</v>
      </c>
      <c r="AD1970" t="s">
        <v>189</v>
      </c>
      <c r="AE1970">
        <v>67402</v>
      </c>
      <c r="AG1970" t="s">
        <v>45</v>
      </c>
      <c r="AH1970">
        <v>119</v>
      </c>
      <c r="AI1970">
        <v>5</v>
      </c>
      <c r="AJ1970" t="s">
        <v>1993</v>
      </c>
      <c r="AK1970" t="s">
        <v>1994</v>
      </c>
    </row>
    <row r="1971" spans="1:37">
      <c r="A1971">
        <v>1</v>
      </c>
      <c r="B1971" t="s">
        <v>27</v>
      </c>
      <c r="C1971" t="s">
        <v>27</v>
      </c>
      <c r="D1971" t="s">
        <v>1988</v>
      </c>
      <c r="E1971" s="1">
        <v>41459</v>
      </c>
      <c r="F1971" s="35">
        <f t="shared" si="60"/>
        <v>8.8273972602739725</v>
      </c>
      <c r="G1971" t="s">
        <v>454</v>
      </c>
      <c r="H1971" t="s">
        <v>106</v>
      </c>
      <c r="I1971" t="s">
        <v>567</v>
      </c>
      <c r="J1971" t="s">
        <v>33</v>
      </c>
      <c r="K1971" t="s">
        <v>68</v>
      </c>
      <c r="L1971" t="s">
        <v>33</v>
      </c>
      <c r="M1971" t="s">
        <v>34</v>
      </c>
      <c r="N1971" t="s">
        <v>468</v>
      </c>
      <c r="O1971" t="s">
        <v>217</v>
      </c>
      <c r="P1971" t="s">
        <v>482</v>
      </c>
      <c r="Q1971" t="s">
        <v>1499</v>
      </c>
      <c r="R1971" t="s">
        <v>1346</v>
      </c>
      <c r="S1971">
        <v>521</v>
      </c>
      <c r="T1971">
        <v>34764</v>
      </c>
      <c r="U1971" s="2">
        <v>44260.333333333336</v>
      </c>
      <c r="V1971" s="36">
        <f t="shared" si="61"/>
        <v>328.18280571073865</v>
      </c>
      <c r="W1971" t="s">
        <v>58</v>
      </c>
      <c r="Y1971" t="s">
        <v>1615</v>
      </c>
      <c r="Z1971">
        <v>168</v>
      </c>
      <c r="AA1971">
        <v>3</v>
      </c>
      <c r="AB1971" t="s">
        <v>1989</v>
      </c>
      <c r="AD1971" t="s">
        <v>223</v>
      </c>
      <c r="AG1971" t="s">
        <v>45</v>
      </c>
      <c r="AH1971">
        <v>168</v>
      </c>
      <c r="AI1971">
        <v>7</v>
      </c>
      <c r="AJ1971" t="s">
        <v>1990</v>
      </c>
      <c r="AK1971" t="s">
        <v>1991</v>
      </c>
    </row>
    <row r="1972" spans="1:37">
      <c r="A1972">
        <v>1</v>
      </c>
      <c r="B1972" t="s">
        <v>27</v>
      </c>
      <c r="C1972" t="s">
        <v>27</v>
      </c>
      <c r="D1972" t="s">
        <v>1984</v>
      </c>
      <c r="E1972" s="1">
        <v>41459</v>
      </c>
      <c r="F1972" s="35">
        <f t="shared" si="60"/>
        <v>8.8273972602739725</v>
      </c>
      <c r="G1972" t="s">
        <v>454</v>
      </c>
      <c r="H1972" t="s">
        <v>106</v>
      </c>
      <c r="I1972" t="s">
        <v>567</v>
      </c>
      <c r="J1972" t="s">
        <v>33</v>
      </c>
      <c r="K1972" t="s">
        <v>68</v>
      </c>
      <c r="L1972" t="s">
        <v>33</v>
      </c>
      <c r="M1972" t="s">
        <v>34</v>
      </c>
      <c r="N1972" t="s">
        <v>468</v>
      </c>
      <c r="O1972" t="s">
        <v>217</v>
      </c>
      <c r="P1972" t="s">
        <v>482</v>
      </c>
      <c r="Q1972" t="s">
        <v>1499</v>
      </c>
      <c r="R1972" t="s">
        <v>503</v>
      </c>
      <c r="S1972">
        <v>4930</v>
      </c>
      <c r="T1972">
        <v>120263</v>
      </c>
      <c r="U1972" s="2">
        <v>44657.229861111111</v>
      </c>
      <c r="V1972" s="36">
        <f t="shared" si="61"/>
        <v>1135.3195478998553</v>
      </c>
      <c r="W1972" t="s">
        <v>58</v>
      </c>
      <c r="X1972" t="s">
        <v>504</v>
      </c>
      <c r="Y1972" t="s">
        <v>434</v>
      </c>
      <c r="Z1972">
        <v>168</v>
      </c>
      <c r="AA1972">
        <v>3</v>
      </c>
      <c r="AB1972" t="s">
        <v>1985</v>
      </c>
      <c r="AD1972" t="s">
        <v>223</v>
      </c>
      <c r="AG1972" t="s">
        <v>137</v>
      </c>
      <c r="AH1972">
        <v>168</v>
      </c>
      <c r="AI1972">
        <v>7</v>
      </c>
      <c r="AJ1972" t="s">
        <v>1986</v>
      </c>
      <c r="AK1972" t="s">
        <v>1987</v>
      </c>
    </row>
    <row r="1973" spans="1:37">
      <c r="A1973">
        <v>1</v>
      </c>
      <c r="B1973" t="s">
        <v>27</v>
      </c>
      <c r="C1973" t="s">
        <v>27</v>
      </c>
      <c r="D1973" t="s">
        <v>1979</v>
      </c>
      <c r="E1973" s="1">
        <v>41449</v>
      </c>
      <c r="F1973" s="35">
        <f t="shared" si="60"/>
        <v>8.8547945205479444</v>
      </c>
      <c r="G1973" t="s">
        <v>454</v>
      </c>
      <c r="H1973" t="s">
        <v>116</v>
      </c>
      <c r="I1973" t="s">
        <v>540</v>
      </c>
      <c r="J1973" t="s">
        <v>33</v>
      </c>
      <c r="K1973" t="s">
        <v>117</v>
      </c>
      <c r="L1973" t="s">
        <v>33</v>
      </c>
      <c r="M1973" t="s">
        <v>34</v>
      </c>
      <c r="N1973" t="s">
        <v>468</v>
      </c>
      <c r="O1973" t="s">
        <v>36</v>
      </c>
      <c r="P1973" t="s">
        <v>1550</v>
      </c>
      <c r="Q1973" t="s">
        <v>1980</v>
      </c>
      <c r="S1973">
        <v>203</v>
      </c>
      <c r="T1973">
        <v>21195</v>
      </c>
      <c r="U1973" s="2">
        <v>44559.413194444445</v>
      </c>
      <c r="V1973" s="36">
        <f t="shared" si="61"/>
        <v>199.46820853960398</v>
      </c>
      <c r="W1973" t="s">
        <v>58</v>
      </c>
      <c r="Y1973" t="s">
        <v>1362</v>
      </c>
      <c r="Z1973">
        <v>203</v>
      </c>
      <c r="AA1973">
        <v>3</v>
      </c>
      <c r="AB1973" t="s">
        <v>1981</v>
      </c>
      <c r="AD1973" t="s">
        <v>1728</v>
      </c>
      <c r="AE1973">
        <v>84450</v>
      </c>
      <c r="AG1973" t="s">
        <v>45</v>
      </c>
      <c r="AH1973">
        <v>203</v>
      </c>
      <c r="AI1973">
        <v>7</v>
      </c>
      <c r="AJ1973" t="s">
        <v>1982</v>
      </c>
      <c r="AK1973" t="s">
        <v>1983</v>
      </c>
    </row>
    <row r="1974" spans="1:37">
      <c r="A1974">
        <v>1</v>
      </c>
      <c r="B1974" t="s">
        <v>27</v>
      </c>
      <c r="C1974" t="s">
        <v>27</v>
      </c>
      <c r="D1974" t="s">
        <v>1973</v>
      </c>
      <c r="E1974" s="1">
        <v>41470</v>
      </c>
      <c r="F1974" s="35">
        <f t="shared" si="60"/>
        <v>8.7972602739726025</v>
      </c>
      <c r="G1974" t="s">
        <v>454</v>
      </c>
      <c r="H1974" t="s">
        <v>106</v>
      </c>
      <c r="I1974" t="s">
        <v>567</v>
      </c>
      <c r="J1974" t="s">
        <v>33</v>
      </c>
      <c r="K1974" t="s">
        <v>68</v>
      </c>
      <c r="L1974" t="s">
        <v>33</v>
      </c>
      <c r="M1974" t="s">
        <v>34</v>
      </c>
      <c r="N1974" t="s">
        <v>468</v>
      </c>
      <c r="O1974" t="s">
        <v>76</v>
      </c>
      <c r="P1974" t="s">
        <v>1974</v>
      </c>
      <c r="S1974">
        <v>1967</v>
      </c>
      <c r="T1974">
        <v>44688</v>
      </c>
      <c r="U1974" s="2">
        <v>44656.018055555556</v>
      </c>
      <c r="V1974" s="36">
        <f t="shared" si="61"/>
        <v>423.31360946745565</v>
      </c>
      <c r="W1974" t="s">
        <v>58</v>
      </c>
      <c r="Y1974" t="s">
        <v>1615</v>
      </c>
      <c r="Z1974">
        <v>179</v>
      </c>
      <c r="AA1974">
        <v>6</v>
      </c>
      <c r="AB1974" t="s">
        <v>1975</v>
      </c>
      <c r="AD1974" t="s">
        <v>1976</v>
      </c>
      <c r="AG1974" t="s">
        <v>45</v>
      </c>
      <c r="AH1974">
        <v>179</v>
      </c>
      <c r="AI1974">
        <v>7</v>
      </c>
      <c r="AJ1974" t="s">
        <v>1977</v>
      </c>
      <c r="AK1974" t="s">
        <v>1978</v>
      </c>
    </row>
    <row r="1975" spans="1:37">
      <c r="A1975">
        <v>1</v>
      </c>
      <c r="B1975" t="s">
        <v>27</v>
      </c>
      <c r="C1975" t="s">
        <v>27</v>
      </c>
      <c r="D1975" t="s">
        <v>1969</v>
      </c>
      <c r="E1975" s="1">
        <v>41453</v>
      </c>
      <c r="F1975" s="35">
        <f t="shared" si="60"/>
        <v>8.8438356164383567</v>
      </c>
      <c r="G1975" t="s">
        <v>454</v>
      </c>
      <c r="H1975" t="s">
        <v>106</v>
      </c>
      <c r="I1975" t="s">
        <v>567</v>
      </c>
      <c r="J1975" t="s">
        <v>33</v>
      </c>
      <c r="K1975" t="s">
        <v>68</v>
      </c>
      <c r="L1975" t="s">
        <v>33</v>
      </c>
      <c r="M1975" t="s">
        <v>34</v>
      </c>
      <c r="N1975" t="s">
        <v>468</v>
      </c>
      <c r="O1975" t="s">
        <v>217</v>
      </c>
      <c r="P1975" t="s">
        <v>482</v>
      </c>
      <c r="Q1975" t="s">
        <v>1499</v>
      </c>
      <c r="R1975" t="s">
        <v>1346</v>
      </c>
      <c r="S1975">
        <v>1287</v>
      </c>
      <c r="T1975">
        <v>35067</v>
      </c>
      <c r="U1975" s="2">
        <v>44607.543749999997</v>
      </c>
      <c r="V1975" s="36">
        <f t="shared" si="61"/>
        <v>330.42789653035931</v>
      </c>
      <c r="W1975" t="s">
        <v>58</v>
      </c>
      <c r="Y1975" t="s">
        <v>573</v>
      </c>
      <c r="Z1975">
        <v>177</v>
      </c>
      <c r="AA1975">
        <v>3</v>
      </c>
      <c r="AB1975" t="s">
        <v>1970</v>
      </c>
      <c r="AD1975" t="s">
        <v>223</v>
      </c>
      <c r="AG1975" t="s">
        <v>45</v>
      </c>
      <c r="AH1975">
        <v>177</v>
      </c>
      <c r="AI1975">
        <v>5</v>
      </c>
      <c r="AJ1975" t="s">
        <v>1971</v>
      </c>
      <c r="AK1975" t="s">
        <v>1972</v>
      </c>
    </row>
    <row r="1976" spans="1:37">
      <c r="A1976">
        <v>1</v>
      </c>
      <c r="B1976" t="s">
        <v>27</v>
      </c>
      <c r="C1976" t="s">
        <v>27</v>
      </c>
      <c r="D1976" t="s">
        <v>1962</v>
      </c>
      <c r="E1976" s="1">
        <v>41459</v>
      </c>
      <c r="F1976" s="35">
        <f t="shared" si="60"/>
        <v>8.8273972602739725</v>
      </c>
      <c r="G1976" t="s">
        <v>454</v>
      </c>
      <c r="H1976" t="s">
        <v>116</v>
      </c>
      <c r="I1976" t="s">
        <v>540</v>
      </c>
      <c r="J1976" t="s">
        <v>33</v>
      </c>
      <c r="K1976" t="s">
        <v>117</v>
      </c>
      <c r="L1976" t="s">
        <v>33</v>
      </c>
      <c r="M1976" t="s">
        <v>34</v>
      </c>
      <c r="N1976" t="s">
        <v>468</v>
      </c>
      <c r="O1976" t="s">
        <v>36</v>
      </c>
      <c r="P1976" t="s">
        <v>1963</v>
      </c>
      <c r="Q1976" t="s">
        <v>1964</v>
      </c>
      <c r="S1976">
        <v>669</v>
      </c>
      <c r="T1976">
        <v>18047</v>
      </c>
      <c r="U1976" s="2">
        <v>44638.618750000001</v>
      </c>
      <c r="V1976" s="36">
        <f t="shared" si="61"/>
        <v>170.36920649699979</v>
      </c>
      <c r="W1976" t="s">
        <v>58</v>
      </c>
      <c r="Y1976" t="s">
        <v>1362</v>
      </c>
      <c r="Z1976">
        <v>199</v>
      </c>
      <c r="AA1976">
        <v>3</v>
      </c>
      <c r="AB1976" t="s">
        <v>1965</v>
      </c>
      <c r="AC1976">
        <v>89809</v>
      </c>
      <c r="AD1976" t="s">
        <v>1966</v>
      </c>
      <c r="AE1976">
        <v>89722</v>
      </c>
      <c r="AG1976" t="s">
        <v>45</v>
      </c>
      <c r="AH1976">
        <v>199</v>
      </c>
      <c r="AI1976">
        <v>7</v>
      </c>
      <c r="AJ1976" t="s">
        <v>1967</v>
      </c>
      <c r="AK1976" t="s">
        <v>1968</v>
      </c>
    </row>
    <row r="1977" spans="1:37">
      <c r="A1977">
        <v>1</v>
      </c>
      <c r="B1977" t="s">
        <v>27</v>
      </c>
      <c r="C1977" t="s">
        <v>27</v>
      </c>
      <c r="D1977" t="s">
        <v>1958</v>
      </c>
      <c r="E1977" s="1">
        <v>41449</v>
      </c>
      <c r="F1977" s="35">
        <f t="shared" si="60"/>
        <v>8.8547945205479444</v>
      </c>
      <c r="G1977" t="s">
        <v>454</v>
      </c>
      <c r="H1977" t="s">
        <v>106</v>
      </c>
      <c r="I1977" t="s">
        <v>567</v>
      </c>
      <c r="J1977" t="s">
        <v>33</v>
      </c>
      <c r="K1977" t="s">
        <v>68</v>
      </c>
      <c r="L1977" t="s">
        <v>33</v>
      </c>
      <c r="M1977" t="s">
        <v>34</v>
      </c>
      <c r="N1977" t="s">
        <v>468</v>
      </c>
      <c r="O1977" t="s">
        <v>217</v>
      </c>
      <c r="P1977" t="s">
        <v>482</v>
      </c>
      <c r="Q1977" t="s">
        <v>220</v>
      </c>
      <c r="R1977" t="s">
        <v>1808</v>
      </c>
      <c r="S1977">
        <v>937</v>
      </c>
      <c r="T1977">
        <v>75011</v>
      </c>
      <c r="U1977" s="2">
        <v>44678.29583333333</v>
      </c>
      <c r="V1977" s="36">
        <f t="shared" si="61"/>
        <v>705.93582405115524</v>
      </c>
      <c r="W1977" t="s">
        <v>58</v>
      </c>
      <c r="Y1977" t="s">
        <v>1615</v>
      </c>
      <c r="Z1977">
        <v>168</v>
      </c>
      <c r="AA1977">
        <v>3</v>
      </c>
      <c r="AB1977" t="s">
        <v>1959</v>
      </c>
      <c r="AD1977" t="s">
        <v>223</v>
      </c>
      <c r="AG1977" t="s">
        <v>45</v>
      </c>
      <c r="AH1977">
        <v>168</v>
      </c>
      <c r="AI1977">
        <v>7</v>
      </c>
      <c r="AJ1977" t="s">
        <v>1960</v>
      </c>
      <c r="AK1977" t="s">
        <v>1961</v>
      </c>
    </row>
    <row r="1978" spans="1:37">
      <c r="A1978">
        <v>1</v>
      </c>
      <c r="B1978" t="s">
        <v>27</v>
      </c>
      <c r="C1978" t="s">
        <v>27</v>
      </c>
      <c r="D1978" t="s">
        <v>1951</v>
      </c>
      <c r="E1978" s="1">
        <v>41453</v>
      </c>
      <c r="F1978" s="35">
        <f t="shared" si="60"/>
        <v>8.8438356164383567</v>
      </c>
      <c r="G1978" t="s">
        <v>215</v>
      </c>
      <c r="H1978" t="s">
        <v>66</v>
      </c>
      <c r="I1978" t="s">
        <v>1923</v>
      </c>
      <c r="J1978" t="s">
        <v>33</v>
      </c>
      <c r="K1978" t="s">
        <v>68</v>
      </c>
      <c r="L1978" t="s">
        <v>33</v>
      </c>
      <c r="M1978" t="s">
        <v>170</v>
      </c>
      <c r="N1978" t="s">
        <v>1924</v>
      </c>
      <c r="O1978" t="s">
        <v>1925</v>
      </c>
      <c r="P1978" t="s">
        <v>1926</v>
      </c>
      <c r="Q1978" t="s">
        <v>1927</v>
      </c>
      <c r="S1978">
        <v>297</v>
      </c>
      <c r="T1978">
        <v>30498</v>
      </c>
      <c r="U1978" s="2">
        <v>44624.338888888888</v>
      </c>
      <c r="V1978" s="36">
        <f t="shared" si="61"/>
        <v>287.37530978934319</v>
      </c>
      <c r="W1978" t="s">
        <v>58</v>
      </c>
      <c r="X1978" t="s">
        <v>120</v>
      </c>
      <c r="Y1978" t="s">
        <v>170</v>
      </c>
      <c r="Z1978">
        <v>0</v>
      </c>
      <c r="AA1978">
        <v>2</v>
      </c>
      <c r="AB1978" t="s">
        <v>1952</v>
      </c>
      <c r="AC1978" t="s">
        <v>1953</v>
      </c>
      <c r="AD1978" t="s">
        <v>1954</v>
      </c>
      <c r="AE1978" t="s">
        <v>1955</v>
      </c>
      <c r="AG1978" t="s">
        <v>45</v>
      </c>
      <c r="AH1978">
        <v>0</v>
      </c>
      <c r="AI1978">
        <v>7</v>
      </c>
      <c r="AJ1978" t="s">
        <v>1956</v>
      </c>
      <c r="AK1978" t="s">
        <v>1957</v>
      </c>
    </row>
    <row r="1979" spans="1:37">
      <c r="A1979">
        <v>1</v>
      </c>
      <c r="B1979" t="s">
        <v>27</v>
      </c>
      <c r="C1979" t="s">
        <v>27</v>
      </c>
      <c r="D1979" t="s">
        <v>1947</v>
      </c>
      <c r="E1979" s="1">
        <v>41449</v>
      </c>
      <c r="F1979" s="35">
        <f t="shared" si="60"/>
        <v>8.8547945205479444</v>
      </c>
      <c r="G1979" t="s">
        <v>454</v>
      </c>
      <c r="H1979" t="s">
        <v>116</v>
      </c>
      <c r="I1979" t="s">
        <v>540</v>
      </c>
      <c r="J1979" t="s">
        <v>33</v>
      </c>
      <c r="K1979" t="s">
        <v>117</v>
      </c>
      <c r="L1979" t="s">
        <v>33</v>
      </c>
      <c r="M1979" t="s">
        <v>34</v>
      </c>
      <c r="N1979" t="s">
        <v>468</v>
      </c>
      <c r="O1979" t="s">
        <v>217</v>
      </c>
      <c r="P1979" t="s">
        <v>482</v>
      </c>
      <c r="Q1979" t="s">
        <v>483</v>
      </c>
      <c r="R1979" t="s">
        <v>484</v>
      </c>
      <c r="S1979">
        <v>1709</v>
      </c>
      <c r="T1979">
        <v>46906</v>
      </c>
      <c r="U1979" s="2">
        <v>44662.300694444442</v>
      </c>
      <c r="V1979" s="36">
        <f t="shared" si="61"/>
        <v>441.43693275577562</v>
      </c>
      <c r="W1979" t="s">
        <v>58</v>
      </c>
      <c r="Y1979" t="s">
        <v>1362</v>
      </c>
      <c r="Z1979">
        <v>203</v>
      </c>
      <c r="AA1979">
        <v>3</v>
      </c>
      <c r="AB1979" t="s">
        <v>486</v>
      </c>
      <c r="AC1979" t="s">
        <v>1948</v>
      </c>
      <c r="AD1979" t="s">
        <v>223</v>
      </c>
      <c r="AG1979" t="s">
        <v>45</v>
      </c>
      <c r="AH1979">
        <v>203</v>
      </c>
      <c r="AI1979">
        <v>7</v>
      </c>
      <c r="AJ1979" t="s">
        <v>1949</v>
      </c>
      <c r="AK1979" t="s">
        <v>1950</v>
      </c>
    </row>
    <row r="1980" spans="1:37">
      <c r="A1980">
        <v>1</v>
      </c>
      <c r="B1980" t="s">
        <v>27</v>
      </c>
      <c r="C1980" t="s">
        <v>27</v>
      </c>
      <c r="D1980" t="s">
        <v>1943</v>
      </c>
      <c r="E1980" s="1">
        <v>41459</v>
      </c>
      <c r="F1980" s="35">
        <f t="shared" si="60"/>
        <v>8.8273972602739725</v>
      </c>
      <c r="G1980" t="s">
        <v>454</v>
      </c>
      <c r="H1980" t="s">
        <v>106</v>
      </c>
      <c r="I1980" t="s">
        <v>567</v>
      </c>
      <c r="J1980" t="s">
        <v>33</v>
      </c>
      <c r="K1980" t="s">
        <v>68</v>
      </c>
      <c r="L1980" t="s">
        <v>33</v>
      </c>
      <c r="M1980" t="s">
        <v>34</v>
      </c>
      <c r="N1980" t="s">
        <v>468</v>
      </c>
      <c r="O1980" t="s">
        <v>217</v>
      </c>
      <c r="P1980" t="s">
        <v>482</v>
      </c>
      <c r="Q1980" t="s">
        <v>420</v>
      </c>
      <c r="R1980" t="s">
        <v>1944</v>
      </c>
      <c r="S1980">
        <v>646</v>
      </c>
      <c r="T1980">
        <v>68836</v>
      </c>
      <c r="U1980" s="2">
        <v>44663.561805555553</v>
      </c>
      <c r="V1980" s="36">
        <f t="shared" si="61"/>
        <v>649.83291951169042</v>
      </c>
      <c r="W1980" t="s">
        <v>58</v>
      </c>
      <c r="Y1980" t="s">
        <v>1615</v>
      </c>
      <c r="Z1980">
        <v>168</v>
      </c>
      <c r="AA1980">
        <v>3</v>
      </c>
      <c r="AB1980" t="s">
        <v>1599</v>
      </c>
      <c r="AC1980" t="s">
        <v>1600</v>
      </c>
      <c r="AD1980" t="s">
        <v>223</v>
      </c>
      <c r="AG1980" t="s">
        <v>45</v>
      </c>
      <c r="AH1980">
        <v>168</v>
      </c>
      <c r="AI1980">
        <v>7</v>
      </c>
      <c r="AJ1980" t="s">
        <v>1945</v>
      </c>
      <c r="AK1980" t="s">
        <v>1946</v>
      </c>
    </row>
    <row r="1981" spans="1:37">
      <c r="A1981">
        <v>1</v>
      </c>
      <c r="B1981" t="s">
        <v>27</v>
      </c>
      <c r="C1981" t="s">
        <v>27</v>
      </c>
      <c r="D1981" t="s">
        <v>1939</v>
      </c>
      <c r="E1981" s="1">
        <v>41453</v>
      </c>
      <c r="F1981" s="35">
        <f t="shared" si="60"/>
        <v>8.8438356164383567</v>
      </c>
      <c r="G1981" t="s">
        <v>454</v>
      </c>
      <c r="H1981" t="s">
        <v>66</v>
      </c>
      <c r="I1981" t="s">
        <v>501</v>
      </c>
      <c r="J1981" t="s">
        <v>33</v>
      </c>
      <c r="K1981" t="s">
        <v>68</v>
      </c>
      <c r="L1981" t="s">
        <v>33</v>
      </c>
      <c r="M1981" t="s">
        <v>34</v>
      </c>
      <c r="N1981" t="s">
        <v>468</v>
      </c>
      <c r="O1981" t="s">
        <v>36</v>
      </c>
      <c r="P1981" t="s">
        <v>1192</v>
      </c>
      <c r="S1981">
        <v>1122</v>
      </c>
      <c r="T1981">
        <v>119914</v>
      </c>
      <c r="U1981" s="2">
        <v>44658.713888888888</v>
      </c>
      <c r="V1981" s="36">
        <f t="shared" si="61"/>
        <v>1129.9207455596859</v>
      </c>
      <c r="W1981" t="s">
        <v>58</v>
      </c>
      <c r="Y1981" t="s">
        <v>505</v>
      </c>
      <c r="Z1981">
        <v>133</v>
      </c>
      <c r="AA1981">
        <v>3</v>
      </c>
      <c r="AB1981" t="s">
        <v>1940</v>
      </c>
      <c r="AD1981" t="s">
        <v>1194</v>
      </c>
      <c r="AG1981" t="s">
        <v>45</v>
      </c>
      <c r="AH1981">
        <v>133</v>
      </c>
      <c r="AI1981">
        <v>5</v>
      </c>
      <c r="AJ1981" t="s">
        <v>1941</v>
      </c>
      <c r="AK1981" t="s">
        <v>1942</v>
      </c>
    </row>
    <row r="1982" spans="1:37">
      <c r="A1982">
        <v>1</v>
      </c>
      <c r="B1982" t="s">
        <v>27</v>
      </c>
      <c r="C1982" t="s">
        <v>27</v>
      </c>
      <c r="D1982" t="s">
        <v>1935</v>
      </c>
      <c r="E1982" s="1">
        <v>41453</v>
      </c>
      <c r="F1982" s="35">
        <f t="shared" si="60"/>
        <v>8.8438356164383567</v>
      </c>
      <c r="G1982" t="s">
        <v>454</v>
      </c>
      <c r="H1982" t="s">
        <v>116</v>
      </c>
      <c r="I1982" t="s">
        <v>540</v>
      </c>
      <c r="J1982" t="s">
        <v>33</v>
      </c>
      <c r="K1982" t="s">
        <v>117</v>
      </c>
      <c r="L1982" t="s">
        <v>33</v>
      </c>
      <c r="M1982" t="s">
        <v>34</v>
      </c>
      <c r="N1982" t="s">
        <v>468</v>
      </c>
      <c r="O1982" t="s">
        <v>217</v>
      </c>
      <c r="P1982" t="s">
        <v>218</v>
      </c>
      <c r="Q1982" t="s">
        <v>219</v>
      </c>
      <c r="R1982" t="s">
        <v>220</v>
      </c>
      <c r="S1982">
        <v>560</v>
      </c>
      <c r="T1982">
        <v>59258</v>
      </c>
      <c r="U1982" s="2">
        <v>44516.390972222223</v>
      </c>
      <c r="V1982" s="36">
        <f t="shared" si="61"/>
        <v>558.3738641057414</v>
      </c>
      <c r="W1982" t="s">
        <v>58</v>
      </c>
      <c r="Y1982" t="s">
        <v>1362</v>
      </c>
      <c r="Z1982">
        <v>203</v>
      </c>
      <c r="AA1982">
        <v>3</v>
      </c>
      <c r="AB1982" t="s">
        <v>1936</v>
      </c>
      <c r="AD1982" t="s">
        <v>223</v>
      </c>
      <c r="AG1982" t="s">
        <v>45</v>
      </c>
      <c r="AH1982">
        <v>203</v>
      </c>
      <c r="AI1982">
        <v>7</v>
      </c>
      <c r="AJ1982" t="s">
        <v>1937</v>
      </c>
      <c r="AK1982" t="s">
        <v>1938</v>
      </c>
    </row>
    <row r="1983" spans="1:37">
      <c r="A1983">
        <v>1</v>
      </c>
      <c r="B1983" t="s">
        <v>27</v>
      </c>
      <c r="C1983" t="s">
        <v>27</v>
      </c>
      <c r="D1983" t="s">
        <v>1932</v>
      </c>
      <c r="E1983" s="1">
        <v>41449</v>
      </c>
      <c r="F1983" s="35">
        <f t="shared" si="60"/>
        <v>8.8547945205479444</v>
      </c>
      <c r="G1983" t="s">
        <v>454</v>
      </c>
      <c r="H1983" t="s">
        <v>116</v>
      </c>
      <c r="I1983" t="s">
        <v>540</v>
      </c>
      <c r="J1983" t="s">
        <v>33</v>
      </c>
      <c r="K1983" t="s">
        <v>117</v>
      </c>
      <c r="L1983" t="s">
        <v>33</v>
      </c>
      <c r="M1983" t="s">
        <v>34</v>
      </c>
      <c r="N1983" t="s">
        <v>468</v>
      </c>
      <c r="O1983" t="s">
        <v>36</v>
      </c>
      <c r="P1983" t="s">
        <v>37</v>
      </c>
      <c r="Q1983" t="s">
        <v>38</v>
      </c>
      <c r="R1983" t="s">
        <v>39</v>
      </c>
      <c r="S1983">
        <v>1728</v>
      </c>
      <c r="T1983">
        <v>49305</v>
      </c>
      <c r="U1983" s="2">
        <v>44628.470138888886</v>
      </c>
      <c r="V1983" s="36">
        <f t="shared" si="61"/>
        <v>464.0141553217822</v>
      </c>
      <c r="W1983" t="s">
        <v>58</v>
      </c>
      <c r="X1983" t="s">
        <v>120</v>
      </c>
      <c r="Y1983" t="s">
        <v>1362</v>
      </c>
      <c r="Z1983">
        <v>203</v>
      </c>
      <c r="AA1983">
        <v>3</v>
      </c>
      <c r="AB1983" t="s">
        <v>1786</v>
      </c>
      <c r="AC1983">
        <v>68855</v>
      </c>
      <c r="AD1983" t="s">
        <v>44</v>
      </c>
      <c r="AE1983">
        <v>68881</v>
      </c>
      <c r="AG1983" t="s">
        <v>45</v>
      </c>
      <c r="AH1983">
        <v>203</v>
      </c>
      <c r="AI1983">
        <v>7</v>
      </c>
      <c r="AJ1983" t="s">
        <v>1933</v>
      </c>
      <c r="AK1983" t="s">
        <v>1934</v>
      </c>
    </row>
    <row r="1984" spans="1:37">
      <c r="A1984">
        <v>1</v>
      </c>
      <c r="B1984" t="s">
        <v>27</v>
      </c>
      <c r="C1984" t="s">
        <v>27</v>
      </c>
      <c r="D1984" t="s">
        <v>1922</v>
      </c>
      <c r="E1984" s="1">
        <v>41453</v>
      </c>
      <c r="F1984" s="35">
        <f t="shared" si="60"/>
        <v>8.8438356164383567</v>
      </c>
      <c r="G1984" t="s">
        <v>215</v>
      </c>
      <c r="H1984" t="s">
        <v>66</v>
      </c>
      <c r="I1984" t="s">
        <v>1923</v>
      </c>
      <c r="J1984" t="s">
        <v>33</v>
      </c>
      <c r="K1984" t="s">
        <v>68</v>
      </c>
      <c r="L1984" t="s">
        <v>33</v>
      </c>
      <c r="M1984" t="s">
        <v>170</v>
      </c>
      <c r="N1984" t="s">
        <v>1924</v>
      </c>
      <c r="O1984" t="s">
        <v>1925</v>
      </c>
      <c r="P1984" t="s">
        <v>1926</v>
      </c>
      <c r="Q1984" t="s">
        <v>1927</v>
      </c>
      <c r="S1984">
        <v>385</v>
      </c>
      <c r="T1984">
        <v>39948</v>
      </c>
      <c r="U1984" s="2">
        <v>44376.368750000001</v>
      </c>
      <c r="V1984" s="36">
        <f t="shared" si="61"/>
        <v>376.42038413878555</v>
      </c>
      <c r="W1984" t="s">
        <v>58</v>
      </c>
      <c r="Y1984" t="s">
        <v>170</v>
      </c>
      <c r="Z1984">
        <v>0</v>
      </c>
      <c r="AA1984">
        <v>2</v>
      </c>
      <c r="AB1984" t="s">
        <v>1928</v>
      </c>
      <c r="AD1984" t="s">
        <v>1929</v>
      </c>
      <c r="AG1984" t="s">
        <v>45</v>
      </c>
      <c r="AH1984">
        <v>0</v>
      </c>
      <c r="AI1984">
        <v>7</v>
      </c>
      <c r="AJ1984" t="s">
        <v>1930</v>
      </c>
      <c r="AK1984" t="s">
        <v>1931</v>
      </c>
    </row>
    <row r="1985" spans="1:37">
      <c r="A1985">
        <v>1</v>
      </c>
      <c r="B1985" t="s">
        <v>27</v>
      </c>
      <c r="C1985" t="s">
        <v>27</v>
      </c>
      <c r="D1985" t="s">
        <v>1917</v>
      </c>
      <c r="E1985" s="1">
        <v>41470</v>
      </c>
      <c r="F1985" s="35">
        <f t="shared" si="60"/>
        <v>8.7972602739726025</v>
      </c>
      <c r="G1985" t="s">
        <v>454</v>
      </c>
      <c r="H1985" t="s">
        <v>116</v>
      </c>
      <c r="I1985" t="s">
        <v>540</v>
      </c>
      <c r="J1985" t="s">
        <v>33</v>
      </c>
      <c r="K1985" t="s">
        <v>117</v>
      </c>
      <c r="L1985" t="s">
        <v>33</v>
      </c>
      <c r="M1985" t="s">
        <v>34</v>
      </c>
      <c r="N1985" t="s">
        <v>468</v>
      </c>
      <c r="O1985" t="s">
        <v>36</v>
      </c>
      <c r="P1985" t="s">
        <v>37</v>
      </c>
      <c r="Q1985" t="s">
        <v>38</v>
      </c>
      <c r="R1985" t="s">
        <v>1918</v>
      </c>
      <c r="S1985">
        <v>941</v>
      </c>
      <c r="T1985">
        <v>61688</v>
      </c>
      <c r="U1985" s="2">
        <v>44567.511805555558</v>
      </c>
      <c r="V1985" s="36">
        <f t="shared" si="61"/>
        <v>584.34859337693354</v>
      </c>
      <c r="W1985" t="s">
        <v>58</v>
      </c>
      <c r="Y1985" t="s">
        <v>1362</v>
      </c>
      <c r="Z1985">
        <v>199</v>
      </c>
      <c r="AA1985">
        <v>3</v>
      </c>
      <c r="AB1985" t="s">
        <v>1919</v>
      </c>
      <c r="AC1985">
        <v>68881</v>
      </c>
      <c r="AD1985" t="s">
        <v>511</v>
      </c>
      <c r="AE1985">
        <v>6881</v>
      </c>
      <c r="AG1985" t="s">
        <v>45</v>
      </c>
      <c r="AH1985">
        <v>199</v>
      </c>
      <c r="AI1985">
        <v>7</v>
      </c>
      <c r="AJ1985" t="s">
        <v>1920</v>
      </c>
      <c r="AK1985" t="s">
        <v>1921</v>
      </c>
    </row>
    <row r="1986" spans="1:37">
      <c r="A1986">
        <v>1</v>
      </c>
      <c r="B1986" t="s">
        <v>27</v>
      </c>
      <c r="C1986" t="s">
        <v>27</v>
      </c>
      <c r="D1986" t="s">
        <v>1914</v>
      </c>
      <c r="E1986" s="1">
        <v>41449</v>
      </c>
      <c r="F1986" s="35">
        <f t="shared" si="60"/>
        <v>8.8547945205479444</v>
      </c>
      <c r="G1986" t="s">
        <v>454</v>
      </c>
      <c r="H1986" t="s">
        <v>116</v>
      </c>
      <c r="I1986" t="s">
        <v>540</v>
      </c>
      <c r="J1986" t="s">
        <v>33</v>
      </c>
      <c r="K1986" t="s">
        <v>117</v>
      </c>
      <c r="L1986" t="s">
        <v>33</v>
      </c>
      <c r="M1986" t="s">
        <v>34</v>
      </c>
      <c r="N1986" t="s">
        <v>468</v>
      </c>
      <c r="O1986" t="s">
        <v>36</v>
      </c>
      <c r="P1986" t="s">
        <v>37</v>
      </c>
      <c r="Q1986" t="s">
        <v>208</v>
      </c>
      <c r="S1986">
        <v>802</v>
      </c>
      <c r="T1986">
        <v>86144</v>
      </c>
      <c r="U1986" s="2">
        <v>44656.524305555555</v>
      </c>
      <c r="V1986" s="36">
        <f t="shared" si="61"/>
        <v>810.70957095709582</v>
      </c>
      <c r="W1986" t="s">
        <v>58</v>
      </c>
      <c r="Y1986" t="s">
        <v>1362</v>
      </c>
      <c r="Z1986">
        <v>203</v>
      </c>
      <c r="AA1986">
        <v>3</v>
      </c>
      <c r="AB1986" t="s">
        <v>1504</v>
      </c>
      <c r="AC1986">
        <v>62126</v>
      </c>
      <c r="AD1986" t="s">
        <v>472</v>
      </c>
      <c r="AE1986">
        <v>87248</v>
      </c>
      <c r="AG1986" t="s">
        <v>45</v>
      </c>
      <c r="AH1986">
        <v>203</v>
      </c>
      <c r="AI1986">
        <v>7</v>
      </c>
      <c r="AJ1986" t="s">
        <v>1915</v>
      </c>
      <c r="AK1986" t="s">
        <v>1916</v>
      </c>
    </row>
    <row r="1987" spans="1:37">
      <c r="A1987">
        <v>1</v>
      </c>
      <c r="B1987" t="s">
        <v>27</v>
      </c>
      <c r="C1987" t="s">
        <v>27</v>
      </c>
      <c r="D1987" t="s">
        <v>1911</v>
      </c>
      <c r="E1987" s="1">
        <v>41449</v>
      </c>
      <c r="F1987" s="35">
        <f t="shared" si="60"/>
        <v>8.8547945205479444</v>
      </c>
      <c r="G1987" t="s">
        <v>454</v>
      </c>
      <c r="H1987" t="s">
        <v>106</v>
      </c>
      <c r="I1987" t="s">
        <v>567</v>
      </c>
      <c r="J1987" t="s">
        <v>33</v>
      </c>
      <c r="K1987" t="s">
        <v>68</v>
      </c>
      <c r="L1987" t="s">
        <v>33</v>
      </c>
      <c r="M1987" t="s">
        <v>34</v>
      </c>
      <c r="N1987" t="s">
        <v>468</v>
      </c>
      <c r="O1987" t="s">
        <v>217</v>
      </c>
      <c r="P1987" t="s">
        <v>482</v>
      </c>
      <c r="Q1987" t="s">
        <v>615</v>
      </c>
      <c r="R1987" t="s">
        <v>1772</v>
      </c>
      <c r="S1987">
        <v>556</v>
      </c>
      <c r="T1987">
        <v>55270</v>
      </c>
      <c r="U1987" s="2">
        <v>44636.559027777781</v>
      </c>
      <c r="V1987" s="36">
        <f t="shared" si="61"/>
        <v>520.15135107260733</v>
      </c>
      <c r="W1987" t="s">
        <v>58</v>
      </c>
      <c r="Y1987" t="s">
        <v>1615</v>
      </c>
      <c r="Z1987">
        <v>168</v>
      </c>
      <c r="AA1987">
        <v>3</v>
      </c>
      <c r="AB1987" t="s">
        <v>1773</v>
      </c>
      <c r="AD1987" t="s">
        <v>223</v>
      </c>
      <c r="AG1987" t="s">
        <v>45</v>
      </c>
      <c r="AH1987">
        <v>168</v>
      </c>
      <c r="AI1987">
        <v>7</v>
      </c>
      <c r="AJ1987" t="s">
        <v>1912</v>
      </c>
      <c r="AK1987" t="s">
        <v>1913</v>
      </c>
    </row>
    <row r="1988" spans="1:37">
      <c r="A1988">
        <v>1</v>
      </c>
      <c r="B1988" t="s">
        <v>27</v>
      </c>
      <c r="C1988" t="s">
        <v>27</v>
      </c>
      <c r="D1988" t="s">
        <v>1908</v>
      </c>
      <c r="E1988" s="1">
        <v>41470</v>
      </c>
      <c r="F1988" s="35">
        <f t="shared" si="60"/>
        <v>8.7972602739726025</v>
      </c>
      <c r="G1988" t="s">
        <v>65</v>
      </c>
      <c r="H1988" t="s">
        <v>1260</v>
      </c>
      <c r="I1988" t="s">
        <v>67</v>
      </c>
      <c r="J1988" t="s">
        <v>169</v>
      </c>
      <c r="K1988" t="s">
        <v>431</v>
      </c>
      <c r="L1988" t="s">
        <v>169</v>
      </c>
      <c r="M1988" t="s">
        <v>34</v>
      </c>
      <c r="N1988" t="s">
        <v>468</v>
      </c>
      <c r="O1988" t="s">
        <v>230</v>
      </c>
      <c r="P1988" t="s">
        <v>1263</v>
      </c>
      <c r="Q1988" t="s">
        <v>1351</v>
      </c>
      <c r="S1988">
        <v>2269</v>
      </c>
      <c r="T1988">
        <v>55211</v>
      </c>
      <c r="U1988" s="2">
        <v>44643.628472222219</v>
      </c>
      <c r="V1988" s="36">
        <f t="shared" si="61"/>
        <v>522.99426450742249</v>
      </c>
      <c r="W1988" t="s">
        <v>58</v>
      </c>
      <c r="Y1988" t="s">
        <v>505</v>
      </c>
      <c r="Z1988">
        <v>135</v>
      </c>
      <c r="AA1988">
        <v>5</v>
      </c>
      <c r="AB1988" t="s">
        <v>1266</v>
      </c>
      <c r="AC1988">
        <v>68841</v>
      </c>
      <c r="AD1988" t="s">
        <v>1267</v>
      </c>
      <c r="AE1988">
        <v>79103</v>
      </c>
      <c r="AG1988" t="s">
        <v>45</v>
      </c>
      <c r="AH1988">
        <v>135</v>
      </c>
      <c r="AI1988">
        <v>5</v>
      </c>
      <c r="AJ1988" t="s">
        <v>1909</v>
      </c>
      <c r="AK1988" t="s">
        <v>1910</v>
      </c>
    </row>
    <row r="1989" spans="1:37">
      <c r="A1989">
        <v>1</v>
      </c>
      <c r="B1989" t="s">
        <v>27</v>
      </c>
      <c r="C1989" t="s">
        <v>27</v>
      </c>
      <c r="D1989" t="s">
        <v>1904</v>
      </c>
      <c r="E1989" s="1">
        <v>41449</v>
      </c>
      <c r="F1989" s="35">
        <f t="shared" si="60"/>
        <v>8.8547945205479444</v>
      </c>
      <c r="G1989" t="s">
        <v>454</v>
      </c>
      <c r="H1989" t="s">
        <v>106</v>
      </c>
      <c r="I1989" t="s">
        <v>567</v>
      </c>
      <c r="J1989" t="s">
        <v>33</v>
      </c>
      <c r="K1989" t="s">
        <v>68</v>
      </c>
      <c r="L1989" t="s">
        <v>33</v>
      </c>
      <c r="M1989" t="s">
        <v>34</v>
      </c>
      <c r="N1989" t="s">
        <v>468</v>
      </c>
      <c r="O1989" t="s">
        <v>217</v>
      </c>
      <c r="P1989" t="s">
        <v>482</v>
      </c>
      <c r="Q1989" t="s">
        <v>420</v>
      </c>
      <c r="R1989" t="s">
        <v>550</v>
      </c>
      <c r="S1989">
        <v>858</v>
      </c>
      <c r="T1989">
        <v>58215</v>
      </c>
      <c r="U1989" s="2">
        <v>44659.037499999999</v>
      </c>
      <c r="V1989" s="36">
        <f t="shared" si="61"/>
        <v>547.86703279702976</v>
      </c>
      <c r="W1989" t="s">
        <v>58</v>
      </c>
      <c r="Y1989" t="s">
        <v>1615</v>
      </c>
      <c r="Z1989">
        <v>168</v>
      </c>
      <c r="AA1989">
        <v>3</v>
      </c>
      <c r="AB1989" t="s">
        <v>1905</v>
      </c>
      <c r="AC1989">
        <v>85621</v>
      </c>
      <c r="AD1989" t="s">
        <v>223</v>
      </c>
      <c r="AG1989" t="s">
        <v>45</v>
      </c>
      <c r="AH1989">
        <v>168</v>
      </c>
      <c r="AI1989">
        <v>7</v>
      </c>
      <c r="AJ1989" t="s">
        <v>1906</v>
      </c>
      <c r="AK1989" t="s">
        <v>1907</v>
      </c>
    </row>
    <row r="1990" spans="1:37">
      <c r="A1990">
        <v>1</v>
      </c>
      <c r="B1990" t="s">
        <v>27</v>
      </c>
      <c r="C1990" t="s">
        <v>27</v>
      </c>
      <c r="D1990" t="s">
        <v>1901</v>
      </c>
      <c r="E1990" s="1">
        <v>41459</v>
      </c>
      <c r="F1990" s="35">
        <f t="shared" si="60"/>
        <v>8.8273972602739725</v>
      </c>
      <c r="G1990" t="s">
        <v>454</v>
      </c>
      <c r="H1990" t="s">
        <v>106</v>
      </c>
      <c r="I1990" t="s">
        <v>567</v>
      </c>
      <c r="J1990" t="s">
        <v>33</v>
      </c>
      <c r="K1990" t="s">
        <v>68</v>
      </c>
      <c r="L1990" t="s">
        <v>33</v>
      </c>
      <c r="M1990" t="s">
        <v>34</v>
      </c>
      <c r="N1990" t="s">
        <v>468</v>
      </c>
      <c r="O1990" t="s">
        <v>217</v>
      </c>
      <c r="P1990" t="s">
        <v>482</v>
      </c>
      <c r="Q1990" t="s">
        <v>1499</v>
      </c>
      <c r="R1990" t="s">
        <v>484</v>
      </c>
      <c r="S1990">
        <v>569</v>
      </c>
      <c r="T1990">
        <v>60166</v>
      </c>
      <c r="U1990" s="2">
        <v>44638.431250000001</v>
      </c>
      <c r="V1990" s="36">
        <f t="shared" si="61"/>
        <v>567.9854645147941</v>
      </c>
      <c r="W1990" t="s">
        <v>58</v>
      </c>
      <c r="X1990" t="s">
        <v>504</v>
      </c>
      <c r="Y1990" t="s">
        <v>573</v>
      </c>
      <c r="Z1990">
        <v>177</v>
      </c>
      <c r="AA1990">
        <v>3</v>
      </c>
      <c r="AB1990" t="s">
        <v>486</v>
      </c>
      <c r="AD1990" t="s">
        <v>223</v>
      </c>
      <c r="AG1990" t="s">
        <v>137</v>
      </c>
      <c r="AH1990">
        <v>177</v>
      </c>
      <c r="AI1990">
        <v>5</v>
      </c>
      <c r="AJ1990" t="s">
        <v>1902</v>
      </c>
      <c r="AK1990" t="s">
        <v>1903</v>
      </c>
    </row>
    <row r="1991" spans="1:37">
      <c r="A1991">
        <v>1</v>
      </c>
      <c r="B1991" t="s">
        <v>27</v>
      </c>
      <c r="C1991" t="s">
        <v>27</v>
      </c>
      <c r="D1991" t="s">
        <v>1896</v>
      </c>
      <c r="E1991" s="1">
        <v>41459</v>
      </c>
      <c r="F1991" s="35">
        <f t="shared" si="60"/>
        <v>8.8273972602739725</v>
      </c>
      <c r="G1991" t="s">
        <v>454</v>
      </c>
      <c r="H1991" t="s">
        <v>66</v>
      </c>
      <c r="I1991" t="s">
        <v>501</v>
      </c>
      <c r="J1991" t="s">
        <v>33</v>
      </c>
      <c r="K1991" t="s">
        <v>68</v>
      </c>
      <c r="L1991" t="s">
        <v>33</v>
      </c>
      <c r="M1991" t="s">
        <v>34</v>
      </c>
      <c r="N1991" t="s">
        <v>468</v>
      </c>
      <c r="O1991" t="s">
        <v>217</v>
      </c>
      <c r="P1991" t="s">
        <v>482</v>
      </c>
      <c r="Q1991" t="s">
        <v>1897</v>
      </c>
      <c r="R1991" t="s">
        <v>503</v>
      </c>
      <c r="S1991">
        <v>845</v>
      </c>
      <c r="T1991">
        <v>89398</v>
      </c>
      <c r="U1991" s="2">
        <v>44638.267361111109</v>
      </c>
      <c r="V1991" s="36">
        <f t="shared" si="61"/>
        <v>843.9444961721498</v>
      </c>
      <c r="W1991" t="s">
        <v>58</v>
      </c>
      <c r="X1991" t="s">
        <v>504</v>
      </c>
      <c r="Y1991" t="s">
        <v>573</v>
      </c>
      <c r="Z1991">
        <v>143</v>
      </c>
      <c r="AA1991">
        <v>2</v>
      </c>
      <c r="AB1991" t="s">
        <v>1898</v>
      </c>
      <c r="AD1991" t="s">
        <v>223</v>
      </c>
      <c r="AG1991" t="s">
        <v>137</v>
      </c>
      <c r="AH1991">
        <v>143</v>
      </c>
      <c r="AI1991">
        <v>5</v>
      </c>
      <c r="AJ1991" t="s">
        <v>1899</v>
      </c>
      <c r="AK1991" t="s">
        <v>1900</v>
      </c>
    </row>
    <row r="1992" spans="1:37">
      <c r="A1992">
        <v>1</v>
      </c>
      <c r="B1992" t="s">
        <v>27</v>
      </c>
      <c r="C1992" t="s">
        <v>27</v>
      </c>
      <c r="D1992" t="s">
        <v>1892</v>
      </c>
      <c r="E1992" s="1">
        <v>41428</v>
      </c>
      <c r="F1992" s="35">
        <f t="shared" si="60"/>
        <v>8.912328767123288</v>
      </c>
      <c r="G1992" t="s">
        <v>454</v>
      </c>
      <c r="H1992" t="s">
        <v>106</v>
      </c>
      <c r="I1992" t="s">
        <v>567</v>
      </c>
      <c r="J1992" t="s">
        <v>33</v>
      </c>
      <c r="K1992" t="s">
        <v>68</v>
      </c>
      <c r="L1992" t="s">
        <v>33</v>
      </c>
      <c r="M1992" t="s">
        <v>34</v>
      </c>
      <c r="N1992" t="s">
        <v>468</v>
      </c>
      <c r="O1992" t="s">
        <v>217</v>
      </c>
      <c r="P1992" t="s">
        <v>482</v>
      </c>
      <c r="Q1992" t="s">
        <v>1499</v>
      </c>
      <c r="R1992" t="s">
        <v>1346</v>
      </c>
      <c r="S1992">
        <v>376</v>
      </c>
      <c r="T1992">
        <v>40193</v>
      </c>
      <c r="U1992" s="2">
        <v>44637.345833333333</v>
      </c>
      <c r="V1992" s="36">
        <f t="shared" si="61"/>
        <v>375.8183471667179</v>
      </c>
      <c r="W1992" t="s">
        <v>58</v>
      </c>
      <c r="Y1992" t="s">
        <v>573</v>
      </c>
      <c r="Z1992">
        <v>177</v>
      </c>
      <c r="AA1992">
        <v>3</v>
      </c>
      <c r="AB1992" t="s">
        <v>1893</v>
      </c>
      <c r="AD1992" t="s">
        <v>223</v>
      </c>
      <c r="AG1992" t="s">
        <v>45</v>
      </c>
      <c r="AH1992">
        <v>177</v>
      </c>
      <c r="AI1992">
        <v>5</v>
      </c>
      <c r="AJ1992" t="s">
        <v>1894</v>
      </c>
      <c r="AK1992" t="s">
        <v>1895</v>
      </c>
    </row>
    <row r="1993" spans="1:37">
      <c r="A1993">
        <v>1</v>
      </c>
      <c r="B1993" t="s">
        <v>27</v>
      </c>
      <c r="C1993" t="s">
        <v>27</v>
      </c>
      <c r="D1993" t="s">
        <v>1886</v>
      </c>
      <c r="E1993" s="1">
        <v>41428</v>
      </c>
      <c r="F1993" s="35">
        <f t="shared" si="60"/>
        <v>8.912328767123288</v>
      </c>
      <c r="G1993" t="s">
        <v>454</v>
      </c>
      <c r="H1993" t="s">
        <v>106</v>
      </c>
      <c r="I1993" t="s">
        <v>567</v>
      </c>
      <c r="J1993" t="s">
        <v>33</v>
      </c>
      <c r="K1993" t="s">
        <v>68</v>
      </c>
      <c r="L1993" t="s">
        <v>33</v>
      </c>
      <c r="M1993" t="s">
        <v>34</v>
      </c>
      <c r="N1993" t="s">
        <v>468</v>
      </c>
      <c r="O1993" t="s">
        <v>217</v>
      </c>
      <c r="P1993" t="s">
        <v>482</v>
      </c>
      <c r="Q1993" t="s">
        <v>1499</v>
      </c>
      <c r="R1993" t="s">
        <v>1346</v>
      </c>
      <c r="S1993">
        <v>466</v>
      </c>
      <c r="T1993">
        <v>31234</v>
      </c>
      <c r="U1993" s="2">
        <v>44652.48541666667</v>
      </c>
      <c r="V1993" s="36">
        <f t="shared" si="61"/>
        <v>292.04862178501895</v>
      </c>
      <c r="W1993" t="s">
        <v>58</v>
      </c>
      <c r="Y1993" t="s">
        <v>573</v>
      </c>
      <c r="Z1993">
        <v>177</v>
      </c>
      <c r="AA1993">
        <v>3</v>
      </c>
      <c r="AB1993" t="s">
        <v>1887</v>
      </c>
      <c r="AC1993" t="s">
        <v>1888</v>
      </c>
      <c r="AD1993" t="s">
        <v>1889</v>
      </c>
      <c r="AE1993">
        <v>70056</v>
      </c>
      <c r="AG1993" t="s">
        <v>45</v>
      </c>
      <c r="AH1993">
        <v>177</v>
      </c>
      <c r="AI1993">
        <v>5</v>
      </c>
      <c r="AJ1993" t="s">
        <v>1890</v>
      </c>
      <c r="AK1993" t="s">
        <v>1891</v>
      </c>
    </row>
    <row r="1994" spans="1:37">
      <c r="A1994">
        <v>1</v>
      </c>
      <c r="B1994" t="s">
        <v>27</v>
      </c>
      <c r="C1994" t="s">
        <v>27</v>
      </c>
      <c r="D1994" t="s">
        <v>1882</v>
      </c>
      <c r="E1994" s="1">
        <v>41428</v>
      </c>
      <c r="F1994" s="35">
        <f t="shared" si="60"/>
        <v>8.912328767123288</v>
      </c>
      <c r="G1994" t="s">
        <v>454</v>
      </c>
      <c r="H1994" t="s">
        <v>227</v>
      </c>
      <c r="I1994" t="s">
        <v>1827</v>
      </c>
      <c r="J1994" t="s">
        <v>33</v>
      </c>
      <c r="K1994" t="s">
        <v>229</v>
      </c>
      <c r="L1994" t="s">
        <v>53</v>
      </c>
      <c r="M1994" t="s">
        <v>34</v>
      </c>
      <c r="N1994" t="s">
        <v>468</v>
      </c>
      <c r="O1994" t="s">
        <v>230</v>
      </c>
      <c r="P1994" t="s">
        <v>231</v>
      </c>
      <c r="Q1994" t="s">
        <v>563</v>
      </c>
      <c r="R1994" t="s">
        <v>1883</v>
      </c>
      <c r="S1994">
        <v>7413</v>
      </c>
      <c r="T1994">
        <v>109590</v>
      </c>
      <c r="U1994" s="2">
        <v>44665.763888888891</v>
      </c>
      <c r="V1994" s="36">
        <f t="shared" si="61"/>
        <v>1024.7041192745157</v>
      </c>
      <c r="W1994" t="s">
        <v>58</v>
      </c>
      <c r="Y1994" t="s">
        <v>1828</v>
      </c>
      <c r="Z1994">
        <v>98</v>
      </c>
      <c r="AA1994">
        <v>2</v>
      </c>
      <c r="AD1994" t="s">
        <v>234</v>
      </c>
      <c r="AG1994" t="s">
        <v>45</v>
      </c>
      <c r="AH1994">
        <v>98</v>
      </c>
      <c r="AI1994">
        <v>6</v>
      </c>
      <c r="AJ1994" t="s">
        <v>1884</v>
      </c>
      <c r="AK1994" t="s">
        <v>1885</v>
      </c>
    </row>
    <row r="1995" spans="1:37">
      <c r="A1995">
        <v>1</v>
      </c>
      <c r="B1995" t="s">
        <v>27</v>
      </c>
      <c r="C1995" t="s">
        <v>27</v>
      </c>
      <c r="D1995" t="s">
        <v>1878</v>
      </c>
      <c r="E1995" s="1">
        <v>41422</v>
      </c>
      <c r="F1995" s="35">
        <f t="shared" ref="F1995:F2058" si="62">(DATE(YEAR($E$3),MONTH($E$3),DAY($E$3))-E1995)/365</f>
        <v>8.9287671232876704</v>
      </c>
      <c r="G1995" t="s">
        <v>454</v>
      </c>
      <c r="H1995" t="s">
        <v>106</v>
      </c>
      <c r="I1995" t="s">
        <v>567</v>
      </c>
      <c r="J1995" t="s">
        <v>33</v>
      </c>
      <c r="K1995" t="s">
        <v>68</v>
      </c>
      <c r="L1995" t="s">
        <v>33</v>
      </c>
      <c r="M1995" t="s">
        <v>34</v>
      </c>
      <c r="N1995" t="s">
        <v>468</v>
      </c>
      <c r="O1995" t="s">
        <v>581</v>
      </c>
      <c r="P1995" t="s">
        <v>582</v>
      </c>
      <c r="Q1995" t="s">
        <v>583</v>
      </c>
      <c r="S1995">
        <v>4841</v>
      </c>
      <c r="T1995">
        <v>127555</v>
      </c>
      <c r="U1995" s="2">
        <v>44664.62777777778</v>
      </c>
      <c r="V1995" s="36">
        <f t="shared" ref="V1995:V2058" si="63">T1995/(F1995*12)</f>
        <v>1190.4872404623095</v>
      </c>
      <c r="W1995" t="s">
        <v>58</v>
      </c>
      <c r="Y1995" t="s">
        <v>1615</v>
      </c>
      <c r="Z1995">
        <v>183</v>
      </c>
      <c r="AA1995">
        <v>6</v>
      </c>
      <c r="AB1995" t="s">
        <v>584</v>
      </c>
      <c r="AC1995" s="3">
        <v>64206</v>
      </c>
      <c r="AD1995" t="s">
        <v>585</v>
      </c>
      <c r="AE1995" t="s">
        <v>1879</v>
      </c>
      <c r="AG1995" t="s">
        <v>45</v>
      </c>
      <c r="AH1995">
        <v>183</v>
      </c>
      <c r="AI1995">
        <v>7</v>
      </c>
      <c r="AJ1995" t="s">
        <v>1880</v>
      </c>
      <c r="AK1995" t="s">
        <v>1881</v>
      </c>
    </row>
    <row r="1996" spans="1:37">
      <c r="A1996">
        <v>1</v>
      </c>
      <c r="B1996" t="s">
        <v>27</v>
      </c>
      <c r="C1996" t="s">
        <v>27</v>
      </c>
      <c r="D1996" t="s">
        <v>1873</v>
      </c>
      <c r="E1996" s="1">
        <v>41422</v>
      </c>
      <c r="F1996" s="35">
        <f t="shared" si="62"/>
        <v>8.9287671232876704</v>
      </c>
      <c r="G1996" t="s">
        <v>65</v>
      </c>
      <c r="H1996" t="s">
        <v>1260</v>
      </c>
      <c r="I1996" t="s">
        <v>1271</v>
      </c>
      <c r="J1996" t="s">
        <v>169</v>
      </c>
      <c r="K1996" t="s">
        <v>1262</v>
      </c>
      <c r="L1996" t="s">
        <v>169</v>
      </c>
      <c r="M1996" t="s">
        <v>34</v>
      </c>
      <c r="N1996" t="s">
        <v>468</v>
      </c>
      <c r="O1996" t="s">
        <v>36</v>
      </c>
      <c r="P1996" t="s">
        <v>193</v>
      </c>
      <c r="Q1996" t="s">
        <v>194</v>
      </c>
      <c r="S1996">
        <v>993</v>
      </c>
      <c r="T1996">
        <v>107254</v>
      </c>
      <c r="U1996" s="2">
        <v>44663.579861111109</v>
      </c>
      <c r="V1996" s="36">
        <f t="shared" si="63"/>
        <v>1001.0153932699193</v>
      </c>
      <c r="W1996" t="s">
        <v>58</v>
      </c>
      <c r="Y1996" t="s">
        <v>233</v>
      </c>
      <c r="Z1996">
        <v>99</v>
      </c>
      <c r="AA1996">
        <v>5</v>
      </c>
      <c r="AB1996" t="s">
        <v>1874</v>
      </c>
      <c r="AC1996" t="s">
        <v>196</v>
      </c>
      <c r="AD1996" t="s">
        <v>1875</v>
      </c>
      <c r="AE1996">
        <v>61118</v>
      </c>
      <c r="AG1996" t="s">
        <v>137</v>
      </c>
      <c r="AH1996">
        <v>99</v>
      </c>
      <c r="AI1996">
        <v>4</v>
      </c>
      <c r="AJ1996" t="s">
        <v>1876</v>
      </c>
      <c r="AK1996" t="s">
        <v>1877</v>
      </c>
    </row>
    <row r="1997" spans="1:37">
      <c r="A1997">
        <v>1</v>
      </c>
      <c r="B1997" t="s">
        <v>27</v>
      </c>
      <c r="C1997" t="s">
        <v>27</v>
      </c>
      <c r="D1997" t="s">
        <v>1867</v>
      </c>
      <c r="E1997" s="1">
        <v>41436</v>
      </c>
      <c r="F1997" s="35">
        <f t="shared" si="62"/>
        <v>8.8904109589041092</v>
      </c>
      <c r="G1997" t="s">
        <v>454</v>
      </c>
      <c r="H1997" t="s">
        <v>66</v>
      </c>
      <c r="I1997" t="s">
        <v>501</v>
      </c>
      <c r="J1997" t="s">
        <v>33</v>
      </c>
      <c r="K1997" t="s">
        <v>68</v>
      </c>
      <c r="L1997" t="s">
        <v>33</v>
      </c>
      <c r="M1997" t="s">
        <v>34</v>
      </c>
      <c r="N1997" t="s">
        <v>468</v>
      </c>
      <c r="O1997" t="s">
        <v>54</v>
      </c>
      <c r="P1997" t="s">
        <v>55</v>
      </c>
      <c r="Q1997" t="s">
        <v>56</v>
      </c>
      <c r="S1997">
        <v>5310</v>
      </c>
      <c r="T1997">
        <v>84007</v>
      </c>
      <c r="U1997" s="2">
        <v>44648.59652777778</v>
      </c>
      <c r="V1997" s="36">
        <f t="shared" si="63"/>
        <v>787.43079096045199</v>
      </c>
      <c r="W1997" t="s">
        <v>58</v>
      </c>
      <c r="Y1997" t="s">
        <v>573</v>
      </c>
      <c r="Z1997">
        <v>147</v>
      </c>
      <c r="AA1997">
        <v>5</v>
      </c>
      <c r="AB1997" t="s">
        <v>1868</v>
      </c>
      <c r="AC1997" t="s">
        <v>1869</v>
      </c>
      <c r="AD1997" t="s">
        <v>1870</v>
      </c>
      <c r="AE1997">
        <v>70529</v>
      </c>
      <c r="AG1997" t="s">
        <v>137</v>
      </c>
      <c r="AH1997">
        <v>147</v>
      </c>
      <c r="AI1997">
        <v>5</v>
      </c>
      <c r="AJ1997" t="s">
        <v>1871</v>
      </c>
      <c r="AK1997" t="s">
        <v>1872</v>
      </c>
    </row>
    <row r="1998" spans="1:37">
      <c r="A1998">
        <v>1</v>
      </c>
      <c r="B1998" t="s">
        <v>27</v>
      </c>
      <c r="C1998" t="s">
        <v>27</v>
      </c>
      <c r="D1998" t="s">
        <v>1864</v>
      </c>
      <c r="E1998" s="1">
        <v>41436</v>
      </c>
      <c r="F1998" s="35">
        <f t="shared" si="62"/>
        <v>8.8904109589041092</v>
      </c>
      <c r="G1998" t="s">
        <v>454</v>
      </c>
      <c r="H1998" t="s">
        <v>116</v>
      </c>
      <c r="I1998" t="s">
        <v>540</v>
      </c>
      <c r="J1998" t="s">
        <v>33</v>
      </c>
      <c r="K1998" t="s">
        <v>117</v>
      </c>
      <c r="L1998" t="s">
        <v>33</v>
      </c>
      <c r="M1998" t="s">
        <v>34</v>
      </c>
      <c r="N1998" t="s">
        <v>468</v>
      </c>
      <c r="O1998" t="s">
        <v>217</v>
      </c>
      <c r="P1998" t="s">
        <v>482</v>
      </c>
      <c r="Q1998" t="s">
        <v>483</v>
      </c>
      <c r="R1998" t="s">
        <v>484</v>
      </c>
      <c r="S1998">
        <v>3057</v>
      </c>
      <c r="T1998">
        <v>57815</v>
      </c>
      <c r="U1998" s="2">
        <v>44607.375694444447</v>
      </c>
      <c r="V1998" s="36">
        <f t="shared" si="63"/>
        <v>541.92282999486395</v>
      </c>
      <c r="W1998" t="s">
        <v>58</v>
      </c>
      <c r="X1998" t="s">
        <v>1813</v>
      </c>
      <c r="Y1998" t="s">
        <v>1362</v>
      </c>
      <c r="Z1998">
        <v>203</v>
      </c>
      <c r="AA1998">
        <v>3</v>
      </c>
      <c r="AB1998" t="s">
        <v>486</v>
      </c>
      <c r="AD1998" t="s">
        <v>223</v>
      </c>
      <c r="AG1998" t="s">
        <v>45</v>
      </c>
      <c r="AH1998">
        <v>203</v>
      </c>
      <c r="AI1998">
        <v>7</v>
      </c>
      <c r="AJ1998" t="s">
        <v>1865</v>
      </c>
      <c r="AK1998" t="s">
        <v>1866</v>
      </c>
    </row>
    <row r="1999" spans="1:37">
      <c r="A1999">
        <v>1</v>
      </c>
      <c r="B1999" t="s">
        <v>27</v>
      </c>
      <c r="C1999" t="s">
        <v>27</v>
      </c>
      <c r="D1999" t="s">
        <v>1860</v>
      </c>
      <c r="E1999" s="1">
        <v>41393</v>
      </c>
      <c r="F1999" s="35">
        <f t="shared" si="62"/>
        <v>9.0082191780821912</v>
      </c>
      <c r="G1999" t="s">
        <v>174</v>
      </c>
      <c r="H1999" t="s">
        <v>464</v>
      </c>
      <c r="I1999" t="s">
        <v>465</v>
      </c>
      <c r="J1999" t="s">
        <v>466</v>
      </c>
      <c r="K1999" t="s">
        <v>467</v>
      </c>
      <c r="L1999" t="s">
        <v>53</v>
      </c>
      <c r="M1999" t="s">
        <v>34</v>
      </c>
      <c r="N1999" t="s">
        <v>468</v>
      </c>
      <c r="O1999" t="s">
        <v>36</v>
      </c>
      <c r="P1999" t="s">
        <v>37</v>
      </c>
      <c r="Q1999" t="s">
        <v>469</v>
      </c>
      <c r="R1999" t="s">
        <v>470</v>
      </c>
      <c r="S1999">
        <v>1794</v>
      </c>
      <c r="T1999">
        <v>201951</v>
      </c>
      <c r="U1999" s="2">
        <v>44658.166666666664</v>
      </c>
      <c r="V1999" s="36">
        <f t="shared" si="63"/>
        <v>1868.2105383211681</v>
      </c>
      <c r="W1999" t="s">
        <v>58</v>
      </c>
      <c r="Y1999" t="s">
        <v>1226</v>
      </c>
      <c r="Z1999">
        <v>0</v>
      </c>
      <c r="AA1999">
        <v>3</v>
      </c>
      <c r="AB1999" t="s">
        <v>1861</v>
      </c>
      <c r="AC1999">
        <v>78486</v>
      </c>
      <c r="AD1999" t="s">
        <v>472</v>
      </c>
      <c r="AE1999">
        <v>78604</v>
      </c>
      <c r="AG1999" t="s">
        <v>45</v>
      </c>
      <c r="AH1999">
        <v>0</v>
      </c>
      <c r="AI1999">
        <v>19</v>
      </c>
      <c r="AJ1999" t="s">
        <v>1862</v>
      </c>
      <c r="AK1999" t="s">
        <v>1863</v>
      </c>
    </row>
    <row r="2000" spans="1:37">
      <c r="A2000">
        <v>1</v>
      </c>
      <c r="B2000" t="s">
        <v>27</v>
      </c>
      <c r="C2000" t="s">
        <v>27</v>
      </c>
      <c r="D2000" t="s">
        <v>1853</v>
      </c>
      <c r="E2000" s="1">
        <v>41415</v>
      </c>
      <c r="F2000" s="35">
        <f t="shared" si="62"/>
        <v>8.9479452054794528</v>
      </c>
      <c r="G2000" t="s">
        <v>454</v>
      </c>
      <c r="H2000" t="s">
        <v>227</v>
      </c>
      <c r="I2000" t="s">
        <v>1827</v>
      </c>
      <c r="J2000" t="s">
        <v>33</v>
      </c>
      <c r="K2000" t="s">
        <v>229</v>
      </c>
      <c r="L2000" t="s">
        <v>53</v>
      </c>
      <c r="M2000" t="s">
        <v>34</v>
      </c>
      <c r="N2000" t="s">
        <v>468</v>
      </c>
      <c r="O2000" t="s">
        <v>54</v>
      </c>
      <c r="P2000" t="s">
        <v>1854</v>
      </c>
      <c r="Q2000" t="s">
        <v>1855</v>
      </c>
      <c r="S2000">
        <v>1362</v>
      </c>
      <c r="T2000">
        <v>147430</v>
      </c>
      <c r="U2000" s="2">
        <v>44662.402777777781</v>
      </c>
      <c r="V2000" s="36">
        <f t="shared" si="63"/>
        <v>1373.0340375586854</v>
      </c>
      <c r="W2000" t="s">
        <v>58</v>
      </c>
      <c r="Y2000" t="s">
        <v>1828</v>
      </c>
      <c r="Z2000">
        <v>98</v>
      </c>
      <c r="AA2000">
        <v>2</v>
      </c>
      <c r="AD2000" t="s">
        <v>1856</v>
      </c>
      <c r="AE2000" t="s">
        <v>1857</v>
      </c>
      <c r="AG2000" t="s">
        <v>45</v>
      </c>
      <c r="AH2000">
        <v>98</v>
      </c>
      <c r="AI2000">
        <v>6</v>
      </c>
      <c r="AJ2000" t="s">
        <v>1858</v>
      </c>
      <c r="AK2000" t="s">
        <v>1859</v>
      </c>
    </row>
    <row r="2001" spans="1:37">
      <c r="A2001">
        <v>1</v>
      </c>
      <c r="B2001" t="s">
        <v>27</v>
      </c>
      <c r="C2001" t="s">
        <v>27</v>
      </c>
      <c r="D2001" t="s">
        <v>1850</v>
      </c>
      <c r="E2001" s="1">
        <v>41415</v>
      </c>
      <c r="F2001" s="35">
        <f t="shared" si="62"/>
        <v>8.9479452054794528</v>
      </c>
      <c r="G2001" t="s">
        <v>454</v>
      </c>
      <c r="H2001" t="s">
        <v>227</v>
      </c>
      <c r="I2001" t="s">
        <v>1827</v>
      </c>
      <c r="J2001" t="s">
        <v>33</v>
      </c>
      <c r="K2001" t="s">
        <v>229</v>
      </c>
      <c r="L2001" t="s">
        <v>53</v>
      </c>
      <c r="M2001" t="s">
        <v>34</v>
      </c>
      <c r="N2001" t="s">
        <v>468</v>
      </c>
      <c r="O2001" t="s">
        <v>230</v>
      </c>
      <c r="P2001" t="s">
        <v>1263</v>
      </c>
      <c r="Q2001" t="s">
        <v>1351</v>
      </c>
      <c r="S2001">
        <v>1081</v>
      </c>
      <c r="T2001">
        <v>116130</v>
      </c>
      <c r="U2001" s="2">
        <v>44636.500694444447</v>
      </c>
      <c r="V2001" s="36">
        <f t="shared" si="63"/>
        <v>1081.5332210655235</v>
      </c>
      <c r="W2001" t="s">
        <v>58</v>
      </c>
      <c r="Y2001" t="s">
        <v>1828</v>
      </c>
      <c r="Z2001">
        <v>98</v>
      </c>
      <c r="AA2001">
        <v>2</v>
      </c>
      <c r="AB2001" t="s">
        <v>1266</v>
      </c>
      <c r="AD2001" t="s">
        <v>1267</v>
      </c>
      <c r="AE2001" t="s">
        <v>1735</v>
      </c>
      <c r="AG2001" t="s">
        <v>45</v>
      </c>
      <c r="AH2001">
        <v>98</v>
      </c>
      <c r="AI2001">
        <v>6</v>
      </c>
      <c r="AJ2001" t="s">
        <v>1851</v>
      </c>
      <c r="AK2001" t="s">
        <v>1852</v>
      </c>
    </row>
    <row r="2002" spans="1:37">
      <c r="A2002">
        <v>1</v>
      </c>
      <c r="B2002" t="s">
        <v>27</v>
      </c>
      <c r="C2002" t="s">
        <v>27</v>
      </c>
      <c r="D2002" t="s">
        <v>1846</v>
      </c>
      <c r="E2002" s="1">
        <v>41415</v>
      </c>
      <c r="F2002" s="35">
        <f t="shared" si="62"/>
        <v>8.9479452054794528</v>
      </c>
      <c r="G2002" t="s">
        <v>454</v>
      </c>
      <c r="H2002" t="s">
        <v>106</v>
      </c>
      <c r="I2002" t="s">
        <v>567</v>
      </c>
      <c r="J2002" t="s">
        <v>33</v>
      </c>
      <c r="K2002" t="s">
        <v>68</v>
      </c>
      <c r="L2002" t="s">
        <v>33</v>
      </c>
      <c r="M2002" t="s">
        <v>34</v>
      </c>
      <c r="N2002" t="s">
        <v>468</v>
      </c>
      <c r="O2002" t="s">
        <v>54</v>
      </c>
      <c r="P2002" t="s">
        <v>156</v>
      </c>
      <c r="Q2002" t="s">
        <v>157</v>
      </c>
      <c r="R2002" t="s">
        <v>158</v>
      </c>
      <c r="S2002">
        <v>1034</v>
      </c>
      <c r="T2002">
        <v>111573</v>
      </c>
      <c r="U2002" s="2">
        <v>44385.412499999999</v>
      </c>
      <c r="V2002" s="36">
        <f t="shared" si="63"/>
        <v>1039.0933098591549</v>
      </c>
      <c r="W2002" t="s">
        <v>58</v>
      </c>
      <c r="Y2002" t="s">
        <v>1615</v>
      </c>
      <c r="Z2002">
        <v>168</v>
      </c>
      <c r="AA2002">
        <v>3</v>
      </c>
      <c r="AB2002" t="s">
        <v>527</v>
      </c>
      <c r="AC2002" t="s">
        <v>160</v>
      </c>
      <c r="AD2002" t="s">
        <v>1707</v>
      </c>
      <c r="AE2002" t="s">
        <v>1847</v>
      </c>
      <c r="AG2002" t="s">
        <v>137</v>
      </c>
      <c r="AH2002">
        <v>168</v>
      </c>
      <c r="AI2002">
        <v>7</v>
      </c>
      <c r="AJ2002" t="s">
        <v>1848</v>
      </c>
      <c r="AK2002" t="s">
        <v>1849</v>
      </c>
    </row>
    <row r="2003" spans="1:37">
      <c r="A2003">
        <v>1</v>
      </c>
      <c r="B2003" t="s">
        <v>27</v>
      </c>
      <c r="C2003" t="s">
        <v>27</v>
      </c>
      <c r="D2003" t="s">
        <v>1842</v>
      </c>
      <c r="E2003" s="1">
        <v>41401</v>
      </c>
      <c r="F2003" s="35">
        <f t="shared" si="62"/>
        <v>8.9863013698630141</v>
      </c>
      <c r="G2003" t="s">
        <v>454</v>
      </c>
      <c r="H2003" t="s">
        <v>66</v>
      </c>
      <c r="I2003" t="s">
        <v>501</v>
      </c>
      <c r="J2003" t="s">
        <v>33</v>
      </c>
      <c r="K2003" t="s">
        <v>68</v>
      </c>
      <c r="L2003" t="s">
        <v>33</v>
      </c>
      <c r="M2003" t="s">
        <v>34</v>
      </c>
      <c r="N2003" t="s">
        <v>468</v>
      </c>
      <c r="O2003" t="s">
        <v>217</v>
      </c>
      <c r="P2003" t="s">
        <v>482</v>
      </c>
      <c r="Q2003" t="s">
        <v>502</v>
      </c>
      <c r="R2003" t="s">
        <v>550</v>
      </c>
      <c r="S2003">
        <v>1575</v>
      </c>
      <c r="T2003">
        <v>105770</v>
      </c>
      <c r="U2003" s="2">
        <v>44659.606249999997</v>
      </c>
      <c r="V2003" s="36">
        <f t="shared" si="63"/>
        <v>980.8447662601626</v>
      </c>
      <c r="W2003" t="s">
        <v>58</v>
      </c>
      <c r="Y2003" t="s">
        <v>505</v>
      </c>
      <c r="Z2003">
        <v>133</v>
      </c>
      <c r="AA2003">
        <v>2</v>
      </c>
      <c r="AB2003" t="s">
        <v>1843</v>
      </c>
      <c r="AD2003" t="s">
        <v>223</v>
      </c>
      <c r="AG2003" t="s">
        <v>45</v>
      </c>
      <c r="AH2003">
        <v>133</v>
      </c>
      <c r="AI2003">
        <v>5</v>
      </c>
      <c r="AJ2003" t="s">
        <v>1844</v>
      </c>
      <c r="AK2003" t="s">
        <v>1845</v>
      </c>
    </row>
    <row r="2004" spans="1:37">
      <c r="A2004">
        <v>1</v>
      </c>
      <c r="B2004" t="s">
        <v>27</v>
      </c>
      <c r="C2004" t="s">
        <v>27</v>
      </c>
      <c r="D2004" t="s">
        <v>1838</v>
      </c>
      <c r="E2004" s="1">
        <v>41387</v>
      </c>
      <c r="F2004" s="35">
        <f t="shared" si="62"/>
        <v>9.0246575342465754</v>
      </c>
      <c r="G2004" t="s">
        <v>65</v>
      </c>
      <c r="H2004" t="s">
        <v>1260</v>
      </c>
      <c r="I2004" t="s">
        <v>67</v>
      </c>
      <c r="J2004" t="s">
        <v>169</v>
      </c>
      <c r="K2004" t="s">
        <v>431</v>
      </c>
      <c r="L2004" t="s">
        <v>169</v>
      </c>
      <c r="M2004" t="s">
        <v>34</v>
      </c>
      <c r="N2004" t="s">
        <v>468</v>
      </c>
      <c r="O2004" t="s">
        <v>36</v>
      </c>
      <c r="P2004" t="s">
        <v>1839</v>
      </c>
      <c r="Q2004" t="s">
        <v>194</v>
      </c>
      <c r="S2004">
        <v>493</v>
      </c>
      <c r="T2004">
        <v>51413</v>
      </c>
      <c r="U2004" s="2">
        <v>44642.722916666666</v>
      </c>
      <c r="V2004" s="36">
        <f t="shared" si="63"/>
        <v>474.74562335559602</v>
      </c>
      <c r="W2004" t="s">
        <v>58</v>
      </c>
      <c r="X2004" t="s">
        <v>441</v>
      </c>
      <c r="Y2004" t="s">
        <v>505</v>
      </c>
      <c r="Z2004">
        <v>135</v>
      </c>
      <c r="AA2004">
        <v>5</v>
      </c>
      <c r="AB2004" t="s">
        <v>1727</v>
      </c>
      <c r="AD2004" t="s">
        <v>1728</v>
      </c>
      <c r="AG2004" t="s">
        <v>137</v>
      </c>
      <c r="AH2004">
        <v>135</v>
      </c>
      <c r="AI2004">
        <v>5</v>
      </c>
      <c r="AJ2004" t="s">
        <v>1840</v>
      </c>
      <c r="AK2004" t="s">
        <v>1841</v>
      </c>
    </row>
    <row r="2005" spans="1:37">
      <c r="A2005">
        <v>1</v>
      </c>
      <c r="B2005" t="s">
        <v>27</v>
      </c>
      <c r="C2005" t="s">
        <v>27</v>
      </c>
      <c r="D2005" t="s">
        <v>1834</v>
      </c>
      <c r="E2005" s="1">
        <v>41358</v>
      </c>
      <c r="F2005" s="35">
        <f t="shared" si="62"/>
        <v>9.1041095890410961</v>
      </c>
      <c r="G2005" t="s">
        <v>454</v>
      </c>
      <c r="H2005" t="s">
        <v>116</v>
      </c>
      <c r="I2005" t="s">
        <v>540</v>
      </c>
      <c r="J2005" t="s">
        <v>33</v>
      </c>
      <c r="K2005" t="s">
        <v>117</v>
      </c>
      <c r="L2005" t="s">
        <v>33</v>
      </c>
      <c r="M2005" t="s">
        <v>34</v>
      </c>
      <c r="N2005" t="s">
        <v>468</v>
      </c>
      <c r="O2005" t="s">
        <v>54</v>
      </c>
      <c r="P2005" t="s">
        <v>156</v>
      </c>
      <c r="Q2005" t="s">
        <v>157</v>
      </c>
      <c r="R2005" t="s">
        <v>515</v>
      </c>
      <c r="S2005">
        <v>1325</v>
      </c>
      <c r="T2005">
        <v>110969</v>
      </c>
      <c r="U2005" s="2">
        <v>44481.506249999999</v>
      </c>
      <c r="V2005" s="36">
        <f t="shared" si="63"/>
        <v>1015.740921857759</v>
      </c>
      <c r="Y2005" t="s">
        <v>1370</v>
      </c>
      <c r="Z2005">
        <v>230</v>
      </c>
      <c r="AA2005">
        <v>7</v>
      </c>
      <c r="AB2005" t="s">
        <v>1835</v>
      </c>
      <c r="AC2005">
        <v>66880</v>
      </c>
      <c r="AD2005" t="s">
        <v>517</v>
      </c>
      <c r="AE2005" t="s">
        <v>518</v>
      </c>
      <c r="AG2005" t="s">
        <v>45</v>
      </c>
      <c r="AH2005">
        <v>230</v>
      </c>
      <c r="AI2005">
        <v>7</v>
      </c>
      <c r="AJ2005" t="s">
        <v>1836</v>
      </c>
      <c r="AK2005" t="s">
        <v>1837</v>
      </c>
    </row>
    <row r="2006" spans="1:37">
      <c r="A2006">
        <v>1</v>
      </c>
      <c r="B2006" t="s">
        <v>27</v>
      </c>
      <c r="C2006" t="s">
        <v>27</v>
      </c>
      <c r="D2006" t="s">
        <v>1831</v>
      </c>
      <c r="E2006" s="1">
        <v>41376</v>
      </c>
      <c r="F2006" s="35">
        <f t="shared" si="62"/>
        <v>9.0547945205479454</v>
      </c>
      <c r="G2006" t="s">
        <v>454</v>
      </c>
      <c r="H2006" t="s">
        <v>116</v>
      </c>
      <c r="I2006" t="s">
        <v>540</v>
      </c>
      <c r="J2006" t="s">
        <v>33</v>
      </c>
      <c r="K2006" t="s">
        <v>117</v>
      </c>
      <c r="L2006" t="s">
        <v>33</v>
      </c>
      <c r="M2006" t="s">
        <v>34</v>
      </c>
      <c r="N2006" t="s">
        <v>468</v>
      </c>
      <c r="O2006" t="s">
        <v>36</v>
      </c>
      <c r="P2006" t="s">
        <v>37</v>
      </c>
      <c r="Q2006" t="s">
        <v>208</v>
      </c>
      <c r="S2006">
        <v>850</v>
      </c>
      <c r="T2006">
        <v>90634</v>
      </c>
      <c r="U2006" s="2">
        <v>44403.408333333333</v>
      </c>
      <c r="V2006" s="36">
        <f t="shared" si="63"/>
        <v>834.12531517902164</v>
      </c>
      <c r="W2006" t="s">
        <v>58</v>
      </c>
      <c r="X2006" t="s">
        <v>1813</v>
      </c>
      <c r="Y2006" t="s">
        <v>1362</v>
      </c>
      <c r="Z2006">
        <v>203</v>
      </c>
      <c r="AA2006">
        <v>3</v>
      </c>
      <c r="AB2006" t="s">
        <v>1504</v>
      </c>
      <c r="AD2006" t="s">
        <v>472</v>
      </c>
      <c r="AE2006" s="3">
        <v>87248</v>
      </c>
      <c r="AG2006" t="s">
        <v>45</v>
      </c>
      <c r="AH2006">
        <v>203</v>
      </c>
      <c r="AI2006">
        <v>7</v>
      </c>
      <c r="AJ2006" t="s">
        <v>1832</v>
      </c>
      <c r="AK2006" t="s">
        <v>1833</v>
      </c>
    </row>
    <row r="2007" spans="1:37">
      <c r="A2007">
        <v>1</v>
      </c>
      <c r="B2007" t="s">
        <v>27</v>
      </c>
      <c r="C2007" t="s">
        <v>27</v>
      </c>
      <c r="D2007" t="s">
        <v>1826</v>
      </c>
      <c r="E2007" s="1">
        <v>41376</v>
      </c>
      <c r="F2007" s="35">
        <f t="shared" si="62"/>
        <v>9.0547945205479454</v>
      </c>
      <c r="G2007" t="s">
        <v>454</v>
      </c>
      <c r="H2007" t="s">
        <v>227</v>
      </c>
      <c r="I2007" t="s">
        <v>1827</v>
      </c>
      <c r="J2007" t="s">
        <v>33</v>
      </c>
      <c r="K2007" t="s">
        <v>229</v>
      </c>
      <c r="L2007" t="s">
        <v>53</v>
      </c>
      <c r="M2007" t="s">
        <v>34</v>
      </c>
      <c r="N2007" t="s">
        <v>468</v>
      </c>
      <c r="O2007" t="s">
        <v>98</v>
      </c>
      <c r="P2007" t="s">
        <v>99</v>
      </c>
      <c r="S2007">
        <v>510</v>
      </c>
      <c r="T2007">
        <v>51150</v>
      </c>
      <c r="U2007" s="2">
        <v>44385.425694444442</v>
      </c>
      <c r="V2007" s="36">
        <f t="shared" si="63"/>
        <v>470.7450832072617</v>
      </c>
      <c r="W2007" t="s">
        <v>58</v>
      </c>
      <c r="Y2007" t="s">
        <v>1828</v>
      </c>
      <c r="Z2007">
        <v>98</v>
      </c>
      <c r="AA2007">
        <v>2</v>
      </c>
      <c r="AB2007" t="s">
        <v>100</v>
      </c>
      <c r="AC2007" t="s">
        <v>101</v>
      </c>
      <c r="AD2007" t="s">
        <v>102</v>
      </c>
      <c r="AE2007">
        <v>61431</v>
      </c>
      <c r="AG2007" t="s">
        <v>45</v>
      </c>
      <c r="AH2007">
        <v>98</v>
      </c>
      <c r="AI2007">
        <v>6</v>
      </c>
      <c r="AJ2007" t="s">
        <v>1829</v>
      </c>
      <c r="AK2007" t="s">
        <v>1830</v>
      </c>
    </row>
    <row r="2008" spans="1:37">
      <c r="A2008">
        <v>1</v>
      </c>
      <c r="B2008" t="s">
        <v>27</v>
      </c>
      <c r="C2008" t="s">
        <v>27</v>
      </c>
      <c r="D2008" t="s">
        <v>1817</v>
      </c>
      <c r="E2008" s="1">
        <v>41373</v>
      </c>
      <c r="F2008" s="35">
        <f t="shared" si="62"/>
        <v>9.0630136986301366</v>
      </c>
      <c r="G2008" t="s">
        <v>1818</v>
      </c>
      <c r="H2008" t="s">
        <v>1182</v>
      </c>
      <c r="I2008" t="s">
        <v>1819</v>
      </c>
      <c r="J2008" t="s">
        <v>130</v>
      </c>
      <c r="K2008" t="s">
        <v>1184</v>
      </c>
      <c r="L2008" t="s">
        <v>33</v>
      </c>
      <c r="M2008" t="s">
        <v>34</v>
      </c>
      <c r="N2008" t="s">
        <v>468</v>
      </c>
      <c r="O2008" t="s">
        <v>205</v>
      </c>
      <c r="P2008" t="s">
        <v>1185</v>
      </c>
      <c r="Q2008" t="s">
        <v>1820</v>
      </c>
      <c r="S2008">
        <v>0</v>
      </c>
      <c r="T2008">
        <v>3</v>
      </c>
      <c r="U2008" s="2">
        <v>44305.166666666664</v>
      </c>
      <c r="V2008" s="36">
        <f t="shared" si="63"/>
        <v>2.7584643288996374E-2</v>
      </c>
      <c r="W2008" t="s">
        <v>58</v>
      </c>
      <c r="Z2008">
        <v>0</v>
      </c>
      <c r="AA2008">
        <v>2</v>
      </c>
      <c r="AB2008" t="s">
        <v>1821</v>
      </c>
      <c r="AC2008" t="s">
        <v>1822</v>
      </c>
      <c r="AD2008" t="s">
        <v>1823</v>
      </c>
      <c r="AE2008">
        <v>64425</v>
      </c>
      <c r="AG2008" t="s">
        <v>45</v>
      </c>
      <c r="AH2008">
        <v>0</v>
      </c>
      <c r="AI2008">
        <v>27</v>
      </c>
      <c r="AJ2008" t="s">
        <v>1824</v>
      </c>
      <c r="AK2008" t="s">
        <v>1825</v>
      </c>
    </row>
    <row r="2009" spans="1:37">
      <c r="A2009">
        <v>1</v>
      </c>
      <c r="B2009" t="s">
        <v>27</v>
      </c>
      <c r="C2009" t="s">
        <v>27</v>
      </c>
      <c r="D2009" t="s">
        <v>1812</v>
      </c>
      <c r="E2009" s="1">
        <v>41330</v>
      </c>
      <c r="F2009" s="35">
        <f t="shared" si="62"/>
        <v>9.1808219178082187</v>
      </c>
      <c r="G2009" t="s">
        <v>454</v>
      </c>
      <c r="H2009" t="s">
        <v>116</v>
      </c>
      <c r="I2009" t="s">
        <v>540</v>
      </c>
      <c r="J2009" t="s">
        <v>33</v>
      </c>
      <c r="K2009" t="s">
        <v>117</v>
      </c>
      <c r="L2009" t="s">
        <v>33</v>
      </c>
      <c r="M2009" t="s">
        <v>34</v>
      </c>
      <c r="N2009" t="s">
        <v>468</v>
      </c>
      <c r="O2009" t="s">
        <v>217</v>
      </c>
      <c r="P2009" t="s">
        <v>482</v>
      </c>
      <c r="Q2009" t="s">
        <v>615</v>
      </c>
      <c r="R2009" t="s">
        <v>503</v>
      </c>
      <c r="S2009">
        <v>909</v>
      </c>
      <c r="T2009">
        <v>99659</v>
      </c>
      <c r="U2009" s="2">
        <v>44671.57916666667</v>
      </c>
      <c r="V2009" s="36">
        <f t="shared" si="63"/>
        <v>904.5940266587088</v>
      </c>
      <c r="W2009" t="s">
        <v>58</v>
      </c>
      <c r="X2009" t="s">
        <v>1813</v>
      </c>
      <c r="Y2009" t="s">
        <v>1362</v>
      </c>
      <c r="Z2009">
        <v>203</v>
      </c>
      <c r="AA2009">
        <v>3</v>
      </c>
      <c r="AB2009" t="s">
        <v>1814</v>
      </c>
      <c r="AD2009" t="s">
        <v>223</v>
      </c>
      <c r="AG2009" t="s">
        <v>45</v>
      </c>
      <c r="AH2009">
        <v>203</v>
      </c>
      <c r="AI2009">
        <v>7</v>
      </c>
      <c r="AJ2009" t="s">
        <v>1815</v>
      </c>
      <c r="AK2009" t="s">
        <v>1816</v>
      </c>
    </row>
    <row r="2010" spans="1:37">
      <c r="A2010">
        <v>1</v>
      </c>
      <c r="B2010" t="s">
        <v>27</v>
      </c>
      <c r="C2010" t="s">
        <v>27</v>
      </c>
      <c r="D2010" t="s">
        <v>1807</v>
      </c>
      <c r="E2010" s="1">
        <v>41330</v>
      </c>
      <c r="F2010" s="35">
        <f t="shared" si="62"/>
        <v>9.1808219178082187</v>
      </c>
      <c r="G2010" t="s">
        <v>454</v>
      </c>
      <c r="H2010" t="s">
        <v>116</v>
      </c>
      <c r="I2010" t="s">
        <v>540</v>
      </c>
      <c r="J2010" t="s">
        <v>33</v>
      </c>
      <c r="K2010" t="s">
        <v>117</v>
      </c>
      <c r="L2010" t="s">
        <v>33</v>
      </c>
      <c r="M2010" t="s">
        <v>34</v>
      </c>
      <c r="N2010" t="s">
        <v>468</v>
      </c>
      <c r="O2010" t="s">
        <v>217</v>
      </c>
      <c r="P2010" t="s">
        <v>482</v>
      </c>
      <c r="Q2010" t="s">
        <v>220</v>
      </c>
      <c r="R2010" t="s">
        <v>1808</v>
      </c>
      <c r="S2010">
        <v>1006</v>
      </c>
      <c r="T2010">
        <v>29940</v>
      </c>
      <c r="U2010" s="2">
        <v>44238.380555555559</v>
      </c>
      <c r="V2010" s="36">
        <f t="shared" si="63"/>
        <v>271.7621605490898</v>
      </c>
      <c r="W2010" t="s">
        <v>58</v>
      </c>
      <c r="Y2010" t="s">
        <v>1362</v>
      </c>
      <c r="Z2010">
        <v>199</v>
      </c>
      <c r="AA2010">
        <v>3</v>
      </c>
      <c r="AB2010" t="s">
        <v>1809</v>
      </c>
      <c r="AD2010" t="s">
        <v>223</v>
      </c>
      <c r="AG2010" t="s">
        <v>45</v>
      </c>
      <c r="AH2010">
        <v>199</v>
      </c>
      <c r="AI2010">
        <v>7</v>
      </c>
      <c r="AJ2010" t="s">
        <v>1810</v>
      </c>
      <c r="AK2010" t="s">
        <v>1811</v>
      </c>
    </row>
    <row r="2011" spans="1:37">
      <c r="A2011">
        <v>1</v>
      </c>
      <c r="B2011" t="s">
        <v>27</v>
      </c>
      <c r="C2011" t="s">
        <v>27</v>
      </c>
      <c r="D2011" t="s">
        <v>1798</v>
      </c>
      <c r="E2011" s="1">
        <v>41337</v>
      </c>
      <c r="F2011" s="35">
        <f t="shared" si="62"/>
        <v>9.161643835616438</v>
      </c>
      <c r="G2011" t="s">
        <v>65</v>
      </c>
      <c r="H2011" t="s">
        <v>1260</v>
      </c>
      <c r="I2011" t="s">
        <v>1261</v>
      </c>
      <c r="J2011" t="s">
        <v>169</v>
      </c>
      <c r="K2011" t="s">
        <v>1262</v>
      </c>
      <c r="L2011" t="s">
        <v>169</v>
      </c>
      <c r="M2011" t="s">
        <v>34</v>
      </c>
      <c r="N2011" t="s">
        <v>468</v>
      </c>
      <c r="O2011" t="s">
        <v>54</v>
      </c>
      <c r="P2011" t="s">
        <v>1799</v>
      </c>
      <c r="Q2011" t="s">
        <v>1800</v>
      </c>
      <c r="S2011">
        <v>5428</v>
      </c>
      <c r="T2011">
        <v>98955</v>
      </c>
      <c r="U2011" s="2">
        <v>44657.573611111111</v>
      </c>
      <c r="V2011" s="36">
        <f t="shared" si="63"/>
        <v>900.0841058612441</v>
      </c>
      <c r="W2011" t="s">
        <v>58</v>
      </c>
      <c r="Y2011" t="s">
        <v>1416</v>
      </c>
      <c r="Z2011">
        <v>119</v>
      </c>
      <c r="AA2011">
        <v>5</v>
      </c>
      <c r="AB2011" t="s">
        <v>1801</v>
      </c>
      <c r="AC2011" t="s">
        <v>1802</v>
      </c>
      <c r="AD2011" t="s">
        <v>1803</v>
      </c>
      <c r="AE2011" t="s">
        <v>1804</v>
      </c>
      <c r="AG2011" t="s">
        <v>45</v>
      </c>
      <c r="AH2011">
        <v>119</v>
      </c>
      <c r="AI2011">
        <v>4</v>
      </c>
      <c r="AJ2011" t="s">
        <v>1805</v>
      </c>
      <c r="AK2011" t="s">
        <v>1806</v>
      </c>
    </row>
    <row r="2012" spans="1:37">
      <c r="A2012">
        <v>1</v>
      </c>
      <c r="B2012" t="s">
        <v>27</v>
      </c>
      <c r="C2012" t="s">
        <v>27</v>
      </c>
      <c r="D2012" t="s">
        <v>1794</v>
      </c>
      <c r="E2012" s="1">
        <v>41341</v>
      </c>
      <c r="F2012" s="35">
        <f t="shared" si="62"/>
        <v>9.1506849315068486</v>
      </c>
      <c r="G2012" t="s">
        <v>174</v>
      </c>
      <c r="H2012" t="s">
        <v>128</v>
      </c>
      <c r="I2012" t="s">
        <v>175</v>
      </c>
      <c r="J2012" t="s">
        <v>130</v>
      </c>
      <c r="K2012" t="s">
        <v>131</v>
      </c>
      <c r="L2012" t="s">
        <v>33</v>
      </c>
      <c r="M2012" t="s">
        <v>34</v>
      </c>
      <c r="N2012" t="s">
        <v>468</v>
      </c>
      <c r="O2012" t="s">
        <v>143</v>
      </c>
      <c r="P2012" t="s">
        <v>144</v>
      </c>
      <c r="Q2012" t="s">
        <v>145</v>
      </c>
      <c r="R2012" t="s">
        <v>1325</v>
      </c>
      <c r="S2012">
        <v>9430</v>
      </c>
      <c r="T2012">
        <v>168749</v>
      </c>
      <c r="U2012" s="2">
        <v>44649.338888888888</v>
      </c>
      <c r="V2012" s="36">
        <f t="shared" si="63"/>
        <v>1536.7611027944113</v>
      </c>
      <c r="W2012" t="s">
        <v>58</v>
      </c>
      <c r="Y2012" t="s">
        <v>1226</v>
      </c>
      <c r="Z2012">
        <v>0</v>
      </c>
      <c r="AA2012">
        <v>2</v>
      </c>
      <c r="AB2012" t="s">
        <v>1795</v>
      </c>
      <c r="AC2012">
        <v>68860</v>
      </c>
      <c r="AD2012" t="s">
        <v>149</v>
      </c>
      <c r="AE2012">
        <v>68864</v>
      </c>
      <c r="AG2012" t="s">
        <v>45</v>
      </c>
      <c r="AH2012">
        <v>0</v>
      </c>
      <c r="AI2012">
        <v>19</v>
      </c>
      <c r="AJ2012" t="s">
        <v>1796</v>
      </c>
      <c r="AK2012" t="s">
        <v>1797</v>
      </c>
    </row>
    <row r="2013" spans="1:37">
      <c r="A2013">
        <v>1</v>
      </c>
      <c r="B2013" t="s">
        <v>27</v>
      </c>
      <c r="C2013" t="s">
        <v>27</v>
      </c>
      <c r="D2013" t="s">
        <v>1790</v>
      </c>
      <c r="E2013" s="1">
        <v>41330</v>
      </c>
      <c r="F2013" s="35">
        <f t="shared" si="62"/>
        <v>9.1808219178082187</v>
      </c>
      <c r="G2013" t="s">
        <v>65</v>
      </c>
      <c r="H2013" t="s">
        <v>106</v>
      </c>
      <c r="I2013" t="s">
        <v>430</v>
      </c>
      <c r="J2013" t="s">
        <v>33</v>
      </c>
      <c r="K2013" t="s">
        <v>68</v>
      </c>
      <c r="L2013" t="s">
        <v>33</v>
      </c>
      <c r="M2013" t="s">
        <v>34</v>
      </c>
      <c r="N2013" t="s">
        <v>468</v>
      </c>
      <c r="O2013" t="s">
        <v>217</v>
      </c>
      <c r="P2013" t="s">
        <v>482</v>
      </c>
      <c r="Q2013" t="s">
        <v>1739</v>
      </c>
      <c r="R2013" t="s">
        <v>503</v>
      </c>
      <c r="S2013">
        <v>890</v>
      </c>
      <c r="T2013">
        <v>94916</v>
      </c>
      <c r="U2013" s="2">
        <v>44265.96875</v>
      </c>
      <c r="V2013" s="36">
        <f t="shared" si="63"/>
        <v>861.54232567392819</v>
      </c>
      <c r="W2013" t="s">
        <v>58</v>
      </c>
      <c r="Y2013" t="s">
        <v>573</v>
      </c>
      <c r="Z2013">
        <v>177</v>
      </c>
      <c r="AA2013">
        <v>3</v>
      </c>
      <c r="AB2013" t="s">
        <v>1791</v>
      </c>
      <c r="AD2013" t="s">
        <v>223</v>
      </c>
      <c r="AG2013" t="s">
        <v>45</v>
      </c>
      <c r="AH2013">
        <v>177</v>
      </c>
      <c r="AI2013">
        <v>5</v>
      </c>
      <c r="AJ2013" t="s">
        <v>1792</v>
      </c>
      <c r="AK2013" t="s">
        <v>1793</v>
      </c>
    </row>
    <row r="2014" spans="1:37">
      <c r="A2014">
        <v>1</v>
      </c>
      <c r="B2014" t="s">
        <v>27</v>
      </c>
      <c r="C2014" t="s">
        <v>27</v>
      </c>
      <c r="D2014" t="s">
        <v>1785</v>
      </c>
      <c r="E2014" s="1">
        <v>41298</v>
      </c>
      <c r="F2014" s="35">
        <f t="shared" si="62"/>
        <v>9.2684931506849306</v>
      </c>
      <c r="G2014" t="s">
        <v>454</v>
      </c>
      <c r="H2014" t="s">
        <v>66</v>
      </c>
      <c r="I2014" t="s">
        <v>501</v>
      </c>
      <c r="J2014" t="s">
        <v>33</v>
      </c>
      <c r="K2014" t="s">
        <v>68</v>
      </c>
      <c r="L2014" t="s">
        <v>33</v>
      </c>
      <c r="M2014" t="s">
        <v>34</v>
      </c>
      <c r="N2014" t="s">
        <v>468</v>
      </c>
      <c r="O2014" t="s">
        <v>217</v>
      </c>
      <c r="P2014" t="s">
        <v>1386</v>
      </c>
      <c r="Q2014" t="s">
        <v>1581</v>
      </c>
      <c r="S2014">
        <v>6523</v>
      </c>
      <c r="T2014">
        <v>131235</v>
      </c>
      <c r="U2014" s="2">
        <v>44540.393055555556</v>
      </c>
      <c r="V2014" s="36">
        <f t="shared" si="63"/>
        <v>1179.9382944132428</v>
      </c>
      <c r="W2014" t="s">
        <v>1582</v>
      </c>
      <c r="X2014" t="s">
        <v>1583</v>
      </c>
      <c r="Y2014" t="s">
        <v>505</v>
      </c>
      <c r="Z2014">
        <v>133</v>
      </c>
      <c r="AA2014">
        <v>2</v>
      </c>
      <c r="AB2014" t="s">
        <v>1786</v>
      </c>
      <c r="AC2014">
        <v>68855</v>
      </c>
      <c r="AD2014" t="s">
        <v>1787</v>
      </c>
      <c r="AE2014">
        <v>68881</v>
      </c>
      <c r="AG2014" t="s">
        <v>45</v>
      </c>
      <c r="AH2014">
        <v>133</v>
      </c>
      <c r="AI2014">
        <v>5</v>
      </c>
      <c r="AJ2014" t="s">
        <v>1788</v>
      </c>
      <c r="AK2014" t="s">
        <v>1789</v>
      </c>
    </row>
    <row r="2015" spans="1:37">
      <c r="A2015">
        <v>1</v>
      </c>
      <c r="B2015" t="s">
        <v>27</v>
      </c>
      <c r="C2015" t="s">
        <v>27</v>
      </c>
      <c r="D2015" t="s">
        <v>1778</v>
      </c>
      <c r="E2015" s="1">
        <v>41312</v>
      </c>
      <c r="F2015" s="35">
        <f t="shared" si="62"/>
        <v>9.2301369863013694</v>
      </c>
      <c r="G2015" t="s">
        <v>454</v>
      </c>
      <c r="H2015" t="s">
        <v>66</v>
      </c>
      <c r="I2015" t="s">
        <v>501</v>
      </c>
      <c r="J2015" t="s">
        <v>33</v>
      </c>
      <c r="K2015" t="s">
        <v>68</v>
      </c>
      <c r="L2015" t="s">
        <v>33</v>
      </c>
      <c r="M2015" t="s">
        <v>34</v>
      </c>
      <c r="N2015" t="s">
        <v>468</v>
      </c>
      <c r="O2015" t="s">
        <v>54</v>
      </c>
      <c r="P2015" t="s">
        <v>1283</v>
      </c>
      <c r="Q2015" t="s">
        <v>1779</v>
      </c>
      <c r="R2015" t="s">
        <v>1780</v>
      </c>
      <c r="S2015">
        <v>1195</v>
      </c>
      <c r="T2015">
        <v>109550</v>
      </c>
      <c r="U2015" s="2">
        <v>44665.040972222225</v>
      </c>
      <c r="V2015" s="36">
        <f t="shared" si="63"/>
        <v>989.06079944592852</v>
      </c>
      <c r="W2015" t="s">
        <v>58</v>
      </c>
      <c r="Y2015" t="s">
        <v>573</v>
      </c>
      <c r="Z2015">
        <v>147</v>
      </c>
      <c r="AA2015">
        <v>5</v>
      </c>
      <c r="AB2015" t="s">
        <v>1781</v>
      </c>
      <c r="AD2015" t="s">
        <v>1782</v>
      </c>
      <c r="AE2015">
        <v>71741</v>
      </c>
      <c r="AG2015" t="s">
        <v>45</v>
      </c>
      <c r="AH2015">
        <v>147</v>
      </c>
      <c r="AI2015">
        <v>5</v>
      </c>
      <c r="AJ2015" t="s">
        <v>1783</v>
      </c>
      <c r="AK2015" t="s">
        <v>1784</v>
      </c>
    </row>
    <row r="2016" spans="1:37">
      <c r="A2016">
        <v>1</v>
      </c>
      <c r="B2016" t="s">
        <v>27</v>
      </c>
      <c r="C2016" t="s">
        <v>27</v>
      </c>
      <c r="D2016" t="s">
        <v>1771</v>
      </c>
      <c r="E2016" s="1">
        <v>41298</v>
      </c>
      <c r="F2016" s="35">
        <f t="shared" si="62"/>
        <v>9.2684931506849306</v>
      </c>
      <c r="G2016" t="s">
        <v>454</v>
      </c>
      <c r="H2016" t="s">
        <v>66</v>
      </c>
      <c r="I2016" t="s">
        <v>501</v>
      </c>
      <c r="J2016" t="s">
        <v>33</v>
      </c>
      <c r="K2016" t="s">
        <v>68</v>
      </c>
      <c r="L2016" t="s">
        <v>33</v>
      </c>
      <c r="M2016" t="s">
        <v>34</v>
      </c>
      <c r="N2016" t="s">
        <v>468</v>
      </c>
      <c r="O2016" t="s">
        <v>217</v>
      </c>
      <c r="P2016" t="s">
        <v>482</v>
      </c>
      <c r="Q2016" t="s">
        <v>1739</v>
      </c>
      <c r="R2016" t="s">
        <v>1772</v>
      </c>
      <c r="S2016">
        <v>4146</v>
      </c>
      <c r="T2016">
        <v>102516</v>
      </c>
      <c r="U2016" s="2">
        <v>44658.565972222219</v>
      </c>
      <c r="V2016" s="36">
        <f t="shared" si="63"/>
        <v>921.72480047295312</v>
      </c>
      <c r="W2016" t="s">
        <v>58</v>
      </c>
      <c r="Y2016" t="s">
        <v>505</v>
      </c>
      <c r="Z2016">
        <v>133</v>
      </c>
      <c r="AA2016">
        <v>2</v>
      </c>
      <c r="AB2016" t="s">
        <v>1773</v>
      </c>
      <c r="AC2016" t="s">
        <v>1774</v>
      </c>
      <c r="AD2016" t="s">
        <v>1775</v>
      </c>
      <c r="AE2016">
        <v>70056</v>
      </c>
      <c r="AG2016" t="s">
        <v>45</v>
      </c>
      <c r="AH2016">
        <v>133</v>
      </c>
      <c r="AI2016">
        <v>5</v>
      </c>
      <c r="AJ2016" t="s">
        <v>1776</v>
      </c>
      <c r="AK2016" t="s">
        <v>1777</v>
      </c>
    </row>
    <row r="2017" spans="1:37">
      <c r="A2017">
        <v>1</v>
      </c>
      <c r="B2017" t="s">
        <v>27</v>
      </c>
      <c r="C2017" t="s">
        <v>27</v>
      </c>
      <c r="D2017" t="s">
        <v>1767</v>
      </c>
      <c r="E2017" s="1">
        <v>41312</v>
      </c>
      <c r="F2017" s="35">
        <f t="shared" si="62"/>
        <v>9.2301369863013694</v>
      </c>
      <c r="G2017" t="s">
        <v>454</v>
      </c>
      <c r="H2017" t="s">
        <v>66</v>
      </c>
      <c r="I2017" t="s">
        <v>501</v>
      </c>
      <c r="J2017" t="s">
        <v>33</v>
      </c>
      <c r="K2017" t="s">
        <v>68</v>
      </c>
      <c r="L2017" t="s">
        <v>33</v>
      </c>
      <c r="M2017" t="s">
        <v>34</v>
      </c>
      <c r="N2017" t="s">
        <v>468</v>
      </c>
      <c r="O2017" t="s">
        <v>217</v>
      </c>
      <c r="P2017" t="s">
        <v>482</v>
      </c>
      <c r="Q2017" t="s">
        <v>1499</v>
      </c>
      <c r="R2017" t="s">
        <v>1346</v>
      </c>
      <c r="S2017">
        <v>569</v>
      </c>
      <c r="T2017">
        <v>38044</v>
      </c>
      <c r="U2017" s="2">
        <v>44510.39166666667</v>
      </c>
      <c r="V2017" s="36">
        <f t="shared" si="63"/>
        <v>343.47630355199368</v>
      </c>
      <c r="W2017" t="s">
        <v>58</v>
      </c>
      <c r="Y2017" t="s">
        <v>573</v>
      </c>
      <c r="Z2017">
        <v>143</v>
      </c>
      <c r="AA2017">
        <v>2</v>
      </c>
      <c r="AB2017" t="s">
        <v>1768</v>
      </c>
      <c r="AD2017" t="s">
        <v>223</v>
      </c>
      <c r="AG2017" t="s">
        <v>45</v>
      </c>
      <c r="AH2017">
        <v>143</v>
      </c>
      <c r="AI2017">
        <v>5</v>
      </c>
      <c r="AJ2017" t="s">
        <v>1769</v>
      </c>
      <c r="AK2017" t="s">
        <v>1770</v>
      </c>
    </row>
    <row r="2018" spans="1:37">
      <c r="A2018">
        <v>1</v>
      </c>
      <c r="B2018" t="s">
        <v>27</v>
      </c>
      <c r="C2018" t="s">
        <v>27</v>
      </c>
      <c r="D2018" t="s">
        <v>1762</v>
      </c>
      <c r="E2018" s="1">
        <v>41324</v>
      </c>
      <c r="F2018" s="35">
        <f t="shared" si="62"/>
        <v>9.1972602739726028</v>
      </c>
      <c r="G2018" t="s">
        <v>65</v>
      </c>
      <c r="H2018" t="s">
        <v>429</v>
      </c>
      <c r="I2018" t="s">
        <v>430</v>
      </c>
      <c r="J2018" t="s">
        <v>169</v>
      </c>
      <c r="K2018" t="s">
        <v>431</v>
      </c>
      <c r="L2018" t="s">
        <v>169</v>
      </c>
      <c r="M2018" t="s">
        <v>34</v>
      </c>
      <c r="N2018" t="s">
        <v>468</v>
      </c>
      <c r="O2018" t="s">
        <v>36</v>
      </c>
      <c r="P2018" t="s">
        <v>1669</v>
      </c>
      <c r="Q2018" t="s">
        <v>194</v>
      </c>
      <c r="S2018">
        <v>454</v>
      </c>
      <c r="T2018">
        <v>34985</v>
      </c>
      <c r="U2018" s="2">
        <v>44547.486805555556</v>
      </c>
      <c r="V2018" s="36">
        <f t="shared" si="63"/>
        <v>316.98751365306327</v>
      </c>
      <c r="W2018" t="s">
        <v>58</v>
      </c>
      <c r="Y2018" t="s">
        <v>1429</v>
      </c>
      <c r="Z2018">
        <v>179</v>
      </c>
      <c r="AA2018">
        <v>9</v>
      </c>
      <c r="AB2018" t="s">
        <v>1763</v>
      </c>
      <c r="AD2018" t="s">
        <v>1764</v>
      </c>
      <c r="AG2018" t="s">
        <v>45</v>
      </c>
      <c r="AH2018">
        <v>179</v>
      </c>
      <c r="AI2018">
        <v>7</v>
      </c>
      <c r="AJ2018" t="s">
        <v>1765</v>
      </c>
      <c r="AK2018" t="s">
        <v>1766</v>
      </c>
    </row>
    <row r="2019" spans="1:37">
      <c r="A2019">
        <v>1</v>
      </c>
      <c r="B2019" t="s">
        <v>27</v>
      </c>
      <c r="C2019" t="s">
        <v>27</v>
      </c>
      <c r="D2019" t="s">
        <v>1758</v>
      </c>
      <c r="E2019" s="1">
        <v>41324</v>
      </c>
      <c r="F2019" s="35">
        <f t="shared" si="62"/>
        <v>9.1972602739726028</v>
      </c>
      <c r="G2019" t="s">
        <v>65</v>
      </c>
      <c r="H2019" t="s">
        <v>1260</v>
      </c>
      <c r="I2019" t="s">
        <v>1271</v>
      </c>
      <c r="J2019" t="s">
        <v>169</v>
      </c>
      <c r="K2019" t="s">
        <v>1262</v>
      </c>
      <c r="L2019" t="s">
        <v>169</v>
      </c>
      <c r="M2019" t="s">
        <v>34</v>
      </c>
      <c r="N2019" t="s">
        <v>468</v>
      </c>
      <c r="O2019" t="s">
        <v>230</v>
      </c>
      <c r="P2019" t="s">
        <v>1263</v>
      </c>
      <c r="Q2019" t="s">
        <v>1351</v>
      </c>
      <c r="S2019">
        <v>586</v>
      </c>
      <c r="T2019">
        <v>65261</v>
      </c>
      <c r="U2019" s="2">
        <v>44663.785416666666</v>
      </c>
      <c r="V2019" s="36">
        <f t="shared" si="63"/>
        <v>591.30833581570846</v>
      </c>
      <c r="W2019" t="s">
        <v>58</v>
      </c>
      <c r="Y2019" t="s">
        <v>233</v>
      </c>
      <c r="Z2019">
        <v>99</v>
      </c>
      <c r="AA2019">
        <v>5</v>
      </c>
      <c r="AB2019" t="s">
        <v>1759</v>
      </c>
      <c r="AD2019" t="s">
        <v>1267</v>
      </c>
      <c r="AG2019" t="s">
        <v>45</v>
      </c>
      <c r="AH2019">
        <v>99</v>
      </c>
      <c r="AI2019">
        <v>4</v>
      </c>
      <c r="AJ2019" t="s">
        <v>1760</v>
      </c>
      <c r="AK2019" t="s">
        <v>1761</v>
      </c>
    </row>
    <row r="2020" spans="1:37">
      <c r="A2020">
        <v>1</v>
      </c>
      <c r="B2020" t="s">
        <v>27</v>
      </c>
      <c r="C2020" t="s">
        <v>27</v>
      </c>
      <c r="D2020" t="s">
        <v>1755</v>
      </c>
      <c r="E2020" s="1">
        <v>41324</v>
      </c>
      <c r="F2020" s="35">
        <f t="shared" si="62"/>
        <v>9.1972602739726028</v>
      </c>
      <c r="G2020" t="s">
        <v>65</v>
      </c>
      <c r="H2020" t="s">
        <v>429</v>
      </c>
      <c r="I2020" t="s">
        <v>430</v>
      </c>
      <c r="J2020" t="s">
        <v>169</v>
      </c>
      <c r="K2020" t="s">
        <v>431</v>
      </c>
      <c r="L2020" t="s">
        <v>169</v>
      </c>
      <c r="M2020" t="s">
        <v>34</v>
      </c>
      <c r="N2020" t="s">
        <v>468</v>
      </c>
      <c r="O2020" t="s">
        <v>36</v>
      </c>
      <c r="P2020" t="s">
        <v>476</v>
      </c>
      <c r="Q2020" t="s">
        <v>194</v>
      </c>
      <c r="S2020">
        <v>1012</v>
      </c>
      <c r="T2020">
        <v>40158</v>
      </c>
      <c r="U2020" s="2">
        <v>44623.463888888888</v>
      </c>
      <c r="V2020" s="36">
        <f t="shared" si="63"/>
        <v>363.85835567470957</v>
      </c>
      <c r="W2020" t="s">
        <v>58</v>
      </c>
      <c r="Y2020" t="s">
        <v>1429</v>
      </c>
      <c r="Z2020">
        <v>179</v>
      </c>
      <c r="AA2020">
        <v>9</v>
      </c>
      <c r="AB2020" t="s">
        <v>477</v>
      </c>
      <c r="AD2020" t="s">
        <v>478</v>
      </c>
      <c r="AG2020" t="s">
        <v>45</v>
      </c>
      <c r="AH2020">
        <v>179</v>
      </c>
      <c r="AI2020">
        <v>7</v>
      </c>
      <c r="AJ2020" t="s">
        <v>1756</v>
      </c>
      <c r="AK2020" t="s">
        <v>1757</v>
      </c>
    </row>
    <row r="2021" spans="1:37">
      <c r="A2021">
        <v>1</v>
      </c>
      <c r="B2021" t="s">
        <v>27</v>
      </c>
      <c r="C2021" t="s">
        <v>27</v>
      </c>
      <c r="D2021" t="s">
        <v>1752</v>
      </c>
      <c r="E2021" s="1">
        <v>41324</v>
      </c>
      <c r="F2021" s="35">
        <f t="shared" si="62"/>
        <v>9.1972602739726028</v>
      </c>
      <c r="G2021" t="s">
        <v>65</v>
      </c>
      <c r="H2021" t="s">
        <v>429</v>
      </c>
      <c r="I2021" t="s">
        <v>430</v>
      </c>
      <c r="J2021" t="s">
        <v>169</v>
      </c>
      <c r="K2021" t="s">
        <v>431</v>
      </c>
      <c r="L2021" t="s">
        <v>169</v>
      </c>
      <c r="M2021" t="s">
        <v>34</v>
      </c>
      <c r="N2021" t="s">
        <v>468</v>
      </c>
      <c r="O2021" t="s">
        <v>36</v>
      </c>
      <c r="P2021" t="s">
        <v>476</v>
      </c>
      <c r="Q2021" t="s">
        <v>194</v>
      </c>
      <c r="S2021">
        <v>284</v>
      </c>
      <c r="T2021">
        <v>30441</v>
      </c>
      <c r="U2021" s="2">
        <v>44407.294444444444</v>
      </c>
      <c r="V2021" s="36">
        <f t="shared" si="63"/>
        <v>275.81583258862076</v>
      </c>
      <c r="W2021" t="s">
        <v>58</v>
      </c>
      <c r="Y2021" t="s">
        <v>1429</v>
      </c>
      <c r="Z2021">
        <v>179</v>
      </c>
      <c r="AA2021">
        <v>9</v>
      </c>
      <c r="AB2021" t="s">
        <v>477</v>
      </c>
      <c r="AD2021" t="s">
        <v>478</v>
      </c>
      <c r="AG2021" t="s">
        <v>45</v>
      </c>
      <c r="AH2021">
        <v>179</v>
      </c>
      <c r="AI2021">
        <v>7</v>
      </c>
      <c r="AJ2021" t="s">
        <v>1753</v>
      </c>
      <c r="AK2021" t="s">
        <v>1754</v>
      </c>
    </row>
    <row r="2022" spans="1:37">
      <c r="A2022">
        <v>1</v>
      </c>
      <c r="B2022" t="s">
        <v>27</v>
      </c>
      <c r="C2022" t="s">
        <v>27</v>
      </c>
      <c r="D2022" t="s">
        <v>1748</v>
      </c>
      <c r="E2022" s="1">
        <v>41324</v>
      </c>
      <c r="F2022" s="35">
        <f t="shared" si="62"/>
        <v>9.1972602739726028</v>
      </c>
      <c r="G2022" t="s">
        <v>65</v>
      </c>
      <c r="H2022" t="s">
        <v>1260</v>
      </c>
      <c r="I2022" t="s">
        <v>1271</v>
      </c>
      <c r="J2022" t="s">
        <v>169</v>
      </c>
      <c r="K2022" t="s">
        <v>1262</v>
      </c>
      <c r="L2022" t="s">
        <v>169</v>
      </c>
      <c r="M2022" t="s">
        <v>34</v>
      </c>
      <c r="N2022" t="s">
        <v>468</v>
      </c>
      <c r="O2022" t="s">
        <v>36</v>
      </c>
      <c r="P2022" t="s">
        <v>108</v>
      </c>
      <c r="Q2022" t="s">
        <v>194</v>
      </c>
      <c r="R2022" t="s">
        <v>1749</v>
      </c>
      <c r="S2022">
        <v>7090</v>
      </c>
      <c r="T2022">
        <v>123111</v>
      </c>
      <c r="U2022" s="2">
        <v>44665.333333333336</v>
      </c>
      <c r="V2022" s="36">
        <f t="shared" si="63"/>
        <v>1115.4680518319929</v>
      </c>
      <c r="W2022" t="s">
        <v>58</v>
      </c>
      <c r="Y2022" t="s">
        <v>233</v>
      </c>
      <c r="Z2022">
        <v>99</v>
      </c>
      <c r="AA2022">
        <v>5</v>
      </c>
      <c r="AB2022" t="s">
        <v>111</v>
      </c>
      <c r="AD2022" t="s">
        <v>112</v>
      </c>
      <c r="AE2022">
        <v>73567</v>
      </c>
      <c r="AG2022" t="s">
        <v>137</v>
      </c>
      <c r="AH2022">
        <v>99</v>
      </c>
      <c r="AI2022">
        <v>4</v>
      </c>
      <c r="AJ2022" t="s">
        <v>1750</v>
      </c>
      <c r="AK2022" t="s">
        <v>1751</v>
      </c>
    </row>
    <row r="2023" spans="1:37">
      <c r="A2023">
        <v>1</v>
      </c>
      <c r="B2023" t="s">
        <v>27</v>
      </c>
      <c r="C2023" t="s">
        <v>27</v>
      </c>
      <c r="D2023" t="s">
        <v>1744</v>
      </c>
      <c r="E2023" s="1">
        <v>41269</v>
      </c>
      <c r="F2023" s="35">
        <f t="shared" si="62"/>
        <v>9.3479452054794514</v>
      </c>
      <c r="G2023" t="s">
        <v>454</v>
      </c>
      <c r="H2023" t="s">
        <v>106</v>
      </c>
      <c r="I2023" t="s">
        <v>567</v>
      </c>
      <c r="J2023" t="s">
        <v>33</v>
      </c>
      <c r="K2023" t="s">
        <v>68</v>
      </c>
      <c r="L2023" t="s">
        <v>33</v>
      </c>
      <c r="M2023" t="s">
        <v>34</v>
      </c>
      <c r="N2023" t="s">
        <v>468</v>
      </c>
      <c r="O2023" t="s">
        <v>217</v>
      </c>
      <c r="P2023" t="s">
        <v>482</v>
      </c>
      <c r="Q2023" t="s">
        <v>1499</v>
      </c>
      <c r="R2023" t="s">
        <v>503</v>
      </c>
      <c r="S2023">
        <v>7070</v>
      </c>
      <c r="T2023">
        <v>101694</v>
      </c>
      <c r="U2023" s="2">
        <v>44657.407638888886</v>
      </c>
      <c r="V2023" s="36">
        <f t="shared" si="63"/>
        <v>906.56286635404456</v>
      </c>
      <c r="W2023" t="s">
        <v>58</v>
      </c>
      <c r="Y2023" t="s">
        <v>573</v>
      </c>
      <c r="Z2023">
        <v>177</v>
      </c>
      <c r="AA2023">
        <v>3</v>
      </c>
      <c r="AB2023" t="s">
        <v>1745</v>
      </c>
      <c r="AD2023" t="s">
        <v>223</v>
      </c>
      <c r="AG2023" t="s">
        <v>45</v>
      </c>
      <c r="AH2023">
        <v>177</v>
      </c>
      <c r="AI2023">
        <v>5</v>
      </c>
      <c r="AJ2023" t="s">
        <v>1746</v>
      </c>
      <c r="AK2023" t="s">
        <v>1747</v>
      </c>
    </row>
    <row r="2024" spans="1:37">
      <c r="A2024">
        <v>1</v>
      </c>
      <c r="B2024" t="s">
        <v>27</v>
      </c>
      <c r="C2024" t="s">
        <v>27</v>
      </c>
      <c r="D2024" t="s">
        <v>1738</v>
      </c>
      <c r="E2024" s="1">
        <v>41288</v>
      </c>
      <c r="F2024" s="35">
        <f t="shared" si="62"/>
        <v>9.2958904109589042</v>
      </c>
      <c r="G2024" t="s">
        <v>454</v>
      </c>
      <c r="H2024" t="s">
        <v>106</v>
      </c>
      <c r="I2024" t="s">
        <v>567</v>
      </c>
      <c r="J2024" t="s">
        <v>33</v>
      </c>
      <c r="K2024" t="s">
        <v>68</v>
      </c>
      <c r="L2024" t="s">
        <v>33</v>
      </c>
      <c r="M2024" t="s">
        <v>34</v>
      </c>
      <c r="N2024" t="s">
        <v>468</v>
      </c>
      <c r="O2024" t="s">
        <v>217</v>
      </c>
      <c r="P2024" t="s">
        <v>482</v>
      </c>
      <c r="Q2024" t="s">
        <v>1739</v>
      </c>
      <c r="R2024" t="s">
        <v>1346</v>
      </c>
      <c r="S2024">
        <v>911</v>
      </c>
      <c r="T2024">
        <v>102075</v>
      </c>
      <c r="U2024" s="2">
        <v>44585.344444444447</v>
      </c>
      <c r="V2024" s="36">
        <f t="shared" si="63"/>
        <v>915.05489242558212</v>
      </c>
      <c r="W2024" t="s">
        <v>58</v>
      </c>
      <c r="X2024" t="s">
        <v>504</v>
      </c>
      <c r="Y2024" t="s">
        <v>1615</v>
      </c>
      <c r="Z2024">
        <v>168</v>
      </c>
      <c r="AA2024">
        <v>3</v>
      </c>
      <c r="AB2024" t="s">
        <v>1740</v>
      </c>
      <c r="AD2024" t="s">
        <v>223</v>
      </c>
      <c r="AG2024" t="s">
        <v>137</v>
      </c>
      <c r="AH2024">
        <v>168</v>
      </c>
      <c r="AI2024">
        <v>7</v>
      </c>
      <c r="AJ2024" t="s">
        <v>1741</v>
      </c>
      <c r="AK2024" t="s">
        <v>1742</v>
      </c>
    </row>
    <row r="2025" spans="1:37">
      <c r="A2025">
        <v>1</v>
      </c>
      <c r="B2025" t="s">
        <v>27</v>
      </c>
      <c r="C2025" t="s">
        <v>27</v>
      </c>
      <c r="D2025" t="s">
        <v>1734</v>
      </c>
      <c r="E2025" s="1">
        <v>41261</v>
      </c>
      <c r="F2025" s="35">
        <f t="shared" si="62"/>
        <v>9.3698630136986303</v>
      </c>
      <c r="G2025" t="s">
        <v>65</v>
      </c>
      <c r="H2025" t="s">
        <v>1260</v>
      </c>
      <c r="I2025" t="s">
        <v>67</v>
      </c>
      <c r="J2025" t="s">
        <v>169</v>
      </c>
      <c r="K2025" t="s">
        <v>431</v>
      </c>
      <c r="L2025" t="s">
        <v>169</v>
      </c>
      <c r="M2025" t="s">
        <v>34</v>
      </c>
      <c r="N2025" t="s">
        <v>468</v>
      </c>
      <c r="O2025" t="s">
        <v>230</v>
      </c>
      <c r="P2025" t="s">
        <v>1263</v>
      </c>
      <c r="Q2025" t="s">
        <v>1351</v>
      </c>
      <c r="S2025">
        <v>1083</v>
      </c>
      <c r="T2025">
        <v>122803</v>
      </c>
      <c r="U2025" s="2">
        <v>44662.44027777778</v>
      </c>
      <c r="V2025" s="36">
        <f t="shared" si="63"/>
        <v>1092.1806773879141</v>
      </c>
      <c r="W2025" t="s">
        <v>58</v>
      </c>
      <c r="Y2025" t="s">
        <v>505</v>
      </c>
      <c r="Z2025">
        <v>135</v>
      </c>
      <c r="AA2025">
        <v>5</v>
      </c>
      <c r="AB2025" t="s">
        <v>1266</v>
      </c>
      <c r="AD2025" t="s">
        <v>1267</v>
      </c>
      <c r="AE2025" t="s">
        <v>1735</v>
      </c>
      <c r="AG2025" t="s">
        <v>45</v>
      </c>
      <c r="AH2025">
        <v>135</v>
      </c>
      <c r="AI2025">
        <v>5</v>
      </c>
      <c r="AJ2025" t="s">
        <v>1736</v>
      </c>
      <c r="AK2025" t="s">
        <v>1737</v>
      </c>
    </row>
    <row r="2026" spans="1:37">
      <c r="A2026">
        <v>1</v>
      </c>
      <c r="B2026" t="s">
        <v>27</v>
      </c>
      <c r="C2026" t="s">
        <v>27</v>
      </c>
      <c r="D2026" t="s">
        <v>1731</v>
      </c>
      <c r="E2026" s="1">
        <v>41288</v>
      </c>
      <c r="F2026" s="35">
        <f t="shared" si="62"/>
        <v>9.2958904109589042</v>
      </c>
      <c r="G2026" t="s">
        <v>454</v>
      </c>
      <c r="H2026" t="s">
        <v>106</v>
      </c>
      <c r="I2026" t="s">
        <v>567</v>
      </c>
      <c r="J2026" t="s">
        <v>33</v>
      </c>
      <c r="K2026" t="s">
        <v>68</v>
      </c>
      <c r="L2026" t="s">
        <v>33</v>
      </c>
      <c r="M2026" t="s">
        <v>34</v>
      </c>
      <c r="N2026" t="s">
        <v>468</v>
      </c>
      <c r="O2026" t="s">
        <v>217</v>
      </c>
      <c r="P2026" t="s">
        <v>482</v>
      </c>
      <c r="Q2026" t="s">
        <v>220</v>
      </c>
      <c r="R2026" t="s">
        <v>550</v>
      </c>
      <c r="S2026">
        <v>885</v>
      </c>
      <c r="T2026">
        <v>98657</v>
      </c>
      <c r="U2026" s="2">
        <v>44631.363194444442</v>
      </c>
      <c r="V2026" s="36">
        <f t="shared" si="63"/>
        <v>884.41411238825026</v>
      </c>
      <c r="W2026" t="s">
        <v>58</v>
      </c>
      <c r="Y2026" t="s">
        <v>1615</v>
      </c>
      <c r="Z2026">
        <v>168</v>
      </c>
      <c r="AA2026">
        <v>3</v>
      </c>
      <c r="AB2026" t="s">
        <v>568</v>
      </c>
      <c r="AD2026" t="s">
        <v>223</v>
      </c>
      <c r="AG2026" t="s">
        <v>137</v>
      </c>
      <c r="AH2026">
        <v>168</v>
      </c>
      <c r="AI2026">
        <v>7</v>
      </c>
      <c r="AJ2026" t="s">
        <v>1732</v>
      </c>
      <c r="AK2026" t="s">
        <v>1733</v>
      </c>
    </row>
    <row r="2027" spans="1:37">
      <c r="A2027">
        <v>1</v>
      </c>
      <c r="B2027" t="s">
        <v>27</v>
      </c>
      <c r="C2027" t="s">
        <v>27</v>
      </c>
      <c r="D2027" t="s">
        <v>1725</v>
      </c>
      <c r="E2027" s="1">
        <v>41288</v>
      </c>
      <c r="F2027" s="35">
        <f t="shared" si="62"/>
        <v>9.2958904109589042</v>
      </c>
      <c r="G2027" t="s">
        <v>65</v>
      </c>
      <c r="H2027" t="s">
        <v>1260</v>
      </c>
      <c r="I2027" t="s">
        <v>1271</v>
      </c>
      <c r="J2027" t="s">
        <v>169</v>
      </c>
      <c r="K2027" t="s">
        <v>1262</v>
      </c>
      <c r="L2027" t="s">
        <v>169</v>
      </c>
      <c r="M2027" t="s">
        <v>34</v>
      </c>
      <c r="N2027" t="s">
        <v>468</v>
      </c>
      <c r="O2027" t="s">
        <v>36</v>
      </c>
      <c r="P2027" t="s">
        <v>1550</v>
      </c>
      <c r="Q2027" t="s">
        <v>194</v>
      </c>
      <c r="R2027" t="s">
        <v>1726</v>
      </c>
      <c r="S2027">
        <v>815</v>
      </c>
      <c r="T2027">
        <v>91539</v>
      </c>
      <c r="U2027" s="2">
        <v>44659.388888888891</v>
      </c>
      <c r="V2027" s="36">
        <f t="shared" si="63"/>
        <v>820.60455349248457</v>
      </c>
      <c r="W2027" t="s">
        <v>58</v>
      </c>
      <c r="X2027" t="s">
        <v>441</v>
      </c>
      <c r="Y2027" t="s">
        <v>233</v>
      </c>
      <c r="Z2027">
        <v>99</v>
      </c>
      <c r="AA2027">
        <v>5</v>
      </c>
      <c r="AB2027" t="s">
        <v>1727</v>
      </c>
      <c r="AD2027" t="s">
        <v>1728</v>
      </c>
      <c r="AG2027" t="s">
        <v>137</v>
      </c>
      <c r="AH2027">
        <v>99</v>
      </c>
      <c r="AI2027">
        <v>4</v>
      </c>
      <c r="AJ2027" t="s">
        <v>1729</v>
      </c>
      <c r="AK2027" t="s">
        <v>1730</v>
      </c>
    </row>
    <row r="2028" spans="1:37">
      <c r="A2028">
        <v>1</v>
      </c>
      <c r="B2028" t="s">
        <v>27</v>
      </c>
      <c r="C2028" t="s">
        <v>27</v>
      </c>
      <c r="D2028" t="s">
        <v>1722</v>
      </c>
      <c r="E2028" s="1">
        <v>41248</v>
      </c>
      <c r="F2028" s="35">
        <f t="shared" si="62"/>
        <v>9.4054794520547951</v>
      </c>
      <c r="G2028" t="s">
        <v>454</v>
      </c>
      <c r="H2028" t="s">
        <v>106</v>
      </c>
      <c r="I2028" t="s">
        <v>567</v>
      </c>
      <c r="J2028" t="s">
        <v>33</v>
      </c>
      <c r="K2028" t="s">
        <v>68</v>
      </c>
      <c r="L2028" t="s">
        <v>33</v>
      </c>
      <c r="M2028" t="s">
        <v>34</v>
      </c>
      <c r="N2028" t="s">
        <v>468</v>
      </c>
      <c r="O2028" t="s">
        <v>217</v>
      </c>
      <c r="P2028" t="s">
        <v>482</v>
      </c>
      <c r="Q2028" t="s">
        <v>483</v>
      </c>
      <c r="R2028" t="s">
        <v>484</v>
      </c>
      <c r="S2028">
        <v>3291</v>
      </c>
      <c r="T2028">
        <v>61833</v>
      </c>
      <c r="U2028" s="2">
        <v>44659.506944444445</v>
      </c>
      <c r="V2028" s="36">
        <f t="shared" si="63"/>
        <v>547.8455432566268</v>
      </c>
      <c r="W2028" t="s">
        <v>58</v>
      </c>
      <c r="Y2028" t="s">
        <v>1615</v>
      </c>
      <c r="Z2028">
        <v>168</v>
      </c>
      <c r="AA2028">
        <v>3</v>
      </c>
      <c r="AB2028" t="s">
        <v>486</v>
      </c>
      <c r="AD2028" t="s">
        <v>223</v>
      </c>
      <c r="AG2028" t="s">
        <v>137</v>
      </c>
      <c r="AH2028">
        <v>168</v>
      </c>
      <c r="AI2028">
        <v>7</v>
      </c>
      <c r="AJ2028" t="s">
        <v>1723</v>
      </c>
      <c r="AK2028" t="s">
        <v>1724</v>
      </c>
    </row>
    <row r="2029" spans="1:37">
      <c r="A2029">
        <v>1</v>
      </c>
      <c r="B2029" t="s">
        <v>27</v>
      </c>
      <c r="C2029" t="s">
        <v>27</v>
      </c>
      <c r="D2029" t="s">
        <v>1718</v>
      </c>
      <c r="E2029" s="1">
        <v>41248</v>
      </c>
      <c r="F2029" s="35">
        <f t="shared" si="62"/>
        <v>9.4054794520547951</v>
      </c>
      <c r="G2029" t="s">
        <v>454</v>
      </c>
      <c r="H2029" t="s">
        <v>106</v>
      </c>
      <c r="I2029" t="s">
        <v>567</v>
      </c>
      <c r="J2029" t="s">
        <v>33</v>
      </c>
      <c r="K2029" t="s">
        <v>68</v>
      </c>
      <c r="L2029" t="s">
        <v>33</v>
      </c>
      <c r="M2029" t="s">
        <v>34</v>
      </c>
      <c r="N2029" t="s">
        <v>468</v>
      </c>
      <c r="O2029" t="s">
        <v>217</v>
      </c>
      <c r="P2029" t="s">
        <v>482</v>
      </c>
      <c r="Q2029" t="s">
        <v>420</v>
      </c>
      <c r="R2029" t="s">
        <v>1719</v>
      </c>
      <c r="S2029">
        <v>502</v>
      </c>
      <c r="T2029">
        <v>57343</v>
      </c>
      <c r="U2029" s="2">
        <v>44677.39166666667</v>
      </c>
      <c r="V2029" s="36">
        <f t="shared" si="63"/>
        <v>508.06376832702199</v>
      </c>
      <c r="W2029" t="s">
        <v>58</v>
      </c>
      <c r="Y2029" t="s">
        <v>1615</v>
      </c>
      <c r="Z2029">
        <v>168</v>
      </c>
      <c r="AA2029">
        <v>3</v>
      </c>
      <c r="AB2029" t="s">
        <v>1652</v>
      </c>
      <c r="AC2029" t="s">
        <v>1600</v>
      </c>
      <c r="AD2029" t="s">
        <v>223</v>
      </c>
      <c r="AG2029" t="s">
        <v>45</v>
      </c>
      <c r="AH2029">
        <v>168</v>
      </c>
      <c r="AI2029">
        <v>7</v>
      </c>
      <c r="AJ2029" t="s">
        <v>1720</v>
      </c>
      <c r="AK2029" t="s">
        <v>1721</v>
      </c>
    </row>
    <row r="2030" spans="1:37">
      <c r="A2030">
        <v>1</v>
      </c>
      <c r="B2030" t="s">
        <v>27</v>
      </c>
      <c r="C2030" t="s">
        <v>27</v>
      </c>
      <c r="D2030" t="s">
        <v>1715</v>
      </c>
      <c r="E2030" s="1">
        <v>41248</v>
      </c>
      <c r="F2030" s="35">
        <f t="shared" si="62"/>
        <v>9.4054794520547951</v>
      </c>
      <c r="G2030" t="s">
        <v>454</v>
      </c>
      <c r="H2030" t="s">
        <v>106</v>
      </c>
      <c r="I2030" t="s">
        <v>567</v>
      </c>
      <c r="J2030" t="s">
        <v>33</v>
      </c>
      <c r="K2030" t="s">
        <v>68</v>
      </c>
      <c r="L2030" t="s">
        <v>33</v>
      </c>
      <c r="M2030" t="s">
        <v>34</v>
      </c>
      <c r="N2030" t="s">
        <v>468</v>
      </c>
      <c r="O2030" t="s">
        <v>217</v>
      </c>
      <c r="P2030" t="s">
        <v>482</v>
      </c>
      <c r="Q2030" t="s">
        <v>483</v>
      </c>
      <c r="R2030" t="s">
        <v>484</v>
      </c>
      <c r="S2030">
        <v>650</v>
      </c>
      <c r="T2030">
        <v>73850</v>
      </c>
      <c r="U2030" s="2">
        <v>44350.395138888889</v>
      </c>
      <c r="V2030" s="36">
        <f t="shared" si="63"/>
        <v>654.31716671521508</v>
      </c>
      <c r="W2030" t="s">
        <v>58</v>
      </c>
      <c r="Y2030" t="s">
        <v>1615</v>
      </c>
      <c r="Z2030">
        <v>168</v>
      </c>
      <c r="AA2030">
        <v>3</v>
      </c>
      <c r="AB2030" t="s">
        <v>486</v>
      </c>
      <c r="AD2030" t="s">
        <v>223</v>
      </c>
      <c r="AG2030" t="s">
        <v>45</v>
      </c>
      <c r="AH2030">
        <v>168</v>
      </c>
      <c r="AI2030">
        <v>7</v>
      </c>
      <c r="AJ2030" t="s">
        <v>1716</v>
      </c>
      <c r="AK2030" t="s">
        <v>1717</v>
      </c>
    </row>
    <row r="2031" spans="1:37">
      <c r="A2031">
        <v>1</v>
      </c>
      <c r="B2031" t="s">
        <v>27</v>
      </c>
      <c r="C2031" t="s">
        <v>27</v>
      </c>
      <c r="D2031" t="s">
        <v>1711</v>
      </c>
      <c r="E2031" s="1">
        <v>41236</v>
      </c>
      <c r="F2031" s="35">
        <f t="shared" si="62"/>
        <v>9.4383561643835616</v>
      </c>
      <c r="G2031" t="s">
        <v>454</v>
      </c>
      <c r="H2031" t="s">
        <v>116</v>
      </c>
      <c r="I2031" t="s">
        <v>540</v>
      </c>
      <c r="J2031" t="s">
        <v>33</v>
      </c>
      <c r="K2031" t="s">
        <v>117</v>
      </c>
      <c r="L2031" t="s">
        <v>33</v>
      </c>
      <c r="M2031" t="s">
        <v>34</v>
      </c>
      <c r="N2031" t="s">
        <v>468</v>
      </c>
      <c r="O2031" t="s">
        <v>217</v>
      </c>
      <c r="P2031" t="s">
        <v>482</v>
      </c>
      <c r="Q2031" t="s">
        <v>1499</v>
      </c>
      <c r="R2031" t="s">
        <v>503</v>
      </c>
      <c r="S2031">
        <v>561</v>
      </c>
      <c r="T2031">
        <v>61476</v>
      </c>
      <c r="U2031" s="2">
        <v>44523.460416666669</v>
      </c>
      <c r="V2031" s="36">
        <f t="shared" si="63"/>
        <v>542.78519593613942</v>
      </c>
      <c r="W2031" t="s">
        <v>58</v>
      </c>
      <c r="Y2031" t="s">
        <v>1362</v>
      </c>
      <c r="Z2031">
        <v>203</v>
      </c>
      <c r="AA2031">
        <v>3</v>
      </c>
      <c r="AB2031" t="s">
        <v>1712</v>
      </c>
      <c r="AD2031" t="s">
        <v>223</v>
      </c>
      <c r="AG2031" t="s">
        <v>45</v>
      </c>
      <c r="AH2031">
        <v>203</v>
      </c>
      <c r="AI2031">
        <v>7</v>
      </c>
      <c r="AJ2031" t="s">
        <v>1713</v>
      </c>
      <c r="AK2031" t="s">
        <v>1714</v>
      </c>
    </row>
    <row r="2032" spans="1:37">
      <c r="A2032">
        <v>1</v>
      </c>
      <c r="B2032" t="s">
        <v>27</v>
      </c>
      <c r="C2032" t="s">
        <v>27</v>
      </c>
      <c r="D2032" t="s">
        <v>1703</v>
      </c>
      <c r="E2032" s="1">
        <v>41205</v>
      </c>
      <c r="F2032" s="35">
        <f t="shared" si="62"/>
        <v>9.5232876712328771</v>
      </c>
      <c r="G2032" t="s">
        <v>454</v>
      </c>
      <c r="H2032" t="s">
        <v>106</v>
      </c>
      <c r="I2032" t="s">
        <v>567</v>
      </c>
      <c r="J2032" t="s">
        <v>33</v>
      </c>
      <c r="K2032" t="s">
        <v>68</v>
      </c>
      <c r="L2032" t="s">
        <v>33</v>
      </c>
      <c r="M2032" t="s">
        <v>34</v>
      </c>
      <c r="N2032" t="s">
        <v>468</v>
      </c>
      <c r="O2032" t="s">
        <v>54</v>
      </c>
      <c r="P2032" t="s">
        <v>156</v>
      </c>
      <c r="Q2032" t="s">
        <v>238</v>
      </c>
      <c r="R2032" t="s">
        <v>1704</v>
      </c>
      <c r="S2032">
        <v>801</v>
      </c>
      <c r="T2032">
        <v>91987</v>
      </c>
      <c r="U2032" s="2">
        <v>44608.134027777778</v>
      </c>
      <c r="V2032" s="36">
        <f t="shared" si="63"/>
        <v>804.93035577291903</v>
      </c>
      <c r="W2032" t="s">
        <v>58</v>
      </c>
      <c r="Y2032" t="s">
        <v>1615</v>
      </c>
      <c r="Z2032">
        <v>179</v>
      </c>
      <c r="AA2032">
        <v>6</v>
      </c>
      <c r="AB2032" t="s">
        <v>1705</v>
      </c>
      <c r="AC2032" t="s">
        <v>1706</v>
      </c>
      <c r="AD2032" t="s">
        <v>1707</v>
      </c>
      <c r="AE2032" t="s">
        <v>1708</v>
      </c>
      <c r="AG2032" t="s">
        <v>45</v>
      </c>
      <c r="AH2032">
        <v>179</v>
      </c>
      <c r="AI2032">
        <v>7</v>
      </c>
      <c r="AJ2032" t="s">
        <v>1709</v>
      </c>
      <c r="AK2032" t="s">
        <v>1710</v>
      </c>
    </row>
    <row r="2033" spans="1:37">
      <c r="A2033">
        <v>1</v>
      </c>
      <c r="B2033" t="s">
        <v>27</v>
      </c>
      <c r="C2033" t="s">
        <v>27</v>
      </c>
      <c r="D2033" t="s">
        <v>1699</v>
      </c>
      <c r="E2033" s="1">
        <v>41222</v>
      </c>
      <c r="F2033" s="35">
        <f t="shared" si="62"/>
        <v>9.4767123287671229</v>
      </c>
      <c r="G2033" t="s">
        <v>454</v>
      </c>
      <c r="H2033" t="s">
        <v>116</v>
      </c>
      <c r="I2033" t="s">
        <v>540</v>
      </c>
      <c r="J2033" t="s">
        <v>33</v>
      </c>
      <c r="K2033" t="s">
        <v>117</v>
      </c>
      <c r="L2033" t="s">
        <v>33</v>
      </c>
      <c r="M2033" t="s">
        <v>34</v>
      </c>
      <c r="N2033" t="s">
        <v>468</v>
      </c>
      <c r="O2033" t="s">
        <v>36</v>
      </c>
      <c r="P2033" t="s">
        <v>37</v>
      </c>
      <c r="Q2033" t="s">
        <v>208</v>
      </c>
      <c r="S2033">
        <v>1683</v>
      </c>
      <c r="T2033">
        <v>88099</v>
      </c>
      <c r="U2033" s="2">
        <v>44650.319444444445</v>
      </c>
      <c r="V2033" s="36">
        <f t="shared" si="63"/>
        <v>774.69728726992389</v>
      </c>
      <c r="W2033" t="s">
        <v>58</v>
      </c>
      <c r="Y2033" t="s">
        <v>1370</v>
      </c>
      <c r="Z2033">
        <v>229</v>
      </c>
      <c r="AA2033">
        <v>3</v>
      </c>
      <c r="AB2033" t="s">
        <v>1504</v>
      </c>
      <c r="AC2033">
        <v>87248</v>
      </c>
      <c r="AD2033" t="s">
        <v>472</v>
      </c>
      <c r="AE2033" t="s">
        <v>1700</v>
      </c>
      <c r="AG2033" t="s">
        <v>45</v>
      </c>
      <c r="AH2033">
        <v>229</v>
      </c>
      <c r="AI2033">
        <v>7</v>
      </c>
      <c r="AJ2033" t="s">
        <v>1701</v>
      </c>
      <c r="AK2033" t="s">
        <v>1702</v>
      </c>
    </row>
    <row r="2034" spans="1:37">
      <c r="A2034">
        <v>1</v>
      </c>
      <c r="B2034" t="s">
        <v>27</v>
      </c>
      <c r="C2034" t="s">
        <v>27</v>
      </c>
      <c r="D2034" t="s">
        <v>1693</v>
      </c>
      <c r="E2034" s="1">
        <v>41205</v>
      </c>
      <c r="F2034" s="35">
        <f t="shared" si="62"/>
        <v>9.5232876712328771</v>
      </c>
      <c r="G2034" t="s">
        <v>454</v>
      </c>
      <c r="H2034" t="s">
        <v>116</v>
      </c>
      <c r="I2034" t="s">
        <v>540</v>
      </c>
      <c r="J2034" t="s">
        <v>33</v>
      </c>
      <c r="K2034" t="s">
        <v>117</v>
      </c>
      <c r="L2034" t="s">
        <v>33</v>
      </c>
      <c r="M2034" t="s">
        <v>34</v>
      </c>
      <c r="N2034" t="s">
        <v>468</v>
      </c>
      <c r="O2034" t="s">
        <v>54</v>
      </c>
      <c r="P2034" t="s">
        <v>1694</v>
      </c>
      <c r="S2034">
        <v>844</v>
      </c>
      <c r="T2034">
        <v>45340</v>
      </c>
      <c r="U2034" s="2">
        <v>44396.435416666667</v>
      </c>
      <c r="V2034" s="36">
        <f t="shared" si="63"/>
        <v>396.74673954737244</v>
      </c>
      <c r="W2034" t="s">
        <v>58</v>
      </c>
      <c r="Y2034" t="s">
        <v>1362</v>
      </c>
      <c r="Z2034">
        <v>199</v>
      </c>
      <c r="AA2034">
        <v>3</v>
      </c>
      <c r="AB2034" t="s">
        <v>1695</v>
      </c>
      <c r="AC2034">
        <v>89026</v>
      </c>
      <c r="AD2034" t="s">
        <v>1696</v>
      </c>
      <c r="AG2034" t="s">
        <v>45</v>
      </c>
      <c r="AH2034">
        <v>199</v>
      </c>
      <c r="AI2034">
        <v>7</v>
      </c>
      <c r="AJ2034" t="s">
        <v>1697</v>
      </c>
      <c r="AK2034" t="s">
        <v>1698</v>
      </c>
    </row>
    <row r="2035" spans="1:37">
      <c r="A2035">
        <v>1</v>
      </c>
      <c r="B2035" t="s">
        <v>27</v>
      </c>
      <c r="C2035" t="s">
        <v>27</v>
      </c>
      <c r="D2035" t="s">
        <v>1687</v>
      </c>
      <c r="E2035" s="1">
        <v>41205</v>
      </c>
      <c r="F2035" s="35">
        <f t="shared" si="62"/>
        <v>9.5232876712328771</v>
      </c>
      <c r="G2035" t="s">
        <v>65</v>
      </c>
      <c r="H2035" t="s">
        <v>1260</v>
      </c>
      <c r="I2035" t="s">
        <v>67</v>
      </c>
      <c r="J2035" t="s">
        <v>169</v>
      </c>
      <c r="K2035" t="s">
        <v>431</v>
      </c>
      <c r="L2035" t="s">
        <v>169</v>
      </c>
      <c r="M2035" t="s">
        <v>34</v>
      </c>
      <c r="N2035" t="s">
        <v>468</v>
      </c>
      <c r="O2035" t="s">
        <v>36</v>
      </c>
      <c r="P2035" t="s">
        <v>118</v>
      </c>
      <c r="Q2035" t="s">
        <v>194</v>
      </c>
      <c r="R2035" t="s">
        <v>1688</v>
      </c>
      <c r="S2035">
        <v>3160</v>
      </c>
      <c r="T2035">
        <v>160388</v>
      </c>
      <c r="U2035" s="2">
        <v>44658.06527777778</v>
      </c>
      <c r="V2035" s="36">
        <f t="shared" si="63"/>
        <v>1403.471902570004</v>
      </c>
      <c r="W2035" t="s">
        <v>58</v>
      </c>
      <c r="Y2035" t="s">
        <v>505</v>
      </c>
      <c r="Z2035">
        <v>135</v>
      </c>
      <c r="AA2035">
        <v>5</v>
      </c>
      <c r="AB2035" t="s">
        <v>1689</v>
      </c>
      <c r="AD2035" t="s">
        <v>1690</v>
      </c>
      <c r="AG2035" t="s">
        <v>45</v>
      </c>
      <c r="AH2035">
        <v>135</v>
      </c>
      <c r="AI2035">
        <v>5</v>
      </c>
      <c r="AJ2035" t="s">
        <v>1691</v>
      </c>
      <c r="AK2035" t="s">
        <v>1692</v>
      </c>
    </row>
    <row r="2036" spans="1:37">
      <c r="A2036">
        <v>1</v>
      </c>
      <c r="B2036" t="s">
        <v>27</v>
      </c>
      <c r="C2036" t="s">
        <v>27</v>
      </c>
      <c r="D2036" t="s">
        <v>1684</v>
      </c>
      <c r="E2036" s="1">
        <v>41222</v>
      </c>
      <c r="F2036" s="35">
        <f t="shared" si="62"/>
        <v>9.4767123287671229</v>
      </c>
      <c r="G2036" t="s">
        <v>454</v>
      </c>
      <c r="H2036" t="s">
        <v>116</v>
      </c>
      <c r="I2036" t="s">
        <v>540</v>
      </c>
      <c r="J2036" t="s">
        <v>33</v>
      </c>
      <c r="K2036" t="s">
        <v>117</v>
      </c>
      <c r="L2036" t="s">
        <v>33</v>
      </c>
      <c r="M2036" t="s">
        <v>34</v>
      </c>
      <c r="N2036" t="s">
        <v>468</v>
      </c>
      <c r="O2036" t="s">
        <v>217</v>
      </c>
      <c r="P2036" t="s">
        <v>482</v>
      </c>
      <c r="Q2036" t="s">
        <v>483</v>
      </c>
      <c r="R2036" t="s">
        <v>484</v>
      </c>
      <c r="S2036">
        <v>651</v>
      </c>
      <c r="T2036">
        <v>74649</v>
      </c>
      <c r="U2036" s="2">
        <v>44663.411111111112</v>
      </c>
      <c r="V2036" s="36">
        <f t="shared" si="63"/>
        <v>656.4249060422087</v>
      </c>
      <c r="W2036" t="s">
        <v>58</v>
      </c>
      <c r="Y2036" t="s">
        <v>1362</v>
      </c>
      <c r="Z2036">
        <v>203</v>
      </c>
      <c r="AA2036">
        <v>3</v>
      </c>
      <c r="AB2036" t="s">
        <v>486</v>
      </c>
      <c r="AD2036" t="s">
        <v>223</v>
      </c>
      <c r="AG2036" t="s">
        <v>45</v>
      </c>
      <c r="AH2036">
        <v>203</v>
      </c>
      <c r="AI2036">
        <v>7</v>
      </c>
      <c r="AJ2036" t="s">
        <v>1685</v>
      </c>
      <c r="AK2036" t="s">
        <v>1686</v>
      </c>
    </row>
    <row r="2037" spans="1:37">
      <c r="A2037">
        <v>1</v>
      </c>
      <c r="B2037" t="s">
        <v>27</v>
      </c>
      <c r="C2037" t="s">
        <v>27</v>
      </c>
      <c r="D2037" t="s">
        <v>1678</v>
      </c>
      <c r="E2037" s="1">
        <v>41221</v>
      </c>
      <c r="F2037" s="35">
        <f t="shared" si="62"/>
        <v>9.4794520547945211</v>
      </c>
      <c r="G2037" t="s">
        <v>174</v>
      </c>
      <c r="H2037" t="s">
        <v>128</v>
      </c>
      <c r="I2037" t="s">
        <v>1679</v>
      </c>
      <c r="J2037" t="s">
        <v>130</v>
      </c>
      <c r="K2037" t="s">
        <v>1680</v>
      </c>
      <c r="L2037" t="s">
        <v>33</v>
      </c>
      <c r="M2037" t="s">
        <v>34</v>
      </c>
      <c r="N2037" t="s">
        <v>468</v>
      </c>
      <c r="O2037" t="s">
        <v>36</v>
      </c>
      <c r="P2037" t="s">
        <v>37</v>
      </c>
      <c r="Q2037" t="s">
        <v>469</v>
      </c>
      <c r="R2037" t="s">
        <v>470</v>
      </c>
      <c r="S2037">
        <v>1340</v>
      </c>
      <c r="T2037">
        <v>150700</v>
      </c>
      <c r="U2037" s="2">
        <v>44516.230555555558</v>
      </c>
      <c r="V2037" s="36">
        <f t="shared" si="63"/>
        <v>1324.7952793834295</v>
      </c>
      <c r="W2037" t="s">
        <v>58</v>
      </c>
      <c r="Y2037" t="s">
        <v>1681</v>
      </c>
      <c r="Z2037">
        <v>0</v>
      </c>
      <c r="AA2037">
        <v>2</v>
      </c>
      <c r="AB2037" t="s">
        <v>471</v>
      </c>
      <c r="AC2037">
        <v>78486</v>
      </c>
      <c r="AD2037" t="s">
        <v>472</v>
      </c>
      <c r="AE2037">
        <v>78604</v>
      </c>
      <c r="AG2037" t="s">
        <v>45</v>
      </c>
      <c r="AH2037">
        <v>0</v>
      </c>
      <c r="AI2037">
        <v>29</v>
      </c>
      <c r="AJ2037" t="s">
        <v>1682</v>
      </c>
      <c r="AK2037" t="s">
        <v>1683</v>
      </c>
    </row>
    <row r="2038" spans="1:37">
      <c r="A2038">
        <v>1</v>
      </c>
      <c r="B2038" t="s">
        <v>27</v>
      </c>
      <c r="C2038" t="s">
        <v>27</v>
      </c>
      <c r="D2038" t="s">
        <v>1674</v>
      </c>
      <c r="E2038" s="1">
        <v>41222</v>
      </c>
      <c r="F2038" s="35">
        <f t="shared" si="62"/>
        <v>9.4767123287671229</v>
      </c>
      <c r="G2038" t="s">
        <v>65</v>
      </c>
      <c r="H2038" t="s">
        <v>429</v>
      </c>
      <c r="I2038" t="s">
        <v>430</v>
      </c>
      <c r="J2038" t="s">
        <v>169</v>
      </c>
      <c r="K2038" t="s">
        <v>431</v>
      </c>
      <c r="L2038" t="s">
        <v>169</v>
      </c>
      <c r="M2038" t="s">
        <v>34</v>
      </c>
      <c r="N2038" t="s">
        <v>468</v>
      </c>
      <c r="O2038" t="s">
        <v>36</v>
      </c>
      <c r="P2038" t="s">
        <v>1669</v>
      </c>
      <c r="Q2038" t="s">
        <v>194</v>
      </c>
      <c r="S2038">
        <v>539</v>
      </c>
      <c r="T2038">
        <v>61139</v>
      </c>
      <c r="U2038" s="2">
        <v>44306.548611111109</v>
      </c>
      <c r="V2038" s="36">
        <f t="shared" si="63"/>
        <v>537.62491567890527</v>
      </c>
      <c r="W2038" t="s">
        <v>58</v>
      </c>
      <c r="Y2038" t="s">
        <v>1429</v>
      </c>
      <c r="Z2038">
        <v>179</v>
      </c>
      <c r="AA2038">
        <v>9</v>
      </c>
      <c r="AB2038" t="s">
        <v>1675</v>
      </c>
      <c r="AD2038" t="s">
        <v>1671</v>
      </c>
      <c r="AG2038" t="s">
        <v>45</v>
      </c>
      <c r="AH2038">
        <v>179</v>
      </c>
      <c r="AI2038">
        <v>7</v>
      </c>
      <c r="AJ2038" t="s">
        <v>1676</v>
      </c>
      <c r="AK2038" t="s">
        <v>1677</v>
      </c>
    </row>
    <row r="2039" spans="1:37">
      <c r="A2039">
        <v>1</v>
      </c>
      <c r="B2039" t="s">
        <v>27</v>
      </c>
      <c r="C2039" t="s">
        <v>27</v>
      </c>
      <c r="D2039" t="s">
        <v>1668</v>
      </c>
      <c r="E2039" s="1">
        <v>41222</v>
      </c>
      <c r="F2039" s="35">
        <f t="shared" si="62"/>
        <v>9.4767123287671229</v>
      </c>
      <c r="G2039" t="s">
        <v>65</v>
      </c>
      <c r="H2039" t="s">
        <v>429</v>
      </c>
      <c r="I2039" t="s">
        <v>430</v>
      </c>
      <c r="J2039" t="s">
        <v>169</v>
      </c>
      <c r="K2039" t="s">
        <v>431</v>
      </c>
      <c r="L2039" t="s">
        <v>169</v>
      </c>
      <c r="M2039" t="s">
        <v>34</v>
      </c>
      <c r="N2039" t="s">
        <v>468</v>
      </c>
      <c r="O2039" t="s">
        <v>36</v>
      </c>
      <c r="P2039" t="s">
        <v>1669</v>
      </c>
      <c r="Q2039" t="s">
        <v>194</v>
      </c>
      <c r="S2039">
        <v>3435</v>
      </c>
      <c r="T2039">
        <v>84793</v>
      </c>
      <c r="U2039" s="2">
        <v>44560.336805555555</v>
      </c>
      <c r="V2039" s="36">
        <f t="shared" si="63"/>
        <v>745.62602389900735</v>
      </c>
      <c r="W2039" t="s">
        <v>58</v>
      </c>
      <c r="Y2039" t="s">
        <v>1429</v>
      </c>
      <c r="Z2039">
        <v>179</v>
      </c>
      <c r="AA2039">
        <v>9</v>
      </c>
      <c r="AB2039" t="s">
        <v>1670</v>
      </c>
      <c r="AD2039" t="s">
        <v>1671</v>
      </c>
      <c r="AE2039">
        <v>67340</v>
      </c>
      <c r="AG2039" t="s">
        <v>45</v>
      </c>
      <c r="AH2039">
        <v>179</v>
      </c>
      <c r="AI2039">
        <v>7</v>
      </c>
      <c r="AJ2039" t="s">
        <v>1672</v>
      </c>
      <c r="AK2039" t="s">
        <v>1673</v>
      </c>
    </row>
    <row r="2040" spans="1:37">
      <c r="A2040">
        <v>1</v>
      </c>
      <c r="B2040" t="s">
        <v>27</v>
      </c>
      <c r="C2040" t="s">
        <v>27</v>
      </c>
      <c r="D2040" t="s">
        <v>1664</v>
      </c>
      <c r="E2040" s="1">
        <v>41193</v>
      </c>
      <c r="F2040" s="35">
        <f t="shared" si="62"/>
        <v>9.5561643835616437</v>
      </c>
      <c r="G2040" t="s">
        <v>454</v>
      </c>
      <c r="H2040" t="s">
        <v>116</v>
      </c>
      <c r="I2040" t="s">
        <v>540</v>
      </c>
      <c r="J2040" t="s">
        <v>33</v>
      </c>
      <c r="K2040" t="s">
        <v>117</v>
      </c>
      <c r="L2040" t="s">
        <v>33</v>
      </c>
      <c r="M2040" t="s">
        <v>34</v>
      </c>
      <c r="N2040" t="s">
        <v>468</v>
      </c>
      <c r="O2040" t="s">
        <v>217</v>
      </c>
      <c r="P2040" t="s">
        <v>482</v>
      </c>
      <c r="Q2040" t="s">
        <v>420</v>
      </c>
      <c r="R2040" t="s">
        <v>503</v>
      </c>
      <c r="S2040">
        <v>1294</v>
      </c>
      <c r="T2040">
        <v>68172</v>
      </c>
      <c r="U2040" s="2">
        <v>44641.977777777778</v>
      </c>
      <c r="V2040" s="36">
        <f t="shared" si="63"/>
        <v>594.48537844036696</v>
      </c>
      <c r="W2040" t="s">
        <v>58</v>
      </c>
      <c r="Y2040" t="s">
        <v>1362</v>
      </c>
      <c r="Z2040">
        <v>203</v>
      </c>
      <c r="AA2040">
        <v>3</v>
      </c>
      <c r="AB2040" t="s">
        <v>1665</v>
      </c>
      <c r="AD2040" t="s">
        <v>223</v>
      </c>
      <c r="AG2040" t="s">
        <v>45</v>
      </c>
      <c r="AH2040">
        <v>203</v>
      </c>
      <c r="AI2040">
        <v>7</v>
      </c>
      <c r="AJ2040" t="s">
        <v>1666</v>
      </c>
      <c r="AK2040" t="s">
        <v>1667</v>
      </c>
    </row>
    <row r="2041" spans="1:37">
      <c r="A2041">
        <v>1</v>
      </c>
      <c r="B2041" t="s">
        <v>27</v>
      </c>
      <c r="C2041" t="s">
        <v>165</v>
      </c>
      <c r="D2041" t="s">
        <v>1659</v>
      </c>
      <c r="E2041" s="1">
        <v>33730</v>
      </c>
      <c r="F2041" s="35">
        <f t="shared" si="62"/>
        <v>30.002739726027396</v>
      </c>
      <c r="G2041" t="s">
        <v>153</v>
      </c>
      <c r="H2041" t="s">
        <v>154</v>
      </c>
      <c r="J2041" t="s">
        <v>130</v>
      </c>
      <c r="K2041" t="s">
        <v>155</v>
      </c>
      <c r="L2041" t="s">
        <v>53</v>
      </c>
      <c r="M2041" t="s">
        <v>34</v>
      </c>
      <c r="N2041" t="s">
        <v>88</v>
      </c>
      <c r="O2041" t="s">
        <v>54</v>
      </c>
      <c r="P2041" t="s">
        <v>89</v>
      </c>
      <c r="Q2041" t="s">
        <v>90</v>
      </c>
      <c r="S2041">
        <v>406</v>
      </c>
      <c r="T2041">
        <v>144680</v>
      </c>
      <c r="U2041" s="2">
        <v>44418.186805555553</v>
      </c>
      <c r="V2041" s="36">
        <f t="shared" si="63"/>
        <v>401.85219005874654</v>
      </c>
      <c r="W2041" t="s">
        <v>58</v>
      </c>
      <c r="Z2041">
        <v>0</v>
      </c>
      <c r="AA2041">
        <v>3</v>
      </c>
      <c r="AB2041" t="s">
        <v>1660</v>
      </c>
      <c r="AC2041" t="s">
        <v>1661</v>
      </c>
      <c r="AD2041" t="s">
        <v>1290</v>
      </c>
      <c r="AE2041" t="s">
        <v>1291</v>
      </c>
      <c r="AF2041" t="s">
        <v>94</v>
      </c>
      <c r="AG2041" t="s">
        <v>45</v>
      </c>
      <c r="AH2041">
        <v>0</v>
      </c>
      <c r="AI2041">
        <v>16</v>
      </c>
      <c r="AJ2041" t="s">
        <v>1662</v>
      </c>
      <c r="AK2041" t="s">
        <v>1663</v>
      </c>
    </row>
    <row r="2042" spans="1:37">
      <c r="A2042">
        <v>1</v>
      </c>
      <c r="B2042" t="s">
        <v>27</v>
      </c>
      <c r="C2042" t="s">
        <v>27</v>
      </c>
      <c r="D2042" t="s">
        <v>1655</v>
      </c>
      <c r="E2042" s="1">
        <v>41173</v>
      </c>
      <c r="F2042" s="35">
        <f t="shared" si="62"/>
        <v>9.6109589041095891</v>
      </c>
      <c r="G2042" t="s">
        <v>454</v>
      </c>
      <c r="H2042" t="s">
        <v>116</v>
      </c>
      <c r="I2042" t="s">
        <v>540</v>
      </c>
      <c r="J2042" t="s">
        <v>33</v>
      </c>
      <c r="K2042" t="s">
        <v>117</v>
      </c>
      <c r="L2042" t="s">
        <v>33</v>
      </c>
      <c r="M2042" t="s">
        <v>34</v>
      </c>
      <c r="N2042" t="s">
        <v>468</v>
      </c>
      <c r="O2042" t="s">
        <v>217</v>
      </c>
      <c r="P2042" t="s">
        <v>482</v>
      </c>
      <c r="Q2042" t="s">
        <v>1499</v>
      </c>
      <c r="R2042" t="s">
        <v>503</v>
      </c>
      <c r="S2042">
        <v>1728</v>
      </c>
      <c r="T2042">
        <v>162858</v>
      </c>
      <c r="U2042" s="2">
        <v>44659.673611111109</v>
      </c>
      <c r="V2042" s="36">
        <f t="shared" si="63"/>
        <v>1412.0859464082098</v>
      </c>
      <c r="W2042" t="s">
        <v>58</v>
      </c>
      <c r="X2042" t="s">
        <v>504</v>
      </c>
      <c r="Y2042" t="s">
        <v>1362</v>
      </c>
      <c r="Z2042">
        <v>203</v>
      </c>
      <c r="AA2042">
        <v>3</v>
      </c>
      <c r="AB2042" t="s">
        <v>1656</v>
      </c>
      <c r="AD2042" t="s">
        <v>223</v>
      </c>
      <c r="AG2042" t="s">
        <v>137</v>
      </c>
      <c r="AH2042">
        <v>203</v>
      </c>
      <c r="AI2042">
        <v>7</v>
      </c>
      <c r="AJ2042" t="s">
        <v>1657</v>
      </c>
      <c r="AK2042" t="s">
        <v>1658</v>
      </c>
    </row>
    <row r="2043" spans="1:37">
      <c r="A2043">
        <v>1</v>
      </c>
      <c r="B2043" t="s">
        <v>27</v>
      </c>
      <c r="C2043" t="s">
        <v>27</v>
      </c>
      <c r="D2043" t="s">
        <v>1651</v>
      </c>
      <c r="E2043" s="1">
        <v>41173</v>
      </c>
      <c r="F2043" s="35">
        <f t="shared" si="62"/>
        <v>9.6109589041095891</v>
      </c>
      <c r="G2043" t="s">
        <v>454</v>
      </c>
      <c r="H2043" t="s">
        <v>106</v>
      </c>
      <c r="I2043" t="s">
        <v>567</v>
      </c>
      <c r="J2043" t="s">
        <v>33</v>
      </c>
      <c r="K2043" t="s">
        <v>68</v>
      </c>
      <c r="L2043" t="s">
        <v>33</v>
      </c>
      <c r="M2043" t="s">
        <v>34</v>
      </c>
      <c r="N2043" t="s">
        <v>468</v>
      </c>
      <c r="O2043" t="s">
        <v>217</v>
      </c>
      <c r="P2043" t="s">
        <v>482</v>
      </c>
      <c r="Q2043" t="s">
        <v>420</v>
      </c>
      <c r="R2043" t="s">
        <v>1598</v>
      </c>
      <c r="S2043">
        <v>506</v>
      </c>
      <c r="T2043">
        <v>58089</v>
      </c>
      <c r="U2043" s="2">
        <v>44616.536111111112</v>
      </c>
      <c r="V2043" s="36">
        <f t="shared" si="63"/>
        <v>503.66982611174456</v>
      </c>
      <c r="W2043" t="s">
        <v>58</v>
      </c>
      <c r="Y2043" t="s">
        <v>1615</v>
      </c>
      <c r="Z2043">
        <v>168</v>
      </c>
      <c r="AA2043">
        <v>3</v>
      </c>
      <c r="AB2043" t="s">
        <v>1652</v>
      </c>
      <c r="AC2043" t="s">
        <v>1600</v>
      </c>
      <c r="AD2043" t="s">
        <v>223</v>
      </c>
      <c r="AG2043" t="s">
        <v>45</v>
      </c>
      <c r="AH2043">
        <v>168</v>
      </c>
      <c r="AI2043">
        <v>7</v>
      </c>
      <c r="AJ2043" t="s">
        <v>1653</v>
      </c>
      <c r="AK2043" t="s">
        <v>1654</v>
      </c>
    </row>
    <row r="2044" spans="1:37">
      <c r="A2044">
        <v>1</v>
      </c>
      <c r="B2044" t="s">
        <v>27</v>
      </c>
      <c r="C2044" t="s">
        <v>27</v>
      </c>
      <c r="D2044" t="s">
        <v>1647</v>
      </c>
      <c r="E2044" s="1">
        <v>41173</v>
      </c>
      <c r="F2044" s="35">
        <f t="shared" si="62"/>
        <v>9.6109589041095891</v>
      </c>
      <c r="G2044" t="s">
        <v>454</v>
      </c>
      <c r="H2044" t="s">
        <v>106</v>
      </c>
      <c r="I2044" t="s">
        <v>567</v>
      </c>
      <c r="J2044" t="s">
        <v>33</v>
      </c>
      <c r="K2044" t="s">
        <v>68</v>
      </c>
      <c r="L2044" t="s">
        <v>33</v>
      </c>
      <c r="M2044" t="s">
        <v>34</v>
      </c>
      <c r="N2044" t="s">
        <v>468</v>
      </c>
      <c r="O2044" t="s">
        <v>217</v>
      </c>
      <c r="P2044" t="s">
        <v>482</v>
      </c>
      <c r="Q2044" t="s">
        <v>420</v>
      </c>
      <c r="R2044" t="s">
        <v>1598</v>
      </c>
      <c r="S2044">
        <v>579</v>
      </c>
      <c r="T2044">
        <v>65491</v>
      </c>
      <c r="U2044" s="2">
        <v>44568.570833333331</v>
      </c>
      <c r="V2044" s="36">
        <f t="shared" si="63"/>
        <v>567.85003325731657</v>
      </c>
      <c r="W2044" t="s">
        <v>58</v>
      </c>
      <c r="Y2044" t="s">
        <v>1615</v>
      </c>
      <c r="Z2044">
        <v>168</v>
      </c>
      <c r="AA2044">
        <v>3</v>
      </c>
      <c r="AB2044" t="s">
        <v>1648</v>
      </c>
      <c r="AC2044" t="s">
        <v>1600</v>
      </c>
      <c r="AD2044" t="s">
        <v>223</v>
      </c>
      <c r="AG2044" t="s">
        <v>45</v>
      </c>
      <c r="AH2044">
        <v>168</v>
      </c>
      <c r="AI2044">
        <v>7</v>
      </c>
      <c r="AJ2044" t="s">
        <v>1649</v>
      </c>
      <c r="AK2044" t="s">
        <v>1650</v>
      </c>
    </row>
    <row r="2045" spans="1:37">
      <c r="A2045">
        <v>1</v>
      </c>
      <c r="B2045" t="s">
        <v>27</v>
      </c>
      <c r="C2045" t="s">
        <v>27</v>
      </c>
      <c r="D2045" t="s">
        <v>1644</v>
      </c>
      <c r="E2045" s="1">
        <v>41173</v>
      </c>
      <c r="F2045" s="35">
        <f t="shared" si="62"/>
        <v>9.6109589041095891</v>
      </c>
      <c r="G2045" t="s">
        <v>454</v>
      </c>
      <c r="H2045" t="s">
        <v>106</v>
      </c>
      <c r="I2045" t="s">
        <v>567</v>
      </c>
      <c r="J2045" t="s">
        <v>33</v>
      </c>
      <c r="K2045" t="s">
        <v>68</v>
      </c>
      <c r="L2045" t="s">
        <v>33</v>
      </c>
      <c r="M2045" t="s">
        <v>34</v>
      </c>
      <c r="N2045" t="s">
        <v>468</v>
      </c>
      <c r="O2045" t="s">
        <v>217</v>
      </c>
      <c r="P2045" t="s">
        <v>482</v>
      </c>
      <c r="Q2045" t="s">
        <v>420</v>
      </c>
      <c r="R2045" t="s">
        <v>1598</v>
      </c>
      <c r="S2045">
        <v>2728</v>
      </c>
      <c r="T2045">
        <v>57237</v>
      </c>
      <c r="U2045" s="2">
        <v>44658.333333333336</v>
      </c>
      <c r="V2045" s="36">
        <f t="shared" si="63"/>
        <v>496.28242588369437</v>
      </c>
      <c r="W2045" t="s">
        <v>58</v>
      </c>
      <c r="Y2045" t="s">
        <v>1615</v>
      </c>
      <c r="Z2045">
        <v>168</v>
      </c>
      <c r="AA2045">
        <v>3</v>
      </c>
      <c r="AB2045" t="s">
        <v>1599</v>
      </c>
      <c r="AC2045" t="s">
        <v>1600</v>
      </c>
      <c r="AD2045" t="s">
        <v>223</v>
      </c>
      <c r="AG2045" t="s">
        <v>45</v>
      </c>
      <c r="AH2045">
        <v>168</v>
      </c>
      <c r="AI2045">
        <v>7</v>
      </c>
      <c r="AJ2045" t="s">
        <v>1645</v>
      </c>
      <c r="AK2045" t="s">
        <v>1646</v>
      </c>
    </row>
    <row r="2046" spans="1:37">
      <c r="A2046">
        <v>1</v>
      </c>
      <c r="B2046" t="s">
        <v>27</v>
      </c>
      <c r="C2046" t="s">
        <v>27</v>
      </c>
      <c r="D2046" t="s">
        <v>1640</v>
      </c>
      <c r="E2046" s="1">
        <v>41173</v>
      </c>
      <c r="F2046" s="35">
        <f t="shared" si="62"/>
        <v>9.6109589041095891</v>
      </c>
      <c r="G2046" t="s">
        <v>454</v>
      </c>
      <c r="H2046" t="s">
        <v>106</v>
      </c>
      <c r="I2046" t="s">
        <v>567</v>
      </c>
      <c r="J2046" t="s">
        <v>33</v>
      </c>
      <c r="K2046" t="s">
        <v>68</v>
      </c>
      <c r="L2046" t="s">
        <v>33</v>
      </c>
      <c r="M2046" t="s">
        <v>34</v>
      </c>
      <c r="N2046" t="s">
        <v>468</v>
      </c>
      <c r="O2046" t="s">
        <v>217</v>
      </c>
      <c r="P2046" t="s">
        <v>482</v>
      </c>
      <c r="Q2046" t="s">
        <v>1499</v>
      </c>
      <c r="R2046" t="s">
        <v>484</v>
      </c>
      <c r="S2046">
        <v>441</v>
      </c>
      <c r="T2046">
        <v>43518</v>
      </c>
      <c r="U2046" s="2">
        <v>44664.269444444442</v>
      </c>
      <c r="V2046" s="36">
        <f t="shared" si="63"/>
        <v>377.32967502850624</v>
      </c>
      <c r="W2046" t="s">
        <v>58</v>
      </c>
      <c r="X2046" t="s">
        <v>504</v>
      </c>
      <c r="Y2046" t="s">
        <v>1615</v>
      </c>
      <c r="Z2046">
        <v>168</v>
      </c>
      <c r="AA2046">
        <v>3</v>
      </c>
      <c r="AB2046" t="s">
        <v>1641</v>
      </c>
      <c r="AD2046" t="s">
        <v>223</v>
      </c>
      <c r="AG2046" t="s">
        <v>137</v>
      </c>
      <c r="AH2046">
        <v>168</v>
      </c>
      <c r="AI2046">
        <v>7</v>
      </c>
      <c r="AJ2046" t="s">
        <v>1642</v>
      </c>
      <c r="AK2046" t="s">
        <v>1643</v>
      </c>
    </row>
    <row r="2047" spans="1:37">
      <c r="A2047">
        <v>1</v>
      </c>
      <c r="B2047" t="s">
        <v>27</v>
      </c>
      <c r="C2047" t="s">
        <v>27</v>
      </c>
      <c r="D2047" t="s">
        <v>1637</v>
      </c>
      <c r="E2047" s="1">
        <v>41170</v>
      </c>
      <c r="F2047" s="35">
        <f t="shared" si="62"/>
        <v>9.6191780821917803</v>
      </c>
      <c r="G2047" t="s">
        <v>454</v>
      </c>
      <c r="H2047" t="s">
        <v>116</v>
      </c>
      <c r="I2047" t="s">
        <v>540</v>
      </c>
      <c r="J2047" t="s">
        <v>33</v>
      </c>
      <c r="K2047" t="s">
        <v>117</v>
      </c>
      <c r="L2047" t="s">
        <v>33</v>
      </c>
      <c r="M2047" t="s">
        <v>34</v>
      </c>
      <c r="N2047" t="s">
        <v>468</v>
      </c>
      <c r="O2047" t="s">
        <v>217</v>
      </c>
      <c r="P2047" t="s">
        <v>482</v>
      </c>
      <c r="Q2047" t="s">
        <v>483</v>
      </c>
      <c r="R2047" t="s">
        <v>484</v>
      </c>
      <c r="S2047">
        <v>2428</v>
      </c>
      <c r="T2047">
        <v>87118</v>
      </c>
      <c r="U2047" s="2">
        <v>44657.364583333336</v>
      </c>
      <c r="V2047" s="36">
        <f t="shared" si="63"/>
        <v>754.72491218076527</v>
      </c>
      <c r="W2047" t="s">
        <v>58</v>
      </c>
      <c r="Y2047" t="s">
        <v>1362</v>
      </c>
      <c r="Z2047">
        <v>203</v>
      </c>
      <c r="AA2047">
        <v>3</v>
      </c>
      <c r="AB2047" t="s">
        <v>486</v>
      </c>
      <c r="AD2047" t="s">
        <v>223</v>
      </c>
      <c r="AG2047" t="s">
        <v>45</v>
      </c>
      <c r="AH2047">
        <v>203</v>
      </c>
      <c r="AI2047">
        <v>7</v>
      </c>
      <c r="AJ2047" t="s">
        <v>1638</v>
      </c>
      <c r="AK2047" t="s">
        <v>1639</v>
      </c>
    </row>
    <row r="2048" spans="1:37">
      <c r="A2048">
        <v>1</v>
      </c>
      <c r="B2048" t="s">
        <v>27</v>
      </c>
      <c r="C2048" t="s">
        <v>27</v>
      </c>
      <c r="D2048" t="s">
        <v>1631</v>
      </c>
      <c r="E2048" s="1">
        <v>41170</v>
      </c>
      <c r="F2048" s="35">
        <f t="shared" si="62"/>
        <v>9.6191780821917803</v>
      </c>
      <c r="G2048" t="s">
        <v>454</v>
      </c>
      <c r="H2048" t="s">
        <v>106</v>
      </c>
      <c r="I2048" t="s">
        <v>567</v>
      </c>
      <c r="J2048" t="s">
        <v>33</v>
      </c>
      <c r="K2048" t="s">
        <v>68</v>
      </c>
      <c r="L2048" t="s">
        <v>33</v>
      </c>
      <c r="M2048" t="s">
        <v>34</v>
      </c>
      <c r="N2048" t="s">
        <v>468</v>
      </c>
      <c r="O2048" t="s">
        <v>217</v>
      </c>
      <c r="P2048" t="s">
        <v>1632</v>
      </c>
      <c r="Q2048" t="s">
        <v>1633</v>
      </c>
      <c r="S2048">
        <v>1041</v>
      </c>
      <c r="T2048">
        <v>95581</v>
      </c>
      <c r="U2048" s="2">
        <v>44627.039583333331</v>
      </c>
      <c r="V2048" s="36">
        <f t="shared" si="63"/>
        <v>828.04198708819899</v>
      </c>
      <c r="W2048" t="s">
        <v>58</v>
      </c>
      <c r="Y2048" t="s">
        <v>1615</v>
      </c>
      <c r="Z2048">
        <v>179</v>
      </c>
      <c r="AA2048">
        <v>6</v>
      </c>
      <c r="AB2048" t="s">
        <v>1634</v>
      </c>
      <c r="AD2048" t="s">
        <v>223</v>
      </c>
      <c r="AG2048" t="s">
        <v>45</v>
      </c>
      <c r="AH2048">
        <v>179</v>
      </c>
      <c r="AI2048">
        <v>7</v>
      </c>
      <c r="AJ2048" t="s">
        <v>1635</v>
      </c>
      <c r="AK2048" t="s">
        <v>1636</v>
      </c>
    </row>
    <row r="2049" spans="1:37">
      <c r="A2049">
        <v>1</v>
      </c>
      <c r="B2049" t="s">
        <v>27</v>
      </c>
      <c r="C2049" t="s">
        <v>27</v>
      </c>
      <c r="D2049" t="s">
        <v>1627</v>
      </c>
      <c r="E2049" s="1">
        <v>41170</v>
      </c>
      <c r="F2049" s="35">
        <f t="shared" si="62"/>
        <v>9.6191780821917803</v>
      </c>
      <c r="G2049" t="s">
        <v>454</v>
      </c>
      <c r="H2049" t="s">
        <v>106</v>
      </c>
      <c r="I2049" t="s">
        <v>567</v>
      </c>
      <c r="J2049" t="s">
        <v>33</v>
      </c>
      <c r="K2049" t="s">
        <v>68</v>
      </c>
      <c r="L2049" t="s">
        <v>33</v>
      </c>
      <c r="M2049" t="s">
        <v>34</v>
      </c>
      <c r="N2049" t="s">
        <v>468</v>
      </c>
      <c r="O2049" t="s">
        <v>217</v>
      </c>
      <c r="P2049" t="s">
        <v>482</v>
      </c>
      <c r="Q2049" t="s">
        <v>1499</v>
      </c>
      <c r="R2049" t="s">
        <v>1346</v>
      </c>
      <c r="S2049">
        <v>2004</v>
      </c>
      <c r="T2049">
        <v>53869</v>
      </c>
      <c r="U2049" s="2">
        <v>44657.859027777777</v>
      </c>
      <c r="V2049" s="36">
        <f t="shared" si="63"/>
        <v>466.6805515997342</v>
      </c>
      <c r="W2049" t="s">
        <v>58</v>
      </c>
      <c r="Y2049" t="s">
        <v>1615</v>
      </c>
      <c r="Z2049">
        <v>168</v>
      </c>
      <c r="AA2049">
        <v>3</v>
      </c>
      <c r="AB2049" t="s">
        <v>1628</v>
      </c>
      <c r="AD2049" t="s">
        <v>223</v>
      </c>
      <c r="AG2049" t="s">
        <v>45</v>
      </c>
      <c r="AH2049">
        <v>168</v>
      </c>
      <c r="AI2049">
        <v>7</v>
      </c>
      <c r="AJ2049" t="s">
        <v>1629</v>
      </c>
      <c r="AK2049" t="s">
        <v>1630</v>
      </c>
    </row>
    <row r="2050" spans="1:37">
      <c r="A2050">
        <v>1</v>
      </c>
      <c r="B2050" t="s">
        <v>27</v>
      </c>
      <c r="C2050" t="s">
        <v>27</v>
      </c>
      <c r="D2050" t="s">
        <v>1623</v>
      </c>
      <c r="E2050" s="1">
        <v>41170</v>
      </c>
      <c r="F2050" s="35">
        <f t="shared" si="62"/>
        <v>9.6191780821917803</v>
      </c>
      <c r="G2050" t="s">
        <v>454</v>
      </c>
      <c r="H2050" t="s">
        <v>106</v>
      </c>
      <c r="I2050" t="s">
        <v>567</v>
      </c>
      <c r="J2050" t="s">
        <v>33</v>
      </c>
      <c r="K2050" t="s">
        <v>68</v>
      </c>
      <c r="L2050" t="s">
        <v>33</v>
      </c>
      <c r="M2050" t="s">
        <v>34</v>
      </c>
      <c r="N2050" t="s">
        <v>468</v>
      </c>
      <c r="O2050" t="s">
        <v>217</v>
      </c>
      <c r="P2050" t="s">
        <v>482</v>
      </c>
      <c r="Q2050" t="s">
        <v>1499</v>
      </c>
      <c r="R2050" t="s">
        <v>503</v>
      </c>
      <c r="S2050">
        <v>770</v>
      </c>
      <c r="T2050">
        <v>89137</v>
      </c>
      <c r="U2050" s="2">
        <v>44642.570138888892</v>
      </c>
      <c r="V2050" s="36">
        <f t="shared" si="63"/>
        <v>772.21601158264502</v>
      </c>
      <c r="W2050" t="s">
        <v>58</v>
      </c>
      <c r="X2050" t="s">
        <v>504</v>
      </c>
      <c r="Y2050" t="s">
        <v>1615</v>
      </c>
      <c r="Z2050">
        <v>168</v>
      </c>
      <c r="AA2050">
        <v>3</v>
      </c>
      <c r="AB2050" t="s">
        <v>1624</v>
      </c>
      <c r="AD2050" t="s">
        <v>223</v>
      </c>
      <c r="AG2050" t="s">
        <v>137</v>
      </c>
      <c r="AH2050">
        <v>168</v>
      </c>
      <c r="AI2050">
        <v>7</v>
      </c>
      <c r="AJ2050" t="s">
        <v>1625</v>
      </c>
      <c r="AK2050" t="s">
        <v>1626</v>
      </c>
    </row>
    <row r="2051" spans="1:37">
      <c r="A2051">
        <v>1</v>
      </c>
      <c r="B2051" t="s">
        <v>27</v>
      </c>
      <c r="C2051" t="s">
        <v>27</v>
      </c>
      <c r="D2051" t="s">
        <v>1619</v>
      </c>
      <c r="E2051" s="1">
        <v>41170</v>
      </c>
      <c r="F2051" s="35">
        <f t="shared" si="62"/>
        <v>9.6191780821917803</v>
      </c>
      <c r="G2051" t="s">
        <v>454</v>
      </c>
      <c r="H2051" t="s">
        <v>106</v>
      </c>
      <c r="I2051" t="s">
        <v>567</v>
      </c>
      <c r="J2051" t="s">
        <v>33</v>
      </c>
      <c r="K2051" t="s">
        <v>68</v>
      </c>
      <c r="L2051" t="s">
        <v>33</v>
      </c>
      <c r="M2051" t="s">
        <v>34</v>
      </c>
      <c r="N2051" t="s">
        <v>468</v>
      </c>
      <c r="O2051" t="s">
        <v>217</v>
      </c>
      <c r="P2051" t="s">
        <v>482</v>
      </c>
      <c r="Q2051" t="s">
        <v>420</v>
      </c>
      <c r="R2051" t="s">
        <v>550</v>
      </c>
      <c r="S2051">
        <v>606</v>
      </c>
      <c r="T2051">
        <v>70249</v>
      </c>
      <c r="U2051" s="2">
        <v>44646.995138888888</v>
      </c>
      <c r="V2051" s="36">
        <f t="shared" si="63"/>
        <v>608.58456754960605</v>
      </c>
      <c r="W2051" t="s">
        <v>58</v>
      </c>
      <c r="Y2051" t="s">
        <v>1615</v>
      </c>
      <c r="Z2051">
        <v>168</v>
      </c>
      <c r="AA2051">
        <v>3</v>
      </c>
      <c r="AB2051" t="s">
        <v>1620</v>
      </c>
      <c r="AD2051" t="s">
        <v>223</v>
      </c>
      <c r="AG2051" t="s">
        <v>45</v>
      </c>
      <c r="AH2051">
        <v>168</v>
      </c>
      <c r="AI2051">
        <v>7</v>
      </c>
      <c r="AJ2051" t="s">
        <v>1621</v>
      </c>
      <c r="AK2051" t="s">
        <v>1622</v>
      </c>
    </row>
    <row r="2052" spans="1:37">
      <c r="A2052">
        <v>1</v>
      </c>
      <c r="B2052" t="s">
        <v>27</v>
      </c>
      <c r="C2052" t="s">
        <v>27</v>
      </c>
      <c r="D2052" t="s">
        <v>1614</v>
      </c>
      <c r="E2052" s="1">
        <v>41170</v>
      </c>
      <c r="F2052" s="35">
        <f t="shared" si="62"/>
        <v>9.6191780821917803</v>
      </c>
      <c r="G2052" t="s">
        <v>454</v>
      </c>
      <c r="H2052" t="s">
        <v>106</v>
      </c>
      <c r="I2052" t="s">
        <v>567</v>
      </c>
      <c r="J2052" t="s">
        <v>33</v>
      </c>
      <c r="K2052" t="s">
        <v>68</v>
      </c>
      <c r="L2052" t="s">
        <v>33</v>
      </c>
      <c r="M2052" t="s">
        <v>34</v>
      </c>
      <c r="N2052" t="s">
        <v>468</v>
      </c>
      <c r="O2052" t="s">
        <v>217</v>
      </c>
      <c r="P2052" t="s">
        <v>482</v>
      </c>
      <c r="Q2052" t="s">
        <v>502</v>
      </c>
      <c r="R2052" t="s">
        <v>550</v>
      </c>
      <c r="S2052">
        <v>755</v>
      </c>
      <c r="T2052">
        <v>76337</v>
      </c>
      <c r="U2052" s="2">
        <v>44662.62222222222</v>
      </c>
      <c r="V2052" s="36">
        <f t="shared" si="63"/>
        <v>661.32642646919214</v>
      </c>
      <c r="W2052" t="s">
        <v>58</v>
      </c>
      <c r="Y2052" t="s">
        <v>1615</v>
      </c>
      <c r="Z2052">
        <v>168</v>
      </c>
      <c r="AA2052">
        <v>3</v>
      </c>
      <c r="AB2052" t="s">
        <v>1616</v>
      </c>
      <c r="AD2052" t="s">
        <v>223</v>
      </c>
      <c r="AG2052" t="s">
        <v>45</v>
      </c>
      <c r="AH2052">
        <v>168</v>
      </c>
      <c r="AI2052">
        <v>7</v>
      </c>
      <c r="AJ2052" t="s">
        <v>1617</v>
      </c>
      <c r="AK2052" t="s">
        <v>1618</v>
      </c>
    </row>
    <row r="2053" spans="1:37">
      <c r="A2053">
        <v>1</v>
      </c>
      <c r="B2053" t="s">
        <v>27</v>
      </c>
      <c r="C2053" t="s">
        <v>27</v>
      </c>
      <c r="D2053" t="s">
        <v>1610</v>
      </c>
      <c r="E2053" s="1">
        <v>41117</v>
      </c>
      <c r="F2053" s="35">
        <f t="shared" si="62"/>
        <v>9.7643835616438359</v>
      </c>
      <c r="G2053" t="s">
        <v>454</v>
      </c>
      <c r="H2053" t="s">
        <v>66</v>
      </c>
      <c r="I2053" t="s">
        <v>501</v>
      </c>
      <c r="J2053" t="s">
        <v>33</v>
      </c>
      <c r="K2053" t="s">
        <v>68</v>
      </c>
      <c r="L2053" t="s">
        <v>33</v>
      </c>
      <c r="M2053" t="s">
        <v>34</v>
      </c>
      <c r="N2053" t="s">
        <v>468</v>
      </c>
      <c r="O2053" t="s">
        <v>217</v>
      </c>
      <c r="P2053" t="s">
        <v>482</v>
      </c>
      <c r="Q2053" t="s">
        <v>502</v>
      </c>
      <c r="R2053" t="s">
        <v>503</v>
      </c>
      <c r="S2053">
        <v>415</v>
      </c>
      <c r="T2053">
        <v>49080</v>
      </c>
      <c r="U2053" s="2">
        <v>44662.229861111111</v>
      </c>
      <c r="V2053" s="36">
        <f t="shared" si="63"/>
        <v>418.86924803591467</v>
      </c>
      <c r="W2053" t="s">
        <v>58</v>
      </c>
      <c r="X2053" t="s">
        <v>504</v>
      </c>
      <c r="Y2053" t="s">
        <v>505</v>
      </c>
      <c r="Z2053">
        <v>133</v>
      </c>
      <c r="AA2053">
        <v>2</v>
      </c>
      <c r="AB2053" t="s">
        <v>1611</v>
      </c>
      <c r="AD2053" t="s">
        <v>223</v>
      </c>
      <c r="AG2053" t="s">
        <v>137</v>
      </c>
      <c r="AH2053">
        <v>133</v>
      </c>
      <c r="AI2053">
        <v>5</v>
      </c>
      <c r="AJ2053" t="s">
        <v>1612</v>
      </c>
      <c r="AK2053" t="s">
        <v>1613</v>
      </c>
    </row>
    <row r="2054" spans="1:37">
      <c r="A2054">
        <v>1</v>
      </c>
      <c r="B2054" t="s">
        <v>27</v>
      </c>
      <c r="C2054" t="s">
        <v>27</v>
      </c>
      <c r="D2054" t="s">
        <v>1606</v>
      </c>
      <c r="E2054" s="1">
        <v>41117</v>
      </c>
      <c r="F2054" s="35">
        <f t="shared" si="62"/>
        <v>9.7643835616438359</v>
      </c>
      <c r="G2054" t="s">
        <v>454</v>
      </c>
      <c r="H2054" t="s">
        <v>66</v>
      </c>
      <c r="I2054" t="s">
        <v>501</v>
      </c>
      <c r="J2054" t="s">
        <v>33</v>
      </c>
      <c r="K2054" t="s">
        <v>68</v>
      </c>
      <c r="L2054" t="s">
        <v>33</v>
      </c>
      <c r="M2054" t="s">
        <v>34</v>
      </c>
      <c r="N2054" t="s">
        <v>468</v>
      </c>
      <c r="O2054" t="s">
        <v>36</v>
      </c>
      <c r="P2054" t="s">
        <v>1212</v>
      </c>
      <c r="Q2054" t="s">
        <v>194</v>
      </c>
      <c r="R2054" t="s">
        <v>1607</v>
      </c>
      <c r="S2054">
        <v>545</v>
      </c>
      <c r="T2054">
        <v>64525</v>
      </c>
      <c r="U2054" s="2">
        <v>44666.597916666666</v>
      </c>
      <c r="V2054" s="36">
        <f t="shared" si="63"/>
        <v>550.68333800972687</v>
      </c>
      <c r="W2054" t="s">
        <v>58</v>
      </c>
      <c r="Y2054" t="s">
        <v>505</v>
      </c>
      <c r="Z2054">
        <v>133</v>
      </c>
      <c r="AA2054">
        <v>2</v>
      </c>
      <c r="AB2054" t="s">
        <v>1588</v>
      </c>
      <c r="AD2054" t="s">
        <v>1589</v>
      </c>
      <c r="AE2054" t="s">
        <v>1590</v>
      </c>
      <c r="AG2054" t="s">
        <v>45</v>
      </c>
      <c r="AH2054">
        <v>133</v>
      </c>
      <c r="AI2054">
        <v>5</v>
      </c>
      <c r="AJ2054" t="s">
        <v>1608</v>
      </c>
      <c r="AK2054" t="s">
        <v>1609</v>
      </c>
    </row>
    <row r="2055" spans="1:37">
      <c r="A2055">
        <v>1</v>
      </c>
      <c r="B2055" t="s">
        <v>27</v>
      </c>
      <c r="C2055" t="s">
        <v>27</v>
      </c>
      <c r="D2055" t="s">
        <v>1603</v>
      </c>
      <c r="E2055" s="1">
        <v>41114</v>
      </c>
      <c r="F2055" s="35">
        <f t="shared" si="62"/>
        <v>9.7726027397260271</v>
      </c>
      <c r="G2055" t="s">
        <v>174</v>
      </c>
      <c r="H2055" t="s">
        <v>128</v>
      </c>
      <c r="I2055" t="s">
        <v>175</v>
      </c>
      <c r="J2055" t="s">
        <v>130</v>
      </c>
      <c r="K2055" t="s">
        <v>131</v>
      </c>
      <c r="L2055" t="s">
        <v>33</v>
      </c>
      <c r="M2055" t="s">
        <v>34</v>
      </c>
      <c r="N2055" t="s">
        <v>468</v>
      </c>
      <c r="O2055" t="s">
        <v>143</v>
      </c>
      <c r="P2055" t="s">
        <v>144</v>
      </c>
      <c r="Q2055" t="s">
        <v>145</v>
      </c>
      <c r="R2055" t="s">
        <v>146</v>
      </c>
      <c r="S2055">
        <v>6078</v>
      </c>
      <c r="T2055">
        <v>207481</v>
      </c>
      <c r="U2055" s="2">
        <v>44623.333333333336</v>
      </c>
      <c r="V2055" s="36">
        <f t="shared" si="63"/>
        <v>1769.2403747313335</v>
      </c>
      <c r="W2055" t="s">
        <v>58</v>
      </c>
      <c r="Y2055" t="s">
        <v>1226</v>
      </c>
      <c r="Z2055">
        <v>0</v>
      </c>
      <c r="AA2055">
        <v>2</v>
      </c>
      <c r="AB2055" t="s">
        <v>1465</v>
      </c>
      <c r="AC2055">
        <v>68860</v>
      </c>
      <c r="AD2055" t="s">
        <v>149</v>
      </c>
      <c r="AE2055">
        <v>68864</v>
      </c>
      <c r="AG2055" t="s">
        <v>45</v>
      </c>
      <c r="AH2055">
        <v>0</v>
      </c>
      <c r="AI2055">
        <v>19</v>
      </c>
      <c r="AJ2055" t="s">
        <v>1604</v>
      </c>
      <c r="AK2055" t="s">
        <v>1605</v>
      </c>
    </row>
    <row r="2056" spans="1:37">
      <c r="A2056">
        <v>1</v>
      </c>
      <c r="B2056" t="s">
        <v>27</v>
      </c>
      <c r="C2056" t="s">
        <v>27</v>
      </c>
      <c r="D2056" t="s">
        <v>1597</v>
      </c>
      <c r="E2056" s="1">
        <v>41142</v>
      </c>
      <c r="F2056" s="35">
        <f t="shared" si="62"/>
        <v>9.6958904109589046</v>
      </c>
      <c r="G2056" t="s">
        <v>454</v>
      </c>
      <c r="H2056" t="s">
        <v>106</v>
      </c>
      <c r="I2056" t="s">
        <v>567</v>
      </c>
      <c r="J2056" t="s">
        <v>33</v>
      </c>
      <c r="K2056" t="s">
        <v>68</v>
      </c>
      <c r="L2056" t="s">
        <v>33</v>
      </c>
      <c r="M2056" t="s">
        <v>34</v>
      </c>
      <c r="N2056" t="s">
        <v>468</v>
      </c>
      <c r="O2056" t="s">
        <v>217</v>
      </c>
      <c r="P2056" t="s">
        <v>482</v>
      </c>
      <c r="Q2056" t="s">
        <v>420</v>
      </c>
      <c r="R2056" t="s">
        <v>1598</v>
      </c>
      <c r="S2056">
        <v>508</v>
      </c>
      <c r="T2056">
        <v>59185</v>
      </c>
      <c r="U2056" s="2">
        <v>44623.546527777777</v>
      </c>
      <c r="V2056" s="36">
        <f t="shared" si="63"/>
        <v>508.67771027597246</v>
      </c>
      <c r="W2056" t="s">
        <v>58</v>
      </c>
      <c r="Y2056" t="s">
        <v>1559</v>
      </c>
      <c r="Z2056">
        <v>179</v>
      </c>
      <c r="AA2056">
        <v>6</v>
      </c>
      <c r="AB2056" t="s">
        <v>1599</v>
      </c>
      <c r="AC2056" t="s">
        <v>1600</v>
      </c>
      <c r="AD2056" t="s">
        <v>223</v>
      </c>
      <c r="AG2056" t="s">
        <v>45</v>
      </c>
      <c r="AH2056">
        <v>179</v>
      </c>
      <c r="AI2056">
        <v>7</v>
      </c>
      <c r="AJ2056" t="s">
        <v>1601</v>
      </c>
      <c r="AK2056" t="s">
        <v>1602</v>
      </c>
    </row>
    <row r="2057" spans="1:37">
      <c r="A2057">
        <v>1</v>
      </c>
      <c r="B2057" t="s">
        <v>27</v>
      </c>
      <c r="C2057" t="s">
        <v>27</v>
      </c>
      <c r="D2057" t="s">
        <v>1593</v>
      </c>
      <c r="E2057" s="1">
        <v>41117</v>
      </c>
      <c r="F2057" s="35">
        <f t="shared" si="62"/>
        <v>9.7643835616438359</v>
      </c>
      <c r="G2057" t="s">
        <v>454</v>
      </c>
      <c r="H2057" t="s">
        <v>66</v>
      </c>
      <c r="I2057" t="s">
        <v>501</v>
      </c>
      <c r="J2057" t="s">
        <v>33</v>
      </c>
      <c r="K2057" t="s">
        <v>68</v>
      </c>
      <c r="L2057" t="s">
        <v>33</v>
      </c>
      <c r="M2057" t="s">
        <v>34</v>
      </c>
      <c r="N2057" t="s">
        <v>468</v>
      </c>
      <c r="O2057" t="s">
        <v>217</v>
      </c>
      <c r="P2057" t="s">
        <v>482</v>
      </c>
      <c r="Q2057" t="s">
        <v>1499</v>
      </c>
      <c r="R2057" t="s">
        <v>503</v>
      </c>
      <c r="S2057">
        <v>3083</v>
      </c>
      <c r="T2057">
        <v>82830</v>
      </c>
      <c r="U2057" s="2">
        <v>44644.385416666664</v>
      </c>
      <c r="V2057" s="36">
        <f t="shared" si="63"/>
        <v>706.90586419753083</v>
      </c>
      <c r="W2057" t="s">
        <v>58</v>
      </c>
      <c r="Y2057" t="s">
        <v>505</v>
      </c>
      <c r="Z2057">
        <v>133</v>
      </c>
      <c r="AA2057">
        <v>2</v>
      </c>
      <c r="AB2057" t="s">
        <v>1594</v>
      </c>
      <c r="AD2057" t="s">
        <v>223</v>
      </c>
      <c r="AG2057" t="s">
        <v>45</v>
      </c>
      <c r="AH2057">
        <v>133</v>
      </c>
      <c r="AI2057">
        <v>5</v>
      </c>
      <c r="AJ2057" t="s">
        <v>1595</v>
      </c>
      <c r="AK2057" t="s">
        <v>1596</v>
      </c>
    </row>
    <row r="2058" spans="1:37">
      <c r="A2058">
        <v>1</v>
      </c>
      <c r="B2058" t="s">
        <v>27</v>
      </c>
      <c r="C2058" t="s">
        <v>27</v>
      </c>
      <c r="D2058" t="s">
        <v>1586</v>
      </c>
      <c r="E2058" s="1">
        <v>41142</v>
      </c>
      <c r="F2058" s="35">
        <f t="shared" si="62"/>
        <v>9.6958904109589046</v>
      </c>
      <c r="G2058" t="s">
        <v>454</v>
      </c>
      <c r="H2058" t="s">
        <v>66</v>
      </c>
      <c r="I2058" t="s">
        <v>562</v>
      </c>
      <c r="J2058" t="s">
        <v>33</v>
      </c>
      <c r="K2058" t="s">
        <v>68</v>
      </c>
      <c r="L2058" t="s">
        <v>33</v>
      </c>
      <c r="M2058" t="s">
        <v>34</v>
      </c>
      <c r="N2058" t="s">
        <v>468</v>
      </c>
      <c r="O2058" t="s">
        <v>36</v>
      </c>
      <c r="P2058" t="s">
        <v>1212</v>
      </c>
      <c r="Q2058" t="s">
        <v>194</v>
      </c>
      <c r="S2058">
        <v>2158</v>
      </c>
      <c r="T2058">
        <v>62374</v>
      </c>
      <c r="U2058" s="2">
        <v>44126.333333333336</v>
      </c>
      <c r="V2058" s="36">
        <f t="shared" si="63"/>
        <v>536.08622963172263</v>
      </c>
      <c r="W2058" t="s">
        <v>58</v>
      </c>
      <c r="X2058" t="s">
        <v>1587</v>
      </c>
      <c r="Y2058" t="s">
        <v>1416</v>
      </c>
      <c r="Z2058">
        <v>119</v>
      </c>
      <c r="AA2058">
        <v>2</v>
      </c>
      <c r="AB2058" t="s">
        <v>1588</v>
      </c>
      <c r="AD2058" t="s">
        <v>1589</v>
      </c>
      <c r="AE2058" t="s">
        <v>1590</v>
      </c>
      <c r="AG2058" t="s">
        <v>137</v>
      </c>
      <c r="AH2058">
        <v>119</v>
      </c>
      <c r="AI2058">
        <v>5</v>
      </c>
      <c r="AJ2058" t="s">
        <v>1591</v>
      </c>
      <c r="AK2058" t="s">
        <v>1592</v>
      </c>
    </row>
    <row r="2059" spans="1:37">
      <c r="A2059">
        <v>1</v>
      </c>
      <c r="B2059" t="s">
        <v>27</v>
      </c>
      <c r="C2059" t="s">
        <v>27</v>
      </c>
      <c r="D2059" t="s">
        <v>1580</v>
      </c>
      <c r="E2059" s="1">
        <v>41142</v>
      </c>
      <c r="F2059" s="35">
        <f t="shared" ref="F2059:F2122" si="64">(DATE(YEAR($E$3),MONTH($E$3),DAY($E$3))-E2059)/365</f>
        <v>9.6958904109589046</v>
      </c>
      <c r="G2059" t="s">
        <v>454</v>
      </c>
      <c r="H2059" t="s">
        <v>66</v>
      </c>
      <c r="I2059" t="s">
        <v>501</v>
      </c>
      <c r="J2059" t="s">
        <v>33</v>
      </c>
      <c r="K2059" t="s">
        <v>68</v>
      </c>
      <c r="L2059" t="s">
        <v>33</v>
      </c>
      <c r="M2059" t="s">
        <v>34</v>
      </c>
      <c r="N2059" t="s">
        <v>468</v>
      </c>
      <c r="O2059" t="s">
        <v>217</v>
      </c>
      <c r="P2059" t="s">
        <v>1386</v>
      </c>
      <c r="Q2059" t="s">
        <v>1581</v>
      </c>
      <c r="S2059">
        <v>6467</v>
      </c>
      <c r="T2059">
        <v>148752</v>
      </c>
      <c r="U2059" s="2">
        <v>44663.54583333333</v>
      </c>
      <c r="V2059" s="36">
        <f t="shared" ref="V2059:V2122" si="65">T2059/(F2059*12)</f>
        <v>1278.4797965526984</v>
      </c>
      <c r="W2059" t="s">
        <v>1582</v>
      </c>
      <c r="X2059" t="s">
        <v>1583</v>
      </c>
      <c r="Y2059" t="s">
        <v>505</v>
      </c>
      <c r="Z2059">
        <v>133</v>
      </c>
      <c r="AA2059">
        <v>2</v>
      </c>
      <c r="AD2059" t="s">
        <v>688</v>
      </c>
      <c r="AE2059">
        <v>68855</v>
      </c>
      <c r="AG2059" t="s">
        <v>137</v>
      </c>
      <c r="AH2059">
        <v>133</v>
      </c>
      <c r="AI2059">
        <v>5</v>
      </c>
      <c r="AJ2059" t="s">
        <v>1584</v>
      </c>
      <c r="AK2059" t="s">
        <v>1585</v>
      </c>
    </row>
    <row r="2060" spans="1:37">
      <c r="A2060">
        <v>1</v>
      </c>
      <c r="B2060" t="s">
        <v>27</v>
      </c>
      <c r="C2060" t="s">
        <v>27</v>
      </c>
      <c r="D2060" t="s">
        <v>1576</v>
      </c>
      <c r="E2060" s="1">
        <v>41142</v>
      </c>
      <c r="F2060" s="35">
        <f t="shared" si="64"/>
        <v>9.6958904109589046</v>
      </c>
      <c r="G2060" t="s">
        <v>454</v>
      </c>
      <c r="H2060" t="s">
        <v>66</v>
      </c>
      <c r="I2060" t="s">
        <v>501</v>
      </c>
      <c r="J2060" t="s">
        <v>33</v>
      </c>
      <c r="K2060" t="s">
        <v>68</v>
      </c>
      <c r="L2060" t="s">
        <v>33</v>
      </c>
      <c r="M2060" t="s">
        <v>34</v>
      </c>
      <c r="N2060" t="s">
        <v>468</v>
      </c>
      <c r="O2060" t="s">
        <v>217</v>
      </c>
      <c r="P2060" t="s">
        <v>482</v>
      </c>
      <c r="Q2060" t="s">
        <v>1530</v>
      </c>
      <c r="R2060" t="s">
        <v>503</v>
      </c>
      <c r="S2060">
        <v>951</v>
      </c>
      <c r="T2060">
        <v>109491</v>
      </c>
      <c r="U2060" s="2">
        <v>44648.224305555559</v>
      </c>
      <c r="V2060" s="36">
        <f t="shared" si="65"/>
        <v>941.04302062729573</v>
      </c>
      <c r="W2060" t="s">
        <v>58</v>
      </c>
      <c r="X2060" t="s">
        <v>504</v>
      </c>
      <c r="Y2060" t="s">
        <v>505</v>
      </c>
      <c r="Z2060">
        <v>133</v>
      </c>
      <c r="AA2060">
        <v>2</v>
      </c>
      <c r="AB2060" t="s">
        <v>1577</v>
      </c>
      <c r="AD2060" t="s">
        <v>223</v>
      </c>
      <c r="AG2060" t="s">
        <v>137</v>
      </c>
      <c r="AH2060">
        <v>133</v>
      </c>
      <c r="AI2060">
        <v>5</v>
      </c>
      <c r="AJ2060" t="s">
        <v>1578</v>
      </c>
      <c r="AK2060" t="s">
        <v>1579</v>
      </c>
    </row>
    <row r="2061" spans="1:37">
      <c r="A2061">
        <v>1</v>
      </c>
      <c r="B2061" t="s">
        <v>27</v>
      </c>
      <c r="C2061" t="s">
        <v>27</v>
      </c>
      <c r="D2061" t="s">
        <v>1572</v>
      </c>
      <c r="E2061" s="1">
        <v>41114</v>
      </c>
      <c r="F2061" s="35">
        <f t="shared" si="64"/>
        <v>9.7726027397260271</v>
      </c>
      <c r="G2061" t="s">
        <v>454</v>
      </c>
      <c r="H2061" t="s">
        <v>116</v>
      </c>
      <c r="I2061" t="s">
        <v>540</v>
      </c>
      <c r="J2061" t="s">
        <v>33</v>
      </c>
      <c r="K2061" t="s">
        <v>117</v>
      </c>
      <c r="L2061" t="s">
        <v>33</v>
      </c>
      <c r="M2061" t="s">
        <v>34</v>
      </c>
      <c r="N2061" t="s">
        <v>468</v>
      </c>
      <c r="O2061" t="s">
        <v>36</v>
      </c>
      <c r="P2061" t="s">
        <v>37</v>
      </c>
      <c r="Q2061" t="s">
        <v>208</v>
      </c>
      <c r="S2061">
        <v>1141</v>
      </c>
      <c r="T2061">
        <v>129450</v>
      </c>
      <c r="U2061" s="2">
        <v>44596.390277777777</v>
      </c>
      <c r="V2061" s="36">
        <f t="shared" si="65"/>
        <v>1103.8512755817212</v>
      </c>
      <c r="W2061" t="s">
        <v>58</v>
      </c>
      <c r="Y2061" t="s">
        <v>1362</v>
      </c>
      <c r="Z2061">
        <v>203</v>
      </c>
      <c r="AA2061">
        <v>3</v>
      </c>
      <c r="AB2061" t="s">
        <v>1573</v>
      </c>
      <c r="AC2061" t="s">
        <v>1505</v>
      </c>
      <c r="AD2061" t="s">
        <v>472</v>
      </c>
      <c r="AG2061" t="s">
        <v>45</v>
      </c>
      <c r="AH2061">
        <v>203</v>
      </c>
      <c r="AI2061">
        <v>7</v>
      </c>
      <c r="AJ2061" t="s">
        <v>1574</v>
      </c>
      <c r="AK2061" t="s">
        <v>1575</v>
      </c>
    </row>
    <row r="2062" spans="1:37">
      <c r="A2062">
        <v>1</v>
      </c>
      <c r="B2062" t="s">
        <v>27</v>
      </c>
      <c r="C2062" t="s">
        <v>27</v>
      </c>
      <c r="D2062" t="s">
        <v>1565</v>
      </c>
      <c r="E2062" s="1">
        <v>41102</v>
      </c>
      <c r="F2062" s="35">
        <f t="shared" si="64"/>
        <v>9.8054794520547937</v>
      </c>
      <c r="G2062" t="s">
        <v>454</v>
      </c>
      <c r="H2062" t="s">
        <v>66</v>
      </c>
      <c r="I2062" t="s">
        <v>501</v>
      </c>
      <c r="J2062" t="s">
        <v>33</v>
      </c>
      <c r="K2062" t="s">
        <v>68</v>
      </c>
      <c r="L2062" t="s">
        <v>33</v>
      </c>
      <c r="M2062" t="s">
        <v>34</v>
      </c>
      <c r="N2062" t="s">
        <v>468</v>
      </c>
      <c r="O2062" t="s">
        <v>54</v>
      </c>
      <c r="P2062" t="s">
        <v>55</v>
      </c>
      <c r="Q2062" t="s">
        <v>1566</v>
      </c>
      <c r="S2062">
        <v>2542</v>
      </c>
      <c r="T2062">
        <v>30900</v>
      </c>
      <c r="U2062" s="2">
        <v>44636.35833333333</v>
      </c>
      <c r="V2062" s="36">
        <f t="shared" si="65"/>
        <v>262.6082704666108</v>
      </c>
      <c r="W2062" t="s">
        <v>58</v>
      </c>
      <c r="Y2062" t="s">
        <v>70</v>
      </c>
      <c r="Z2062">
        <v>147</v>
      </c>
      <c r="AA2062">
        <v>5</v>
      </c>
      <c r="AB2062" t="s">
        <v>1567</v>
      </c>
      <c r="AC2062">
        <v>71857</v>
      </c>
      <c r="AD2062" t="s">
        <v>1568</v>
      </c>
      <c r="AE2062" t="s">
        <v>1569</v>
      </c>
      <c r="AG2062" t="s">
        <v>137</v>
      </c>
      <c r="AH2062">
        <v>147</v>
      </c>
      <c r="AI2062">
        <v>5</v>
      </c>
      <c r="AJ2062" t="s">
        <v>1570</v>
      </c>
      <c r="AK2062" t="s">
        <v>1571</v>
      </c>
    </row>
    <row r="2063" spans="1:37">
      <c r="A2063">
        <v>1</v>
      </c>
      <c r="B2063" t="s">
        <v>27</v>
      </c>
      <c r="C2063" t="s">
        <v>27</v>
      </c>
      <c r="D2063" t="s">
        <v>1562</v>
      </c>
      <c r="E2063" s="1">
        <v>41102</v>
      </c>
      <c r="F2063" s="35">
        <f t="shared" si="64"/>
        <v>9.8054794520547937</v>
      </c>
      <c r="G2063" t="s">
        <v>454</v>
      </c>
      <c r="H2063" t="s">
        <v>106</v>
      </c>
      <c r="I2063" t="s">
        <v>567</v>
      </c>
      <c r="J2063" t="s">
        <v>33</v>
      </c>
      <c r="K2063" t="s">
        <v>68</v>
      </c>
      <c r="L2063" t="s">
        <v>33</v>
      </c>
      <c r="M2063" t="s">
        <v>34</v>
      </c>
      <c r="N2063" t="s">
        <v>468</v>
      </c>
      <c r="O2063" t="s">
        <v>581</v>
      </c>
      <c r="P2063" t="s">
        <v>582</v>
      </c>
      <c r="Q2063" t="s">
        <v>583</v>
      </c>
      <c r="S2063">
        <v>2175</v>
      </c>
      <c r="T2063">
        <v>135642</v>
      </c>
      <c r="U2063" s="2">
        <v>44651.484027777777</v>
      </c>
      <c r="V2063" s="36">
        <f t="shared" si="65"/>
        <v>1152.7738195026545</v>
      </c>
      <c r="Y2063" t="s">
        <v>1559</v>
      </c>
      <c r="Z2063">
        <v>179</v>
      </c>
      <c r="AA2063">
        <v>6</v>
      </c>
      <c r="AB2063" t="s">
        <v>584</v>
      </c>
      <c r="AC2063" s="3">
        <v>64206</v>
      </c>
      <c r="AD2063" t="s">
        <v>604</v>
      </c>
      <c r="AE2063">
        <v>64851</v>
      </c>
      <c r="AG2063" t="s">
        <v>45</v>
      </c>
      <c r="AH2063">
        <v>179</v>
      </c>
      <c r="AI2063">
        <v>7</v>
      </c>
      <c r="AJ2063" t="s">
        <v>1563</v>
      </c>
      <c r="AK2063" t="s">
        <v>1564</v>
      </c>
    </row>
    <row r="2064" spans="1:37">
      <c r="A2064">
        <v>1</v>
      </c>
      <c r="B2064" t="s">
        <v>27</v>
      </c>
      <c r="C2064" t="s">
        <v>27</v>
      </c>
      <c r="D2064" t="s">
        <v>1558</v>
      </c>
      <c r="E2064" s="1">
        <v>41102</v>
      </c>
      <c r="F2064" s="35">
        <f t="shared" si="64"/>
        <v>9.8054794520547937</v>
      </c>
      <c r="G2064" t="s">
        <v>454</v>
      </c>
      <c r="H2064" t="s">
        <v>106</v>
      </c>
      <c r="I2064" t="s">
        <v>567</v>
      </c>
      <c r="J2064" t="s">
        <v>33</v>
      </c>
      <c r="K2064" t="s">
        <v>68</v>
      </c>
      <c r="L2064" t="s">
        <v>33</v>
      </c>
      <c r="M2064" t="s">
        <v>34</v>
      </c>
      <c r="N2064" t="s">
        <v>468</v>
      </c>
      <c r="O2064" t="s">
        <v>581</v>
      </c>
      <c r="P2064" t="s">
        <v>582</v>
      </c>
      <c r="Q2064" t="s">
        <v>583</v>
      </c>
      <c r="S2064">
        <v>1007</v>
      </c>
      <c r="T2064">
        <v>121019</v>
      </c>
      <c r="U2064" s="2">
        <v>44641.543055555558</v>
      </c>
      <c r="V2064" s="36">
        <f t="shared" si="65"/>
        <v>1028.4980674303811</v>
      </c>
      <c r="Y2064" t="s">
        <v>1559</v>
      </c>
      <c r="Z2064">
        <v>179</v>
      </c>
      <c r="AA2064">
        <v>6</v>
      </c>
      <c r="AB2064" t="s">
        <v>584</v>
      </c>
      <c r="AC2064" s="3">
        <v>64206</v>
      </c>
      <c r="AD2064" t="s">
        <v>585</v>
      </c>
      <c r="AE2064">
        <v>64851</v>
      </c>
      <c r="AG2064" t="s">
        <v>45</v>
      </c>
      <c r="AH2064">
        <v>179</v>
      </c>
      <c r="AI2064">
        <v>7</v>
      </c>
      <c r="AJ2064" t="s">
        <v>1560</v>
      </c>
      <c r="AK2064" t="s">
        <v>1561</v>
      </c>
    </row>
    <row r="2065" spans="1:37">
      <c r="A2065">
        <v>1</v>
      </c>
      <c r="B2065" t="s">
        <v>27</v>
      </c>
      <c r="C2065" t="s">
        <v>27</v>
      </c>
      <c r="D2065" t="s">
        <v>1555</v>
      </c>
      <c r="E2065" s="1">
        <v>41102</v>
      </c>
      <c r="F2065" s="35">
        <f t="shared" si="64"/>
        <v>9.8054794520547937</v>
      </c>
      <c r="G2065" t="s">
        <v>65</v>
      </c>
      <c r="H2065" t="s">
        <v>429</v>
      </c>
      <c r="I2065" t="s">
        <v>430</v>
      </c>
      <c r="J2065" t="s">
        <v>169</v>
      </c>
      <c r="K2065" t="s">
        <v>431</v>
      </c>
      <c r="L2065" t="s">
        <v>169</v>
      </c>
      <c r="M2065" t="s">
        <v>34</v>
      </c>
      <c r="N2065" t="s">
        <v>468</v>
      </c>
      <c r="O2065" t="s">
        <v>36</v>
      </c>
      <c r="P2065" t="s">
        <v>555</v>
      </c>
      <c r="Q2065" t="s">
        <v>194</v>
      </c>
      <c r="S2065">
        <v>252</v>
      </c>
      <c r="T2065">
        <v>20942</v>
      </c>
      <c r="U2065" s="2">
        <v>44651.315972222219</v>
      </c>
      <c r="V2065" s="36">
        <f t="shared" si="65"/>
        <v>177.97871845021888</v>
      </c>
      <c r="W2065" t="s">
        <v>58</v>
      </c>
      <c r="Y2065" t="s">
        <v>1429</v>
      </c>
      <c r="Z2065">
        <v>179</v>
      </c>
      <c r="AA2065">
        <v>9</v>
      </c>
      <c r="AB2065" t="s">
        <v>6593</v>
      </c>
      <c r="AD2065" t="s">
        <v>6594</v>
      </c>
      <c r="AG2065" t="s">
        <v>45</v>
      </c>
      <c r="AH2065">
        <v>179</v>
      </c>
      <c r="AI2065">
        <v>7</v>
      </c>
      <c r="AJ2065" t="s">
        <v>1556</v>
      </c>
      <c r="AK2065" t="s">
        <v>1557</v>
      </c>
    </row>
    <row r="2066" spans="1:37">
      <c r="A2066">
        <v>1</v>
      </c>
      <c r="B2066" t="s">
        <v>27</v>
      </c>
      <c r="C2066" t="s">
        <v>27</v>
      </c>
      <c r="D2066" t="s">
        <v>1549</v>
      </c>
      <c r="E2066" s="1">
        <v>41102</v>
      </c>
      <c r="F2066" s="35">
        <f t="shared" si="64"/>
        <v>9.8054794520547937</v>
      </c>
      <c r="G2066" t="s">
        <v>65</v>
      </c>
      <c r="H2066" t="s">
        <v>429</v>
      </c>
      <c r="I2066" t="s">
        <v>430</v>
      </c>
      <c r="J2066" t="s">
        <v>169</v>
      </c>
      <c r="K2066" t="s">
        <v>431</v>
      </c>
      <c r="L2066" t="s">
        <v>169</v>
      </c>
      <c r="M2066" t="s">
        <v>34</v>
      </c>
      <c r="N2066" t="s">
        <v>468</v>
      </c>
      <c r="O2066" t="s">
        <v>36</v>
      </c>
      <c r="P2066" t="s">
        <v>1550</v>
      </c>
      <c r="Q2066" t="s">
        <v>194</v>
      </c>
      <c r="S2066">
        <v>375</v>
      </c>
      <c r="T2066">
        <v>33675</v>
      </c>
      <c r="U2066" s="2">
        <v>44573.45416666667</v>
      </c>
      <c r="V2066" s="36">
        <f t="shared" si="65"/>
        <v>286.19202291142778</v>
      </c>
      <c r="W2066" t="s">
        <v>58</v>
      </c>
      <c r="Y2066" t="s">
        <v>1429</v>
      </c>
      <c r="Z2066">
        <v>179</v>
      </c>
      <c r="AA2066">
        <v>9</v>
      </c>
      <c r="AB2066" t="s">
        <v>1551</v>
      </c>
      <c r="AD2066" t="s">
        <v>1552</v>
      </c>
      <c r="AE2066">
        <v>67340</v>
      </c>
      <c r="AG2066" t="s">
        <v>45</v>
      </c>
      <c r="AH2066">
        <v>179</v>
      </c>
      <c r="AI2066">
        <v>7</v>
      </c>
      <c r="AJ2066" t="s">
        <v>1553</v>
      </c>
      <c r="AK2066" t="s">
        <v>1554</v>
      </c>
    </row>
    <row r="2067" spans="1:37">
      <c r="A2067">
        <v>1</v>
      </c>
      <c r="B2067" t="s">
        <v>27</v>
      </c>
      <c r="C2067" t="s">
        <v>27</v>
      </c>
      <c r="D2067" t="s">
        <v>1543</v>
      </c>
      <c r="E2067" s="1">
        <v>41102</v>
      </c>
      <c r="F2067" s="35">
        <f t="shared" si="64"/>
        <v>9.8054794520547937</v>
      </c>
      <c r="G2067" t="s">
        <v>65</v>
      </c>
      <c r="H2067" t="s">
        <v>429</v>
      </c>
      <c r="I2067" t="s">
        <v>430</v>
      </c>
      <c r="J2067" t="s">
        <v>169</v>
      </c>
      <c r="K2067" t="s">
        <v>431</v>
      </c>
      <c r="L2067" t="s">
        <v>169</v>
      </c>
      <c r="M2067" t="s">
        <v>34</v>
      </c>
      <c r="N2067" t="s">
        <v>468</v>
      </c>
      <c r="O2067" t="s">
        <v>36</v>
      </c>
      <c r="P2067" t="s">
        <v>1544</v>
      </c>
      <c r="Q2067" t="s">
        <v>194</v>
      </c>
      <c r="S2067">
        <v>437</v>
      </c>
      <c r="T2067">
        <v>50644</v>
      </c>
      <c r="U2067" s="2">
        <v>44585.568749999999</v>
      </c>
      <c r="V2067" s="36">
        <f t="shared" si="65"/>
        <v>430.40560678029249</v>
      </c>
      <c r="W2067" t="s">
        <v>58</v>
      </c>
      <c r="Y2067" t="s">
        <v>1429</v>
      </c>
      <c r="Z2067">
        <v>179</v>
      </c>
      <c r="AA2067">
        <v>9</v>
      </c>
      <c r="AB2067" t="s">
        <v>1545</v>
      </c>
      <c r="AD2067" t="s">
        <v>1546</v>
      </c>
      <c r="AE2067">
        <v>67340</v>
      </c>
      <c r="AG2067" t="s">
        <v>45</v>
      </c>
      <c r="AH2067">
        <v>179</v>
      </c>
      <c r="AI2067">
        <v>7</v>
      </c>
      <c r="AJ2067" t="s">
        <v>1547</v>
      </c>
      <c r="AK2067" t="s">
        <v>1548</v>
      </c>
    </row>
    <row r="2068" spans="1:37">
      <c r="A2068">
        <v>1</v>
      </c>
      <c r="B2068" t="s">
        <v>27</v>
      </c>
      <c r="C2068" t="s">
        <v>27</v>
      </c>
      <c r="D2068" t="s">
        <v>1539</v>
      </c>
      <c r="E2068" s="1">
        <v>41102</v>
      </c>
      <c r="F2068" s="35">
        <f t="shared" si="64"/>
        <v>9.8054794520547937</v>
      </c>
      <c r="G2068" t="s">
        <v>65</v>
      </c>
      <c r="H2068" t="s">
        <v>429</v>
      </c>
      <c r="I2068" t="s">
        <v>430</v>
      </c>
      <c r="J2068" t="s">
        <v>169</v>
      </c>
      <c r="K2068" t="s">
        <v>431</v>
      </c>
      <c r="L2068" t="s">
        <v>169</v>
      </c>
      <c r="M2068" t="s">
        <v>34</v>
      </c>
      <c r="N2068" t="s">
        <v>468</v>
      </c>
      <c r="O2068" t="s">
        <v>36</v>
      </c>
      <c r="P2068" t="s">
        <v>108</v>
      </c>
      <c r="Q2068" t="s">
        <v>194</v>
      </c>
      <c r="R2068" t="s">
        <v>1540</v>
      </c>
      <c r="S2068">
        <v>386</v>
      </c>
      <c r="T2068">
        <v>44983</v>
      </c>
      <c r="U2068" s="2">
        <v>44607.585416666669</v>
      </c>
      <c r="V2068" s="36">
        <f t="shared" si="65"/>
        <v>382.29475179286584</v>
      </c>
      <c r="W2068" t="s">
        <v>58</v>
      </c>
      <c r="Y2068" t="s">
        <v>1429</v>
      </c>
      <c r="Z2068">
        <v>179</v>
      </c>
      <c r="AA2068">
        <v>9</v>
      </c>
      <c r="AB2068" t="s">
        <v>1202</v>
      </c>
      <c r="AD2068" t="s">
        <v>1203</v>
      </c>
      <c r="AG2068" t="s">
        <v>45</v>
      </c>
      <c r="AH2068">
        <v>179</v>
      </c>
      <c r="AI2068">
        <v>7</v>
      </c>
      <c r="AJ2068" t="s">
        <v>1541</v>
      </c>
      <c r="AK2068" t="s">
        <v>1542</v>
      </c>
    </row>
    <row r="2069" spans="1:37">
      <c r="A2069">
        <v>1</v>
      </c>
      <c r="B2069" t="s">
        <v>27</v>
      </c>
      <c r="C2069" t="s">
        <v>27</v>
      </c>
      <c r="D2069" t="s">
        <v>1534</v>
      </c>
      <c r="E2069" s="1">
        <v>41102</v>
      </c>
      <c r="F2069" s="35">
        <f t="shared" si="64"/>
        <v>9.8054794520547937</v>
      </c>
      <c r="G2069" t="s">
        <v>65</v>
      </c>
      <c r="H2069" t="s">
        <v>429</v>
      </c>
      <c r="I2069" t="s">
        <v>430</v>
      </c>
      <c r="J2069" t="s">
        <v>169</v>
      </c>
      <c r="K2069" t="s">
        <v>431</v>
      </c>
      <c r="L2069" t="s">
        <v>169</v>
      </c>
      <c r="M2069" t="s">
        <v>34</v>
      </c>
      <c r="N2069" t="s">
        <v>468</v>
      </c>
      <c r="O2069" t="s">
        <v>36</v>
      </c>
      <c r="P2069" t="s">
        <v>1535</v>
      </c>
      <c r="Q2069" t="s">
        <v>194</v>
      </c>
      <c r="S2069">
        <v>487</v>
      </c>
      <c r="T2069">
        <v>56781</v>
      </c>
      <c r="U2069" s="2">
        <v>44599.352777777778</v>
      </c>
      <c r="V2069" s="36">
        <f t="shared" si="65"/>
        <v>482.56181894383911</v>
      </c>
      <c r="W2069" t="s">
        <v>58</v>
      </c>
      <c r="Y2069" t="s">
        <v>1429</v>
      </c>
      <c r="Z2069">
        <v>179</v>
      </c>
      <c r="AA2069">
        <v>9</v>
      </c>
      <c r="AB2069" t="s">
        <v>1536</v>
      </c>
      <c r="AD2069" t="s">
        <v>1238</v>
      </c>
      <c r="AE2069">
        <v>67340</v>
      </c>
      <c r="AG2069" t="s">
        <v>45</v>
      </c>
      <c r="AH2069">
        <v>179</v>
      </c>
      <c r="AI2069">
        <v>7</v>
      </c>
      <c r="AJ2069" t="s">
        <v>1537</v>
      </c>
      <c r="AK2069" t="s">
        <v>1538</v>
      </c>
    </row>
    <row r="2070" spans="1:37">
      <c r="A2070">
        <v>1</v>
      </c>
      <c r="B2070" t="s">
        <v>27</v>
      </c>
      <c r="C2070" t="s">
        <v>27</v>
      </c>
      <c r="D2070" t="s">
        <v>1529</v>
      </c>
      <c r="E2070" s="1">
        <v>41088</v>
      </c>
      <c r="F2070" s="35">
        <f t="shared" si="64"/>
        <v>9.8438356164383567</v>
      </c>
      <c r="G2070" t="s">
        <v>454</v>
      </c>
      <c r="H2070" t="s">
        <v>66</v>
      </c>
      <c r="I2070" t="s">
        <v>501</v>
      </c>
      <c r="J2070" t="s">
        <v>33</v>
      </c>
      <c r="K2070" t="s">
        <v>68</v>
      </c>
      <c r="L2070" t="s">
        <v>33</v>
      </c>
      <c r="M2070" t="s">
        <v>34</v>
      </c>
      <c r="N2070" t="s">
        <v>468</v>
      </c>
      <c r="O2070" t="s">
        <v>217</v>
      </c>
      <c r="P2070" t="s">
        <v>482</v>
      </c>
      <c r="Q2070" t="s">
        <v>1530</v>
      </c>
      <c r="R2070" t="s">
        <v>503</v>
      </c>
      <c r="S2070">
        <v>875</v>
      </c>
      <c r="T2070">
        <v>103969</v>
      </c>
      <c r="U2070" s="2">
        <v>44657.395138888889</v>
      </c>
      <c r="V2070" s="36">
        <f t="shared" si="65"/>
        <v>880.15319139066696</v>
      </c>
      <c r="W2070" t="s">
        <v>58</v>
      </c>
      <c r="X2070" t="s">
        <v>504</v>
      </c>
      <c r="Y2070" t="s">
        <v>505</v>
      </c>
      <c r="Z2070">
        <v>133</v>
      </c>
      <c r="AA2070">
        <v>2</v>
      </c>
      <c r="AB2070" t="s">
        <v>1531</v>
      </c>
      <c r="AD2070" t="s">
        <v>223</v>
      </c>
      <c r="AE2070">
        <v>64851</v>
      </c>
      <c r="AG2070" t="s">
        <v>137</v>
      </c>
      <c r="AH2070">
        <v>133</v>
      </c>
      <c r="AI2070">
        <v>5</v>
      </c>
      <c r="AJ2070" t="s">
        <v>1532</v>
      </c>
      <c r="AK2070" t="s">
        <v>1533</v>
      </c>
    </row>
    <row r="2071" spans="1:37">
      <c r="A2071">
        <v>1</v>
      </c>
      <c r="B2071" t="s">
        <v>27</v>
      </c>
      <c r="C2071" t="s">
        <v>27</v>
      </c>
      <c r="D2071" t="s">
        <v>1526</v>
      </c>
      <c r="E2071" s="1">
        <v>38386</v>
      </c>
      <c r="F2071" s="35">
        <f t="shared" si="64"/>
        <v>17.246575342465754</v>
      </c>
      <c r="G2071" t="s">
        <v>1380</v>
      </c>
      <c r="H2071" t="s">
        <v>1381</v>
      </c>
      <c r="I2071" t="s">
        <v>1382</v>
      </c>
      <c r="J2071" t="s">
        <v>86</v>
      </c>
      <c r="K2071" t="s">
        <v>1383</v>
      </c>
      <c r="L2071" t="s">
        <v>33</v>
      </c>
      <c r="N2071" t="s">
        <v>88</v>
      </c>
      <c r="O2071" t="s">
        <v>36</v>
      </c>
      <c r="P2071" t="s">
        <v>37</v>
      </c>
      <c r="Q2071" t="s">
        <v>469</v>
      </c>
      <c r="R2071" t="s">
        <v>470</v>
      </c>
      <c r="S2071">
        <v>299</v>
      </c>
      <c r="T2071">
        <v>62391</v>
      </c>
      <c r="U2071" s="2">
        <v>44623</v>
      </c>
      <c r="V2071" s="36">
        <f t="shared" si="65"/>
        <v>301.46564733915807</v>
      </c>
      <c r="W2071" t="s">
        <v>58</v>
      </c>
      <c r="Z2071">
        <v>0</v>
      </c>
      <c r="AA2071">
        <v>0</v>
      </c>
      <c r="AB2071" t="s">
        <v>471</v>
      </c>
      <c r="AC2071">
        <v>78486</v>
      </c>
      <c r="AD2071" t="s">
        <v>472</v>
      </c>
      <c r="AE2071">
        <v>78604</v>
      </c>
      <c r="AF2071" t="s">
        <v>94</v>
      </c>
      <c r="AG2071" t="s">
        <v>45</v>
      </c>
      <c r="AH2071">
        <v>0</v>
      </c>
      <c r="AI2071">
        <v>0</v>
      </c>
      <c r="AJ2071" t="s">
        <v>1527</v>
      </c>
      <c r="AK2071" t="s">
        <v>1528</v>
      </c>
    </row>
    <row r="2072" spans="1:37">
      <c r="A2072">
        <v>1</v>
      </c>
      <c r="B2072" t="s">
        <v>27</v>
      </c>
      <c r="C2072" t="s">
        <v>27</v>
      </c>
      <c r="D2072" t="s">
        <v>1519</v>
      </c>
      <c r="E2072" s="1">
        <v>41088</v>
      </c>
      <c r="F2072" s="35">
        <f t="shared" si="64"/>
        <v>9.8438356164383567</v>
      </c>
      <c r="G2072" t="s">
        <v>454</v>
      </c>
      <c r="H2072" t="s">
        <v>116</v>
      </c>
      <c r="I2072" t="s">
        <v>540</v>
      </c>
      <c r="J2072" t="s">
        <v>33</v>
      </c>
      <c r="K2072" t="s">
        <v>117</v>
      </c>
      <c r="L2072" t="s">
        <v>33</v>
      </c>
      <c r="M2072" t="s">
        <v>34</v>
      </c>
      <c r="N2072" t="s">
        <v>468</v>
      </c>
      <c r="O2072" t="s">
        <v>54</v>
      </c>
      <c r="P2072" t="s">
        <v>1316</v>
      </c>
      <c r="Q2072" t="s">
        <v>1520</v>
      </c>
      <c r="R2072" t="s">
        <v>1521</v>
      </c>
      <c r="S2072">
        <v>452</v>
      </c>
      <c r="T2072">
        <v>53288</v>
      </c>
      <c r="U2072" s="2">
        <v>44627.587500000001</v>
      </c>
      <c r="V2072" s="36">
        <f t="shared" si="65"/>
        <v>451.11142035439275</v>
      </c>
      <c r="W2072" t="s">
        <v>58</v>
      </c>
      <c r="Y2072" t="s">
        <v>1362</v>
      </c>
      <c r="Z2072">
        <v>203</v>
      </c>
      <c r="AA2072">
        <v>3</v>
      </c>
      <c r="AB2072" t="s">
        <v>1522</v>
      </c>
      <c r="AD2072" t="s">
        <v>1523</v>
      </c>
      <c r="AE2072">
        <v>62699</v>
      </c>
      <c r="AG2072" t="s">
        <v>45</v>
      </c>
      <c r="AH2072">
        <v>203</v>
      </c>
      <c r="AI2072">
        <v>7</v>
      </c>
      <c r="AJ2072" t="s">
        <v>1524</v>
      </c>
      <c r="AK2072" t="s">
        <v>1525</v>
      </c>
    </row>
    <row r="2073" spans="1:37">
      <c r="A2073">
        <v>1</v>
      </c>
      <c r="B2073" t="s">
        <v>27</v>
      </c>
      <c r="C2073" t="s">
        <v>27</v>
      </c>
      <c r="D2073" t="s">
        <v>1515</v>
      </c>
      <c r="E2073" s="1">
        <v>41088</v>
      </c>
      <c r="F2073" s="35">
        <f t="shared" si="64"/>
        <v>9.8438356164383567</v>
      </c>
      <c r="G2073" t="s">
        <v>454</v>
      </c>
      <c r="H2073" t="s">
        <v>116</v>
      </c>
      <c r="I2073" t="s">
        <v>540</v>
      </c>
      <c r="J2073" t="s">
        <v>33</v>
      </c>
      <c r="K2073" t="s">
        <v>117</v>
      </c>
      <c r="L2073" t="s">
        <v>33</v>
      </c>
      <c r="M2073" t="s">
        <v>34</v>
      </c>
      <c r="N2073" t="s">
        <v>468</v>
      </c>
      <c r="O2073" t="s">
        <v>217</v>
      </c>
      <c r="P2073" t="s">
        <v>482</v>
      </c>
      <c r="Q2073" t="s">
        <v>1499</v>
      </c>
      <c r="R2073" t="s">
        <v>503</v>
      </c>
      <c r="S2073">
        <v>582</v>
      </c>
      <c r="T2073">
        <v>69338</v>
      </c>
      <c r="U2073" s="2">
        <v>44638.536111111112</v>
      </c>
      <c r="V2073" s="36">
        <f t="shared" si="65"/>
        <v>586.98325447629645</v>
      </c>
      <c r="W2073" t="s">
        <v>58</v>
      </c>
      <c r="Y2073" t="s">
        <v>1362</v>
      </c>
      <c r="Z2073">
        <v>203</v>
      </c>
      <c r="AA2073">
        <v>3</v>
      </c>
      <c r="AB2073" t="s">
        <v>1516</v>
      </c>
      <c r="AD2073" t="s">
        <v>223</v>
      </c>
      <c r="AG2073" t="s">
        <v>45</v>
      </c>
      <c r="AH2073">
        <v>203</v>
      </c>
      <c r="AI2073">
        <v>7</v>
      </c>
      <c r="AJ2073" t="s">
        <v>1517</v>
      </c>
      <c r="AK2073" t="s">
        <v>1518</v>
      </c>
    </row>
    <row r="2074" spans="1:37">
      <c r="A2074">
        <v>1</v>
      </c>
      <c r="B2074" t="s">
        <v>27</v>
      </c>
      <c r="C2074" t="s">
        <v>27</v>
      </c>
      <c r="D2074" t="s">
        <v>1511</v>
      </c>
      <c r="E2074" s="1">
        <v>41088</v>
      </c>
      <c r="F2074" s="35">
        <f t="shared" si="64"/>
        <v>9.8438356164383567</v>
      </c>
      <c r="G2074" t="s">
        <v>454</v>
      </c>
      <c r="H2074" t="s">
        <v>116</v>
      </c>
      <c r="I2074" t="s">
        <v>540</v>
      </c>
      <c r="J2074" t="s">
        <v>33</v>
      </c>
      <c r="K2074" t="s">
        <v>117</v>
      </c>
      <c r="L2074" t="s">
        <v>33</v>
      </c>
      <c r="M2074" t="s">
        <v>34</v>
      </c>
      <c r="N2074" t="s">
        <v>468</v>
      </c>
      <c r="O2074" t="s">
        <v>217</v>
      </c>
      <c r="P2074" t="s">
        <v>482</v>
      </c>
      <c r="Q2074" t="s">
        <v>1499</v>
      </c>
      <c r="R2074" t="s">
        <v>503</v>
      </c>
      <c r="S2074">
        <v>555</v>
      </c>
      <c r="T2074">
        <v>66000</v>
      </c>
      <c r="U2074" s="2">
        <v>44658.348611111112</v>
      </c>
      <c r="V2074" s="36">
        <f t="shared" si="65"/>
        <v>558.72529919287501</v>
      </c>
      <c r="W2074" t="s">
        <v>58</v>
      </c>
      <c r="Y2074" t="s">
        <v>1362</v>
      </c>
      <c r="Z2074">
        <v>203</v>
      </c>
      <c r="AA2074">
        <v>3</v>
      </c>
      <c r="AB2074" t="s">
        <v>1512</v>
      </c>
      <c r="AD2074" t="s">
        <v>223</v>
      </c>
      <c r="AG2074" t="s">
        <v>45</v>
      </c>
      <c r="AH2074">
        <v>203</v>
      </c>
      <c r="AI2074">
        <v>7</v>
      </c>
      <c r="AJ2074" t="s">
        <v>1513</v>
      </c>
      <c r="AK2074" t="s">
        <v>1514</v>
      </c>
    </row>
    <row r="2075" spans="1:37">
      <c r="A2075">
        <v>1</v>
      </c>
      <c r="B2075" t="s">
        <v>27</v>
      </c>
      <c r="C2075" t="s">
        <v>27</v>
      </c>
      <c r="D2075" t="s">
        <v>1508</v>
      </c>
      <c r="E2075" s="1">
        <v>41088</v>
      </c>
      <c r="F2075" s="35">
        <f t="shared" si="64"/>
        <v>9.8438356164383567</v>
      </c>
      <c r="G2075" t="s">
        <v>454</v>
      </c>
      <c r="H2075" t="s">
        <v>116</v>
      </c>
      <c r="I2075" t="s">
        <v>540</v>
      </c>
      <c r="J2075" t="s">
        <v>33</v>
      </c>
      <c r="K2075" t="s">
        <v>117</v>
      </c>
      <c r="L2075" t="s">
        <v>33</v>
      </c>
      <c r="M2075" t="s">
        <v>34</v>
      </c>
      <c r="N2075" t="s">
        <v>468</v>
      </c>
      <c r="O2075" t="s">
        <v>217</v>
      </c>
      <c r="P2075" t="s">
        <v>482</v>
      </c>
      <c r="Q2075" t="s">
        <v>483</v>
      </c>
      <c r="R2075" t="s">
        <v>484</v>
      </c>
      <c r="S2075">
        <v>4044</v>
      </c>
      <c r="T2075">
        <v>127596</v>
      </c>
      <c r="U2075" s="2">
        <v>44673.490277777775</v>
      </c>
      <c r="V2075" s="36">
        <f t="shared" si="65"/>
        <v>1080.16838296688</v>
      </c>
      <c r="W2075" t="s">
        <v>58</v>
      </c>
      <c r="Y2075" t="s">
        <v>1362</v>
      </c>
      <c r="Z2075">
        <v>203</v>
      </c>
      <c r="AA2075">
        <v>3</v>
      </c>
      <c r="AB2075" t="s">
        <v>486</v>
      </c>
      <c r="AD2075" t="s">
        <v>223</v>
      </c>
      <c r="AG2075" t="s">
        <v>45</v>
      </c>
      <c r="AH2075">
        <v>203</v>
      </c>
      <c r="AI2075">
        <v>7</v>
      </c>
      <c r="AJ2075" t="s">
        <v>1509</v>
      </c>
      <c r="AK2075" t="s">
        <v>1510</v>
      </c>
    </row>
    <row r="2076" spans="1:37">
      <c r="A2076">
        <v>1</v>
      </c>
      <c r="B2076" t="s">
        <v>27</v>
      </c>
      <c r="C2076" t="s">
        <v>27</v>
      </c>
      <c r="D2076" t="s">
        <v>1503</v>
      </c>
      <c r="E2076" s="1">
        <v>41081</v>
      </c>
      <c r="F2076" s="35">
        <f t="shared" si="64"/>
        <v>9.8630136986301373</v>
      </c>
      <c r="G2076" t="s">
        <v>454</v>
      </c>
      <c r="H2076" t="s">
        <v>116</v>
      </c>
      <c r="I2076" t="s">
        <v>540</v>
      </c>
      <c r="J2076" t="s">
        <v>33</v>
      </c>
      <c r="K2076" t="s">
        <v>117</v>
      </c>
      <c r="L2076" t="s">
        <v>33</v>
      </c>
      <c r="M2076" t="s">
        <v>34</v>
      </c>
      <c r="N2076" t="s">
        <v>468</v>
      </c>
      <c r="O2076" t="s">
        <v>36</v>
      </c>
      <c r="P2076" t="s">
        <v>37</v>
      </c>
      <c r="Q2076" t="s">
        <v>208</v>
      </c>
      <c r="S2076">
        <v>3215</v>
      </c>
      <c r="T2076">
        <v>87255</v>
      </c>
      <c r="U2076" s="2">
        <v>44648.22152777778</v>
      </c>
      <c r="V2076" s="36">
        <f t="shared" si="65"/>
        <v>737.22395833333326</v>
      </c>
      <c r="W2076" t="s">
        <v>58</v>
      </c>
      <c r="Y2076" t="s">
        <v>1362</v>
      </c>
      <c r="Z2076">
        <v>203</v>
      </c>
      <c r="AA2076">
        <v>3</v>
      </c>
      <c r="AB2076" t="s">
        <v>1504</v>
      </c>
      <c r="AC2076" t="s">
        <v>1505</v>
      </c>
      <c r="AD2076" t="s">
        <v>472</v>
      </c>
      <c r="AE2076">
        <v>87248</v>
      </c>
      <c r="AG2076" t="s">
        <v>45</v>
      </c>
      <c r="AH2076">
        <v>203</v>
      </c>
      <c r="AI2076">
        <v>7</v>
      </c>
      <c r="AJ2076" t="s">
        <v>1506</v>
      </c>
      <c r="AK2076" t="s">
        <v>1507</v>
      </c>
    </row>
    <row r="2077" spans="1:37">
      <c r="A2077">
        <v>1</v>
      </c>
      <c r="B2077" t="s">
        <v>27</v>
      </c>
      <c r="C2077" t="s">
        <v>27</v>
      </c>
      <c r="D2077" t="s">
        <v>1498</v>
      </c>
      <c r="E2077" s="1">
        <v>41081</v>
      </c>
      <c r="F2077" s="35">
        <f t="shared" si="64"/>
        <v>9.8630136986301373</v>
      </c>
      <c r="G2077" t="s">
        <v>454</v>
      </c>
      <c r="H2077" t="s">
        <v>116</v>
      </c>
      <c r="I2077" t="s">
        <v>540</v>
      </c>
      <c r="J2077" t="s">
        <v>33</v>
      </c>
      <c r="K2077" t="s">
        <v>117</v>
      </c>
      <c r="L2077" t="s">
        <v>33</v>
      </c>
      <c r="M2077" t="s">
        <v>34</v>
      </c>
      <c r="N2077" t="s">
        <v>468</v>
      </c>
      <c r="O2077" t="s">
        <v>217</v>
      </c>
      <c r="P2077" t="s">
        <v>482</v>
      </c>
      <c r="Q2077" t="s">
        <v>1499</v>
      </c>
      <c r="R2077" t="s">
        <v>503</v>
      </c>
      <c r="S2077">
        <v>449</v>
      </c>
      <c r="T2077">
        <v>54599</v>
      </c>
      <c r="U2077" s="2">
        <v>44732</v>
      </c>
      <c r="V2077" s="36">
        <f t="shared" si="65"/>
        <v>461.31099537037034</v>
      </c>
      <c r="W2077" t="s">
        <v>58</v>
      </c>
      <c r="Y2077" t="s">
        <v>1362</v>
      </c>
      <c r="Z2077">
        <v>203</v>
      </c>
      <c r="AA2077">
        <v>3</v>
      </c>
      <c r="AB2077" t="s">
        <v>1500</v>
      </c>
      <c r="AD2077" t="s">
        <v>223</v>
      </c>
      <c r="AG2077" t="s">
        <v>45</v>
      </c>
      <c r="AH2077">
        <v>203</v>
      </c>
      <c r="AI2077">
        <v>7</v>
      </c>
      <c r="AJ2077" t="s">
        <v>1501</v>
      </c>
      <c r="AK2077" t="s">
        <v>1502</v>
      </c>
    </row>
    <row r="2078" spans="1:37">
      <c r="A2078">
        <v>1</v>
      </c>
      <c r="B2078" t="s">
        <v>27</v>
      </c>
      <c r="C2078" t="s">
        <v>27</v>
      </c>
      <c r="D2078" t="s">
        <v>1492</v>
      </c>
      <c r="E2078" s="1">
        <v>41081</v>
      </c>
      <c r="F2078" s="35">
        <f t="shared" si="64"/>
        <v>9.8630136986301373</v>
      </c>
      <c r="G2078" t="s">
        <v>454</v>
      </c>
      <c r="H2078" t="s">
        <v>116</v>
      </c>
      <c r="I2078" t="s">
        <v>540</v>
      </c>
      <c r="J2078" t="s">
        <v>33</v>
      </c>
      <c r="K2078" t="s">
        <v>117</v>
      </c>
      <c r="L2078" t="s">
        <v>33</v>
      </c>
      <c r="M2078" t="s">
        <v>34</v>
      </c>
      <c r="N2078" t="s">
        <v>468</v>
      </c>
      <c r="O2078" t="s">
        <v>54</v>
      </c>
      <c r="P2078" t="s">
        <v>55</v>
      </c>
      <c r="Q2078" t="s">
        <v>56</v>
      </c>
      <c r="R2078" t="s">
        <v>57</v>
      </c>
      <c r="S2078">
        <v>543</v>
      </c>
      <c r="T2078">
        <v>64266</v>
      </c>
      <c r="U2078" s="2">
        <v>44588.333333333336</v>
      </c>
      <c r="V2078" s="36">
        <f t="shared" si="65"/>
        <v>542.98819444444439</v>
      </c>
      <c r="W2078" t="s">
        <v>58</v>
      </c>
      <c r="Y2078" t="s">
        <v>1362</v>
      </c>
      <c r="Z2078">
        <v>199</v>
      </c>
      <c r="AA2078">
        <v>3</v>
      </c>
      <c r="AB2078" t="s">
        <v>1493</v>
      </c>
      <c r="AC2078" t="s">
        <v>1494</v>
      </c>
      <c r="AD2078" t="s">
        <v>1495</v>
      </c>
      <c r="AE2078">
        <v>70529</v>
      </c>
      <c r="AG2078" t="s">
        <v>45</v>
      </c>
      <c r="AH2078">
        <v>199</v>
      </c>
      <c r="AI2078">
        <v>7</v>
      </c>
      <c r="AJ2078" t="s">
        <v>1496</v>
      </c>
      <c r="AK2078" t="s">
        <v>1497</v>
      </c>
    </row>
    <row r="2079" spans="1:37">
      <c r="A2079">
        <v>1</v>
      </c>
      <c r="B2079" t="s">
        <v>27</v>
      </c>
      <c r="C2079" t="s">
        <v>27</v>
      </c>
      <c r="D2079" t="s">
        <v>1484</v>
      </c>
      <c r="E2079" s="1">
        <v>41081</v>
      </c>
      <c r="F2079" s="35">
        <f t="shared" si="64"/>
        <v>9.8630136986301373</v>
      </c>
      <c r="G2079" t="s">
        <v>454</v>
      </c>
      <c r="H2079" t="s">
        <v>116</v>
      </c>
      <c r="I2079" t="s">
        <v>540</v>
      </c>
      <c r="J2079" t="s">
        <v>33</v>
      </c>
      <c r="K2079" t="s">
        <v>117</v>
      </c>
      <c r="L2079" t="s">
        <v>33</v>
      </c>
      <c r="M2079" t="s">
        <v>34</v>
      </c>
      <c r="N2079" t="s">
        <v>468</v>
      </c>
      <c r="O2079" t="s">
        <v>205</v>
      </c>
      <c r="P2079" t="s">
        <v>1485</v>
      </c>
      <c r="Q2079" t="s">
        <v>1486</v>
      </c>
      <c r="S2079">
        <v>1581</v>
      </c>
      <c r="T2079">
        <v>45819</v>
      </c>
      <c r="U2079" s="2">
        <v>44628.368750000001</v>
      </c>
      <c r="V2079" s="36">
        <f t="shared" si="65"/>
        <v>387.12812500000001</v>
      </c>
      <c r="W2079" t="s">
        <v>58</v>
      </c>
      <c r="Y2079" t="s">
        <v>1362</v>
      </c>
      <c r="Z2079">
        <v>199</v>
      </c>
      <c r="AA2079">
        <v>3</v>
      </c>
      <c r="AB2079" t="s">
        <v>1487</v>
      </c>
      <c r="AC2079" t="s">
        <v>1488</v>
      </c>
      <c r="AD2079" t="s">
        <v>1489</v>
      </c>
      <c r="AE2079">
        <v>88728</v>
      </c>
      <c r="AG2079" t="s">
        <v>45</v>
      </c>
      <c r="AH2079">
        <v>199</v>
      </c>
      <c r="AI2079">
        <v>7</v>
      </c>
      <c r="AJ2079" t="s">
        <v>1490</v>
      </c>
      <c r="AK2079" t="s">
        <v>1491</v>
      </c>
    </row>
    <row r="2080" spans="1:37">
      <c r="A2080">
        <v>1</v>
      </c>
      <c r="B2080" t="s">
        <v>27</v>
      </c>
      <c r="C2080" t="s">
        <v>27</v>
      </c>
      <c r="D2080" t="s">
        <v>1479</v>
      </c>
      <c r="E2080" s="1">
        <v>41081</v>
      </c>
      <c r="F2080" s="35">
        <f t="shared" si="64"/>
        <v>9.8630136986301373</v>
      </c>
      <c r="G2080" t="s">
        <v>454</v>
      </c>
      <c r="H2080" t="s">
        <v>116</v>
      </c>
      <c r="I2080" t="s">
        <v>540</v>
      </c>
      <c r="J2080" t="s">
        <v>33</v>
      </c>
      <c r="K2080" t="s">
        <v>117</v>
      </c>
      <c r="L2080" t="s">
        <v>33</v>
      </c>
      <c r="M2080" t="s">
        <v>34</v>
      </c>
      <c r="N2080" t="s">
        <v>468</v>
      </c>
      <c r="O2080" t="s">
        <v>205</v>
      </c>
      <c r="P2080" t="s">
        <v>1409</v>
      </c>
      <c r="Q2080" t="s">
        <v>1410</v>
      </c>
      <c r="S2080">
        <v>665</v>
      </c>
      <c r="T2080">
        <v>21228</v>
      </c>
      <c r="U2080" s="2">
        <v>44643.439583333333</v>
      </c>
      <c r="V2080" s="36">
        <f t="shared" si="65"/>
        <v>179.35694444444445</v>
      </c>
      <c r="W2080" t="s">
        <v>58</v>
      </c>
      <c r="Y2080" t="s">
        <v>1362</v>
      </c>
      <c r="Z2080">
        <v>203</v>
      </c>
      <c r="AA2080">
        <v>3</v>
      </c>
      <c r="AB2080" t="s">
        <v>1480</v>
      </c>
      <c r="AC2080">
        <v>88817</v>
      </c>
      <c r="AD2080" t="s">
        <v>1481</v>
      </c>
      <c r="AE2080">
        <v>74943</v>
      </c>
      <c r="AG2080" t="s">
        <v>45</v>
      </c>
      <c r="AH2080">
        <v>203</v>
      </c>
      <c r="AI2080">
        <v>7</v>
      </c>
      <c r="AJ2080" t="s">
        <v>1482</v>
      </c>
      <c r="AK2080" t="s">
        <v>1483</v>
      </c>
    </row>
    <row r="2081" spans="1:37">
      <c r="A2081">
        <v>1</v>
      </c>
      <c r="B2081" t="s">
        <v>27</v>
      </c>
      <c r="C2081" t="s">
        <v>27</v>
      </c>
      <c r="D2081" t="s">
        <v>1476</v>
      </c>
      <c r="E2081" s="1">
        <v>41065</v>
      </c>
      <c r="F2081" s="35">
        <f t="shared" si="64"/>
        <v>9.9068493150684933</v>
      </c>
      <c r="G2081" t="s">
        <v>454</v>
      </c>
      <c r="H2081" t="s">
        <v>116</v>
      </c>
      <c r="I2081" t="s">
        <v>540</v>
      </c>
      <c r="J2081" t="s">
        <v>33</v>
      </c>
      <c r="K2081" t="s">
        <v>117</v>
      </c>
      <c r="L2081" t="s">
        <v>33</v>
      </c>
      <c r="M2081" t="s">
        <v>34</v>
      </c>
      <c r="N2081" t="s">
        <v>468</v>
      </c>
      <c r="O2081" t="s">
        <v>54</v>
      </c>
      <c r="P2081" t="s">
        <v>89</v>
      </c>
      <c r="Q2081" t="s">
        <v>177</v>
      </c>
      <c r="S2081">
        <v>2044</v>
      </c>
      <c r="T2081">
        <v>58946</v>
      </c>
      <c r="U2081" s="2">
        <v>44637.035416666666</v>
      </c>
      <c r="V2081" s="36">
        <f t="shared" si="65"/>
        <v>495.83540744837757</v>
      </c>
      <c r="W2081" t="s">
        <v>58</v>
      </c>
      <c r="Y2081" t="s">
        <v>1370</v>
      </c>
      <c r="Z2081">
        <v>229</v>
      </c>
      <c r="AA2081">
        <v>3</v>
      </c>
      <c r="AB2081" t="s">
        <v>178</v>
      </c>
      <c r="AC2081" t="s">
        <v>179</v>
      </c>
      <c r="AD2081" t="s">
        <v>180</v>
      </c>
      <c r="AE2081" t="s">
        <v>181</v>
      </c>
      <c r="AG2081" t="s">
        <v>45</v>
      </c>
      <c r="AH2081">
        <v>229</v>
      </c>
      <c r="AI2081">
        <v>7</v>
      </c>
      <c r="AJ2081" t="s">
        <v>1477</v>
      </c>
      <c r="AK2081" t="s">
        <v>1478</v>
      </c>
    </row>
    <row r="2082" spans="1:37">
      <c r="A2082">
        <v>1</v>
      </c>
      <c r="B2082" t="s">
        <v>27</v>
      </c>
      <c r="C2082" t="s">
        <v>27</v>
      </c>
      <c r="D2082" t="s">
        <v>1468</v>
      </c>
      <c r="E2082" s="1">
        <v>41060</v>
      </c>
      <c r="F2082" s="35">
        <f t="shared" si="64"/>
        <v>9.9205479452054792</v>
      </c>
      <c r="G2082" t="s">
        <v>454</v>
      </c>
      <c r="H2082" t="s">
        <v>66</v>
      </c>
      <c r="I2082" t="s">
        <v>501</v>
      </c>
      <c r="J2082" t="s">
        <v>33</v>
      </c>
      <c r="K2082" t="s">
        <v>68</v>
      </c>
      <c r="L2082" t="s">
        <v>33</v>
      </c>
      <c r="M2082" t="s">
        <v>34</v>
      </c>
      <c r="N2082" t="s">
        <v>468</v>
      </c>
      <c r="O2082" t="s">
        <v>54</v>
      </c>
      <c r="P2082" t="s">
        <v>1283</v>
      </c>
      <c r="Q2082" t="s">
        <v>1469</v>
      </c>
      <c r="S2082">
        <v>1929</v>
      </c>
      <c r="T2082">
        <v>62643</v>
      </c>
      <c r="U2082" s="2">
        <v>44628.615277777775</v>
      </c>
      <c r="V2082" s="36">
        <f t="shared" si="65"/>
        <v>526.20581331123992</v>
      </c>
      <c r="W2082" t="s">
        <v>58</v>
      </c>
      <c r="Y2082" t="s">
        <v>70</v>
      </c>
      <c r="Z2082">
        <v>147</v>
      </c>
      <c r="AA2082">
        <v>5</v>
      </c>
      <c r="AB2082" t="s">
        <v>1470</v>
      </c>
      <c r="AC2082" t="s">
        <v>1471</v>
      </c>
      <c r="AD2082" t="s">
        <v>1472</v>
      </c>
      <c r="AE2082" t="s">
        <v>1473</v>
      </c>
      <c r="AG2082" t="s">
        <v>45</v>
      </c>
      <c r="AH2082">
        <v>147</v>
      </c>
      <c r="AI2082">
        <v>5</v>
      </c>
      <c r="AJ2082" t="s">
        <v>1474</v>
      </c>
      <c r="AK2082" t="s">
        <v>1475</v>
      </c>
    </row>
    <row r="2083" spans="1:37">
      <c r="A2083">
        <v>1</v>
      </c>
      <c r="B2083" t="s">
        <v>27</v>
      </c>
      <c r="C2083" t="s">
        <v>27</v>
      </c>
      <c r="D2083" t="s">
        <v>1464</v>
      </c>
      <c r="E2083" s="1">
        <v>41065</v>
      </c>
      <c r="F2083" s="35">
        <f t="shared" si="64"/>
        <v>9.9068493150684933</v>
      </c>
      <c r="G2083" t="s">
        <v>174</v>
      </c>
      <c r="H2083" t="s">
        <v>128</v>
      </c>
      <c r="I2083" t="s">
        <v>175</v>
      </c>
      <c r="J2083" t="s">
        <v>130</v>
      </c>
      <c r="K2083" t="s">
        <v>131</v>
      </c>
      <c r="L2083" t="s">
        <v>33</v>
      </c>
      <c r="M2083" t="s">
        <v>34</v>
      </c>
      <c r="N2083" t="s">
        <v>468</v>
      </c>
      <c r="O2083" t="s">
        <v>143</v>
      </c>
      <c r="P2083" t="s">
        <v>144</v>
      </c>
      <c r="Q2083" t="s">
        <v>145</v>
      </c>
      <c r="R2083" t="s">
        <v>146</v>
      </c>
      <c r="S2083">
        <v>8407</v>
      </c>
      <c r="T2083">
        <v>207081</v>
      </c>
      <c r="U2083" s="2">
        <v>44539.379861111112</v>
      </c>
      <c r="V2083" s="36">
        <f t="shared" si="65"/>
        <v>1741.9009264380529</v>
      </c>
      <c r="W2083" t="s">
        <v>58</v>
      </c>
      <c r="Y2083" t="s">
        <v>1226</v>
      </c>
      <c r="Z2083">
        <v>0</v>
      </c>
      <c r="AA2083">
        <v>2</v>
      </c>
      <c r="AB2083" t="s">
        <v>1465</v>
      </c>
      <c r="AC2083">
        <v>68860</v>
      </c>
      <c r="AD2083" t="s">
        <v>149</v>
      </c>
      <c r="AE2083">
        <v>68864</v>
      </c>
      <c r="AG2083" t="s">
        <v>45</v>
      </c>
      <c r="AH2083">
        <v>0</v>
      </c>
      <c r="AI2083">
        <v>19</v>
      </c>
      <c r="AJ2083" t="s">
        <v>1466</v>
      </c>
      <c r="AK2083" t="s">
        <v>1467</v>
      </c>
    </row>
    <row r="2084" spans="1:37">
      <c r="A2084">
        <v>1</v>
      </c>
      <c r="B2084" t="s">
        <v>27</v>
      </c>
      <c r="C2084" t="s">
        <v>27</v>
      </c>
      <c r="D2084" t="s">
        <v>1458</v>
      </c>
      <c r="E2084" s="1">
        <v>41052</v>
      </c>
      <c r="F2084" s="35">
        <f t="shared" si="64"/>
        <v>9.9424657534246581</v>
      </c>
      <c r="G2084" t="s">
        <v>65</v>
      </c>
      <c r="H2084" t="s">
        <v>1260</v>
      </c>
      <c r="I2084" t="s">
        <v>1271</v>
      </c>
      <c r="J2084" t="s">
        <v>169</v>
      </c>
      <c r="K2084" t="s">
        <v>1262</v>
      </c>
      <c r="L2084" t="s">
        <v>169</v>
      </c>
      <c r="M2084" t="s">
        <v>34</v>
      </c>
      <c r="N2084" t="s">
        <v>468</v>
      </c>
      <c r="O2084" t="s">
        <v>581</v>
      </c>
      <c r="P2084" t="s">
        <v>582</v>
      </c>
      <c r="Q2084" t="s">
        <v>1459</v>
      </c>
      <c r="S2084">
        <v>3611</v>
      </c>
      <c r="T2084">
        <v>96083</v>
      </c>
      <c r="U2084" s="2">
        <v>44467.404166666667</v>
      </c>
      <c r="V2084" s="36">
        <f t="shared" si="65"/>
        <v>805.32504363001738</v>
      </c>
      <c r="W2084" t="s">
        <v>58</v>
      </c>
      <c r="Y2084" t="s">
        <v>233</v>
      </c>
      <c r="Z2084">
        <v>99</v>
      </c>
      <c r="AA2084">
        <v>5</v>
      </c>
      <c r="AB2084" t="s">
        <v>1460</v>
      </c>
      <c r="AC2084" t="s">
        <v>1461</v>
      </c>
      <c r="AD2084" t="s">
        <v>604</v>
      </c>
      <c r="AE2084">
        <v>64851</v>
      </c>
      <c r="AG2084" t="s">
        <v>45</v>
      </c>
      <c r="AH2084">
        <v>99</v>
      </c>
      <c r="AI2084">
        <v>4</v>
      </c>
      <c r="AJ2084" t="s">
        <v>1462</v>
      </c>
      <c r="AK2084" t="s">
        <v>1463</v>
      </c>
    </row>
    <row r="2085" spans="1:37">
      <c r="A2085">
        <v>1</v>
      </c>
      <c r="B2085" t="s">
        <v>27</v>
      </c>
      <c r="C2085" t="s">
        <v>27</v>
      </c>
      <c r="D2085" t="s">
        <v>1452</v>
      </c>
      <c r="E2085" s="1">
        <v>41052</v>
      </c>
      <c r="F2085" s="35">
        <f t="shared" si="64"/>
        <v>9.9424657534246581</v>
      </c>
      <c r="G2085" t="s">
        <v>65</v>
      </c>
      <c r="H2085" t="s">
        <v>106</v>
      </c>
      <c r="I2085" t="s">
        <v>430</v>
      </c>
      <c r="J2085" t="s">
        <v>33</v>
      </c>
      <c r="K2085" t="s">
        <v>68</v>
      </c>
      <c r="L2085" t="s">
        <v>33</v>
      </c>
      <c r="M2085" t="s">
        <v>34</v>
      </c>
      <c r="N2085" t="s">
        <v>468</v>
      </c>
      <c r="O2085" t="s">
        <v>54</v>
      </c>
      <c r="P2085" t="s">
        <v>1316</v>
      </c>
      <c r="Q2085" t="s">
        <v>1453</v>
      </c>
      <c r="R2085" t="s">
        <v>1454</v>
      </c>
      <c r="S2085">
        <v>1651</v>
      </c>
      <c r="T2085">
        <v>130944</v>
      </c>
      <c r="U2085" s="2">
        <v>44643.359027777777</v>
      </c>
      <c r="V2085" s="36">
        <f t="shared" si="65"/>
        <v>1097.5144667952602</v>
      </c>
      <c r="W2085" t="s">
        <v>58</v>
      </c>
      <c r="Y2085" t="s">
        <v>573</v>
      </c>
      <c r="Z2085">
        <v>182</v>
      </c>
      <c r="AA2085">
        <v>6</v>
      </c>
      <c r="AB2085" t="s">
        <v>1455</v>
      </c>
      <c r="AC2085">
        <v>66400</v>
      </c>
      <c r="AD2085" t="s">
        <v>180</v>
      </c>
      <c r="AE2085" t="s">
        <v>181</v>
      </c>
      <c r="AG2085" t="s">
        <v>45</v>
      </c>
      <c r="AH2085">
        <v>182</v>
      </c>
      <c r="AI2085">
        <v>5</v>
      </c>
      <c r="AJ2085" t="s">
        <v>1456</v>
      </c>
      <c r="AK2085" t="s">
        <v>1457</v>
      </c>
    </row>
    <row r="2086" spans="1:37">
      <c r="A2086">
        <v>1</v>
      </c>
      <c r="B2086" t="s">
        <v>27</v>
      </c>
      <c r="C2086" t="s">
        <v>165</v>
      </c>
      <c r="D2086" t="s">
        <v>1448</v>
      </c>
      <c r="E2086" s="1">
        <v>41052</v>
      </c>
      <c r="F2086" s="35">
        <f t="shared" si="64"/>
        <v>9.9424657534246581</v>
      </c>
      <c r="G2086" t="s">
        <v>65</v>
      </c>
      <c r="H2086" t="s">
        <v>1260</v>
      </c>
      <c r="I2086" t="s">
        <v>1271</v>
      </c>
      <c r="J2086" t="s">
        <v>169</v>
      </c>
      <c r="K2086" t="s">
        <v>1262</v>
      </c>
      <c r="L2086" t="s">
        <v>169</v>
      </c>
      <c r="M2086" t="s">
        <v>34</v>
      </c>
      <c r="N2086" t="s">
        <v>468</v>
      </c>
      <c r="O2086" t="s">
        <v>581</v>
      </c>
      <c r="P2086" t="s">
        <v>582</v>
      </c>
      <c r="Q2086" t="s">
        <v>1449</v>
      </c>
      <c r="S2086">
        <v>823</v>
      </c>
      <c r="T2086">
        <v>95486</v>
      </c>
      <c r="U2086" s="2">
        <v>44532</v>
      </c>
      <c r="V2086" s="36">
        <f t="shared" si="65"/>
        <v>800.32125470744916</v>
      </c>
      <c r="W2086" t="s">
        <v>58</v>
      </c>
      <c r="Y2086" t="s">
        <v>233</v>
      </c>
      <c r="Z2086">
        <v>99</v>
      </c>
      <c r="AA2086">
        <v>5</v>
      </c>
      <c r="AB2086" t="s">
        <v>1449</v>
      </c>
      <c r="AD2086" t="s">
        <v>604</v>
      </c>
      <c r="AE2086">
        <v>64851</v>
      </c>
      <c r="AG2086" t="s">
        <v>45</v>
      </c>
      <c r="AH2086">
        <v>99</v>
      </c>
      <c r="AI2086">
        <v>4</v>
      </c>
      <c r="AJ2086" t="s">
        <v>1450</v>
      </c>
      <c r="AK2086" t="s">
        <v>1451</v>
      </c>
    </row>
    <row r="2087" spans="1:37">
      <c r="A2087">
        <v>1</v>
      </c>
      <c r="B2087" t="s">
        <v>27</v>
      </c>
      <c r="C2087" t="s">
        <v>27</v>
      </c>
      <c r="D2087" t="s">
        <v>1445</v>
      </c>
      <c r="E2087" s="1">
        <v>41065</v>
      </c>
      <c r="F2087" s="35">
        <f t="shared" si="64"/>
        <v>9.9068493150684933</v>
      </c>
      <c r="G2087" t="s">
        <v>65</v>
      </c>
      <c r="H2087" t="s">
        <v>429</v>
      </c>
      <c r="I2087" t="s">
        <v>430</v>
      </c>
      <c r="J2087" t="s">
        <v>169</v>
      </c>
      <c r="K2087" t="s">
        <v>431</v>
      </c>
      <c r="L2087" t="s">
        <v>169</v>
      </c>
      <c r="M2087" t="s">
        <v>34</v>
      </c>
      <c r="N2087" t="s">
        <v>468</v>
      </c>
      <c r="O2087" t="s">
        <v>76</v>
      </c>
      <c r="P2087" t="s">
        <v>1340</v>
      </c>
      <c r="S2087">
        <v>2592</v>
      </c>
      <c r="T2087">
        <v>41383</v>
      </c>
      <c r="U2087" s="2">
        <v>44648.564583333333</v>
      </c>
      <c r="V2087" s="36">
        <f t="shared" si="65"/>
        <v>348.10091721976397</v>
      </c>
      <c r="W2087" t="s">
        <v>58</v>
      </c>
      <c r="Y2087" t="s">
        <v>1429</v>
      </c>
      <c r="Z2087">
        <v>179</v>
      </c>
      <c r="AA2087">
        <v>9</v>
      </c>
      <c r="AB2087" t="s">
        <v>11430</v>
      </c>
      <c r="AD2087" t="s">
        <v>11431</v>
      </c>
      <c r="AG2087" t="s">
        <v>45</v>
      </c>
      <c r="AH2087">
        <v>179</v>
      </c>
      <c r="AI2087">
        <v>7</v>
      </c>
      <c r="AJ2087" t="s">
        <v>1446</v>
      </c>
      <c r="AK2087" t="s">
        <v>1447</v>
      </c>
    </row>
    <row r="2088" spans="1:37">
      <c r="A2088">
        <v>1</v>
      </c>
      <c r="B2088" t="s">
        <v>27</v>
      </c>
      <c r="C2088" t="s">
        <v>27</v>
      </c>
      <c r="D2088" t="s">
        <v>1441</v>
      </c>
      <c r="E2088" s="1">
        <v>41065</v>
      </c>
      <c r="F2088" s="35">
        <f t="shared" si="64"/>
        <v>9.9068493150684933</v>
      </c>
      <c r="G2088" t="s">
        <v>65</v>
      </c>
      <c r="H2088" t="s">
        <v>429</v>
      </c>
      <c r="I2088" t="s">
        <v>430</v>
      </c>
      <c r="J2088" t="s">
        <v>169</v>
      </c>
      <c r="K2088" t="s">
        <v>431</v>
      </c>
      <c r="L2088" t="s">
        <v>169</v>
      </c>
      <c r="M2088" t="s">
        <v>34</v>
      </c>
      <c r="N2088" t="s">
        <v>468</v>
      </c>
      <c r="O2088" t="s">
        <v>36</v>
      </c>
      <c r="P2088" t="s">
        <v>1428</v>
      </c>
      <c r="Q2088" t="s">
        <v>194</v>
      </c>
      <c r="S2088">
        <v>417</v>
      </c>
      <c r="T2088">
        <v>43713</v>
      </c>
      <c r="U2088" s="2">
        <v>44659.385416666664</v>
      </c>
      <c r="V2088" s="36">
        <f t="shared" si="65"/>
        <v>367.7001521017699</v>
      </c>
      <c r="W2088" t="s">
        <v>58</v>
      </c>
      <c r="Y2088" t="s">
        <v>1429</v>
      </c>
      <c r="Z2088">
        <v>179</v>
      </c>
      <c r="AA2088">
        <v>9</v>
      </c>
      <c r="AB2088" t="s">
        <v>1442</v>
      </c>
      <c r="AD2088" t="s">
        <v>1431</v>
      </c>
      <c r="AG2088" t="s">
        <v>45</v>
      </c>
      <c r="AH2088">
        <v>179</v>
      </c>
      <c r="AI2088">
        <v>7</v>
      </c>
      <c r="AJ2088" t="s">
        <v>1443</v>
      </c>
      <c r="AK2088" t="s">
        <v>1444</v>
      </c>
    </row>
    <row r="2089" spans="1:37">
      <c r="A2089">
        <v>1</v>
      </c>
      <c r="B2089" t="s">
        <v>27</v>
      </c>
      <c r="C2089" t="s">
        <v>27</v>
      </c>
      <c r="D2089" t="s">
        <v>1438</v>
      </c>
      <c r="E2089" s="1">
        <v>41065</v>
      </c>
      <c r="F2089" s="35">
        <f t="shared" si="64"/>
        <v>9.9068493150684933</v>
      </c>
      <c r="G2089" t="s">
        <v>65</v>
      </c>
      <c r="H2089" t="s">
        <v>429</v>
      </c>
      <c r="I2089" t="s">
        <v>430</v>
      </c>
      <c r="J2089" t="s">
        <v>169</v>
      </c>
      <c r="K2089" t="s">
        <v>431</v>
      </c>
      <c r="L2089" t="s">
        <v>169</v>
      </c>
      <c r="M2089" t="s">
        <v>34</v>
      </c>
      <c r="N2089" t="s">
        <v>468</v>
      </c>
      <c r="O2089" t="s">
        <v>36</v>
      </c>
      <c r="P2089" t="s">
        <v>1428</v>
      </c>
      <c r="Q2089" t="s">
        <v>194</v>
      </c>
      <c r="S2089">
        <v>997</v>
      </c>
      <c r="T2089">
        <v>45314</v>
      </c>
      <c r="U2089" s="2">
        <v>44672.445833333331</v>
      </c>
      <c r="V2089" s="36">
        <f t="shared" si="65"/>
        <v>381.16726585545717</v>
      </c>
      <c r="W2089" t="s">
        <v>58</v>
      </c>
      <c r="Y2089" t="s">
        <v>1429</v>
      </c>
      <c r="Z2089">
        <v>179</v>
      </c>
      <c r="AA2089">
        <v>9</v>
      </c>
      <c r="AB2089" t="s">
        <v>1430</v>
      </c>
      <c r="AD2089" t="s">
        <v>1431</v>
      </c>
      <c r="AG2089" t="s">
        <v>45</v>
      </c>
      <c r="AH2089">
        <v>179</v>
      </c>
      <c r="AI2089">
        <v>7</v>
      </c>
      <c r="AJ2089" t="s">
        <v>1439</v>
      </c>
      <c r="AK2089" t="s">
        <v>1440</v>
      </c>
    </row>
    <row r="2090" spans="1:37">
      <c r="A2090">
        <v>1</v>
      </c>
      <c r="B2090" t="s">
        <v>27</v>
      </c>
      <c r="C2090" t="s">
        <v>27</v>
      </c>
      <c r="D2090" t="s">
        <v>1434</v>
      </c>
      <c r="E2090" s="1">
        <v>41065</v>
      </c>
      <c r="F2090" s="35">
        <f t="shared" si="64"/>
        <v>9.9068493150684933</v>
      </c>
      <c r="G2090" t="s">
        <v>65</v>
      </c>
      <c r="H2090" t="s">
        <v>429</v>
      </c>
      <c r="I2090" t="s">
        <v>430</v>
      </c>
      <c r="J2090" t="s">
        <v>169</v>
      </c>
      <c r="K2090" t="s">
        <v>431</v>
      </c>
      <c r="L2090" t="s">
        <v>169</v>
      </c>
      <c r="M2090" t="s">
        <v>34</v>
      </c>
      <c r="N2090" t="s">
        <v>468</v>
      </c>
      <c r="O2090" t="s">
        <v>36</v>
      </c>
      <c r="P2090" t="s">
        <v>1435</v>
      </c>
      <c r="S2090">
        <v>575</v>
      </c>
      <c r="T2090">
        <v>68684</v>
      </c>
      <c r="U2090" s="2">
        <v>44646.572916666664</v>
      </c>
      <c r="V2090" s="36">
        <f t="shared" si="65"/>
        <v>577.74843289085538</v>
      </c>
      <c r="W2090" t="s">
        <v>58</v>
      </c>
      <c r="Y2090" t="s">
        <v>1429</v>
      </c>
      <c r="Z2090">
        <v>179</v>
      </c>
      <c r="AA2090">
        <v>9</v>
      </c>
      <c r="AB2090" t="s">
        <v>1218</v>
      </c>
      <c r="AD2090" t="s">
        <v>1219</v>
      </c>
      <c r="AE2090">
        <v>67340</v>
      </c>
      <c r="AG2090" t="s">
        <v>45</v>
      </c>
      <c r="AH2090">
        <v>179</v>
      </c>
      <c r="AI2090">
        <v>7</v>
      </c>
      <c r="AJ2090" t="s">
        <v>1436</v>
      </c>
      <c r="AK2090" t="s">
        <v>1437</v>
      </c>
    </row>
    <row r="2091" spans="1:37">
      <c r="A2091">
        <v>1</v>
      </c>
      <c r="B2091" t="s">
        <v>27</v>
      </c>
      <c r="C2091" t="s">
        <v>27</v>
      </c>
      <c r="D2091" t="s">
        <v>1427</v>
      </c>
      <c r="E2091" s="1">
        <v>41065</v>
      </c>
      <c r="F2091" s="35">
        <f t="shared" si="64"/>
        <v>9.9068493150684933</v>
      </c>
      <c r="G2091" t="s">
        <v>65</v>
      </c>
      <c r="H2091" t="s">
        <v>429</v>
      </c>
      <c r="I2091" t="s">
        <v>430</v>
      </c>
      <c r="J2091" t="s">
        <v>169</v>
      </c>
      <c r="K2091" t="s">
        <v>431</v>
      </c>
      <c r="L2091" t="s">
        <v>169</v>
      </c>
      <c r="M2091" t="s">
        <v>34</v>
      </c>
      <c r="N2091" t="s">
        <v>468</v>
      </c>
      <c r="O2091" t="s">
        <v>36</v>
      </c>
      <c r="P2091" t="s">
        <v>1428</v>
      </c>
      <c r="Q2091" t="s">
        <v>194</v>
      </c>
      <c r="S2091">
        <v>386</v>
      </c>
      <c r="T2091">
        <v>45932</v>
      </c>
      <c r="U2091" s="2">
        <v>44595.361805555556</v>
      </c>
      <c r="V2091" s="36">
        <f t="shared" si="65"/>
        <v>386.36568952802355</v>
      </c>
      <c r="W2091" t="s">
        <v>58</v>
      </c>
      <c r="Y2091" t="s">
        <v>1429</v>
      </c>
      <c r="Z2091">
        <v>179</v>
      </c>
      <c r="AA2091">
        <v>9</v>
      </c>
      <c r="AB2091" t="s">
        <v>1430</v>
      </c>
      <c r="AD2091" t="s">
        <v>1431</v>
      </c>
      <c r="AG2091" t="s">
        <v>45</v>
      </c>
      <c r="AH2091">
        <v>179</v>
      </c>
      <c r="AI2091">
        <v>7</v>
      </c>
      <c r="AJ2091" t="s">
        <v>1432</v>
      </c>
      <c r="AK2091" t="s">
        <v>1433</v>
      </c>
    </row>
    <row r="2092" spans="1:37">
      <c r="A2092">
        <v>1</v>
      </c>
      <c r="B2092" t="s">
        <v>27</v>
      </c>
      <c r="C2092" t="s">
        <v>27</v>
      </c>
      <c r="D2092" t="s">
        <v>1423</v>
      </c>
      <c r="E2092" s="1">
        <v>41017</v>
      </c>
      <c r="F2092" s="35">
        <f t="shared" si="64"/>
        <v>10.038356164383561</v>
      </c>
      <c r="G2092" t="s">
        <v>174</v>
      </c>
      <c r="H2092" t="s">
        <v>128</v>
      </c>
      <c r="I2092" t="s">
        <v>175</v>
      </c>
      <c r="J2092" t="s">
        <v>130</v>
      </c>
      <c r="K2092" t="s">
        <v>131</v>
      </c>
      <c r="L2092" t="s">
        <v>33</v>
      </c>
      <c r="M2092" t="s">
        <v>34</v>
      </c>
      <c r="N2092" t="s">
        <v>468</v>
      </c>
      <c r="O2092" t="s">
        <v>143</v>
      </c>
      <c r="P2092" t="s">
        <v>144</v>
      </c>
      <c r="Q2092" t="s">
        <v>145</v>
      </c>
      <c r="R2092" t="s">
        <v>146</v>
      </c>
      <c r="S2092">
        <v>6970</v>
      </c>
      <c r="T2092">
        <v>253417</v>
      </c>
      <c r="U2092" s="2">
        <v>44599.166666666664</v>
      </c>
      <c r="V2092" s="36">
        <f t="shared" si="65"/>
        <v>2103.7391966885007</v>
      </c>
      <c r="W2092" t="s">
        <v>58</v>
      </c>
      <c r="Y2092" t="s">
        <v>1226</v>
      </c>
      <c r="Z2092">
        <v>0</v>
      </c>
      <c r="AA2092">
        <v>2</v>
      </c>
      <c r="AB2092" t="s">
        <v>1424</v>
      </c>
      <c r="AC2092">
        <v>68860</v>
      </c>
      <c r="AD2092" t="s">
        <v>149</v>
      </c>
      <c r="AE2092">
        <v>68864</v>
      </c>
      <c r="AG2092" t="s">
        <v>45</v>
      </c>
      <c r="AH2092">
        <v>0</v>
      </c>
      <c r="AI2092">
        <v>19</v>
      </c>
      <c r="AJ2092" t="s">
        <v>1425</v>
      </c>
      <c r="AK2092" t="s">
        <v>1426</v>
      </c>
    </row>
    <row r="2093" spans="1:37">
      <c r="A2093">
        <v>1</v>
      </c>
      <c r="B2093" t="s">
        <v>27</v>
      </c>
      <c r="C2093" t="s">
        <v>27</v>
      </c>
      <c r="D2093" t="s">
        <v>1415</v>
      </c>
      <c r="E2093" s="1">
        <v>41029</v>
      </c>
      <c r="F2093" s="35">
        <f t="shared" si="64"/>
        <v>10.005479452054795</v>
      </c>
      <c r="G2093" t="s">
        <v>454</v>
      </c>
      <c r="H2093" t="s">
        <v>66</v>
      </c>
      <c r="I2093" t="s">
        <v>562</v>
      </c>
      <c r="J2093" t="s">
        <v>33</v>
      </c>
      <c r="K2093" t="s">
        <v>68</v>
      </c>
      <c r="L2093" t="s">
        <v>33</v>
      </c>
      <c r="M2093" t="s">
        <v>34</v>
      </c>
      <c r="N2093" t="s">
        <v>468</v>
      </c>
      <c r="O2093" t="s">
        <v>36</v>
      </c>
      <c r="P2093" t="s">
        <v>1360</v>
      </c>
      <c r="Q2093" t="s">
        <v>194</v>
      </c>
      <c r="S2093">
        <v>827</v>
      </c>
      <c r="T2093">
        <v>100358</v>
      </c>
      <c r="U2093" s="2">
        <v>44671.442361111112</v>
      </c>
      <c r="V2093" s="36">
        <f t="shared" si="65"/>
        <v>835.85866192040885</v>
      </c>
      <c r="W2093" t="s">
        <v>58</v>
      </c>
      <c r="Y2093" t="s">
        <v>1416</v>
      </c>
      <c r="Z2093">
        <v>119</v>
      </c>
      <c r="AA2093">
        <v>2</v>
      </c>
      <c r="AB2093" t="s">
        <v>1417</v>
      </c>
      <c r="AC2093" t="s">
        <v>1418</v>
      </c>
      <c r="AD2093" t="s">
        <v>1419</v>
      </c>
      <c r="AE2093" t="s">
        <v>1420</v>
      </c>
      <c r="AG2093" t="s">
        <v>45</v>
      </c>
      <c r="AH2093">
        <v>119</v>
      </c>
      <c r="AI2093">
        <v>5</v>
      </c>
      <c r="AJ2093" t="s">
        <v>1421</v>
      </c>
      <c r="AK2093" t="s">
        <v>1422</v>
      </c>
    </row>
    <row r="2094" spans="1:37">
      <c r="A2094">
        <v>1</v>
      </c>
      <c r="B2094" t="s">
        <v>27</v>
      </c>
      <c r="C2094" t="s">
        <v>27</v>
      </c>
      <c r="D2094" t="s">
        <v>1408</v>
      </c>
      <c r="E2094" s="1">
        <v>41029</v>
      </c>
      <c r="F2094" s="35">
        <f t="shared" si="64"/>
        <v>10.005479452054795</v>
      </c>
      <c r="G2094" t="s">
        <v>454</v>
      </c>
      <c r="H2094" t="s">
        <v>66</v>
      </c>
      <c r="I2094" t="s">
        <v>501</v>
      </c>
      <c r="J2094" t="s">
        <v>33</v>
      </c>
      <c r="K2094" t="s">
        <v>68</v>
      </c>
      <c r="L2094" t="s">
        <v>33</v>
      </c>
      <c r="M2094" t="s">
        <v>34</v>
      </c>
      <c r="N2094" t="s">
        <v>468</v>
      </c>
      <c r="O2094" t="s">
        <v>205</v>
      </c>
      <c r="P2094" t="s">
        <v>1409</v>
      </c>
      <c r="Q2094" t="s">
        <v>1410</v>
      </c>
      <c r="S2094">
        <v>660</v>
      </c>
      <c r="T2094">
        <v>62865</v>
      </c>
      <c r="U2094" s="2">
        <v>44664.356249999997</v>
      </c>
      <c r="V2094" s="36">
        <f t="shared" si="65"/>
        <v>523.58810240963851</v>
      </c>
      <c r="W2094" t="s">
        <v>58</v>
      </c>
      <c r="Y2094" t="s">
        <v>505</v>
      </c>
      <c r="Z2094">
        <v>133</v>
      </c>
      <c r="AA2094">
        <v>2</v>
      </c>
      <c r="AB2094" t="s">
        <v>1411</v>
      </c>
      <c r="AD2094" t="s">
        <v>1412</v>
      </c>
      <c r="AG2094" t="s">
        <v>45</v>
      </c>
      <c r="AH2094">
        <v>133</v>
      </c>
      <c r="AI2094">
        <v>5</v>
      </c>
      <c r="AJ2094" t="s">
        <v>1413</v>
      </c>
      <c r="AK2094" t="s">
        <v>1414</v>
      </c>
    </row>
    <row r="2095" spans="1:37">
      <c r="A2095">
        <v>1</v>
      </c>
      <c r="B2095" t="s">
        <v>27</v>
      </c>
      <c r="C2095" t="s">
        <v>27</v>
      </c>
      <c r="D2095" t="s">
        <v>1400</v>
      </c>
      <c r="E2095" s="1">
        <v>41029</v>
      </c>
      <c r="F2095" s="35">
        <f t="shared" si="64"/>
        <v>10.005479452054795</v>
      </c>
      <c r="G2095" t="s">
        <v>454</v>
      </c>
      <c r="H2095" t="s">
        <v>66</v>
      </c>
      <c r="I2095" t="s">
        <v>501</v>
      </c>
      <c r="J2095" t="s">
        <v>33</v>
      </c>
      <c r="K2095" t="s">
        <v>68</v>
      </c>
      <c r="L2095" t="s">
        <v>33</v>
      </c>
      <c r="M2095" t="s">
        <v>34</v>
      </c>
      <c r="N2095" t="s">
        <v>468</v>
      </c>
      <c r="O2095" t="s">
        <v>205</v>
      </c>
      <c r="P2095" t="s">
        <v>206</v>
      </c>
      <c r="Q2095" t="s">
        <v>1401</v>
      </c>
      <c r="S2095">
        <v>811</v>
      </c>
      <c r="T2095">
        <v>97846</v>
      </c>
      <c r="U2095" s="2">
        <v>44648.253472222219</v>
      </c>
      <c r="V2095" s="36">
        <f t="shared" si="65"/>
        <v>814.93679262504554</v>
      </c>
      <c r="W2095" t="s">
        <v>58</v>
      </c>
      <c r="Y2095" t="s">
        <v>505</v>
      </c>
      <c r="Z2095">
        <v>133</v>
      </c>
      <c r="AA2095">
        <v>2</v>
      </c>
      <c r="AB2095" t="s">
        <v>1402</v>
      </c>
      <c r="AC2095" t="s">
        <v>1403</v>
      </c>
      <c r="AD2095" t="s">
        <v>1404</v>
      </c>
      <c r="AE2095" t="s">
        <v>1405</v>
      </c>
      <c r="AG2095" t="s">
        <v>45</v>
      </c>
      <c r="AH2095">
        <v>133</v>
      </c>
      <c r="AI2095">
        <v>5</v>
      </c>
      <c r="AJ2095" t="s">
        <v>1406</v>
      </c>
      <c r="AK2095" t="s">
        <v>1407</v>
      </c>
    </row>
    <row r="2096" spans="1:37">
      <c r="A2096">
        <v>1</v>
      </c>
      <c r="B2096" t="s">
        <v>27</v>
      </c>
      <c r="C2096" t="s">
        <v>27</v>
      </c>
      <c r="D2096" t="s">
        <v>1393</v>
      </c>
      <c r="E2096" s="1">
        <v>41029</v>
      </c>
      <c r="F2096" s="35">
        <f t="shared" si="64"/>
        <v>10.005479452054795</v>
      </c>
      <c r="G2096" t="s">
        <v>454</v>
      </c>
      <c r="H2096" t="s">
        <v>66</v>
      </c>
      <c r="I2096" t="s">
        <v>501</v>
      </c>
      <c r="J2096" t="s">
        <v>33</v>
      </c>
      <c r="K2096" t="s">
        <v>68</v>
      </c>
      <c r="L2096" t="s">
        <v>33</v>
      </c>
      <c r="M2096" t="s">
        <v>34</v>
      </c>
      <c r="N2096" t="s">
        <v>468</v>
      </c>
      <c r="O2096" t="s">
        <v>205</v>
      </c>
      <c r="P2096" t="s">
        <v>1394</v>
      </c>
      <c r="Q2096" t="s">
        <v>1395</v>
      </c>
      <c r="S2096">
        <v>3070</v>
      </c>
      <c r="T2096">
        <v>47421</v>
      </c>
      <c r="U2096" s="2">
        <v>44615.365972222222</v>
      </c>
      <c r="V2096" s="36">
        <f t="shared" si="65"/>
        <v>394.95858433734935</v>
      </c>
      <c r="W2096" t="s">
        <v>58</v>
      </c>
      <c r="Y2096" t="s">
        <v>505</v>
      </c>
      <c r="Z2096">
        <v>133</v>
      </c>
      <c r="AA2096">
        <v>2</v>
      </c>
      <c r="AD2096" t="s">
        <v>1396</v>
      </c>
      <c r="AE2096" t="s">
        <v>1397</v>
      </c>
      <c r="AG2096" t="s">
        <v>45</v>
      </c>
      <c r="AH2096">
        <v>133</v>
      </c>
      <c r="AI2096">
        <v>5</v>
      </c>
      <c r="AJ2096" t="s">
        <v>1398</v>
      </c>
      <c r="AK2096" t="s">
        <v>1399</v>
      </c>
    </row>
    <row r="2097" spans="1:37">
      <c r="A2097">
        <v>1</v>
      </c>
      <c r="B2097" t="s">
        <v>27</v>
      </c>
      <c r="C2097" t="s">
        <v>27</v>
      </c>
      <c r="D2097" t="s">
        <v>1388</v>
      </c>
      <c r="E2097" s="1">
        <v>41029</v>
      </c>
      <c r="F2097" s="35">
        <f t="shared" si="64"/>
        <v>10.005479452054795</v>
      </c>
      <c r="G2097" t="s">
        <v>454</v>
      </c>
      <c r="H2097" t="s">
        <v>106</v>
      </c>
      <c r="I2097" t="s">
        <v>567</v>
      </c>
      <c r="J2097" t="s">
        <v>33</v>
      </c>
      <c r="K2097" t="s">
        <v>68</v>
      </c>
      <c r="L2097" t="s">
        <v>33</v>
      </c>
      <c r="M2097" t="s">
        <v>34</v>
      </c>
      <c r="N2097" t="s">
        <v>468</v>
      </c>
      <c r="O2097" t="s">
        <v>581</v>
      </c>
      <c r="P2097" t="s">
        <v>1389</v>
      </c>
      <c r="S2097">
        <v>1042</v>
      </c>
      <c r="T2097">
        <v>13324</v>
      </c>
      <c r="U2097" s="2">
        <v>44614.411805555559</v>
      </c>
      <c r="V2097" s="36">
        <f t="shared" si="65"/>
        <v>110.97252646951441</v>
      </c>
      <c r="W2097" t="s">
        <v>58</v>
      </c>
      <c r="Y2097" t="s">
        <v>573</v>
      </c>
      <c r="Z2097">
        <v>177</v>
      </c>
      <c r="AA2097">
        <v>3</v>
      </c>
      <c r="AB2097" t="s">
        <v>1390</v>
      </c>
      <c r="AD2097" t="s">
        <v>604</v>
      </c>
      <c r="AE2097">
        <v>64851</v>
      </c>
      <c r="AG2097" t="s">
        <v>137</v>
      </c>
      <c r="AH2097">
        <v>177</v>
      </c>
      <c r="AI2097">
        <v>5</v>
      </c>
      <c r="AJ2097" t="s">
        <v>1391</v>
      </c>
      <c r="AK2097" t="s">
        <v>1392</v>
      </c>
    </row>
    <row r="2098" spans="1:37">
      <c r="A2098">
        <v>1</v>
      </c>
      <c r="B2098" t="s">
        <v>27</v>
      </c>
      <c r="C2098" t="s">
        <v>27</v>
      </c>
      <c r="D2098" t="s">
        <v>1379</v>
      </c>
      <c r="E2098" s="1">
        <v>38386</v>
      </c>
      <c r="F2098" s="35">
        <f t="shared" si="64"/>
        <v>17.246575342465754</v>
      </c>
      <c r="G2098" t="s">
        <v>1380</v>
      </c>
      <c r="H2098" t="s">
        <v>1381</v>
      </c>
      <c r="I2098" t="s">
        <v>1382</v>
      </c>
      <c r="J2098" t="s">
        <v>86</v>
      </c>
      <c r="K2098" t="s">
        <v>1383</v>
      </c>
      <c r="L2098" t="s">
        <v>33</v>
      </c>
      <c r="N2098" t="s">
        <v>88</v>
      </c>
      <c r="O2098" t="s">
        <v>36</v>
      </c>
      <c r="P2098" t="s">
        <v>37</v>
      </c>
      <c r="Q2098" t="s">
        <v>469</v>
      </c>
      <c r="R2098" t="s">
        <v>470</v>
      </c>
      <c r="S2098">
        <v>296</v>
      </c>
      <c r="T2098">
        <v>61794</v>
      </c>
      <c r="U2098" s="2">
        <v>44641.288194444445</v>
      </c>
      <c r="V2098" s="36">
        <f t="shared" si="65"/>
        <v>298.58101667990468</v>
      </c>
      <c r="W2098" t="s">
        <v>58</v>
      </c>
      <c r="Z2098">
        <v>0</v>
      </c>
      <c r="AA2098">
        <v>0</v>
      </c>
      <c r="AB2098" t="s">
        <v>471</v>
      </c>
      <c r="AC2098">
        <v>78486</v>
      </c>
      <c r="AD2098" t="s">
        <v>472</v>
      </c>
      <c r="AE2098">
        <v>78604</v>
      </c>
      <c r="AF2098" t="s">
        <v>94</v>
      </c>
      <c r="AG2098" t="s">
        <v>45</v>
      </c>
      <c r="AH2098">
        <v>0</v>
      </c>
      <c r="AI2098">
        <v>0</v>
      </c>
      <c r="AJ2098" t="s">
        <v>1384</v>
      </c>
      <c r="AK2098" t="s">
        <v>1385</v>
      </c>
    </row>
    <row r="2099" spans="1:37">
      <c r="A2099">
        <v>1</v>
      </c>
      <c r="B2099" t="s">
        <v>165</v>
      </c>
      <c r="C2099" t="s">
        <v>165</v>
      </c>
      <c r="D2099" t="s">
        <v>1377</v>
      </c>
      <c r="E2099" s="1">
        <v>40989</v>
      </c>
      <c r="F2099" s="35">
        <f t="shared" si="64"/>
        <v>10.115068493150686</v>
      </c>
      <c r="G2099" t="s">
        <v>167</v>
      </c>
      <c r="H2099" t="s">
        <v>168</v>
      </c>
      <c r="J2099" t="s">
        <v>168</v>
      </c>
      <c r="L2099" t="s">
        <v>169</v>
      </c>
      <c r="M2099" t="s">
        <v>170</v>
      </c>
      <c r="O2099" t="s">
        <v>167</v>
      </c>
      <c r="S2099">
        <v>1</v>
      </c>
      <c r="T2099">
        <v>1</v>
      </c>
      <c r="U2099" s="2">
        <v>41079</v>
      </c>
      <c r="V2099" s="36">
        <f t="shared" si="65"/>
        <v>8.2385337667027804E-3</v>
      </c>
      <c r="AB2099" t="s">
        <v>167</v>
      </c>
      <c r="AD2099" t="s">
        <v>171</v>
      </c>
      <c r="AE2099">
        <v>68861</v>
      </c>
      <c r="AG2099" t="s">
        <v>45</v>
      </c>
      <c r="AK2099" t="s">
        <v>1378</v>
      </c>
    </row>
    <row r="2100" spans="1:37">
      <c r="A2100">
        <v>1</v>
      </c>
      <c r="B2100" t="s">
        <v>27</v>
      </c>
      <c r="C2100" t="s">
        <v>27</v>
      </c>
      <c r="D2100" t="s">
        <v>1374</v>
      </c>
      <c r="E2100" s="1">
        <v>40987</v>
      </c>
      <c r="F2100" s="35">
        <f t="shared" si="64"/>
        <v>10.12054794520548</v>
      </c>
      <c r="G2100" t="s">
        <v>454</v>
      </c>
      <c r="H2100" t="s">
        <v>116</v>
      </c>
      <c r="I2100" t="s">
        <v>540</v>
      </c>
      <c r="J2100" t="s">
        <v>33</v>
      </c>
      <c r="K2100" t="s">
        <v>117</v>
      </c>
      <c r="L2100" t="s">
        <v>33</v>
      </c>
      <c r="M2100" t="s">
        <v>34</v>
      </c>
      <c r="N2100" t="s">
        <v>468</v>
      </c>
      <c r="O2100" t="s">
        <v>36</v>
      </c>
      <c r="P2100" t="s">
        <v>37</v>
      </c>
      <c r="Q2100" t="s">
        <v>38</v>
      </c>
      <c r="R2100" t="s">
        <v>39</v>
      </c>
      <c r="S2100">
        <v>389</v>
      </c>
      <c r="T2100">
        <v>47709</v>
      </c>
      <c r="U2100" s="2">
        <v>44670.436805555553</v>
      </c>
      <c r="V2100" s="36">
        <f t="shared" si="65"/>
        <v>392.83940173253922</v>
      </c>
      <c r="W2100" t="s">
        <v>58</v>
      </c>
      <c r="Y2100" t="s">
        <v>1370</v>
      </c>
      <c r="Z2100">
        <v>199</v>
      </c>
      <c r="AA2100">
        <v>3</v>
      </c>
      <c r="AD2100" t="s">
        <v>39</v>
      </c>
      <c r="AE2100">
        <v>68855</v>
      </c>
      <c r="AG2100" t="s">
        <v>45</v>
      </c>
      <c r="AH2100">
        <v>199</v>
      </c>
      <c r="AI2100">
        <v>7</v>
      </c>
      <c r="AJ2100" t="s">
        <v>1375</v>
      </c>
      <c r="AK2100" t="s">
        <v>1376</v>
      </c>
    </row>
    <row r="2101" spans="1:37">
      <c r="A2101">
        <v>1</v>
      </c>
      <c r="B2101" t="s">
        <v>27</v>
      </c>
      <c r="C2101" t="s">
        <v>27</v>
      </c>
      <c r="D2101" t="s">
        <v>1369</v>
      </c>
      <c r="E2101" s="1">
        <v>40987</v>
      </c>
      <c r="F2101" s="35">
        <f t="shared" si="64"/>
        <v>10.12054794520548</v>
      </c>
      <c r="G2101" t="s">
        <v>454</v>
      </c>
      <c r="H2101" t="s">
        <v>116</v>
      </c>
      <c r="I2101" t="s">
        <v>540</v>
      </c>
      <c r="J2101" t="s">
        <v>33</v>
      </c>
      <c r="K2101" t="s">
        <v>117</v>
      </c>
      <c r="L2101" t="s">
        <v>33</v>
      </c>
      <c r="M2101" t="s">
        <v>34</v>
      </c>
      <c r="N2101" t="s">
        <v>468</v>
      </c>
      <c r="O2101" t="s">
        <v>217</v>
      </c>
      <c r="P2101" t="s">
        <v>482</v>
      </c>
      <c r="Q2101" t="s">
        <v>420</v>
      </c>
      <c r="R2101" t="s">
        <v>503</v>
      </c>
      <c r="S2101">
        <v>506</v>
      </c>
      <c r="T2101">
        <v>61659</v>
      </c>
      <c r="U2101" s="2">
        <v>44644.977777777778</v>
      </c>
      <c r="V2101" s="36">
        <f t="shared" si="65"/>
        <v>507.70472387655656</v>
      </c>
      <c r="W2101" t="s">
        <v>58</v>
      </c>
      <c r="Y2101" t="s">
        <v>1370</v>
      </c>
      <c r="Z2101">
        <v>199</v>
      </c>
      <c r="AA2101">
        <v>3</v>
      </c>
      <c r="AB2101" t="s">
        <v>1371</v>
      </c>
      <c r="AD2101" t="s">
        <v>223</v>
      </c>
      <c r="AG2101" t="s">
        <v>45</v>
      </c>
      <c r="AH2101">
        <v>199</v>
      </c>
      <c r="AI2101">
        <v>7</v>
      </c>
      <c r="AJ2101" t="s">
        <v>1372</v>
      </c>
      <c r="AK2101" t="s">
        <v>1373</v>
      </c>
    </row>
    <row r="2102" spans="1:37">
      <c r="A2102">
        <v>1</v>
      </c>
      <c r="B2102" t="s">
        <v>27</v>
      </c>
      <c r="C2102" t="s">
        <v>27</v>
      </c>
      <c r="D2102" t="s">
        <v>1359</v>
      </c>
      <c r="E2102" s="1">
        <v>40973</v>
      </c>
      <c r="F2102" s="35">
        <f t="shared" si="64"/>
        <v>10.158904109589042</v>
      </c>
      <c r="G2102" t="s">
        <v>454</v>
      </c>
      <c r="H2102" t="s">
        <v>116</v>
      </c>
      <c r="I2102" t="s">
        <v>540</v>
      </c>
      <c r="J2102" t="s">
        <v>33</v>
      </c>
      <c r="K2102" t="s">
        <v>117</v>
      </c>
      <c r="L2102" t="s">
        <v>33</v>
      </c>
      <c r="M2102" t="s">
        <v>34</v>
      </c>
      <c r="N2102" t="s">
        <v>468</v>
      </c>
      <c r="O2102" t="s">
        <v>36</v>
      </c>
      <c r="P2102" t="s">
        <v>1360</v>
      </c>
      <c r="Q2102" t="s">
        <v>1361</v>
      </c>
      <c r="S2102">
        <v>7221</v>
      </c>
      <c r="T2102">
        <v>31532</v>
      </c>
      <c r="U2102" s="2">
        <v>44530.570833333331</v>
      </c>
      <c r="V2102" s="36">
        <f t="shared" si="65"/>
        <v>258.65650845019775</v>
      </c>
      <c r="W2102" t="s">
        <v>58</v>
      </c>
      <c r="X2102" t="s">
        <v>120</v>
      </c>
      <c r="Y2102" t="s">
        <v>1362</v>
      </c>
      <c r="Z2102">
        <v>199</v>
      </c>
      <c r="AA2102">
        <v>3</v>
      </c>
      <c r="AB2102" t="s">
        <v>1363</v>
      </c>
      <c r="AC2102" t="s">
        <v>1364</v>
      </c>
      <c r="AD2102" t="s">
        <v>1365</v>
      </c>
      <c r="AE2102" t="s">
        <v>1366</v>
      </c>
      <c r="AG2102" t="s">
        <v>45</v>
      </c>
      <c r="AH2102">
        <v>199</v>
      </c>
      <c r="AI2102">
        <v>7</v>
      </c>
      <c r="AJ2102" t="s">
        <v>1367</v>
      </c>
      <c r="AK2102" t="s">
        <v>1368</v>
      </c>
    </row>
    <row r="2103" spans="1:37">
      <c r="A2103">
        <v>1</v>
      </c>
      <c r="B2103" t="s">
        <v>165</v>
      </c>
      <c r="C2103" t="s">
        <v>165</v>
      </c>
      <c r="D2103" t="s">
        <v>1357</v>
      </c>
      <c r="E2103" s="1">
        <v>40989</v>
      </c>
      <c r="F2103" s="35">
        <f t="shared" si="64"/>
        <v>10.115068493150686</v>
      </c>
      <c r="G2103" t="s">
        <v>167</v>
      </c>
      <c r="H2103" t="s">
        <v>168</v>
      </c>
      <c r="J2103" t="s">
        <v>168</v>
      </c>
      <c r="L2103" t="s">
        <v>169</v>
      </c>
      <c r="M2103" t="s">
        <v>170</v>
      </c>
      <c r="O2103" t="s">
        <v>167</v>
      </c>
      <c r="S2103">
        <v>1</v>
      </c>
      <c r="T2103">
        <v>1</v>
      </c>
      <c r="U2103" s="2">
        <v>41079</v>
      </c>
      <c r="V2103" s="36">
        <f t="shared" si="65"/>
        <v>8.2385337667027804E-3</v>
      </c>
      <c r="AB2103" t="s">
        <v>167</v>
      </c>
      <c r="AD2103" t="s">
        <v>171</v>
      </c>
      <c r="AE2103">
        <v>68861</v>
      </c>
      <c r="AG2103" t="s">
        <v>45</v>
      </c>
      <c r="AK2103" t="s">
        <v>1358</v>
      </c>
    </row>
    <row r="2104" spans="1:37">
      <c r="A2104">
        <v>1</v>
      </c>
      <c r="B2104" t="s">
        <v>27</v>
      </c>
      <c r="C2104" t="s">
        <v>27</v>
      </c>
      <c r="D2104" t="s">
        <v>1354</v>
      </c>
      <c r="E2104" s="1">
        <v>40973</v>
      </c>
      <c r="F2104" s="35">
        <f t="shared" si="64"/>
        <v>10.158904109589042</v>
      </c>
      <c r="G2104" t="s">
        <v>141</v>
      </c>
      <c r="H2104" t="s">
        <v>128</v>
      </c>
      <c r="I2104" t="s">
        <v>1324</v>
      </c>
      <c r="J2104" t="s">
        <v>130</v>
      </c>
      <c r="K2104" t="s">
        <v>131</v>
      </c>
      <c r="L2104" t="s">
        <v>33</v>
      </c>
      <c r="M2104" t="s">
        <v>34</v>
      </c>
      <c r="N2104" t="s">
        <v>468</v>
      </c>
      <c r="O2104" t="s">
        <v>143</v>
      </c>
      <c r="P2104" t="s">
        <v>144</v>
      </c>
      <c r="Q2104" t="s">
        <v>145</v>
      </c>
      <c r="R2104" t="s">
        <v>1325</v>
      </c>
      <c r="S2104">
        <v>8125</v>
      </c>
      <c r="T2104">
        <v>183162</v>
      </c>
      <c r="U2104" s="2">
        <v>44560</v>
      </c>
      <c r="V2104" s="36">
        <f t="shared" si="65"/>
        <v>1502.4750539374324</v>
      </c>
      <c r="W2104" t="s">
        <v>58</v>
      </c>
      <c r="Y2104" t="s">
        <v>1326</v>
      </c>
      <c r="Z2104">
        <v>0</v>
      </c>
      <c r="AA2104">
        <v>3</v>
      </c>
      <c r="AB2104" t="s">
        <v>1327</v>
      </c>
      <c r="AC2104">
        <v>68860</v>
      </c>
      <c r="AD2104" t="s">
        <v>149</v>
      </c>
      <c r="AE2104">
        <v>68864</v>
      </c>
      <c r="AG2104" t="s">
        <v>45</v>
      </c>
      <c r="AH2104">
        <v>0</v>
      </c>
      <c r="AI2104">
        <v>16</v>
      </c>
      <c r="AJ2104" t="s">
        <v>1355</v>
      </c>
      <c r="AK2104" t="s">
        <v>1356</v>
      </c>
    </row>
    <row r="2105" spans="1:37">
      <c r="A2105">
        <v>1</v>
      </c>
      <c r="B2105" t="s">
        <v>27</v>
      </c>
      <c r="C2105" t="s">
        <v>27</v>
      </c>
      <c r="D2105" t="s">
        <v>1350</v>
      </c>
      <c r="E2105" s="1">
        <v>40920</v>
      </c>
      <c r="F2105" s="35">
        <f t="shared" si="64"/>
        <v>10.304109589041095</v>
      </c>
      <c r="G2105" t="s">
        <v>65</v>
      </c>
      <c r="H2105" t="s">
        <v>1260</v>
      </c>
      <c r="I2105" t="s">
        <v>1261</v>
      </c>
      <c r="J2105" t="s">
        <v>169</v>
      </c>
      <c r="K2105" t="s">
        <v>1262</v>
      </c>
      <c r="L2105" t="s">
        <v>169</v>
      </c>
      <c r="M2105" t="s">
        <v>34</v>
      </c>
      <c r="N2105" t="s">
        <v>468</v>
      </c>
      <c r="O2105" t="s">
        <v>230</v>
      </c>
      <c r="P2105" t="s">
        <v>1263</v>
      </c>
      <c r="Q2105" t="s">
        <v>1351</v>
      </c>
      <c r="S2105">
        <v>1138</v>
      </c>
      <c r="T2105">
        <v>90057</v>
      </c>
      <c r="U2105" s="2">
        <v>44601.477777777778</v>
      </c>
      <c r="V2105" s="36">
        <f t="shared" si="65"/>
        <v>728.32591066205805</v>
      </c>
      <c r="W2105" t="s">
        <v>58</v>
      </c>
      <c r="Y2105" t="s">
        <v>1265</v>
      </c>
      <c r="Z2105">
        <v>107</v>
      </c>
      <c r="AA2105">
        <v>5</v>
      </c>
      <c r="AB2105" t="s">
        <v>1266</v>
      </c>
      <c r="AD2105" t="s">
        <v>1267</v>
      </c>
      <c r="AE2105">
        <v>74874</v>
      </c>
      <c r="AG2105" t="s">
        <v>45</v>
      </c>
      <c r="AH2105">
        <v>107</v>
      </c>
      <c r="AI2105">
        <v>4</v>
      </c>
      <c r="AJ2105" t="s">
        <v>1352</v>
      </c>
      <c r="AK2105" t="s">
        <v>1353</v>
      </c>
    </row>
    <row r="2106" spans="1:37">
      <c r="A2106">
        <v>1</v>
      </c>
      <c r="B2106" t="s">
        <v>27</v>
      </c>
      <c r="C2106" t="s">
        <v>27</v>
      </c>
      <c r="D2106" t="s">
        <v>1345</v>
      </c>
      <c r="E2106" s="1">
        <v>40920</v>
      </c>
      <c r="F2106" s="35">
        <f t="shared" si="64"/>
        <v>10.304109589041095</v>
      </c>
      <c r="G2106" t="s">
        <v>454</v>
      </c>
      <c r="H2106" t="s">
        <v>66</v>
      </c>
      <c r="I2106" t="s">
        <v>501</v>
      </c>
      <c r="J2106" t="s">
        <v>33</v>
      </c>
      <c r="K2106" t="s">
        <v>68</v>
      </c>
      <c r="L2106" t="s">
        <v>33</v>
      </c>
      <c r="M2106" t="s">
        <v>34</v>
      </c>
      <c r="N2106" t="s">
        <v>468</v>
      </c>
      <c r="O2106" t="s">
        <v>217</v>
      </c>
      <c r="P2106" t="s">
        <v>482</v>
      </c>
      <c r="Q2106" t="s">
        <v>615</v>
      </c>
      <c r="R2106" t="s">
        <v>1346</v>
      </c>
      <c r="S2106">
        <v>6227</v>
      </c>
      <c r="T2106">
        <v>78233</v>
      </c>
      <c r="U2106" s="2">
        <v>44651.318749999999</v>
      </c>
      <c r="V2106" s="36">
        <f t="shared" si="65"/>
        <v>632.70063369671198</v>
      </c>
      <c r="W2106" t="s">
        <v>58</v>
      </c>
      <c r="Y2106" t="s">
        <v>70</v>
      </c>
      <c r="Z2106">
        <v>143</v>
      </c>
      <c r="AA2106">
        <v>2</v>
      </c>
      <c r="AB2106" t="s">
        <v>1347</v>
      </c>
      <c r="AD2106" t="s">
        <v>223</v>
      </c>
      <c r="AG2106" t="s">
        <v>137</v>
      </c>
      <c r="AH2106">
        <v>143</v>
      </c>
      <c r="AI2106">
        <v>5</v>
      </c>
      <c r="AJ2106" t="s">
        <v>1348</v>
      </c>
      <c r="AK2106" t="s">
        <v>1349</v>
      </c>
    </row>
    <row r="2107" spans="1:37">
      <c r="A2107">
        <v>1</v>
      </c>
      <c r="B2107" t="s">
        <v>27</v>
      </c>
      <c r="C2107" t="s">
        <v>27</v>
      </c>
      <c r="D2107" t="s">
        <v>1339</v>
      </c>
      <c r="E2107" s="1">
        <v>40920</v>
      </c>
      <c r="F2107" s="35">
        <f t="shared" si="64"/>
        <v>10.304109589041095</v>
      </c>
      <c r="G2107" t="s">
        <v>454</v>
      </c>
      <c r="H2107" t="s">
        <v>66</v>
      </c>
      <c r="I2107" t="s">
        <v>501</v>
      </c>
      <c r="J2107" t="s">
        <v>33</v>
      </c>
      <c r="K2107" t="s">
        <v>68</v>
      </c>
      <c r="L2107" t="s">
        <v>33</v>
      </c>
      <c r="M2107" t="s">
        <v>34</v>
      </c>
      <c r="N2107" t="s">
        <v>468</v>
      </c>
      <c r="O2107" t="s">
        <v>76</v>
      </c>
      <c r="P2107" t="s">
        <v>1340</v>
      </c>
      <c r="S2107">
        <v>635</v>
      </c>
      <c r="T2107">
        <v>67859</v>
      </c>
      <c r="U2107" s="2">
        <v>44636.363888888889</v>
      </c>
      <c r="V2107" s="36">
        <f t="shared" si="65"/>
        <v>548.80206948506611</v>
      </c>
      <c r="W2107" t="s">
        <v>58</v>
      </c>
      <c r="Y2107" t="s">
        <v>573</v>
      </c>
      <c r="Z2107">
        <v>147</v>
      </c>
      <c r="AA2107">
        <v>5</v>
      </c>
      <c r="AB2107" t="s">
        <v>1341</v>
      </c>
      <c r="AC2107">
        <v>68437</v>
      </c>
      <c r="AD2107" t="s">
        <v>1342</v>
      </c>
      <c r="AE2107">
        <v>68417</v>
      </c>
      <c r="AG2107" t="s">
        <v>137</v>
      </c>
      <c r="AH2107">
        <v>147</v>
      </c>
      <c r="AI2107">
        <v>5</v>
      </c>
      <c r="AJ2107" t="s">
        <v>1343</v>
      </c>
      <c r="AK2107" t="s">
        <v>1344</v>
      </c>
    </row>
    <row r="2108" spans="1:37">
      <c r="A2108">
        <v>1</v>
      </c>
      <c r="B2108" t="s">
        <v>27</v>
      </c>
      <c r="C2108" t="s">
        <v>27</v>
      </c>
      <c r="D2108" t="s">
        <v>1336</v>
      </c>
      <c r="E2108" s="1">
        <v>40931</v>
      </c>
      <c r="F2108" s="35">
        <f t="shared" si="64"/>
        <v>10.273972602739725</v>
      </c>
      <c r="G2108" t="s">
        <v>1313</v>
      </c>
      <c r="H2108" t="s">
        <v>84</v>
      </c>
      <c r="I2108" t="s">
        <v>1314</v>
      </c>
      <c r="J2108" t="s">
        <v>86</v>
      </c>
      <c r="K2108" t="s">
        <v>1315</v>
      </c>
      <c r="L2108" t="s">
        <v>33</v>
      </c>
      <c r="N2108" t="s">
        <v>88</v>
      </c>
      <c r="O2108" t="s">
        <v>54</v>
      </c>
      <c r="P2108" t="s">
        <v>1316</v>
      </c>
      <c r="Q2108" t="s">
        <v>1317</v>
      </c>
      <c r="S2108">
        <v>0</v>
      </c>
      <c r="T2108">
        <v>1</v>
      </c>
      <c r="U2108" s="2">
        <v>40931</v>
      </c>
      <c r="V2108" s="36">
        <f t="shared" si="65"/>
        <v>8.1111111111111123E-3</v>
      </c>
      <c r="W2108" t="s">
        <v>58</v>
      </c>
      <c r="Z2108">
        <v>0</v>
      </c>
      <c r="AA2108">
        <v>0</v>
      </c>
      <c r="AB2108" t="s">
        <v>1318</v>
      </c>
      <c r="AC2108">
        <v>62747</v>
      </c>
      <c r="AD2108" t="s">
        <v>1319</v>
      </c>
      <c r="AE2108" t="s">
        <v>1320</v>
      </c>
      <c r="AF2108" t="s">
        <v>94</v>
      </c>
      <c r="AG2108" t="s">
        <v>45</v>
      </c>
      <c r="AH2108">
        <v>0</v>
      </c>
      <c r="AI2108">
        <v>0</v>
      </c>
      <c r="AJ2108" t="s">
        <v>1337</v>
      </c>
      <c r="AK2108" t="s">
        <v>1338</v>
      </c>
    </row>
    <row r="2109" spans="1:37">
      <c r="A2109">
        <v>1</v>
      </c>
      <c r="B2109" t="s">
        <v>27</v>
      </c>
      <c r="C2109" t="s">
        <v>27</v>
      </c>
      <c r="D2109" t="s">
        <v>1333</v>
      </c>
      <c r="E2109" s="1">
        <v>40931</v>
      </c>
      <c r="F2109" s="35">
        <f t="shared" si="64"/>
        <v>10.273972602739725</v>
      </c>
      <c r="G2109" t="s">
        <v>1313</v>
      </c>
      <c r="H2109" t="s">
        <v>84</v>
      </c>
      <c r="I2109" t="s">
        <v>1314</v>
      </c>
      <c r="J2109" t="s">
        <v>86</v>
      </c>
      <c r="K2109" t="s">
        <v>1315</v>
      </c>
      <c r="L2109" t="s">
        <v>33</v>
      </c>
      <c r="N2109" t="s">
        <v>88</v>
      </c>
      <c r="O2109" t="s">
        <v>54</v>
      </c>
      <c r="P2109" t="s">
        <v>1316</v>
      </c>
      <c r="Q2109" t="s">
        <v>1317</v>
      </c>
      <c r="S2109">
        <v>0</v>
      </c>
      <c r="T2109">
        <v>1</v>
      </c>
      <c r="U2109" s="2">
        <v>40931</v>
      </c>
      <c r="V2109" s="36">
        <f t="shared" si="65"/>
        <v>8.1111111111111123E-3</v>
      </c>
      <c r="W2109" t="s">
        <v>58</v>
      </c>
      <c r="Z2109">
        <v>0</v>
      </c>
      <c r="AA2109">
        <v>0</v>
      </c>
      <c r="AB2109" t="s">
        <v>1318</v>
      </c>
      <c r="AC2109">
        <v>62747</v>
      </c>
      <c r="AD2109" t="s">
        <v>1319</v>
      </c>
      <c r="AE2109" t="s">
        <v>1320</v>
      </c>
      <c r="AF2109" t="s">
        <v>94</v>
      </c>
      <c r="AG2109" t="s">
        <v>45</v>
      </c>
      <c r="AH2109">
        <v>0</v>
      </c>
      <c r="AI2109">
        <v>0</v>
      </c>
      <c r="AJ2109" t="s">
        <v>1334</v>
      </c>
      <c r="AK2109" t="s">
        <v>1335</v>
      </c>
    </row>
    <row r="2110" spans="1:37">
      <c r="A2110">
        <v>1</v>
      </c>
      <c r="B2110" t="s">
        <v>27</v>
      </c>
      <c r="C2110" t="s">
        <v>27</v>
      </c>
      <c r="D2110" t="s">
        <v>1330</v>
      </c>
      <c r="E2110" s="1">
        <v>40931</v>
      </c>
      <c r="F2110" s="35">
        <f t="shared" si="64"/>
        <v>10.273972602739725</v>
      </c>
      <c r="G2110" t="s">
        <v>1313</v>
      </c>
      <c r="H2110" t="s">
        <v>84</v>
      </c>
      <c r="I2110" t="s">
        <v>1314</v>
      </c>
      <c r="J2110" t="s">
        <v>86</v>
      </c>
      <c r="K2110" t="s">
        <v>1315</v>
      </c>
      <c r="L2110" t="s">
        <v>33</v>
      </c>
      <c r="N2110" t="s">
        <v>88</v>
      </c>
      <c r="O2110" t="s">
        <v>54</v>
      </c>
      <c r="P2110" t="s">
        <v>1316</v>
      </c>
      <c r="Q2110" t="s">
        <v>1317</v>
      </c>
      <c r="S2110">
        <v>0</v>
      </c>
      <c r="T2110">
        <v>1</v>
      </c>
      <c r="U2110" s="2">
        <v>40931</v>
      </c>
      <c r="V2110" s="36">
        <f t="shared" si="65"/>
        <v>8.1111111111111123E-3</v>
      </c>
      <c r="W2110" t="s">
        <v>58</v>
      </c>
      <c r="Z2110">
        <v>0</v>
      </c>
      <c r="AA2110">
        <v>0</v>
      </c>
      <c r="AB2110" t="s">
        <v>1318</v>
      </c>
      <c r="AC2110">
        <v>62747</v>
      </c>
      <c r="AD2110" t="s">
        <v>1319</v>
      </c>
      <c r="AE2110" t="s">
        <v>1320</v>
      </c>
      <c r="AF2110" t="s">
        <v>94</v>
      </c>
      <c r="AG2110" t="s">
        <v>45</v>
      </c>
      <c r="AH2110">
        <v>0</v>
      </c>
      <c r="AI2110">
        <v>0</v>
      </c>
      <c r="AJ2110" t="s">
        <v>1331</v>
      </c>
      <c r="AK2110" t="s">
        <v>1332</v>
      </c>
    </row>
    <row r="2111" spans="1:37">
      <c r="A2111">
        <v>1</v>
      </c>
      <c r="B2111" t="s">
        <v>27</v>
      </c>
      <c r="C2111" t="s">
        <v>27</v>
      </c>
      <c r="D2111" t="s">
        <v>1323</v>
      </c>
      <c r="E2111" s="1">
        <v>40928</v>
      </c>
      <c r="F2111" s="35">
        <f t="shared" si="64"/>
        <v>10.282191780821918</v>
      </c>
      <c r="G2111" t="s">
        <v>141</v>
      </c>
      <c r="H2111" t="s">
        <v>128</v>
      </c>
      <c r="I2111" t="s">
        <v>1324</v>
      </c>
      <c r="J2111" t="s">
        <v>130</v>
      </c>
      <c r="K2111" t="s">
        <v>131</v>
      </c>
      <c r="L2111" t="s">
        <v>33</v>
      </c>
      <c r="M2111" t="s">
        <v>34</v>
      </c>
      <c r="N2111" t="s">
        <v>468</v>
      </c>
      <c r="O2111" t="s">
        <v>143</v>
      </c>
      <c r="P2111" t="s">
        <v>144</v>
      </c>
      <c r="Q2111" t="s">
        <v>145</v>
      </c>
      <c r="R2111" t="s">
        <v>1325</v>
      </c>
      <c r="S2111">
        <v>7286</v>
      </c>
      <c r="T2111">
        <v>165561</v>
      </c>
      <c r="U2111" s="2">
        <v>44666.565972222219</v>
      </c>
      <c r="V2111" s="36">
        <f t="shared" si="65"/>
        <v>1341.810218491873</v>
      </c>
      <c r="W2111" t="s">
        <v>58</v>
      </c>
      <c r="Y2111" t="s">
        <v>1326</v>
      </c>
      <c r="Z2111">
        <v>0</v>
      </c>
      <c r="AA2111">
        <v>3</v>
      </c>
      <c r="AB2111" t="s">
        <v>1327</v>
      </c>
      <c r="AC2111">
        <v>68860</v>
      </c>
      <c r="AD2111" t="s">
        <v>149</v>
      </c>
      <c r="AE2111">
        <v>68864</v>
      </c>
      <c r="AG2111" t="s">
        <v>45</v>
      </c>
      <c r="AH2111">
        <v>0</v>
      </c>
      <c r="AI2111">
        <v>16</v>
      </c>
      <c r="AJ2111" t="s">
        <v>1328</v>
      </c>
      <c r="AK2111" t="s">
        <v>1329</v>
      </c>
    </row>
    <row r="2112" spans="1:37">
      <c r="A2112">
        <v>1</v>
      </c>
      <c r="B2112" t="s">
        <v>27</v>
      </c>
      <c r="C2112" t="s">
        <v>27</v>
      </c>
      <c r="D2112" t="s">
        <v>1312</v>
      </c>
      <c r="E2112" s="1">
        <v>40931</v>
      </c>
      <c r="F2112" s="35">
        <f t="shared" si="64"/>
        <v>10.273972602739725</v>
      </c>
      <c r="G2112" t="s">
        <v>1313</v>
      </c>
      <c r="H2112" t="s">
        <v>84</v>
      </c>
      <c r="I2112" t="s">
        <v>1314</v>
      </c>
      <c r="J2112" t="s">
        <v>86</v>
      </c>
      <c r="K2112" t="s">
        <v>1315</v>
      </c>
      <c r="L2112" t="s">
        <v>33</v>
      </c>
      <c r="N2112" t="s">
        <v>88</v>
      </c>
      <c r="O2112" t="s">
        <v>54</v>
      </c>
      <c r="P2112" t="s">
        <v>1316</v>
      </c>
      <c r="Q2112" t="s">
        <v>1317</v>
      </c>
      <c r="S2112">
        <v>0</v>
      </c>
      <c r="T2112">
        <v>0</v>
      </c>
      <c r="U2112" s="2">
        <v>40930</v>
      </c>
      <c r="V2112" s="36">
        <f t="shared" si="65"/>
        <v>0</v>
      </c>
      <c r="W2112" t="s">
        <v>58</v>
      </c>
      <c r="Z2112">
        <v>0</v>
      </c>
      <c r="AA2112">
        <v>0</v>
      </c>
      <c r="AB2112" t="s">
        <v>1318</v>
      </c>
      <c r="AC2112">
        <v>62747</v>
      </c>
      <c r="AD2112" t="s">
        <v>1319</v>
      </c>
      <c r="AE2112" t="s">
        <v>1320</v>
      </c>
      <c r="AF2112" t="s">
        <v>94</v>
      </c>
      <c r="AG2112" t="s">
        <v>45</v>
      </c>
      <c r="AH2112">
        <v>0</v>
      </c>
      <c r="AI2112">
        <v>0</v>
      </c>
      <c r="AJ2112" t="s">
        <v>1321</v>
      </c>
      <c r="AK2112" t="s">
        <v>1322</v>
      </c>
    </row>
    <row r="2113" spans="1:37">
      <c r="A2113">
        <v>1</v>
      </c>
      <c r="B2113" t="s">
        <v>27</v>
      </c>
      <c r="C2113" t="s">
        <v>27</v>
      </c>
      <c r="D2113" t="s">
        <v>1307</v>
      </c>
      <c r="E2113" s="1">
        <v>40920</v>
      </c>
      <c r="F2113" s="35">
        <f t="shared" si="64"/>
        <v>10.304109589041095</v>
      </c>
      <c r="G2113" t="s">
        <v>454</v>
      </c>
      <c r="H2113" t="s">
        <v>66</v>
      </c>
      <c r="I2113" t="s">
        <v>501</v>
      </c>
      <c r="J2113" t="s">
        <v>33</v>
      </c>
      <c r="K2113" t="s">
        <v>68</v>
      </c>
      <c r="L2113" t="s">
        <v>33</v>
      </c>
      <c r="M2113" t="s">
        <v>34</v>
      </c>
      <c r="N2113" t="s">
        <v>468</v>
      </c>
      <c r="O2113" t="s">
        <v>36</v>
      </c>
      <c r="P2113" t="s">
        <v>592</v>
      </c>
      <c r="Q2113" t="s">
        <v>194</v>
      </c>
      <c r="S2113">
        <v>1240</v>
      </c>
      <c r="T2113">
        <v>154472</v>
      </c>
      <c r="U2113" s="2">
        <v>44658.17291666667</v>
      </c>
      <c r="V2113" s="36">
        <f t="shared" si="65"/>
        <v>1249.2750155100596</v>
      </c>
      <c r="W2113" t="s">
        <v>58</v>
      </c>
      <c r="Y2113" t="s">
        <v>573</v>
      </c>
      <c r="Z2113">
        <v>147</v>
      </c>
      <c r="AA2113">
        <v>5</v>
      </c>
      <c r="AB2113" t="s">
        <v>1308</v>
      </c>
      <c r="AD2113" t="s">
        <v>1309</v>
      </c>
      <c r="AE2113">
        <v>87142</v>
      </c>
      <c r="AG2113" t="s">
        <v>45</v>
      </c>
      <c r="AH2113">
        <v>147</v>
      </c>
      <c r="AI2113">
        <v>5</v>
      </c>
      <c r="AJ2113" t="s">
        <v>1310</v>
      </c>
      <c r="AK2113" t="s">
        <v>1311</v>
      </c>
    </row>
    <row r="2114" spans="1:37">
      <c r="A2114">
        <v>1</v>
      </c>
      <c r="B2114" t="s">
        <v>165</v>
      </c>
      <c r="C2114" t="s">
        <v>165</v>
      </c>
      <c r="D2114" t="s">
        <v>5246</v>
      </c>
      <c r="E2114" s="1">
        <v>41624</v>
      </c>
      <c r="F2114" s="35">
        <f t="shared" si="64"/>
        <v>8.375342465753425</v>
      </c>
      <c r="G2114" t="s">
        <v>167</v>
      </c>
      <c r="H2114" t="s">
        <v>168</v>
      </c>
      <c r="J2114" t="s">
        <v>168</v>
      </c>
      <c r="L2114" t="s">
        <v>169</v>
      </c>
      <c r="M2114" t="s">
        <v>170</v>
      </c>
      <c r="O2114" t="s">
        <v>167</v>
      </c>
      <c r="S2114">
        <v>1</v>
      </c>
      <c r="T2114">
        <v>37049</v>
      </c>
      <c r="U2114" s="2">
        <v>42487.333333333336</v>
      </c>
      <c r="V2114" s="36">
        <f t="shared" si="65"/>
        <v>368.63169229091704</v>
      </c>
      <c r="Z2114">
        <v>0</v>
      </c>
      <c r="AA2114">
        <v>0</v>
      </c>
      <c r="AB2114" t="s">
        <v>167</v>
      </c>
      <c r="AD2114" t="s">
        <v>247</v>
      </c>
      <c r="AG2114" t="s">
        <v>45</v>
      </c>
      <c r="AH2114">
        <v>0</v>
      </c>
      <c r="AI2114">
        <v>0</v>
      </c>
      <c r="AK2114" t="s">
        <v>5247</v>
      </c>
    </row>
    <row r="2115" spans="1:37">
      <c r="A2115">
        <v>1</v>
      </c>
      <c r="B2115" t="s">
        <v>165</v>
      </c>
      <c r="C2115" t="s">
        <v>165</v>
      </c>
      <c r="D2115" t="s">
        <v>5244</v>
      </c>
      <c r="E2115" s="1">
        <v>41624</v>
      </c>
      <c r="F2115" s="35">
        <f t="shared" si="64"/>
        <v>8.375342465753425</v>
      </c>
      <c r="G2115" t="s">
        <v>167</v>
      </c>
      <c r="H2115" t="s">
        <v>168</v>
      </c>
      <c r="J2115" t="s">
        <v>168</v>
      </c>
      <c r="L2115" t="s">
        <v>169</v>
      </c>
      <c r="M2115" t="s">
        <v>170</v>
      </c>
      <c r="O2115" t="s">
        <v>167</v>
      </c>
      <c r="S2115">
        <v>1</v>
      </c>
      <c r="T2115">
        <v>25113</v>
      </c>
      <c r="U2115" s="2">
        <v>42152</v>
      </c>
      <c r="V2115" s="36">
        <f t="shared" si="65"/>
        <v>249.87037945698398</v>
      </c>
      <c r="Z2115">
        <v>0</v>
      </c>
      <c r="AA2115">
        <v>0</v>
      </c>
      <c r="AB2115" t="s">
        <v>167</v>
      </c>
      <c r="AD2115" t="s">
        <v>247</v>
      </c>
      <c r="AG2115" t="s">
        <v>45</v>
      </c>
      <c r="AH2115">
        <v>0</v>
      </c>
      <c r="AI2115">
        <v>0</v>
      </c>
      <c r="AK2115" t="s">
        <v>5245</v>
      </c>
    </row>
    <row r="2116" spans="1:37">
      <c r="A2116">
        <v>1</v>
      </c>
      <c r="B2116" t="s">
        <v>165</v>
      </c>
      <c r="C2116" t="s">
        <v>165</v>
      </c>
      <c r="D2116" t="s">
        <v>5242</v>
      </c>
      <c r="E2116" s="1">
        <v>41624</v>
      </c>
      <c r="F2116" s="35">
        <f t="shared" si="64"/>
        <v>8.375342465753425</v>
      </c>
      <c r="G2116" t="s">
        <v>167</v>
      </c>
      <c r="H2116" t="s">
        <v>168</v>
      </c>
      <c r="J2116" t="s">
        <v>168</v>
      </c>
      <c r="L2116" t="s">
        <v>169</v>
      </c>
      <c r="M2116" t="s">
        <v>170</v>
      </c>
      <c r="O2116" t="s">
        <v>167</v>
      </c>
      <c r="S2116">
        <v>1</v>
      </c>
      <c r="T2116">
        <v>31603</v>
      </c>
      <c r="U2116" s="2">
        <v>42360.565972222219</v>
      </c>
      <c r="V2116" s="36">
        <f t="shared" si="65"/>
        <v>314.44485334205649</v>
      </c>
      <c r="Z2116">
        <v>0</v>
      </c>
      <c r="AA2116">
        <v>0</v>
      </c>
      <c r="AB2116" t="s">
        <v>167</v>
      </c>
      <c r="AD2116" t="s">
        <v>247</v>
      </c>
      <c r="AG2116" t="s">
        <v>45</v>
      </c>
      <c r="AH2116">
        <v>0</v>
      </c>
      <c r="AI2116">
        <v>0</v>
      </c>
      <c r="AK2116" t="s">
        <v>5243</v>
      </c>
    </row>
    <row r="2117" spans="1:37">
      <c r="A2117">
        <v>1</v>
      </c>
      <c r="B2117" t="s">
        <v>165</v>
      </c>
      <c r="C2117" t="s">
        <v>165</v>
      </c>
      <c r="D2117" t="s">
        <v>5240</v>
      </c>
      <c r="E2117" s="1">
        <v>41624</v>
      </c>
      <c r="F2117" s="35">
        <f t="shared" si="64"/>
        <v>8.375342465753425</v>
      </c>
      <c r="G2117" t="s">
        <v>167</v>
      </c>
      <c r="H2117" t="s">
        <v>168</v>
      </c>
      <c r="J2117" t="s">
        <v>168</v>
      </c>
      <c r="L2117" t="s">
        <v>169</v>
      </c>
      <c r="M2117" t="s">
        <v>170</v>
      </c>
      <c r="O2117" t="s">
        <v>167</v>
      </c>
      <c r="S2117">
        <v>1</v>
      </c>
      <c r="T2117">
        <v>1203</v>
      </c>
      <c r="U2117" s="2">
        <v>41708.448611111111</v>
      </c>
      <c r="V2117" s="36">
        <f t="shared" si="65"/>
        <v>11.969659797186784</v>
      </c>
      <c r="Z2117">
        <v>0</v>
      </c>
      <c r="AA2117">
        <v>0</v>
      </c>
      <c r="AB2117" t="s">
        <v>167</v>
      </c>
      <c r="AD2117" t="s">
        <v>5037</v>
      </c>
      <c r="AE2117">
        <v>78449</v>
      </c>
      <c r="AG2117" t="s">
        <v>45</v>
      </c>
      <c r="AH2117">
        <v>0</v>
      </c>
      <c r="AI2117">
        <v>0</v>
      </c>
      <c r="AK2117" t="s">
        <v>5241</v>
      </c>
    </row>
    <row r="2118" spans="1:37">
      <c r="A2118">
        <v>1</v>
      </c>
      <c r="B2118" t="s">
        <v>165</v>
      </c>
      <c r="C2118" t="s">
        <v>165</v>
      </c>
      <c r="D2118" t="s">
        <v>5238</v>
      </c>
      <c r="E2118" s="1">
        <v>41624</v>
      </c>
      <c r="F2118" s="35">
        <f t="shared" si="64"/>
        <v>8.375342465753425</v>
      </c>
      <c r="G2118" t="s">
        <v>167</v>
      </c>
      <c r="H2118" t="s">
        <v>168</v>
      </c>
      <c r="J2118" t="s">
        <v>168</v>
      </c>
      <c r="L2118" t="s">
        <v>169</v>
      </c>
      <c r="M2118" t="s">
        <v>170</v>
      </c>
      <c r="O2118" t="s">
        <v>167</v>
      </c>
      <c r="S2118">
        <v>1</v>
      </c>
      <c r="T2118">
        <v>46006</v>
      </c>
      <c r="U2118" s="2">
        <v>42747</v>
      </c>
      <c r="V2118" s="36">
        <f t="shared" si="65"/>
        <v>457.75242612583145</v>
      </c>
      <c r="Z2118">
        <v>0</v>
      </c>
      <c r="AA2118">
        <v>0</v>
      </c>
      <c r="AB2118" t="s">
        <v>167</v>
      </c>
      <c r="AG2118" t="s">
        <v>45</v>
      </c>
      <c r="AH2118">
        <v>0</v>
      </c>
      <c r="AI2118">
        <v>0</v>
      </c>
      <c r="AK2118" t="s">
        <v>5239</v>
      </c>
    </row>
    <row r="2119" spans="1:37">
      <c r="A2119">
        <v>1</v>
      </c>
      <c r="B2119" t="s">
        <v>165</v>
      </c>
      <c r="C2119" t="s">
        <v>165</v>
      </c>
      <c r="D2119" t="s">
        <v>5236</v>
      </c>
      <c r="E2119" s="1">
        <v>41624</v>
      </c>
      <c r="F2119" s="35">
        <f t="shared" si="64"/>
        <v>8.375342465753425</v>
      </c>
      <c r="G2119" t="s">
        <v>167</v>
      </c>
      <c r="H2119" t="s">
        <v>168</v>
      </c>
      <c r="J2119" t="s">
        <v>168</v>
      </c>
      <c r="L2119" t="s">
        <v>169</v>
      </c>
      <c r="M2119" t="s">
        <v>170</v>
      </c>
      <c r="O2119" t="s">
        <v>167</v>
      </c>
      <c r="S2119">
        <v>1</v>
      </c>
      <c r="T2119">
        <v>10710</v>
      </c>
      <c r="U2119" s="2">
        <v>41912.397222222222</v>
      </c>
      <c r="V2119" s="36">
        <f t="shared" si="65"/>
        <v>106.56280667320902</v>
      </c>
      <c r="Z2119">
        <v>0</v>
      </c>
      <c r="AA2119">
        <v>0</v>
      </c>
      <c r="AB2119" t="s">
        <v>167</v>
      </c>
      <c r="AD2119" t="s">
        <v>707</v>
      </c>
      <c r="AG2119" t="s">
        <v>45</v>
      </c>
      <c r="AH2119">
        <v>0</v>
      </c>
      <c r="AI2119">
        <v>0</v>
      </c>
      <c r="AK2119" t="s">
        <v>5237</v>
      </c>
    </row>
    <row r="2120" spans="1:37">
      <c r="A2120">
        <v>1</v>
      </c>
      <c r="B2120" t="s">
        <v>165</v>
      </c>
      <c r="C2120" t="s">
        <v>165</v>
      </c>
      <c r="D2120" t="s">
        <v>5234</v>
      </c>
      <c r="E2120" s="1">
        <v>41624</v>
      </c>
      <c r="F2120" s="35">
        <f t="shared" si="64"/>
        <v>8.375342465753425</v>
      </c>
      <c r="G2120" t="s">
        <v>167</v>
      </c>
      <c r="H2120" t="s">
        <v>168</v>
      </c>
      <c r="J2120" t="s">
        <v>168</v>
      </c>
      <c r="L2120" t="s">
        <v>169</v>
      </c>
      <c r="M2120" t="s">
        <v>170</v>
      </c>
      <c r="O2120" t="s">
        <v>167</v>
      </c>
      <c r="S2120">
        <v>1</v>
      </c>
      <c r="T2120">
        <v>6137</v>
      </c>
      <c r="U2120" s="2">
        <v>41778.484722222223</v>
      </c>
      <c r="V2120" s="36">
        <f t="shared" si="65"/>
        <v>61.062179696870572</v>
      </c>
      <c r="Z2120">
        <v>0</v>
      </c>
      <c r="AA2120">
        <v>0</v>
      </c>
      <c r="AB2120" t="s">
        <v>167</v>
      </c>
      <c r="AD2120" t="s">
        <v>171</v>
      </c>
      <c r="AE2120">
        <v>68861</v>
      </c>
      <c r="AG2120" t="s">
        <v>45</v>
      </c>
      <c r="AH2120">
        <v>0</v>
      </c>
      <c r="AI2120">
        <v>0</v>
      </c>
      <c r="AK2120" t="s">
        <v>5235</v>
      </c>
    </row>
    <row r="2121" spans="1:37">
      <c r="A2121">
        <v>1</v>
      </c>
      <c r="B2121" t="s">
        <v>165</v>
      </c>
      <c r="C2121" t="s">
        <v>165</v>
      </c>
      <c r="D2121" t="s">
        <v>5232</v>
      </c>
      <c r="E2121" s="1">
        <v>41624</v>
      </c>
      <c r="F2121" s="35">
        <f t="shared" si="64"/>
        <v>8.375342465753425</v>
      </c>
      <c r="G2121" t="s">
        <v>167</v>
      </c>
      <c r="H2121" t="s">
        <v>168</v>
      </c>
      <c r="J2121" t="s">
        <v>168</v>
      </c>
      <c r="L2121" t="s">
        <v>169</v>
      </c>
      <c r="M2121" t="s">
        <v>170</v>
      </c>
      <c r="O2121" t="s">
        <v>167</v>
      </c>
      <c r="S2121">
        <v>1</v>
      </c>
      <c r="T2121">
        <v>1</v>
      </c>
      <c r="U2121" s="2">
        <v>41733.419444444444</v>
      </c>
      <c r="V2121" s="36">
        <f t="shared" si="65"/>
        <v>9.9498418929233456E-3</v>
      </c>
      <c r="Z2121">
        <v>0</v>
      </c>
      <c r="AA2121">
        <v>0</v>
      </c>
      <c r="AB2121" t="s">
        <v>167</v>
      </c>
      <c r="AD2121" t="s">
        <v>707</v>
      </c>
      <c r="AG2121" t="s">
        <v>45</v>
      </c>
      <c r="AH2121">
        <v>0</v>
      </c>
      <c r="AI2121">
        <v>0</v>
      </c>
      <c r="AK2121" t="s">
        <v>5233</v>
      </c>
    </row>
    <row r="2122" spans="1:37">
      <c r="A2122">
        <v>1</v>
      </c>
      <c r="B2122" t="s">
        <v>165</v>
      </c>
      <c r="C2122" t="s">
        <v>165</v>
      </c>
      <c r="D2122" t="s">
        <v>5230</v>
      </c>
      <c r="E2122" s="1">
        <v>41624</v>
      </c>
      <c r="F2122" s="35">
        <f t="shared" si="64"/>
        <v>8.375342465753425</v>
      </c>
      <c r="G2122" t="s">
        <v>167</v>
      </c>
      <c r="H2122" t="s">
        <v>168</v>
      </c>
      <c r="J2122" t="s">
        <v>168</v>
      </c>
      <c r="L2122" t="s">
        <v>169</v>
      </c>
      <c r="M2122" t="s">
        <v>170</v>
      </c>
      <c r="O2122" t="s">
        <v>167</v>
      </c>
      <c r="S2122">
        <v>1</v>
      </c>
      <c r="T2122">
        <v>25286</v>
      </c>
      <c r="U2122" s="2">
        <v>42194.333333333336</v>
      </c>
      <c r="V2122" s="36">
        <f t="shared" si="65"/>
        <v>251.59170210445973</v>
      </c>
      <c r="Z2122">
        <v>0</v>
      </c>
      <c r="AA2122">
        <v>0</v>
      </c>
      <c r="AB2122" t="s">
        <v>167</v>
      </c>
      <c r="AD2122" t="s">
        <v>5226</v>
      </c>
      <c r="AE2122">
        <v>68855</v>
      </c>
      <c r="AG2122" t="s">
        <v>45</v>
      </c>
      <c r="AH2122">
        <v>0</v>
      </c>
      <c r="AI2122">
        <v>0</v>
      </c>
      <c r="AK2122" t="s">
        <v>5231</v>
      </c>
    </row>
    <row r="2123" spans="1:37">
      <c r="A2123">
        <v>1</v>
      </c>
      <c r="B2123" t="s">
        <v>165</v>
      </c>
      <c r="C2123" t="s">
        <v>165</v>
      </c>
      <c r="D2123" t="s">
        <v>5228</v>
      </c>
      <c r="E2123" s="1">
        <v>41624</v>
      </c>
      <c r="F2123" s="35">
        <f t="shared" ref="F2123:F2186" si="66">(DATE(YEAR($E$3),MONTH($E$3),DAY($E$3))-E2123)/365</f>
        <v>8.375342465753425</v>
      </c>
      <c r="G2123" t="s">
        <v>167</v>
      </c>
      <c r="H2123" t="s">
        <v>168</v>
      </c>
      <c r="J2123" t="s">
        <v>168</v>
      </c>
      <c r="L2123" t="s">
        <v>169</v>
      </c>
      <c r="M2123" t="s">
        <v>170</v>
      </c>
      <c r="O2123" t="s">
        <v>167</v>
      </c>
      <c r="S2123">
        <v>1</v>
      </c>
      <c r="T2123">
        <v>38340</v>
      </c>
      <c r="U2123" s="2">
        <v>42471.600694444445</v>
      </c>
      <c r="V2123" s="36">
        <f t="shared" ref="V2123:V2186" si="67">T2123/(F2123*12)</f>
        <v>381.4769381746811</v>
      </c>
      <c r="Z2123">
        <v>0</v>
      </c>
      <c r="AA2123">
        <v>0</v>
      </c>
      <c r="AB2123" t="s">
        <v>167</v>
      </c>
      <c r="AD2123" t="s">
        <v>707</v>
      </c>
      <c r="AG2123" t="s">
        <v>45</v>
      </c>
      <c r="AH2123">
        <v>0</v>
      </c>
      <c r="AI2123">
        <v>0</v>
      </c>
      <c r="AK2123" t="s">
        <v>5229</v>
      </c>
    </row>
    <row r="2124" spans="1:37">
      <c r="A2124">
        <v>1</v>
      </c>
      <c r="B2124" t="s">
        <v>165</v>
      </c>
      <c r="C2124" t="s">
        <v>165</v>
      </c>
      <c r="D2124" t="s">
        <v>5225</v>
      </c>
      <c r="E2124" s="1">
        <v>41624</v>
      </c>
      <c r="F2124" s="35">
        <f t="shared" si="66"/>
        <v>8.375342465753425</v>
      </c>
      <c r="G2124" t="s">
        <v>167</v>
      </c>
      <c r="H2124" t="s">
        <v>168</v>
      </c>
      <c r="J2124" t="s">
        <v>168</v>
      </c>
      <c r="L2124" t="s">
        <v>169</v>
      </c>
      <c r="M2124" t="s">
        <v>170</v>
      </c>
      <c r="O2124" t="s">
        <v>167</v>
      </c>
      <c r="S2124">
        <v>1</v>
      </c>
      <c r="T2124">
        <v>43314</v>
      </c>
      <c r="U2124" s="2">
        <v>42884</v>
      </c>
      <c r="V2124" s="36">
        <f t="shared" si="67"/>
        <v>430.96745175008181</v>
      </c>
      <c r="Z2124">
        <v>0</v>
      </c>
      <c r="AA2124">
        <v>0</v>
      </c>
      <c r="AB2124" t="s">
        <v>167</v>
      </c>
      <c r="AD2124" t="s">
        <v>5226</v>
      </c>
      <c r="AE2124">
        <v>68855</v>
      </c>
      <c r="AG2124" t="s">
        <v>45</v>
      </c>
      <c r="AH2124">
        <v>0</v>
      </c>
      <c r="AI2124">
        <v>0</v>
      </c>
      <c r="AK2124" t="s">
        <v>5227</v>
      </c>
    </row>
    <row r="2125" spans="1:37">
      <c r="A2125">
        <v>1</v>
      </c>
      <c r="B2125" t="s">
        <v>165</v>
      </c>
      <c r="C2125" t="s">
        <v>165</v>
      </c>
      <c r="D2125" t="s">
        <v>5223</v>
      </c>
      <c r="E2125" s="1">
        <v>41624</v>
      </c>
      <c r="F2125" s="35">
        <f t="shared" si="66"/>
        <v>8.375342465753425</v>
      </c>
      <c r="G2125" t="s">
        <v>167</v>
      </c>
      <c r="H2125" t="s">
        <v>168</v>
      </c>
      <c r="J2125" t="s">
        <v>168</v>
      </c>
      <c r="L2125" t="s">
        <v>169</v>
      </c>
      <c r="M2125" t="s">
        <v>170</v>
      </c>
      <c r="O2125" t="s">
        <v>167</v>
      </c>
      <c r="S2125">
        <v>1</v>
      </c>
      <c r="T2125">
        <v>33621</v>
      </c>
      <c r="U2125" s="2">
        <v>42426.504166666666</v>
      </c>
      <c r="V2125" s="36">
        <f t="shared" si="67"/>
        <v>334.52363428197583</v>
      </c>
      <c r="Z2125">
        <v>0</v>
      </c>
      <c r="AA2125">
        <v>0</v>
      </c>
      <c r="AB2125" t="s">
        <v>167</v>
      </c>
      <c r="AD2125" t="s">
        <v>707</v>
      </c>
      <c r="AG2125" t="s">
        <v>45</v>
      </c>
      <c r="AH2125">
        <v>0</v>
      </c>
      <c r="AI2125">
        <v>0</v>
      </c>
      <c r="AK2125" t="s">
        <v>5224</v>
      </c>
    </row>
    <row r="2126" spans="1:37">
      <c r="A2126">
        <v>1</v>
      </c>
      <c r="B2126" t="s">
        <v>165</v>
      </c>
      <c r="C2126" t="s">
        <v>165</v>
      </c>
      <c r="D2126" t="s">
        <v>5221</v>
      </c>
      <c r="E2126" s="1">
        <v>41624</v>
      </c>
      <c r="F2126" s="35">
        <f t="shared" si="66"/>
        <v>8.375342465753425</v>
      </c>
      <c r="G2126" t="s">
        <v>167</v>
      </c>
      <c r="H2126" t="s">
        <v>168</v>
      </c>
      <c r="J2126" t="s">
        <v>168</v>
      </c>
      <c r="L2126" t="s">
        <v>169</v>
      </c>
      <c r="M2126" t="s">
        <v>170</v>
      </c>
      <c r="O2126" t="s">
        <v>167</v>
      </c>
      <c r="S2126">
        <v>1</v>
      </c>
      <c r="T2126">
        <v>36486</v>
      </c>
      <c r="U2126" s="2">
        <v>42450</v>
      </c>
      <c r="V2126" s="36">
        <f t="shared" si="67"/>
        <v>363.02993130520122</v>
      </c>
      <c r="Z2126">
        <v>0</v>
      </c>
      <c r="AA2126">
        <v>0</v>
      </c>
      <c r="AB2126" t="s">
        <v>167</v>
      </c>
      <c r="AD2126" t="s">
        <v>5037</v>
      </c>
      <c r="AE2126">
        <v>78449</v>
      </c>
      <c r="AG2126" t="s">
        <v>45</v>
      </c>
      <c r="AH2126">
        <v>0</v>
      </c>
      <c r="AI2126">
        <v>0</v>
      </c>
      <c r="AK2126" t="s">
        <v>5222</v>
      </c>
    </row>
    <row r="2127" spans="1:37">
      <c r="A2127">
        <v>1</v>
      </c>
      <c r="B2127" t="s">
        <v>165</v>
      </c>
      <c r="C2127" t="s">
        <v>165</v>
      </c>
      <c r="D2127" t="s">
        <v>5219</v>
      </c>
      <c r="E2127" s="1">
        <v>41624</v>
      </c>
      <c r="F2127" s="35">
        <f t="shared" si="66"/>
        <v>8.375342465753425</v>
      </c>
      <c r="G2127" t="s">
        <v>167</v>
      </c>
      <c r="H2127" t="s">
        <v>168</v>
      </c>
      <c r="J2127" t="s">
        <v>168</v>
      </c>
      <c r="L2127" t="s">
        <v>169</v>
      </c>
      <c r="M2127" t="s">
        <v>170</v>
      </c>
      <c r="O2127" t="s">
        <v>167</v>
      </c>
      <c r="S2127">
        <v>1</v>
      </c>
      <c r="T2127">
        <v>45889</v>
      </c>
      <c r="U2127" s="2">
        <v>42564.041666666664</v>
      </c>
      <c r="V2127" s="36">
        <f t="shared" si="67"/>
        <v>456.58829462435943</v>
      </c>
      <c r="Z2127">
        <v>0</v>
      </c>
      <c r="AA2127">
        <v>0</v>
      </c>
      <c r="AB2127" t="s">
        <v>167</v>
      </c>
      <c r="AD2127" t="s">
        <v>628</v>
      </c>
      <c r="AE2127">
        <v>78449</v>
      </c>
      <c r="AG2127" t="s">
        <v>45</v>
      </c>
      <c r="AH2127">
        <v>0</v>
      </c>
      <c r="AI2127">
        <v>0</v>
      </c>
      <c r="AK2127" t="s">
        <v>5220</v>
      </c>
    </row>
    <row r="2128" spans="1:37">
      <c r="A2128">
        <v>1</v>
      </c>
      <c r="B2128" t="s">
        <v>165</v>
      </c>
      <c r="C2128" t="s">
        <v>165</v>
      </c>
      <c r="D2128" t="s">
        <v>5217</v>
      </c>
      <c r="E2128" s="1">
        <v>41624</v>
      </c>
      <c r="F2128" s="35">
        <f t="shared" si="66"/>
        <v>8.375342465753425</v>
      </c>
      <c r="G2128" t="s">
        <v>167</v>
      </c>
      <c r="H2128" t="s">
        <v>168</v>
      </c>
      <c r="J2128" t="s">
        <v>168</v>
      </c>
      <c r="L2128" t="s">
        <v>169</v>
      </c>
      <c r="M2128" t="s">
        <v>170</v>
      </c>
      <c r="O2128" t="s">
        <v>167</v>
      </c>
      <c r="S2128">
        <v>1</v>
      </c>
      <c r="T2128">
        <v>1429</v>
      </c>
      <c r="U2128" s="2">
        <v>41697.556944444441</v>
      </c>
      <c r="V2128" s="36">
        <f t="shared" si="67"/>
        <v>14.218324064987462</v>
      </c>
      <c r="Z2128">
        <v>0</v>
      </c>
      <c r="AA2128">
        <v>0</v>
      </c>
      <c r="AB2128" t="s">
        <v>167</v>
      </c>
      <c r="AD2128" t="s">
        <v>5037</v>
      </c>
      <c r="AE2128">
        <v>78449</v>
      </c>
      <c r="AG2128" t="s">
        <v>45</v>
      </c>
      <c r="AH2128">
        <v>0</v>
      </c>
      <c r="AI2128">
        <v>0</v>
      </c>
      <c r="AK2128" t="s">
        <v>5218</v>
      </c>
    </row>
    <row r="2129" spans="1:37">
      <c r="A2129">
        <v>1</v>
      </c>
      <c r="B2129" t="s">
        <v>165</v>
      </c>
      <c r="C2129" t="s">
        <v>165</v>
      </c>
      <c r="D2129" t="s">
        <v>5215</v>
      </c>
      <c r="E2129" s="1">
        <v>41624</v>
      </c>
      <c r="F2129" s="35">
        <f t="shared" si="66"/>
        <v>8.375342465753425</v>
      </c>
      <c r="G2129" t="s">
        <v>167</v>
      </c>
      <c r="H2129" t="s">
        <v>168</v>
      </c>
      <c r="J2129" t="s">
        <v>168</v>
      </c>
      <c r="L2129" t="s">
        <v>169</v>
      </c>
      <c r="M2129" t="s">
        <v>170</v>
      </c>
      <c r="O2129" t="s">
        <v>167</v>
      </c>
      <c r="S2129">
        <v>1</v>
      </c>
      <c r="T2129">
        <v>49828</v>
      </c>
      <c r="U2129" s="2">
        <v>42689</v>
      </c>
      <c r="V2129" s="36">
        <f t="shared" si="67"/>
        <v>495.78072184058448</v>
      </c>
      <c r="Z2129">
        <v>0</v>
      </c>
      <c r="AA2129">
        <v>0</v>
      </c>
      <c r="AB2129" t="s">
        <v>167</v>
      </c>
      <c r="AD2129" t="s">
        <v>659</v>
      </c>
      <c r="AE2129">
        <v>78449</v>
      </c>
      <c r="AG2129" t="s">
        <v>45</v>
      </c>
      <c r="AH2129">
        <v>0</v>
      </c>
      <c r="AI2129">
        <v>0</v>
      </c>
      <c r="AK2129" t="s">
        <v>5216</v>
      </c>
    </row>
    <row r="2130" spans="1:37">
      <c r="A2130">
        <v>1</v>
      </c>
      <c r="B2130" t="s">
        <v>165</v>
      </c>
      <c r="C2130" t="s">
        <v>165</v>
      </c>
      <c r="D2130" t="s">
        <v>5213</v>
      </c>
      <c r="E2130" s="1">
        <v>41624</v>
      </c>
      <c r="F2130" s="35">
        <f t="shared" si="66"/>
        <v>8.375342465753425</v>
      </c>
      <c r="G2130" t="s">
        <v>167</v>
      </c>
      <c r="H2130" t="s">
        <v>168</v>
      </c>
      <c r="J2130" t="s">
        <v>168</v>
      </c>
      <c r="L2130" t="s">
        <v>169</v>
      </c>
      <c r="M2130" t="s">
        <v>170</v>
      </c>
      <c r="O2130" t="s">
        <v>167</v>
      </c>
      <c r="S2130">
        <v>1</v>
      </c>
      <c r="T2130">
        <v>49690</v>
      </c>
      <c r="U2130" s="2">
        <v>42718.428472222222</v>
      </c>
      <c r="V2130" s="36">
        <f t="shared" si="67"/>
        <v>494.40764365936104</v>
      </c>
      <c r="Z2130">
        <v>0</v>
      </c>
      <c r="AA2130">
        <v>0</v>
      </c>
      <c r="AB2130" t="s">
        <v>167</v>
      </c>
      <c r="AD2130" t="s">
        <v>5037</v>
      </c>
      <c r="AE2130">
        <v>78449</v>
      </c>
      <c r="AG2130" t="s">
        <v>45</v>
      </c>
      <c r="AH2130">
        <v>0</v>
      </c>
      <c r="AI2130">
        <v>0</v>
      </c>
      <c r="AK2130" t="s">
        <v>5214</v>
      </c>
    </row>
    <row r="2131" spans="1:37">
      <c r="A2131">
        <v>1</v>
      </c>
      <c r="B2131" t="s">
        <v>165</v>
      </c>
      <c r="C2131" t="s">
        <v>165</v>
      </c>
      <c r="D2131" t="s">
        <v>5211</v>
      </c>
      <c r="E2131" s="1">
        <v>41624</v>
      </c>
      <c r="F2131" s="35">
        <f t="shared" si="66"/>
        <v>8.375342465753425</v>
      </c>
      <c r="G2131" t="s">
        <v>167</v>
      </c>
      <c r="H2131" t="s">
        <v>168</v>
      </c>
      <c r="J2131" t="s">
        <v>168</v>
      </c>
      <c r="L2131" t="s">
        <v>169</v>
      </c>
      <c r="M2131" t="s">
        <v>170</v>
      </c>
      <c r="O2131" t="s">
        <v>167</v>
      </c>
      <c r="S2131">
        <v>1</v>
      </c>
      <c r="T2131">
        <v>1</v>
      </c>
      <c r="U2131" s="2">
        <v>41744.650694444441</v>
      </c>
      <c r="V2131" s="36">
        <f t="shared" si="67"/>
        <v>9.9498418929233456E-3</v>
      </c>
      <c r="Z2131">
        <v>0</v>
      </c>
      <c r="AA2131">
        <v>0</v>
      </c>
      <c r="AB2131" t="s">
        <v>167</v>
      </c>
      <c r="AD2131" t="s">
        <v>707</v>
      </c>
      <c r="AG2131" t="s">
        <v>45</v>
      </c>
      <c r="AH2131">
        <v>0</v>
      </c>
      <c r="AI2131">
        <v>0</v>
      </c>
      <c r="AK2131" t="s">
        <v>5212</v>
      </c>
    </row>
    <row r="2132" spans="1:37">
      <c r="A2132">
        <v>1</v>
      </c>
      <c r="B2132" t="s">
        <v>165</v>
      </c>
      <c r="C2132" t="s">
        <v>165</v>
      </c>
      <c r="D2132" t="s">
        <v>5209</v>
      </c>
      <c r="E2132" s="1">
        <v>41624</v>
      </c>
      <c r="F2132" s="35">
        <f t="shared" si="66"/>
        <v>8.375342465753425</v>
      </c>
      <c r="G2132" t="s">
        <v>167</v>
      </c>
      <c r="H2132" t="s">
        <v>168</v>
      </c>
      <c r="J2132" t="s">
        <v>168</v>
      </c>
      <c r="L2132" t="s">
        <v>169</v>
      </c>
      <c r="M2132" t="s">
        <v>170</v>
      </c>
      <c r="O2132" t="s">
        <v>167</v>
      </c>
      <c r="S2132">
        <v>1</v>
      </c>
      <c r="T2132">
        <v>1</v>
      </c>
      <c r="U2132" s="2">
        <v>41624</v>
      </c>
      <c r="V2132" s="36">
        <f t="shared" si="67"/>
        <v>9.9498418929233456E-3</v>
      </c>
      <c r="Z2132">
        <v>0</v>
      </c>
      <c r="AA2132">
        <v>0</v>
      </c>
      <c r="AB2132" t="s">
        <v>167</v>
      </c>
      <c r="AD2132" t="s">
        <v>247</v>
      </c>
      <c r="AG2132" t="s">
        <v>45</v>
      </c>
      <c r="AH2132">
        <v>0</v>
      </c>
      <c r="AI2132">
        <v>0</v>
      </c>
      <c r="AK2132" t="s">
        <v>5210</v>
      </c>
    </row>
    <row r="2133" spans="1:37">
      <c r="A2133">
        <v>1</v>
      </c>
      <c r="B2133" t="s">
        <v>165</v>
      </c>
      <c r="C2133" t="s">
        <v>165</v>
      </c>
      <c r="D2133" t="s">
        <v>5207</v>
      </c>
      <c r="E2133" s="1">
        <v>41624</v>
      </c>
      <c r="F2133" s="35">
        <f t="shared" si="66"/>
        <v>8.375342465753425</v>
      </c>
      <c r="G2133" t="s">
        <v>167</v>
      </c>
      <c r="H2133" t="s">
        <v>168</v>
      </c>
      <c r="J2133" t="s">
        <v>168</v>
      </c>
      <c r="L2133" t="s">
        <v>169</v>
      </c>
      <c r="M2133" t="s">
        <v>170</v>
      </c>
      <c r="O2133" t="s">
        <v>167</v>
      </c>
      <c r="S2133">
        <v>1</v>
      </c>
      <c r="T2133">
        <v>7675</v>
      </c>
      <c r="U2133" s="2">
        <v>42487</v>
      </c>
      <c r="V2133" s="36">
        <f t="shared" si="67"/>
        <v>76.365036528186678</v>
      </c>
      <c r="Z2133">
        <v>0</v>
      </c>
      <c r="AA2133">
        <v>0</v>
      </c>
      <c r="AB2133" t="s">
        <v>167</v>
      </c>
      <c r="AD2133" t="s">
        <v>268</v>
      </c>
      <c r="AG2133" t="s">
        <v>45</v>
      </c>
      <c r="AH2133">
        <v>0</v>
      </c>
      <c r="AI2133">
        <v>0</v>
      </c>
      <c r="AK2133" t="s">
        <v>5208</v>
      </c>
    </row>
    <row r="2134" spans="1:37">
      <c r="A2134">
        <v>1</v>
      </c>
      <c r="B2134" t="s">
        <v>165</v>
      </c>
      <c r="C2134" t="s">
        <v>165</v>
      </c>
      <c r="D2134" t="s">
        <v>5205</v>
      </c>
      <c r="E2134" s="1">
        <v>41605</v>
      </c>
      <c r="F2134" s="35">
        <f t="shared" si="66"/>
        <v>8.4273972602739722</v>
      </c>
      <c r="G2134" t="s">
        <v>167</v>
      </c>
      <c r="H2134" t="s">
        <v>168</v>
      </c>
      <c r="J2134" t="s">
        <v>168</v>
      </c>
      <c r="L2134" t="s">
        <v>169</v>
      </c>
      <c r="M2134" t="s">
        <v>170</v>
      </c>
      <c r="O2134" t="s">
        <v>167</v>
      </c>
      <c r="S2134">
        <v>1</v>
      </c>
      <c r="T2134">
        <v>24075</v>
      </c>
      <c r="U2134" s="2">
        <v>42172.656944444447</v>
      </c>
      <c r="V2134" s="36">
        <f t="shared" si="67"/>
        <v>238.06282509752924</v>
      </c>
      <c r="Z2134">
        <v>0</v>
      </c>
      <c r="AA2134">
        <v>0</v>
      </c>
      <c r="AB2134" t="s">
        <v>167</v>
      </c>
      <c r="AD2134" t="s">
        <v>247</v>
      </c>
      <c r="AG2134" t="s">
        <v>45</v>
      </c>
      <c r="AH2134">
        <v>0</v>
      </c>
      <c r="AI2134">
        <v>0</v>
      </c>
      <c r="AK2134" t="s">
        <v>5206</v>
      </c>
    </row>
    <row r="2135" spans="1:37">
      <c r="A2135">
        <v>1</v>
      </c>
      <c r="B2135" t="s">
        <v>165</v>
      </c>
      <c r="C2135" t="s">
        <v>165</v>
      </c>
      <c r="D2135" t="s">
        <v>5203</v>
      </c>
      <c r="E2135" s="1">
        <v>41605</v>
      </c>
      <c r="F2135" s="35">
        <f t="shared" si="66"/>
        <v>8.4273972602739722</v>
      </c>
      <c r="G2135" t="s">
        <v>167</v>
      </c>
      <c r="H2135" t="s">
        <v>168</v>
      </c>
      <c r="J2135" t="s">
        <v>168</v>
      </c>
      <c r="L2135" t="s">
        <v>169</v>
      </c>
      <c r="M2135" t="s">
        <v>170</v>
      </c>
      <c r="O2135" t="s">
        <v>167</v>
      </c>
      <c r="S2135">
        <v>1</v>
      </c>
      <c r="T2135">
        <v>44632</v>
      </c>
      <c r="U2135" s="2">
        <v>42601.383333333331</v>
      </c>
      <c r="V2135" s="36">
        <f t="shared" si="67"/>
        <v>441.33831816211529</v>
      </c>
      <c r="Z2135">
        <v>0</v>
      </c>
      <c r="AA2135">
        <v>0</v>
      </c>
      <c r="AB2135" t="s">
        <v>167</v>
      </c>
      <c r="AD2135" t="s">
        <v>247</v>
      </c>
      <c r="AG2135" t="s">
        <v>45</v>
      </c>
      <c r="AH2135">
        <v>0</v>
      </c>
      <c r="AI2135">
        <v>0</v>
      </c>
      <c r="AK2135" t="s">
        <v>5204</v>
      </c>
    </row>
    <row r="2136" spans="1:37">
      <c r="A2136">
        <v>1</v>
      </c>
      <c r="B2136" t="s">
        <v>165</v>
      </c>
      <c r="C2136" t="s">
        <v>165</v>
      </c>
      <c r="D2136" t="s">
        <v>5201</v>
      </c>
      <c r="E2136" s="1">
        <v>41605</v>
      </c>
      <c r="F2136" s="35">
        <f t="shared" si="66"/>
        <v>8.4273972602739722</v>
      </c>
      <c r="G2136" t="s">
        <v>167</v>
      </c>
      <c r="H2136" t="s">
        <v>168</v>
      </c>
      <c r="J2136" t="s">
        <v>168</v>
      </c>
      <c r="L2136" t="s">
        <v>169</v>
      </c>
      <c r="M2136" t="s">
        <v>170</v>
      </c>
      <c r="O2136" t="s">
        <v>167</v>
      </c>
      <c r="S2136">
        <v>1</v>
      </c>
      <c r="T2136">
        <v>26621</v>
      </c>
      <c r="U2136" s="2">
        <v>42339</v>
      </c>
      <c r="V2136" s="36">
        <f t="shared" si="67"/>
        <v>263.23864867793674</v>
      </c>
      <c r="Z2136">
        <v>0</v>
      </c>
      <c r="AA2136">
        <v>0</v>
      </c>
      <c r="AB2136" t="s">
        <v>167</v>
      </c>
      <c r="AD2136" t="s">
        <v>247</v>
      </c>
      <c r="AG2136" t="s">
        <v>45</v>
      </c>
      <c r="AH2136">
        <v>0</v>
      </c>
      <c r="AI2136">
        <v>0</v>
      </c>
      <c r="AK2136" t="s">
        <v>5202</v>
      </c>
    </row>
    <row r="2137" spans="1:37">
      <c r="A2137">
        <v>1</v>
      </c>
      <c r="B2137" t="s">
        <v>165</v>
      </c>
      <c r="C2137" t="s">
        <v>165</v>
      </c>
      <c r="D2137" t="s">
        <v>5199</v>
      </c>
      <c r="E2137" s="1">
        <v>41605</v>
      </c>
      <c r="F2137" s="35">
        <f t="shared" si="66"/>
        <v>8.4273972602739722</v>
      </c>
      <c r="G2137" t="s">
        <v>167</v>
      </c>
      <c r="H2137" t="s">
        <v>168</v>
      </c>
      <c r="J2137" t="s">
        <v>168</v>
      </c>
      <c r="L2137" t="s">
        <v>169</v>
      </c>
      <c r="M2137" t="s">
        <v>170</v>
      </c>
      <c r="O2137" t="s">
        <v>167</v>
      </c>
      <c r="S2137">
        <v>1</v>
      </c>
      <c r="T2137">
        <v>11493</v>
      </c>
      <c r="U2137" s="2">
        <v>41900.477083333331</v>
      </c>
      <c r="V2137" s="36">
        <f t="shared" si="67"/>
        <v>113.64718790637191</v>
      </c>
      <c r="Z2137">
        <v>0</v>
      </c>
      <c r="AA2137">
        <v>0</v>
      </c>
      <c r="AB2137" t="s">
        <v>167</v>
      </c>
      <c r="AD2137" t="s">
        <v>707</v>
      </c>
      <c r="AG2137" t="s">
        <v>45</v>
      </c>
      <c r="AH2137">
        <v>0</v>
      </c>
      <c r="AI2137">
        <v>0</v>
      </c>
      <c r="AK2137" t="s">
        <v>5200</v>
      </c>
    </row>
    <row r="2138" spans="1:37">
      <c r="A2138">
        <v>1</v>
      </c>
      <c r="B2138" t="s">
        <v>165</v>
      </c>
      <c r="C2138" t="s">
        <v>165</v>
      </c>
      <c r="D2138" t="s">
        <v>5197</v>
      </c>
      <c r="E2138" s="1">
        <v>41605</v>
      </c>
      <c r="F2138" s="35">
        <f t="shared" si="66"/>
        <v>8.4273972602739722</v>
      </c>
      <c r="G2138" t="s">
        <v>167</v>
      </c>
      <c r="H2138" t="s">
        <v>168</v>
      </c>
      <c r="J2138" t="s">
        <v>168</v>
      </c>
      <c r="L2138" t="s">
        <v>169</v>
      </c>
      <c r="M2138" t="s">
        <v>170</v>
      </c>
      <c r="O2138" t="s">
        <v>167</v>
      </c>
      <c r="S2138">
        <v>1</v>
      </c>
      <c r="T2138">
        <v>40439</v>
      </c>
      <c r="U2138" s="2">
        <v>42522.333333333336</v>
      </c>
      <c r="V2138" s="36">
        <f t="shared" si="67"/>
        <v>399.87632748157779</v>
      </c>
      <c r="Z2138">
        <v>0</v>
      </c>
      <c r="AA2138">
        <v>0</v>
      </c>
      <c r="AB2138" t="s">
        <v>167</v>
      </c>
      <c r="AD2138" t="s">
        <v>247</v>
      </c>
      <c r="AG2138" t="s">
        <v>45</v>
      </c>
      <c r="AH2138">
        <v>0</v>
      </c>
      <c r="AI2138">
        <v>0</v>
      </c>
      <c r="AK2138" t="s">
        <v>5198</v>
      </c>
    </row>
    <row r="2139" spans="1:37">
      <c r="A2139">
        <v>1</v>
      </c>
      <c r="B2139" t="s">
        <v>165</v>
      </c>
      <c r="C2139" t="s">
        <v>165</v>
      </c>
      <c r="D2139" t="s">
        <v>5195</v>
      </c>
      <c r="E2139" s="1">
        <v>41605</v>
      </c>
      <c r="F2139" s="35">
        <f t="shared" si="66"/>
        <v>8.4273972602739722</v>
      </c>
      <c r="G2139" t="s">
        <v>167</v>
      </c>
      <c r="H2139" t="s">
        <v>168</v>
      </c>
      <c r="J2139" t="s">
        <v>168</v>
      </c>
      <c r="L2139" t="s">
        <v>169</v>
      </c>
      <c r="M2139" t="s">
        <v>170</v>
      </c>
      <c r="O2139" t="s">
        <v>167</v>
      </c>
      <c r="S2139">
        <v>1</v>
      </c>
      <c r="T2139">
        <v>42138</v>
      </c>
      <c r="U2139" s="2">
        <v>42537</v>
      </c>
      <c r="V2139" s="36">
        <f t="shared" si="67"/>
        <v>416.67669050715216</v>
      </c>
      <c r="Z2139">
        <v>0</v>
      </c>
      <c r="AA2139">
        <v>0</v>
      </c>
      <c r="AB2139" t="s">
        <v>167</v>
      </c>
      <c r="AD2139" t="s">
        <v>247</v>
      </c>
      <c r="AG2139" t="s">
        <v>45</v>
      </c>
      <c r="AH2139">
        <v>0</v>
      </c>
      <c r="AI2139">
        <v>0</v>
      </c>
      <c r="AK2139" t="s">
        <v>5196</v>
      </c>
    </row>
    <row r="2140" spans="1:37">
      <c r="A2140">
        <v>1</v>
      </c>
      <c r="B2140" t="s">
        <v>165</v>
      </c>
      <c r="C2140" t="s">
        <v>165</v>
      </c>
      <c r="D2140" t="s">
        <v>5193</v>
      </c>
      <c r="E2140" s="1">
        <v>41557</v>
      </c>
      <c r="F2140" s="35">
        <f t="shared" si="66"/>
        <v>8.5589041095890419</v>
      </c>
      <c r="G2140" t="s">
        <v>167</v>
      </c>
      <c r="H2140" t="s">
        <v>168</v>
      </c>
      <c r="J2140" t="s">
        <v>168</v>
      </c>
      <c r="L2140" t="s">
        <v>169</v>
      </c>
      <c r="M2140" t="s">
        <v>170</v>
      </c>
      <c r="O2140" t="s">
        <v>167</v>
      </c>
      <c r="S2140">
        <v>1</v>
      </c>
      <c r="T2140">
        <v>27443</v>
      </c>
      <c r="U2140" s="2">
        <v>42200.568749999999</v>
      </c>
      <c r="V2140" s="36">
        <f t="shared" si="67"/>
        <v>267.19736982501064</v>
      </c>
      <c r="Z2140">
        <v>0</v>
      </c>
      <c r="AA2140">
        <v>0</v>
      </c>
      <c r="AB2140" t="s">
        <v>167</v>
      </c>
      <c r="AD2140" t="s">
        <v>707</v>
      </c>
      <c r="AG2140" t="s">
        <v>45</v>
      </c>
      <c r="AH2140">
        <v>0</v>
      </c>
      <c r="AI2140">
        <v>0</v>
      </c>
      <c r="AK2140" t="s">
        <v>5194</v>
      </c>
    </row>
    <row r="2141" spans="1:37">
      <c r="A2141">
        <v>1</v>
      </c>
      <c r="B2141" t="s">
        <v>165</v>
      </c>
      <c r="C2141" t="s">
        <v>165</v>
      </c>
      <c r="D2141" t="s">
        <v>5191</v>
      </c>
      <c r="E2141" s="1">
        <v>41557</v>
      </c>
      <c r="F2141" s="35">
        <f t="shared" si="66"/>
        <v>8.5589041095890419</v>
      </c>
      <c r="G2141" t="s">
        <v>167</v>
      </c>
      <c r="H2141" t="s">
        <v>168</v>
      </c>
      <c r="J2141" t="s">
        <v>168</v>
      </c>
      <c r="L2141" t="s">
        <v>169</v>
      </c>
      <c r="M2141" t="s">
        <v>170</v>
      </c>
      <c r="O2141" t="s">
        <v>167</v>
      </c>
      <c r="S2141">
        <v>1</v>
      </c>
      <c r="T2141">
        <v>42385</v>
      </c>
      <c r="U2141" s="2">
        <v>42382.333333333336</v>
      </c>
      <c r="V2141" s="36">
        <f t="shared" si="67"/>
        <v>412.67939073836959</v>
      </c>
      <c r="Z2141">
        <v>0</v>
      </c>
      <c r="AA2141">
        <v>0</v>
      </c>
      <c r="AB2141" t="s">
        <v>167</v>
      </c>
      <c r="AD2141" t="s">
        <v>171</v>
      </c>
      <c r="AE2141">
        <v>68861</v>
      </c>
      <c r="AG2141" t="s">
        <v>45</v>
      </c>
      <c r="AH2141">
        <v>0</v>
      </c>
      <c r="AI2141">
        <v>0</v>
      </c>
      <c r="AK2141" t="s">
        <v>5192</v>
      </c>
    </row>
    <row r="2142" spans="1:37">
      <c r="A2142">
        <v>1</v>
      </c>
      <c r="B2142" t="s">
        <v>165</v>
      </c>
      <c r="C2142" t="s">
        <v>165</v>
      </c>
      <c r="D2142" t="s">
        <v>5189</v>
      </c>
      <c r="E2142" s="1">
        <v>41557</v>
      </c>
      <c r="F2142" s="35">
        <f t="shared" si="66"/>
        <v>8.5589041095890419</v>
      </c>
      <c r="G2142" t="s">
        <v>167</v>
      </c>
      <c r="H2142" t="s">
        <v>168</v>
      </c>
      <c r="J2142" t="s">
        <v>168</v>
      </c>
      <c r="L2142" t="s">
        <v>169</v>
      </c>
      <c r="M2142" t="s">
        <v>170</v>
      </c>
      <c r="O2142" t="s">
        <v>167</v>
      </c>
      <c r="S2142">
        <v>1</v>
      </c>
      <c r="T2142">
        <v>971</v>
      </c>
      <c r="U2142" s="2">
        <v>42528.333333333336</v>
      </c>
      <c r="V2142" s="36">
        <f t="shared" si="67"/>
        <v>9.4540919760990185</v>
      </c>
      <c r="Z2142">
        <v>0</v>
      </c>
      <c r="AA2142">
        <v>0</v>
      </c>
      <c r="AB2142" t="s">
        <v>167</v>
      </c>
      <c r="AD2142" t="s">
        <v>628</v>
      </c>
      <c r="AE2142">
        <v>78449</v>
      </c>
      <c r="AG2142" t="s">
        <v>45</v>
      </c>
      <c r="AH2142">
        <v>0</v>
      </c>
      <c r="AI2142">
        <v>0</v>
      </c>
      <c r="AK2142" t="s">
        <v>5190</v>
      </c>
    </row>
    <row r="2143" spans="1:37">
      <c r="A2143">
        <v>1</v>
      </c>
      <c r="B2143" t="s">
        <v>165</v>
      </c>
      <c r="C2143" t="s">
        <v>165</v>
      </c>
      <c r="D2143" t="s">
        <v>5187</v>
      </c>
      <c r="E2143" s="1">
        <v>41557</v>
      </c>
      <c r="F2143" s="35">
        <f t="shared" si="66"/>
        <v>8.5589041095890419</v>
      </c>
      <c r="G2143" t="s">
        <v>167</v>
      </c>
      <c r="H2143" t="s">
        <v>168</v>
      </c>
      <c r="J2143" t="s">
        <v>168</v>
      </c>
      <c r="L2143" t="s">
        <v>169</v>
      </c>
      <c r="M2143" t="s">
        <v>170</v>
      </c>
      <c r="O2143" t="s">
        <v>167</v>
      </c>
      <c r="S2143">
        <v>1</v>
      </c>
      <c r="T2143">
        <v>41053</v>
      </c>
      <c r="U2143" s="2">
        <v>42387</v>
      </c>
      <c r="V2143" s="36">
        <f t="shared" si="67"/>
        <v>399.71044067434912</v>
      </c>
      <c r="Z2143">
        <v>0</v>
      </c>
      <c r="AA2143">
        <v>0</v>
      </c>
      <c r="AB2143" t="s">
        <v>167</v>
      </c>
      <c r="AD2143" t="s">
        <v>171</v>
      </c>
      <c r="AE2143">
        <v>68861</v>
      </c>
      <c r="AG2143" t="s">
        <v>45</v>
      </c>
      <c r="AH2143">
        <v>0</v>
      </c>
      <c r="AI2143">
        <v>0</v>
      </c>
      <c r="AK2143" t="s">
        <v>5188</v>
      </c>
    </row>
    <row r="2144" spans="1:37">
      <c r="A2144">
        <v>1</v>
      </c>
      <c r="B2144" t="s">
        <v>165</v>
      </c>
      <c r="C2144" t="s">
        <v>165</v>
      </c>
      <c r="D2144" t="s">
        <v>5185</v>
      </c>
      <c r="E2144" s="1">
        <v>41557</v>
      </c>
      <c r="F2144" s="35">
        <f t="shared" si="66"/>
        <v>8.5589041095890419</v>
      </c>
      <c r="G2144" t="s">
        <v>167</v>
      </c>
      <c r="H2144" t="s">
        <v>168</v>
      </c>
      <c r="J2144" t="s">
        <v>168</v>
      </c>
      <c r="L2144" t="s">
        <v>169</v>
      </c>
      <c r="M2144" t="s">
        <v>170</v>
      </c>
      <c r="O2144" t="s">
        <v>167</v>
      </c>
      <c r="S2144">
        <v>1</v>
      </c>
      <c r="T2144">
        <v>46734</v>
      </c>
      <c r="U2144" s="2">
        <v>42607.333333333336</v>
      </c>
      <c r="V2144" s="36">
        <f t="shared" si="67"/>
        <v>455.02320742637642</v>
      </c>
      <c r="Z2144">
        <v>0</v>
      </c>
      <c r="AA2144">
        <v>0</v>
      </c>
      <c r="AB2144" t="s">
        <v>167</v>
      </c>
      <c r="AD2144" t="s">
        <v>268</v>
      </c>
      <c r="AG2144" t="s">
        <v>45</v>
      </c>
      <c r="AH2144">
        <v>0</v>
      </c>
      <c r="AI2144">
        <v>0</v>
      </c>
      <c r="AK2144" t="s">
        <v>5186</v>
      </c>
    </row>
    <row r="2145" spans="1:37">
      <c r="A2145">
        <v>1</v>
      </c>
      <c r="B2145" t="s">
        <v>165</v>
      </c>
      <c r="C2145" t="s">
        <v>165</v>
      </c>
      <c r="D2145" t="s">
        <v>5183</v>
      </c>
      <c r="E2145" s="1">
        <v>41557</v>
      </c>
      <c r="F2145" s="35">
        <f t="shared" si="66"/>
        <v>8.5589041095890419</v>
      </c>
      <c r="G2145" t="s">
        <v>167</v>
      </c>
      <c r="H2145" t="s">
        <v>168</v>
      </c>
      <c r="J2145" t="s">
        <v>168</v>
      </c>
      <c r="L2145" t="s">
        <v>169</v>
      </c>
      <c r="M2145" t="s">
        <v>170</v>
      </c>
      <c r="O2145" t="s">
        <v>167</v>
      </c>
      <c r="S2145">
        <v>1</v>
      </c>
      <c r="T2145">
        <v>43953</v>
      </c>
      <c r="U2145" s="2">
        <v>42438</v>
      </c>
      <c r="V2145" s="36">
        <f t="shared" si="67"/>
        <v>427.94614276568501</v>
      </c>
      <c r="Z2145">
        <v>0</v>
      </c>
      <c r="AA2145">
        <v>0</v>
      </c>
      <c r="AB2145" t="s">
        <v>167</v>
      </c>
      <c r="AD2145" t="s">
        <v>293</v>
      </c>
      <c r="AG2145" t="s">
        <v>45</v>
      </c>
      <c r="AH2145">
        <v>0</v>
      </c>
      <c r="AI2145">
        <v>0</v>
      </c>
      <c r="AK2145" t="s">
        <v>5184</v>
      </c>
    </row>
    <row r="2146" spans="1:37">
      <c r="A2146">
        <v>1</v>
      </c>
      <c r="B2146" t="s">
        <v>165</v>
      </c>
      <c r="C2146" t="s">
        <v>165</v>
      </c>
      <c r="D2146" t="s">
        <v>5182</v>
      </c>
      <c r="E2146" s="1">
        <v>41557</v>
      </c>
      <c r="F2146" s="35">
        <f t="shared" si="66"/>
        <v>8.5589041095890419</v>
      </c>
      <c r="G2146" t="s">
        <v>167</v>
      </c>
      <c r="H2146" t="s">
        <v>168</v>
      </c>
      <c r="J2146" t="s">
        <v>168</v>
      </c>
      <c r="L2146" t="s">
        <v>169</v>
      </c>
      <c r="M2146" t="s">
        <v>170</v>
      </c>
      <c r="O2146" t="s">
        <v>167</v>
      </c>
      <c r="S2146">
        <v>1</v>
      </c>
      <c r="T2146">
        <v>31537</v>
      </c>
      <c r="U2146" s="2">
        <v>42303.333333333336</v>
      </c>
      <c r="V2146" s="36">
        <f t="shared" si="67"/>
        <v>307.05839201877933</v>
      </c>
      <c r="Z2146">
        <v>0</v>
      </c>
      <c r="AA2146">
        <v>0</v>
      </c>
      <c r="AB2146" t="s">
        <v>167</v>
      </c>
      <c r="AD2146" t="s">
        <v>5148</v>
      </c>
      <c r="AG2146" t="s">
        <v>45</v>
      </c>
      <c r="AH2146">
        <v>0</v>
      </c>
      <c r="AI2146">
        <v>0</v>
      </c>
      <c r="AK2146" t="s">
        <v>5181</v>
      </c>
    </row>
    <row r="2147" spans="1:37">
      <c r="A2147">
        <v>1</v>
      </c>
      <c r="B2147" t="s">
        <v>165</v>
      </c>
      <c r="C2147" t="s">
        <v>165</v>
      </c>
      <c r="D2147" t="s">
        <v>5180</v>
      </c>
      <c r="E2147" s="1">
        <v>41557</v>
      </c>
      <c r="F2147" s="35">
        <f t="shared" si="66"/>
        <v>8.5589041095890419</v>
      </c>
      <c r="G2147" t="s">
        <v>167</v>
      </c>
      <c r="H2147" t="s">
        <v>168</v>
      </c>
      <c r="J2147" t="s">
        <v>168</v>
      </c>
      <c r="L2147" t="s">
        <v>169</v>
      </c>
      <c r="M2147" t="s">
        <v>170</v>
      </c>
      <c r="O2147" t="s">
        <v>167</v>
      </c>
      <c r="S2147">
        <v>1</v>
      </c>
      <c r="T2147">
        <v>40089</v>
      </c>
      <c r="U2147" s="2">
        <v>42481.402777777781</v>
      </c>
      <c r="V2147" s="36">
        <f t="shared" si="67"/>
        <v>390.32450384122916</v>
      </c>
      <c r="Z2147">
        <v>0</v>
      </c>
      <c r="AA2147">
        <v>0</v>
      </c>
      <c r="AB2147" t="s">
        <v>167</v>
      </c>
      <c r="AD2147" t="s">
        <v>268</v>
      </c>
      <c r="AG2147" t="s">
        <v>45</v>
      </c>
      <c r="AH2147">
        <v>0</v>
      </c>
      <c r="AI2147">
        <v>0</v>
      </c>
      <c r="AK2147" t="s">
        <v>5181</v>
      </c>
    </row>
    <row r="2148" spans="1:37">
      <c r="A2148">
        <v>1</v>
      </c>
      <c r="B2148" t="s">
        <v>165</v>
      </c>
      <c r="C2148" t="s">
        <v>165</v>
      </c>
      <c r="D2148" t="s">
        <v>5178</v>
      </c>
      <c r="E2148" s="1">
        <v>41557</v>
      </c>
      <c r="F2148" s="35">
        <f t="shared" si="66"/>
        <v>8.5589041095890419</v>
      </c>
      <c r="G2148" t="s">
        <v>167</v>
      </c>
      <c r="H2148" t="s">
        <v>168</v>
      </c>
      <c r="J2148" t="s">
        <v>168</v>
      </c>
      <c r="L2148" t="s">
        <v>169</v>
      </c>
      <c r="M2148" t="s">
        <v>170</v>
      </c>
      <c r="O2148" t="s">
        <v>167</v>
      </c>
      <c r="S2148">
        <v>1</v>
      </c>
      <c r="T2148">
        <v>35712</v>
      </c>
      <c r="U2148" s="2">
        <v>42347.333333333336</v>
      </c>
      <c r="V2148" s="36">
        <f t="shared" si="67"/>
        <v>347.70806658130601</v>
      </c>
      <c r="Z2148">
        <v>0</v>
      </c>
      <c r="AA2148">
        <v>0</v>
      </c>
      <c r="AB2148" t="s">
        <v>167</v>
      </c>
      <c r="AD2148" t="s">
        <v>707</v>
      </c>
      <c r="AG2148" t="s">
        <v>45</v>
      </c>
      <c r="AH2148">
        <v>0</v>
      </c>
      <c r="AI2148">
        <v>0</v>
      </c>
      <c r="AK2148" t="s">
        <v>5179</v>
      </c>
    </row>
    <row r="2149" spans="1:37">
      <c r="A2149">
        <v>1</v>
      </c>
      <c r="B2149" t="s">
        <v>165</v>
      </c>
      <c r="C2149" t="s">
        <v>165</v>
      </c>
      <c r="D2149" t="s">
        <v>5176</v>
      </c>
      <c r="E2149" s="1">
        <v>41557</v>
      </c>
      <c r="F2149" s="35">
        <f t="shared" si="66"/>
        <v>8.5589041095890419</v>
      </c>
      <c r="G2149" t="s">
        <v>167</v>
      </c>
      <c r="H2149" t="s">
        <v>168</v>
      </c>
      <c r="J2149" t="s">
        <v>168</v>
      </c>
      <c r="L2149" t="s">
        <v>169</v>
      </c>
      <c r="M2149" t="s">
        <v>170</v>
      </c>
      <c r="O2149" t="s">
        <v>167</v>
      </c>
      <c r="S2149">
        <v>1</v>
      </c>
      <c r="T2149">
        <v>47055</v>
      </c>
      <c r="U2149" s="2">
        <v>42660.333333333336</v>
      </c>
      <c r="V2149" s="36">
        <f t="shared" si="67"/>
        <v>458.14860755441742</v>
      </c>
      <c r="Z2149">
        <v>0</v>
      </c>
      <c r="AA2149">
        <v>0</v>
      </c>
      <c r="AB2149" t="s">
        <v>167</v>
      </c>
      <c r="AD2149" t="s">
        <v>628</v>
      </c>
      <c r="AG2149" t="s">
        <v>45</v>
      </c>
      <c r="AH2149">
        <v>0</v>
      </c>
      <c r="AI2149">
        <v>0</v>
      </c>
      <c r="AK2149" t="s">
        <v>5177</v>
      </c>
    </row>
    <row r="2150" spans="1:37">
      <c r="A2150">
        <v>1</v>
      </c>
      <c r="B2150" t="s">
        <v>165</v>
      </c>
      <c r="C2150" t="s">
        <v>165</v>
      </c>
      <c r="D2150" t="s">
        <v>5174</v>
      </c>
      <c r="E2150" s="1">
        <v>41557</v>
      </c>
      <c r="F2150" s="35">
        <f t="shared" si="66"/>
        <v>8.5589041095890419</v>
      </c>
      <c r="G2150" t="s">
        <v>167</v>
      </c>
      <c r="H2150" t="s">
        <v>168</v>
      </c>
      <c r="J2150" t="s">
        <v>168</v>
      </c>
      <c r="L2150" t="s">
        <v>169</v>
      </c>
      <c r="M2150" t="s">
        <v>170</v>
      </c>
      <c r="O2150" t="s">
        <v>167</v>
      </c>
      <c r="S2150">
        <v>1</v>
      </c>
      <c r="T2150">
        <v>57382</v>
      </c>
      <c r="U2150" s="2">
        <v>42758.62222222222</v>
      </c>
      <c r="V2150" s="36">
        <f t="shared" si="67"/>
        <v>558.69691634656419</v>
      </c>
      <c r="Z2150">
        <v>0</v>
      </c>
      <c r="AA2150">
        <v>0</v>
      </c>
      <c r="AB2150" t="s">
        <v>167</v>
      </c>
      <c r="AD2150" t="s">
        <v>247</v>
      </c>
      <c r="AG2150" t="s">
        <v>45</v>
      </c>
      <c r="AH2150">
        <v>0</v>
      </c>
      <c r="AI2150">
        <v>0</v>
      </c>
      <c r="AK2150" t="s">
        <v>5175</v>
      </c>
    </row>
    <row r="2151" spans="1:37">
      <c r="A2151">
        <v>1</v>
      </c>
      <c r="B2151" t="s">
        <v>165</v>
      </c>
      <c r="C2151" t="s">
        <v>165</v>
      </c>
      <c r="D2151" t="s">
        <v>5172</v>
      </c>
      <c r="E2151" s="1">
        <v>41557</v>
      </c>
      <c r="F2151" s="35">
        <f t="shared" si="66"/>
        <v>8.5589041095890419</v>
      </c>
      <c r="G2151" t="s">
        <v>167</v>
      </c>
      <c r="H2151" t="s">
        <v>168</v>
      </c>
      <c r="J2151" t="s">
        <v>168</v>
      </c>
      <c r="L2151" t="s">
        <v>169</v>
      </c>
      <c r="M2151" t="s">
        <v>170</v>
      </c>
      <c r="O2151" t="s">
        <v>167</v>
      </c>
      <c r="S2151">
        <v>1</v>
      </c>
      <c r="T2151">
        <v>1</v>
      </c>
      <c r="U2151" s="2">
        <v>41572.511111111111</v>
      </c>
      <c r="V2151" s="36">
        <f t="shared" si="67"/>
        <v>9.7364489970123771E-3</v>
      </c>
      <c r="AB2151" t="s">
        <v>167</v>
      </c>
      <c r="AD2151" t="s">
        <v>707</v>
      </c>
      <c r="AG2151" t="s">
        <v>45</v>
      </c>
      <c r="AK2151" t="s">
        <v>5173</v>
      </c>
    </row>
    <row r="2152" spans="1:37">
      <c r="A2152">
        <v>1</v>
      </c>
      <c r="B2152" t="s">
        <v>165</v>
      </c>
      <c r="C2152" t="s">
        <v>165</v>
      </c>
      <c r="D2152" t="s">
        <v>5170</v>
      </c>
      <c r="E2152" s="1">
        <v>41556</v>
      </c>
      <c r="F2152" s="35">
        <f t="shared" si="66"/>
        <v>8.5616438356164384</v>
      </c>
      <c r="G2152" t="s">
        <v>167</v>
      </c>
      <c r="H2152" t="s">
        <v>168</v>
      </c>
      <c r="J2152" t="s">
        <v>168</v>
      </c>
      <c r="L2152" t="s">
        <v>169</v>
      </c>
      <c r="M2152" t="s">
        <v>170</v>
      </c>
      <c r="O2152" t="s">
        <v>167</v>
      </c>
      <c r="S2152">
        <v>1</v>
      </c>
      <c r="T2152">
        <v>16601</v>
      </c>
      <c r="U2152" s="2">
        <v>41891.59652777778</v>
      </c>
      <c r="V2152" s="36">
        <f t="shared" si="67"/>
        <v>161.58306666666667</v>
      </c>
      <c r="Z2152">
        <v>0</v>
      </c>
      <c r="AA2152">
        <v>0</v>
      </c>
      <c r="AB2152" t="s">
        <v>167</v>
      </c>
      <c r="AD2152" t="s">
        <v>5148</v>
      </c>
      <c r="AE2152">
        <v>78449</v>
      </c>
      <c r="AG2152" t="s">
        <v>45</v>
      </c>
      <c r="AH2152">
        <v>0</v>
      </c>
      <c r="AI2152">
        <v>0</v>
      </c>
      <c r="AK2152" t="s">
        <v>5171</v>
      </c>
    </row>
    <row r="2153" spans="1:37">
      <c r="A2153">
        <v>1</v>
      </c>
      <c r="B2153" t="s">
        <v>165</v>
      </c>
      <c r="C2153" t="s">
        <v>165</v>
      </c>
      <c r="D2153" t="s">
        <v>5168</v>
      </c>
      <c r="E2153" s="1">
        <v>41556</v>
      </c>
      <c r="F2153" s="35">
        <f t="shared" si="66"/>
        <v>8.5616438356164384</v>
      </c>
      <c r="G2153" t="s">
        <v>167</v>
      </c>
      <c r="H2153" t="s">
        <v>168</v>
      </c>
      <c r="J2153" t="s">
        <v>168</v>
      </c>
      <c r="L2153" t="s">
        <v>169</v>
      </c>
      <c r="M2153" t="s">
        <v>170</v>
      </c>
      <c r="O2153" t="s">
        <v>167</v>
      </c>
      <c r="S2153">
        <v>1</v>
      </c>
      <c r="T2153">
        <v>11630</v>
      </c>
      <c r="U2153" s="2">
        <v>41772.718055555553</v>
      </c>
      <c r="V2153" s="36">
        <f t="shared" si="67"/>
        <v>113.19866666666665</v>
      </c>
      <c r="Z2153">
        <v>0</v>
      </c>
      <c r="AA2153">
        <v>0</v>
      </c>
      <c r="AB2153" t="s">
        <v>167</v>
      </c>
      <c r="AD2153" t="s">
        <v>171</v>
      </c>
      <c r="AE2153">
        <v>68861</v>
      </c>
      <c r="AG2153" t="s">
        <v>45</v>
      </c>
      <c r="AH2153">
        <v>0</v>
      </c>
      <c r="AI2153">
        <v>0</v>
      </c>
      <c r="AK2153" t="s">
        <v>5169</v>
      </c>
    </row>
    <row r="2154" spans="1:37">
      <c r="A2154">
        <v>1</v>
      </c>
      <c r="B2154" t="s">
        <v>165</v>
      </c>
      <c r="C2154" t="s">
        <v>165</v>
      </c>
      <c r="D2154" t="s">
        <v>5166</v>
      </c>
      <c r="E2154" s="1">
        <v>41529</v>
      </c>
      <c r="F2154" s="35">
        <f t="shared" si="66"/>
        <v>8.6356164383561644</v>
      </c>
      <c r="G2154" t="s">
        <v>167</v>
      </c>
      <c r="H2154" t="s">
        <v>168</v>
      </c>
      <c r="J2154" t="s">
        <v>168</v>
      </c>
      <c r="L2154" t="s">
        <v>169</v>
      </c>
      <c r="M2154" t="s">
        <v>170</v>
      </c>
      <c r="O2154" t="s">
        <v>167</v>
      </c>
      <c r="S2154">
        <v>1</v>
      </c>
      <c r="T2154">
        <v>9525</v>
      </c>
      <c r="U2154" s="2">
        <v>41751.369444444441</v>
      </c>
      <c r="V2154" s="36">
        <f t="shared" si="67"/>
        <v>91.915847081218274</v>
      </c>
      <c r="Z2154">
        <v>0</v>
      </c>
      <c r="AA2154">
        <v>0</v>
      </c>
      <c r="AB2154" t="s">
        <v>167</v>
      </c>
      <c r="AD2154" t="s">
        <v>171</v>
      </c>
      <c r="AE2154">
        <v>68861</v>
      </c>
      <c r="AG2154" t="s">
        <v>45</v>
      </c>
      <c r="AH2154">
        <v>0</v>
      </c>
      <c r="AI2154">
        <v>0</v>
      </c>
      <c r="AK2154" t="s">
        <v>5167</v>
      </c>
    </row>
    <row r="2155" spans="1:37">
      <c r="A2155">
        <v>1</v>
      </c>
      <c r="B2155" t="s">
        <v>165</v>
      </c>
      <c r="C2155" t="s">
        <v>165</v>
      </c>
      <c r="D2155" t="s">
        <v>5164</v>
      </c>
      <c r="E2155" s="1">
        <v>41529</v>
      </c>
      <c r="F2155" s="35">
        <f t="shared" si="66"/>
        <v>8.6356164383561644</v>
      </c>
      <c r="G2155" t="s">
        <v>167</v>
      </c>
      <c r="H2155" t="s">
        <v>168</v>
      </c>
      <c r="J2155" t="s">
        <v>168</v>
      </c>
      <c r="L2155" t="s">
        <v>169</v>
      </c>
      <c r="M2155" t="s">
        <v>170</v>
      </c>
      <c r="O2155" t="s">
        <v>167</v>
      </c>
      <c r="S2155">
        <v>1</v>
      </c>
      <c r="T2155">
        <v>49111</v>
      </c>
      <c r="U2155" s="2">
        <v>42677</v>
      </c>
      <c r="V2155" s="36">
        <f t="shared" si="67"/>
        <v>473.91907254653131</v>
      </c>
      <c r="Z2155">
        <v>0</v>
      </c>
      <c r="AA2155">
        <v>0</v>
      </c>
      <c r="AB2155" t="s">
        <v>167</v>
      </c>
      <c r="AD2155" t="s">
        <v>171</v>
      </c>
      <c r="AE2155">
        <v>68861</v>
      </c>
      <c r="AG2155" t="s">
        <v>45</v>
      </c>
      <c r="AH2155">
        <v>0</v>
      </c>
      <c r="AI2155">
        <v>0</v>
      </c>
      <c r="AK2155" t="s">
        <v>5165</v>
      </c>
    </row>
    <row r="2156" spans="1:37">
      <c r="A2156">
        <v>1</v>
      </c>
      <c r="B2156" t="s">
        <v>165</v>
      </c>
      <c r="C2156" t="s">
        <v>165</v>
      </c>
      <c r="D2156" t="s">
        <v>5162</v>
      </c>
      <c r="E2156" s="1">
        <v>41529</v>
      </c>
      <c r="F2156" s="35">
        <f t="shared" si="66"/>
        <v>8.6356164383561644</v>
      </c>
      <c r="G2156" t="s">
        <v>167</v>
      </c>
      <c r="H2156" t="s">
        <v>168</v>
      </c>
      <c r="J2156" t="s">
        <v>168</v>
      </c>
      <c r="L2156" t="s">
        <v>169</v>
      </c>
      <c r="M2156" t="s">
        <v>170</v>
      </c>
      <c r="O2156" t="s">
        <v>167</v>
      </c>
      <c r="S2156">
        <v>1</v>
      </c>
      <c r="T2156">
        <v>19766</v>
      </c>
      <c r="U2156" s="2">
        <v>41956.456944444442</v>
      </c>
      <c r="V2156" s="36">
        <f t="shared" si="67"/>
        <v>190.74106387478849</v>
      </c>
      <c r="Z2156">
        <v>0</v>
      </c>
      <c r="AA2156">
        <v>0</v>
      </c>
      <c r="AB2156" t="s">
        <v>167</v>
      </c>
      <c r="AD2156" t="s">
        <v>707</v>
      </c>
      <c r="AG2156" t="s">
        <v>45</v>
      </c>
      <c r="AH2156">
        <v>0</v>
      </c>
      <c r="AI2156">
        <v>0</v>
      </c>
      <c r="AK2156" t="s">
        <v>5163</v>
      </c>
    </row>
    <row r="2157" spans="1:37">
      <c r="A2157">
        <v>1</v>
      </c>
      <c r="B2157" t="s">
        <v>165</v>
      </c>
      <c r="C2157" t="s">
        <v>165</v>
      </c>
      <c r="D2157" t="s">
        <v>5160</v>
      </c>
      <c r="E2157" s="1">
        <v>41529</v>
      </c>
      <c r="F2157" s="35">
        <f t="shared" si="66"/>
        <v>8.6356164383561644</v>
      </c>
      <c r="G2157" t="s">
        <v>167</v>
      </c>
      <c r="H2157" t="s">
        <v>168</v>
      </c>
      <c r="J2157" t="s">
        <v>168</v>
      </c>
      <c r="L2157" t="s">
        <v>169</v>
      </c>
      <c r="M2157" t="s">
        <v>170</v>
      </c>
      <c r="O2157" t="s">
        <v>167</v>
      </c>
      <c r="S2157">
        <v>1</v>
      </c>
      <c r="T2157">
        <v>39082</v>
      </c>
      <c r="U2157" s="2">
        <v>42342.333333333336</v>
      </c>
      <c r="V2157" s="36">
        <f t="shared" si="67"/>
        <v>377.13964678511002</v>
      </c>
      <c r="Z2157">
        <v>0</v>
      </c>
      <c r="AA2157">
        <v>0</v>
      </c>
      <c r="AB2157" t="s">
        <v>167</v>
      </c>
      <c r="AD2157" t="s">
        <v>628</v>
      </c>
      <c r="AG2157" t="s">
        <v>45</v>
      </c>
      <c r="AH2157">
        <v>0</v>
      </c>
      <c r="AI2157">
        <v>0</v>
      </c>
      <c r="AK2157" t="s">
        <v>5161</v>
      </c>
    </row>
    <row r="2158" spans="1:37">
      <c r="A2158">
        <v>1</v>
      </c>
      <c r="B2158" t="s">
        <v>165</v>
      </c>
      <c r="C2158" t="s">
        <v>165</v>
      </c>
      <c r="D2158" t="s">
        <v>5158</v>
      </c>
      <c r="E2158" s="1">
        <v>41529</v>
      </c>
      <c r="F2158" s="35">
        <f t="shared" si="66"/>
        <v>8.6356164383561644</v>
      </c>
      <c r="G2158" t="s">
        <v>167</v>
      </c>
      <c r="H2158" t="s">
        <v>168</v>
      </c>
      <c r="J2158" t="s">
        <v>168</v>
      </c>
      <c r="L2158" t="s">
        <v>169</v>
      </c>
      <c r="M2158" t="s">
        <v>170</v>
      </c>
      <c r="O2158" t="s">
        <v>167</v>
      </c>
      <c r="S2158">
        <v>1</v>
      </c>
      <c r="T2158">
        <v>8459</v>
      </c>
      <c r="U2158" s="2">
        <v>42139.363194444442</v>
      </c>
      <c r="V2158" s="36">
        <f t="shared" si="67"/>
        <v>81.628992174280881</v>
      </c>
      <c r="Z2158">
        <v>0</v>
      </c>
      <c r="AA2158">
        <v>0</v>
      </c>
      <c r="AB2158" t="s">
        <v>167</v>
      </c>
      <c r="AD2158" t="s">
        <v>628</v>
      </c>
      <c r="AG2158" t="s">
        <v>45</v>
      </c>
      <c r="AH2158">
        <v>0</v>
      </c>
      <c r="AI2158">
        <v>0</v>
      </c>
      <c r="AK2158" t="s">
        <v>5159</v>
      </c>
    </row>
    <row r="2159" spans="1:37">
      <c r="A2159">
        <v>1</v>
      </c>
      <c r="B2159" t="s">
        <v>165</v>
      </c>
      <c r="C2159" t="s">
        <v>165</v>
      </c>
      <c r="D2159" t="s">
        <v>5156</v>
      </c>
      <c r="E2159" s="1">
        <v>41529</v>
      </c>
      <c r="F2159" s="35">
        <f t="shared" si="66"/>
        <v>8.6356164383561644</v>
      </c>
      <c r="G2159" t="s">
        <v>167</v>
      </c>
      <c r="H2159" t="s">
        <v>168</v>
      </c>
      <c r="J2159" t="s">
        <v>168</v>
      </c>
      <c r="L2159" t="s">
        <v>169</v>
      </c>
      <c r="M2159" t="s">
        <v>170</v>
      </c>
      <c r="O2159" t="s">
        <v>167</v>
      </c>
      <c r="S2159">
        <v>1</v>
      </c>
      <c r="T2159">
        <v>0</v>
      </c>
      <c r="U2159" s="2">
        <v>41794.333333333336</v>
      </c>
      <c r="V2159" s="36">
        <f t="shared" si="67"/>
        <v>0</v>
      </c>
      <c r="Z2159">
        <v>0</v>
      </c>
      <c r="AA2159">
        <v>0</v>
      </c>
      <c r="AB2159" t="s">
        <v>167</v>
      </c>
      <c r="AD2159" t="s">
        <v>707</v>
      </c>
      <c r="AG2159" t="s">
        <v>45</v>
      </c>
      <c r="AH2159">
        <v>0</v>
      </c>
      <c r="AI2159">
        <v>0</v>
      </c>
      <c r="AK2159" t="s">
        <v>5157</v>
      </c>
    </row>
    <row r="2160" spans="1:37">
      <c r="A2160">
        <v>1</v>
      </c>
      <c r="B2160" t="s">
        <v>165</v>
      </c>
      <c r="C2160" t="s">
        <v>165</v>
      </c>
      <c r="D2160" t="s">
        <v>5154</v>
      </c>
      <c r="E2160" s="1">
        <v>41529</v>
      </c>
      <c r="F2160" s="35">
        <f t="shared" si="66"/>
        <v>8.6356164383561644</v>
      </c>
      <c r="G2160" t="s">
        <v>167</v>
      </c>
      <c r="H2160" t="s">
        <v>168</v>
      </c>
      <c r="J2160" t="s">
        <v>168</v>
      </c>
      <c r="L2160" t="s">
        <v>169</v>
      </c>
      <c r="M2160" t="s">
        <v>170</v>
      </c>
      <c r="O2160" t="s">
        <v>167</v>
      </c>
      <c r="S2160">
        <v>1</v>
      </c>
      <c r="T2160">
        <v>37978</v>
      </c>
      <c r="U2160" s="2">
        <v>42513</v>
      </c>
      <c r="V2160" s="36">
        <f t="shared" si="67"/>
        <v>366.48609348561763</v>
      </c>
      <c r="Z2160">
        <v>0</v>
      </c>
      <c r="AA2160">
        <v>0</v>
      </c>
      <c r="AB2160" t="s">
        <v>167</v>
      </c>
      <c r="AD2160" t="s">
        <v>628</v>
      </c>
      <c r="AG2160" t="s">
        <v>45</v>
      </c>
      <c r="AH2160">
        <v>0</v>
      </c>
      <c r="AI2160">
        <v>0</v>
      </c>
      <c r="AK2160" t="s">
        <v>5155</v>
      </c>
    </row>
    <row r="2161" spans="1:37">
      <c r="A2161">
        <v>1</v>
      </c>
      <c r="B2161" t="s">
        <v>165</v>
      </c>
      <c r="C2161" t="s">
        <v>165</v>
      </c>
      <c r="D2161" t="s">
        <v>5152</v>
      </c>
      <c r="E2161" s="1">
        <v>41529</v>
      </c>
      <c r="F2161" s="35">
        <f t="shared" si="66"/>
        <v>8.6356164383561644</v>
      </c>
      <c r="G2161" t="s">
        <v>167</v>
      </c>
      <c r="H2161" t="s">
        <v>168</v>
      </c>
      <c r="J2161" t="s">
        <v>168</v>
      </c>
      <c r="L2161" t="s">
        <v>169</v>
      </c>
      <c r="M2161" t="s">
        <v>170</v>
      </c>
      <c r="O2161" t="s">
        <v>167</v>
      </c>
      <c r="S2161">
        <v>1</v>
      </c>
      <c r="T2161">
        <v>42160</v>
      </c>
      <c r="U2161" s="2">
        <v>42354</v>
      </c>
      <c r="V2161" s="36">
        <f t="shared" si="67"/>
        <v>406.84221658206434</v>
      </c>
      <c r="Z2161">
        <v>0</v>
      </c>
      <c r="AA2161">
        <v>0</v>
      </c>
      <c r="AB2161" t="s">
        <v>167</v>
      </c>
      <c r="AD2161" t="s">
        <v>707</v>
      </c>
      <c r="AG2161" t="s">
        <v>45</v>
      </c>
      <c r="AH2161">
        <v>0</v>
      </c>
      <c r="AI2161">
        <v>0</v>
      </c>
      <c r="AK2161" t="s">
        <v>5153</v>
      </c>
    </row>
    <row r="2162" spans="1:37">
      <c r="A2162">
        <v>1</v>
      </c>
      <c r="B2162" t="s">
        <v>165</v>
      </c>
      <c r="C2162" t="s">
        <v>165</v>
      </c>
      <c r="D2162" t="s">
        <v>5150</v>
      </c>
      <c r="E2162" s="1">
        <v>41529</v>
      </c>
      <c r="F2162" s="35">
        <f t="shared" si="66"/>
        <v>8.6356164383561644</v>
      </c>
      <c r="G2162" t="s">
        <v>167</v>
      </c>
      <c r="H2162" t="s">
        <v>168</v>
      </c>
      <c r="J2162" t="s">
        <v>168</v>
      </c>
      <c r="L2162" t="s">
        <v>169</v>
      </c>
      <c r="M2162" t="s">
        <v>170</v>
      </c>
      <c r="O2162" t="s">
        <v>167</v>
      </c>
      <c r="S2162">
        <v>1</v>
      </c>
      <c r="T2162">
        <v>26228</v>
      </c>
      <c r="U2162" s="2">
        <v>42114.333333333336</v>
      </c>
      <c r="V2162" s="36">
        <f t="shared" si="67"/>
        <v>253.09909052453472</v>
      </c>
      <c r="Z2162">
        <v>0</v>
      </c>
      <c r="AA2162">
        <v>0</v>
      </c>
      <c r="AB2162" t="s">
        <v>167</v>
      </c>
      <c r="AD2162" t="s">
        <v>659</v>
      </c>
      <c r="AE2162">
        <v>68855</v>
      </c>
      <c r="AG2162" t="s">
        <v>45</v>
      </c>
      <c r="AH2162">
        <v>0</v>
      </c>
      <c r="AI2162">
        <v>0</v>
      </c>
      <c r="AK2162" t="s">
        <v>5151</v>
      </c>
    </row>
    <row r="2163" spans="1:37">
      <c r="A2163">
        <v>1</v>
      </c>
      <c r="B2163" t="s">
        <v>165</v>
      </c>
      <c r="C2163" t="s">
        <v>165</v>
      </c>
      <c r="D2163" t="s">
        <v>5147</v>
      </c>
      <c r="E2163" s="1">
        <v>41529</v>
      </c>
      <c r="F2163" s="35">
        <f t="shared" si="66"/>
        <v>8.6356164383561644</v>
      </c>
      <c r="G2163" t="s">
        <v>167</v>
      </c>
      <c r="H2163" t="s">
        <v>168</v>
      </c>
      <c r="J2163" t="s">
        <v>168</v>
      </c>
      <c r="L2163" t="s">
        <v>169</v>
      </c>
      <c r="M2163" t="s">
        <v>170</v>
      </c>
      <c r="O2163" t="s">
        <v>167</v>
      </c>
      <c r="S2163">
        <v>1</v>
      </c>
      <c r="T2163">
        <v>11480</v>
      </c>
      <c r="U2163" s="2">
        <v>41740.411111111112</v>
      </c>
      <c r="V2163" s="36">
        <f t="shared" si="67"/>
        <v>110.78151438240272</v>
      </c>
      <c r="Z2163">
        <v>0</v>
      </c>
      <c r="AA2163">
        <v>0</v>
      </c>
      <c r="AB2163" t="s">
        <v>167</v>
      </c>
      <c r="AD2163" t="s">
        <v>5148</v>
      </c>
      <c r="AG2163" t="s">
        <v>45</v>
      </c>
      <c r="AH2163">
        <v>0</v>
      </c>
      <c r="AI2163">
        <v>0</v>
      </c>
      <c r="AK2163" t="s">
        <v>5149</v>
      </c>
    </row>
    <row r="2164" spans="1:37">
      <c r="A2164">
        <v>1</v>
      </c>
      <c r="B2164" t="s">
        <v>165</v>
      </c>
      <c r="C2164" t="s">
        <v>165</v>
      </c>
      <c r="D2164" t="s">
        <v>5145</v>
      </c>
      <c r="E2164" s="1">
        <v>41529</v>
      </c>
      <c r="F2164" s="35">
        <f t="shared" si="66"/>
        <v>8.6356164383561644</v>
      </c>
      <c r="G2164" t="s">
        <v>167</v>
      </c>
      <c r="H2164" t="s">
        <v>168</v>
      </c>
      <c r="J2164" t="s">
        <v>168</v>
      </c>
      <c r="L2164" t="s">
        <v>169</v>
      </c>
      <c r="M2164" t="s">
        <v>170</v>
      </c>
      <c r="O2164" t="s">
        <v>167</v>
      </c>
      <c r="S2164">
        <v>1</v>
      </c>
      <c r="T2164">
        <v>8082</v>
      </c>
      <c r="U2164" s="2">
        <v>41731.333333333336</v>
      </c>
      <c r="V2164" s="36">
        <f t="shared" si="67"/>
        <v>77.990958121827418</v>
      </c>
      <c r="Z2164">
        <v>0</v>
      </c>
      <c r="AA2164">
        <v>0</v>
      </c>
      <c r="AB2164" t="s">
        <v>167</v>
      </c>
      <c r="AD2164" t="s">
        <v>707</v>
      </c>
      <c r="AG2164" t="s">
        <v>45</v>
      </c>
      <c r="AH2164">
        <v>0</v>
      </c>
      <c r="AI2164">
        <v>0</v>
      </c>
      <c r="AK2164" t="s">
        <v>5146</v>
      </c>
    </row>
    <row r="2165" spans="1:37">
      <c r="A2165">
        <v>1</v>
      </c>
      <c r="B2165" t="s">
        <v>165</v>
      </c>
      <c r="C2165" t="s">
        <v>165</v>
      </c>
      <c r="D2165" t="s">
        <v>5143</v>
      </c>
      <c r="E2165" s="1">
        <v>41529</v>
      </c>
      <c r="F2165" s="35">
        <f t="shared" si="66"/>
        <v>8.6356164383561644</v>
      </c>
      <c r="G2165" t="s">
        <v>167</v>
      </c>
      <c r="H2165" t="s">
        <v>168</v>
      </c>
      <c r="J2165" t="s">
        <v>168</v>
      </c>
      <c r="L2165" t="s">
        <v>169</v>
      </c>
      <c r="M2165" t="s">
        <v>170</v>
      </c>
      <c r="O2165" t="s">
        <v>167</v>
      </c>
      <c r="S2165">
        <v>1</v>
      </c>
      <c r="T2165">
        <v>10887</v>
      </c>
      <c r="U2165" s="2">
        <v>41751.48333333333</v>
      </c>
      <c r="V2165" s="36">
        <f t="shared" si="67"/>
        <v>105.05908946700508</v>
      </c>
      <c r="Z2165">
        <v>0</v>
      </c>
      <c r="AA2165">
        <v>0</v>
      </c>
      <c r="AB2165" t="s">
        <v>167</v>
      </c>
      <c r="AD2165" t="s">
        <v>707</v>
      </c>
      <c r="AG2165" t="s">
        <v>45</v>
      </c>
      <c r="AH2165">
        <v>0</v>
      </c>
      <c r="AI2165">
        <v>0</v>
      </c>
      <c r="AK2165" t="s">
        <v>5144</v>
      </c>
    </row>
    <row r="2166" spans="1:37">
      <c r="A2166">
        <v>1</v>
      </c>
      <c r="B2166" t="s">
        <v>165</v>
      </c>
      <c r="C2166" t="s">
        <v>165</v>
      </c>
      <c r="D2166" t="s">
        <v>5141</v>
      </c>
      <c r="E2166" s="1">
        <v>41529</v>
      </c>
      <c r="F2166" s="35">
        <f t="shared" si="66"/>
        <v>8.6356164383561644</v>
      </c>
      <c r="G2166" t="s">
        <v>167</v>
      </c>
      <c r="H2166" t="s">
        <v>168</v>
      </c>
      <c r="J2166" t="s">
        <v>168</v>
      </c>
      <c r="L2166" t="s">
        <v>169</v>
      </c>
      <c r="M2166" t="s">
        <v>170</v>
      </c>
      <c r="O2166" t="s">
        <v>167</v>
      </c>
      <c r="S2166">
        <v>1</v>
      </c>
      <c r="T2166">
        <v>9767</v>
      </c>
      <c r="U2166" s="2">
        <v>41785.333333333336</v>
      </c>
      <c r="V2166" s="36">
        <f t="shared" si="67"/>
        <v>94.251136844331654</v>
      </c>
      <c r="Z2166">
        <v>0</v>
      </c>
      <c r="AA2166">
        <v>0</v>
      </c>
      <c r="AB2166" t="s">
        <v>167</v>
      </c>
      <c r="AD2166" t="s">
        <v>707</v>
      </c>
      <c r="AG2166" t="s">
        <v>45</v>
      </c>
      <c r="AH2166">
        <v>0</v>
      </c>
      <c r="AI2166">
        <v>0</v>
      </c>
      <c r="AK2166" t="s">
        <v>5142</v>
      </c>
    </row>
    <row r="2167" spans="1:37">
      <c r="A2167">
        <v>1</v>
      </c>
      <c r="B2167" t="s">
        <v>165</v>
      </c>
      <c r="C2167" t="s">
        <v>165</v>
      </c>
      <c r="D2167" t="s">
        <v>5139</v>
      </c>
      <c r="E2167" s="1">
        <v>41529</v>
      </c>
      <c r="F2167" s="35">
        <f t="shared" si="66"/>
        <v>8.6356164383561644</v>
      </c>
      <c r="G2167" t="s">
        <v>167</v>
      </c>
      <c r="H2167" t="s">
        <v>168</v>
      </c>
      <c r="J2167" t="s">
        <v>168</v>
      </c>
      <c r="L2167" t="s">
        <v>169</v>
      </c>
      <c r="M2167" t="s">
        <v>170</v>
      </c>
      <c r="O2167" t="s">
        <v>167</v>
      </c>
      <c r="S2167">
        <v>1</v>
      </c>
      <c r="T2167">
        <v>32760</v>
      </c>
      <c r="U2167" s="2">
        <v>42167.333333333336</v>
      </c>
      <c r="V2167" s="36">
        <f t="shared" si="67"/>
        <v>316.132614213198</v>
      </c>
      <c r="Z2167">
        <v>0</v>
      </c>
      <c r="AA2167">
        <v>0</v>
      </c>
      <c r="AB2167" t="s">
        <v>167</v>
      </c>
      <c r="AD2167" t="s">
        <v>247</v>
      </c>
      <c r="AE2167">
        <v>68855</v>
      </c>
      <c r="AG2167" t="s">
        <v>45</v>
      </c>
      <c r="AH2167">
        <v>0</v>
      </c>
      <c r="AI2167">
        <v>0</v>
      </c>
      <c r="AK2167" t="s">
        <v>5140</v>
      </c>
    </row>
    <row r="2168" spans="1:37">
      <c r="A2168">
        <v>1</v>
      </c>
      <c r="B2168" t="s">
        <v>165</v>
      </c>
      <c r="C2168" t="s">
        <v>165</v>
      </c>
      <c r="D2168" t="s">
        <v>5137</v>
      </c>
      <c r="E2168" s="1">
        <v>41529</v>
      </c>
      <c r="F2168" s="35">
        <f t="shared" si="66"/>
        <v>8.6356164383561644</v>
      </c>
      <c r="G2168" t="s">
        <v>167</v>
      </c>
      <c r="H2168" t="s">
        <v>168</v>
      </c>
      <c r="J2168" t="s">
        <v>168</v>
      </c>
      <c r="L2168" t="s">
        <v>169</v>
      </c>
      <c r="M2168" t="s">
        <v>170</v>
      </c>
      <c r="O2168" t="s">
        <v>167</v>
      </c>
      <c r="S2168">
        <v>1</v>
      </c>
      <c r="T2168">
        <v>19267</v>
      </c>
      <c r="U2168" s="2">
        <v>42038.333333333336</v>
      </c>
      <c r="V2168" s="36">
        <f t="shared" si="67"/>
        <v>185.92573498307954</v>
      </c>
      <c r="Z2168">
        <v>0</v>
      </c>
      <c r="AA2168">
        <v>0</v>
      </c>
      <c r="AB2168" t="s">
        <v>167</v>
      </c>
      <c r="AD2168" t="s">
        <v>758</v>
      </c>
      <c r="AG2168" t="s">
        <v>45</v>
      </c>
      <c r="AH2168">
        <v>0</v>
      </c>
      <c r="AI2168">
        <v>0</v>
      </c>
      <c r="AK2168" t="s">
        <v>5138</v>
      </c>
    </row>
    <row r="2169" spans="1:37">
      <c r="A2169">
        <v>1</v>
      </c>
      <c r="B2169" t="s">
        <v>165</v>
      </c>
      <c r="C2169" t="s">
        <v>165</v>
      </c>
      <c r="D2169" t="s">
        <v>5135</v>
      </c>
      <c r="E2169" s="1">
        <v>41529</v>
      </c>
      <c r="F2169" s="35">
        <f t="shared" si="66"/>
        <v>8.6356164383561644</v>
      </c>
      <c r="G2169" t="s">
        <v>167</v>
      </c>
      <c r="H2169" t="s">
        <v>168</v>
      </c>
      <c r="J2169" t="s">
        <v>168</v>
      </c>
      <c r="L2169" t="s">
        <v>169</v>
      </c>
      <c r="M2169" t="s">
        <v>170</v>
      </c>
      <c r="O2169" t="s">
        <v>167</v>
      </c>
      <c r="S2169">
        <v>1</v>
      </c>
      <c r="T2169">
        <v>33124</v>
      </c>
      <c r="U2169" s="2">
        <v>42342.416666666664</v>
      </c>
      <c r="V2169" s="36">
        <f t="shared" si="67"/>
        <v>319.64519881556686</v>
      </c>
      <c r="Z2169">
        <v>0</v>
      </c>
      <c r="AA2169">
        <v>0</v>
      </c>
      <c r="AB2169" t="s">
        <v>167</v>
      </c>
      <c r="AD2169" t="s">
        <v>247</v>
      </c>
      <c r="AE2169">
        <v>78449</v>
      </c>
      <c r="AG2169" t="s">
        <v>45</v>
      </c>
      <c r="AH2169">
        <v>0</v>
      </c>
      <c r="AI2169">
        <v>0</v>
      </c>
      <c r="AK2169" t="s">
        <v>5136</v>
      </c>
    </row>
    <row r="2170" spans="1:37">
      <c r="A2170">
        <v>1</v>
      </c>
      <c r="B2170" t="s">
        <v>165</v>
      </c>
      <c r="C2170" t="s">
        <v>165</v>
      </c>
      <c r="D2170" t="s">
        <v>5133</v>
      </c>
      <c r="E2170" s="1">
        <v>41529</v>
      </c>
      <c r="F2170" s="35">
        <f t="shared" si="66"/>
        <v>8.6356164383561644</v>
      </c>
      <c r="G2170" t="s">
        <v>167</v>
      </c>
      <c r="H2170" t="s">
        <v>168</v>
      </c>
      <c r="J2170" t="s">
        <v>168</v>
      </c>
      <c r="L2170" t="s">
        <v>169</v>
      </c>
      <c r="M2170" t="s">
        <v>170</v>
      </c>
      <c r="O2170" t="s">
        <v>167</v>
      </c>
      <c r="S2170">
        <v>1</v>
      </c>
      <c r="T2170">
        <v>46453</v>
      </c>
      <c r="U2170" s="2">
        <v>42475.333333333336</v>
      </c>
      <c r="V2170" s="36">
        <f t="shared" si="67"/>
        <v>448.26948498307956</v>
      </c>
      <c r="Z2170">
        <v>0</v>
      </c>
      <c r="AA2170">
        <v>0</v>
      </c>
      <c r="AB2170" t="s">
        <v>167</v>
      </c>
      <c r="AD2170" t="s">
        <v>247</v>
      </c>
      <c r="AG2170" t="s">
        <v>45</v>
      </c>
      <c r="AH2170">
        <v>0</v>
      </c>
      <c r="AI2170">
        <v>0</v>
      </c>
      <c r="AK2170" t="s">
        <v>5134</v>
      </c>
    </row>
    <row r="2171" spans="1:37">
      <c r="A2171">
        <v>1</v>
      </c>
      <c r="B2171" t="s">
        <v>165</v>
      </c>
      <c r="C2171" t="s">
        <v>165</v>
      </c>
      <c r="D2171" t="s">
        <v>5131</v>
      </c>
      <c r="E2171" s="1">
        <v>41529</v>
      </c>
      <c r="F2171" s="35">
        <f t="shared" si="66"/>
        <v>8.6356164383561644</v>
      </c>
      <c r="G2171" t="s">
        <v>167</v>
      </c>
      <c r="H2171" t="s">
        <v>168</v>
      </c>
      <c r="J2171" t="s">
        <v>168</v>
      </c>
      <c r="L2171" t="s">
        <v>169</v>
      </c>
      <c r="M2171" t="s">
        <v>170</v>
      </c>
      <c r="O2171" t="s">
        <v>167</v>
      </c>
      <c r="S2171">
        <v>1</v>
      </c>
      <c r="T2171">
        <v>54432</v>
      </c>
      <c r="U2171" s="2">
        <v>42677.041666666664</v>
      </c>
      <c r="V2171" s="36">
        <f t="shared" si="67"/>
        <v>525.26649746192902</v>
      </c>
      <c r="Z2171">
        <v>0</v>
      </c>
      <c r="AA2171">
        <v>0</v>
      </c>
      <c r="AB2171" t="s">
        <v>167</v>
      </c>
      <c r="AD2171" t="s">
        <v>247</v>
      </c>
      <c r="AG2171" t="s">
        <v>45</v>
      </c>
      <c r="AH2171">
        <v>0</v>
      </c>
      <c r="AI2171">
        <v>0</v>
      </c>
      <c r="AK2171" t="s">
        <v>5132</v>
      </c>
    </row>
    <row r="2172" spans="1:37">
      <c r="A2172">
        <v>1</v>
      </c>
      <c r="B2172" t="s">
        <v>165</v>
      </c>
      <c r="C2172" t="s">
        <v>165</v>
      </c>
      <c r="D2172" t="s">
        <v>5129</v>
      </c>
      <c r="E2172" s="1">
        <v>41529</v>
      </c>
      <c r="F2172" s="35">
        <f t="shared" si="66"/>
        <v>8.6356164383561644</v>
      </c>
      <c r="G2172" t="s">
        <v>167</v>
      </c>
      <c r="H2172" t="s">
        <v>168</v>
      </c>
      <c r="J2172" t="s">
        <v>168</v>
      </c>
      <c r="L2172" t="s">
        <v>169</v>
      </c>
      <c r="M2172" t="s">
        <v>170</v>
      </c>
      <c r="O2172" t="s">
        <v>167</v>
      </c>
      <c r="S2172">
        <v>1</v>
      </c>
      <c r="T2172">
        <v>1</v>
      </c>
      <c r="U2172" s="2">
        <v>41529</v>
      </c>
      <c r="V2172" s="36">
        <f t="shared" si="67"/>
        <v>9.6499576988155669E-3</v>
      </c>
      <c r="Z2172">
        <v>0</v>
      </c>
      <c r="AA2172">
        <v>0</v>
      </c>
      <c r="AB2172" t="s">
        <v>167</v>
      </c>
      <c r="AD2172" t="s">
        <v>268</v>
      </c>
      <c r="AG2172" t="s">
        <v>45</v>
      </c>
      <c r="AH2172">
        <v>0</v>
      </c>
      <c r="AI2172">
        <v>0</v>
      </c>
      <c r="AK2172" t="s">
        <v>5130</v>
      </c>
    </row>
    <row r="2173" spans="1:37">
      <c r="A2173">
        <v>1</v>
      </c>
      <c r="B2173" t="s">
        <v>165</v>
      </c>
      <c r="C2173" t="s">
        <v>165</v>
      </c>
      <c r="D2173" t="s">
        <v>5127</v>
      </c>
      <c r="E2173" s="1">
        <v>41529</v>
      </c>
      <c r="F2173" s="35">
        <f t="shared" si="66"/>
        <v>8.6356164383561644</v>
      </c>
      <c r="G2173" t="s">
        <v>167</v>
      </c>
      <c r="H2173" t="s">
        <v>168</v>
      </c>
      <c r="J2173" t="s">
        <v>168</v>
      </c>
      <c r="L2173" t="s">
        <v>169</v>
      </c>
      <c r="M2173" t="s">
        <v>170</v>
      </c>
      <c r="O2173" t="s">
        <v>167</v>
      </c>
      <c r="S2173">
        <v>1</v>
      </c>
      <c r="T2173">
        <v>36707</v>
      </c>
      <c r="U2173" s="2">
        <v>42490.166666666664</v>
      </c>
      <c r="V2173" s="36">
        <f t="shared" si="67"/>
        <v>354.22099725042301</v>
      </c>
      <c r="Z2173">
        <v>0</v>
      </c>
      <c r="AA2173">
        <v>0</v>
      </c>
      <c r="AB2173" t="s">
        <v>167</v>
      </c>
      <c r="AD2173" t="s">
        <v>707</v>
      </c>
      <c r="AG2173" t="s">
        <v>45</v>
      </c>
      <c r="AH2173">
        <v>0</v>
      </c>
      <c r="AI2173">
        <v>0</v>
      </c>
      <c r="AK2173" t="s">
        <v>5128</v>
      </c>
    </row>
    <row r="2174" spans="1:37">
      <c r="A2174">
        <v>1</v>
      </c>
      <c r="B2174" t="s">
        <v>165</v>
      </c>
      <c r="C2174" t="s">
        <v>165</v>
      </c>
      <c r="D2174" t="s">
        <v>5125</v>
      </c>
      <c r="E2174" s="1">
        <v>41529</v>
      </c>
      <c r="F2174" s="35">
        <f t="shared" si="66"/>
        <v>8.6356164383561644</v>
      </c>
      <c r="G2174" t="s">
        <v>167</v>
      </c>
      <c r="H2174" t="s">
        <v>168</v>
      </c>
      <c r="J2174" t="s">
        <v>168</v>
      </c>
      <c r="L2174" t="s">
        <v>169</v>
      </c>
      <c r="M2174" t="s">
        <v>170</v>
      </c>
      <c r="O2174" t="s">
        <v>167</v>
      </c>
      <c r="S2174">
        <v>1</v>
      </c>
      <c r="T2174">
        <v>50752</v>
      </c>
      <c r="U2174" s="2">
        <v>42730</v>
      </c>
      <c r="V2174" s="36">
        <f t="shared" si="67"/>
        <v>489.75465313028769</v>
      </c>
      <c r="Z2174">
        <v>0</v>
      </c>
      <c r="AA2174">
        <v>0</v>
      </c>
      <c r="AB2174" t="s">
        <v>167</v>
      </c>
      <c r="AG2174" t="s">
        <v>45</v>
      </c>
      <c r="AH2174">
        <v>0</v>
      </c>
      <c r="AI2174">
        <v>0</v>
      </c>
      <c r="AK2174" t="s">
        <v>5126</v>
      </c>
    </row>
    <row r="2175" spans="1:37">
      <c r="A2175">
        <v>1</v>
      </c>
      <c r="B2175" t="s">
        <v>165</v>
      </c>
      <c r="C2175" t="s">
        <v>165</v>
      </c>
      <c r="D2175" t="s">
        <v>5123</v>
      </c>
      <c r="E2175" s="1">
        <v>41529</v>
      </c>
      <c r="F2175" s="35">
        <f t="shared" si="66"/>
        <v>8.6356164383561644</v>
      </c>
      <c r="G2175" t="s">
        <v>167</v>
      </c>
      <c r="H2175" t="s">
        <v>168</v>
      </c>
      <c r="J2175" t="s">
        <v>168</v>
      </c>
      <c r="L2175" t="s">
        <v>169</v>
      </c>
      <c r="M2175" t="s">
        <v>170</v>
      </c>
      <c r="O2175" t="s">
        <v>167</v>
      </c>
      <c r="S2175">
        <v>1</v>
      </c>
      <c r="T2175">
        <v>41133</v>
      </c>
      <c r="U2175" s="2">
        <v>42424.338888888888</v>
      </c>
      <c r="V2175" s="36">
        <f t="shared" si="67"/>
        <v>396.93171002538071</v>
      </c>
      <c r="Z2175">
        <v>0</v>
      </c>
      <c r="AA2175">
        <v>0</v>
      </c>
      <c r="AB2175" t="s">
        <v>167</v>
      </c>
      <c r="AD2175" t="s">
        <v>247</v>
      </c>
      <c r="AE2175">
        <v>78449</v>
      </c>
      <c r="AG2175" t="s">
        <v>45</v>
      </c>
      <c r="AH2175">
        <v>0</v>
      </c>
      <c r="AI2175">
        <v>0</v>
      </c>
      <c r="AK2175" t="s">
        <v>5124</v>
      </c>
    </row>
    <row r="2176" spans="1:37">
      <c r="A2176">
        <v>1</v>
      </c>
      <c r="B2176" t="s">
        <v>165</v>
      </c>
      <c r="C2176" t="s">
        <v>165</v>
      </c>
      <c r="D2176" t="s">
        <v>5121</v>
      </c>
      <c r="E2176" s="1">
        <v>41529</v>
      </c>
      <c r="F2176" s="35">
        <f t="shared" si="66"/>
        <v>8.6356164383561644</v>
      </c>
      <c r="G2176" t="s">
        <v>167</v>
      </c>
      <c r="H2176" t="s">
        <v>168</v>
      </c>
      <c r="J2176" t="s">
        <v>168</v>
      </c>
      <c r="L2176" t="s">
        <v>169</v>
      </c>
      <c r="M2176" t="s">
        <v>170</v>
      </c>
      <c r="O2176" t="s">
        <v>167</v>
      </c>
      <c r="S2176">
        <v>1</v>
      </c>
      <c r="T2176">
        <v>47903</v>
      </c>
      <c r="U2176" s="2">
        <v>42615.515972222223</v>
      </c>
      <c r="V2176" s="36">
        <f t="shared" si="67"/>
        <v>462.26192364636211</v>
      </c>
      <c r="Z2176">
        <v>0</v>
      </c>
      <c r="AA2176">
        <v>0</v>
      </c>
      <c r="AB2176" t="s">
        <v>167</v>
      </c>
      <c r="AD2176" t="s">
        <v>247</v>
      </c>
      <c r="AE2176">
        <v>78449</v>
      </c>
      <c r="AG2176" t="s">
        <v>45</v>
      </c>
      <c r="AH2176">
        <v>0</v>
      </c>
      <c r="AI2176">
        <v>0</v>
      </c>
      <c r="AK2176" t="s">
        <v>5122</v>
      </c>
    </row>
    <row r="2177" spans="1:37">
      <c r="A2177">
        <v>1</v>
      </c>
      <c r="B2177" t="s">
        <v>165</v>
      </c>
      <c r="C2177" t="s">
        <v>165</v>
      </c>
      <c r="D2177" t="s">
        <v>5119</v>
      </c>
      <c r="E2177" s="1">
        <v>41529</v>
      </c>
      <c r="F2177" s="35">
        <f t="shared" si="66"/>
        <v>8.6356164383561644</v>
      </c>
      <c r="G2177" t="s">
        <v>167</v>
      </c>
      <c r="H2177" t="s">
        <v>168</v>
      </c>
      <c r="J2177" t="s">
        <v>168</v>
      </c>
      <c r="L2177" t="s">
        <v>169</v>
      </c>
      <c r="M2177" t="s">
        <v>170</v>
      </c>
      <c r="O2177" t="s">
        <v>167</v>
      </c>
      <c r="S2177">
        <v>1</v>
      </c>
      <c r="T2177">
        <v>34200</v>
      </c>
      <c r="U2177" s="2">
        <v>42510.333333333336</v>
      </c>
      <c r="V2177" s="36">
        <f t="shared" si="67"/>
        <v>330.02855329949239</v>
      </c>
      <c r="Z2177">
        <v>0</v>
      </c>
      <c r="AA2177">
        <v>0</v>
      </c>
      <c r="AB2177" t="s">
        <v>167</v>
      </c>
      <c r="AD2177" t="s">
        <v>247</v>
      </c>
      <c r="AE2177">
        <v>78449</v>
      </c>
      <c r="AG2177" t="s">
        <v>45</v>
      </c>
      <c r="AH2177">
        <v>0</v>
      </c>
      <c r="AI2177">
        <v>0</v>
      </c>
      <c r="AK2177" t="s">
        <v>5120</v>
      </c>
    </row>
    <row r="2178" spans="1:37">
      <c r="A2178">
        <v>1</v>
      </c>
      <c r="B2178" t="s">
        <v>165</v>
      </c>
      <c r="C2178" t="s">
        <v>165</v>
      </c>
      <c r="D2178" t="s">
        <v>5117</v>
      </c>
      <c r="E2178" s="1">
        <v>41529</v>
      </c>
      <c r="F2178" s="35">
        <f t="shared" si="66"/>
        <v>8.6356164383561644</v>
      </c>
      <c r="G2178" t="s">
        <v>167</v>
      </c>
      <c r="H2178" t="s">
        <v>168</v>
      </c>
      <c r="J2178" t="s">
        <v>168</v>
      </c>
      <c r="L2178" t="s">
        <v>169</v>
      </c>
      <c r="M2178" t="s">
        <v>170</v>
      </c>
      <c r="O2178" t="s">
        <v>167</v>
      </c>
      <c r="S2178">
        <v>1</v>
      </c>
      <c r="T2178">
        <v>51273</v>
      </c>
      <c r="U2178" s="2">
        <v>42571</v>
      </c>
      <c r="V2178" s="36">
        <f t="shared" si="67"/>
        <v>494.78228109137058</v>
      </c>
      <c r="Z2178">
        <v>0</v>
      </c>
      <c r="AA2178">
        <v>0</v>
      </c>
      <c r="AB2178" t="s">
        <v>167</v>
      </c>
      <c r="AD2178" t="s">
        <v>247</v>
      </c>
      <c r="AE2178">
        <v>78449</v>
      </c>
      <c r="AG2178" t="s">
        <v>45</v>
      </c>
      <c r="AH2178">
        <v>0</v>
      </c>
      <c r="AI2178">
        <v>0</v>
      </c>
      <c r="AK2178" t="s">
        <v>5118</v>
      </c>
    </row>
    <row r="2179" spans="1:37">
      <c r="A2179">
        <v>1</v>
      </c>
      <c r="B2179" t="s">
        <v>165</v>
      </c>
      <c r="C2179" t="s">
        <v>165</v>
      </c>
      <c r="D2179" t="s">
        <v>5115</v>
      </c>
      <c r="E2179" s="1">
        <v>41529</v>
      </c>
      <c r="F2179" s="35">
        <f t="shared" si="66"/>
        <v>8.6356164383561644</v>
      </c>
      <c r="G2179" t="s">
        <v>167</v>
      </c>
      <c r="H2179" t="s">
        <v>168</v>
      </c>
      <c r="J2179" t="s">
        <v>168</v>
      </c>
      <c r="L2179" t="s">
        <v>169</v>
      </c>
      <c r="M2179" t="s">
        <v>170</v>
      </c>
      <c r="O2179" t="s">
        <v>167</v>
      </c>
      <c r="S2179">
        <v>1</v>
      </c>
      <c r="T2179">
        <v>6710</v>
      </c>
      <c r="U2179" s="2">
        <v>41697.590277777781</v>
      </c>
      <c r="V2179" s="36">
        <f t="shared" si="67"/>
        <v>64.751216159052461</v>
      </c>
      <c r="Z2179">
        <v>0</v>
      </c>
      <c r="AA2179">
        <v>0</v>
      </c>
      <c r="AB2179" t="s">
        <v>167</v>
      </c>
      <c r="AD2179" t="s">
        <v>5037</v>
      </c>
      <c r="AE2179">
        <v>78449</v>
      </c>
      <c r="AG2179" t="s">
        <v>45</v>
      </c>
      <c r="AH2179">
        <v>0</v>
      </c>
      <c r="AI2179">
        <v>0</v>
      </c>
      <c r="AK2179" t="s">
        <v>5116</v>
      </c>
    </row>
    <row r="2180" spans="1:37">
      <c r="A2180">
        <v>1</v>
      </c>
      <c r="B2180" t="s">
        <v>165</v>
      </c>
      <c r="C2180" t="s">
        <v>165</v>
      </c>
      <c r="D2180" t="s">
        <v>5113</v>
      </c>
      <c r="E2180" s="1">
        <v>41529</v>
      </c>
      <c r="F2180" s="35">
        <f t="shared" si="66"/>
        <v>8.6356164383561644</v>
      </c>
      <c r="G2180" t="s">
        <v>167</v>
      </c>
      <c r="H2180" t="s">
        <v>168</v>
      </c>
      <c r="J2180" t="s">
        <v>168</v>
      </c>
      <c r="L2180" t="s">
        <v>169</v>
      </c>
      <c r="M2180" t="s">
        <v>170</v>
      </c>
      <c r="O2180" t="s">
        <v>167</v>
      </c>
      <c r="S2180">
        <v>1</v>
      </c>
      <c r="T2180">
        <v>36842</v>
      </c>
      <c r="U2180" s="2">
        <v>42390</v>
      </c>
      <c r="V2180" s="36">
        <f t="shared" si="67"/>
        <v>355.52374153976314</v>
      </c>
      <c r="Z2180">
        <v>0</v>
      </c>
      <c r="AA2180">
        <v>0</v>
      </c>
      <c r="AB2180" t="s">
        <v>167</v>
      </c>
      <c r="AD2180" t="s">
        <v>247</v>
      </c>
      <c r="AE2180">
        <v>68855</v>
      </c>
      <c r="AG2180" t="s">
        <v>45</v>
      </c>
      <c r="AH2180">
        <v>0</v>
      </c>
      <c r="AI2180">
        <v>0</v>
      </c>
      <c r="AK2180" t="s">
        <v>5114</v>
      </c>
    </row>
    <row r="2181" spans="1:37">
      <c r="A2181">
        <v>1</v>
      </c>
      <c r="B2181" t="s">
        <v>165</v>
      </c>
      <c r="C2181" t="s">
        <v>165</v>
      </c>
      <c r="D2181" t="s">
        <v>5111</v>
      </c>
      <c r="E2181" s="1">
        <v>41529</v>
      </c>
      <c r="F2181" s="35">
        <f t="shared" si="66"/>
        <v>8.6356164383561644</v>
      </c>
      <c r="G2181" t="s">
        <v>167</v>
      </c>
      <c r="H2181" t="s">
        <v>168</v>
      </c>
      <c r="J2181" t="s">
        <v>168</v>
      </c>
      <c r="L2181" t="s">
        <v>169</v>
      </c>
      <c r="M2181" t="s">
        <v>170</v>
      </c>
      <c r="O2181" t="s">
        <v>167</v>
      </c>
      <c r="S2181">
        <v>1</v>
      </c>
      <c r="T2181">
        <v>4804</v>
      </c>
      <c r="U2181" s="2">
        <v>41680.607638888891</v>
      </c>
      <c r="V2181" s="36">
        <f t="shared" si="67"/>
        <v>46.358396785109989</v>
      </c>
      <c r="Z2181">
        <v>0</v>
      </c>
      <c r="AA2181">
        <v>0</v>
      </c>
      <c r="AB2181" t="s">
        <v>167</v>
      </c>
      <c r="AD2181" t="s">
        <v>707</v>
      </c>
      <c r="AG2181" t="s">
        <v>45</v>
      </c>
      <c r="AH2181">
        <v>0</v>
      </c>
      <c r="AI2181">
        <v>0</v>
      </c>
      <c r="AK2181" t="s">
        <v>5112</v>
      </c>
    </row>
    <row r="2182" spans="1:37">
      <c r="A2182">
        <v>1</v>
      </c>
      <c r="B2182" t="s">
        <v>165</v>
      </c>
      <c r="C2182" t="s">
        <v>165</v>
      </c>
      <c r="D2182" t="s">
        <v>5109</v>
      </c>
      <c r="E2182" s="1">
        <v>41529</v>
      </c>
      <c r="F2182" s="35">
        <f t="shared" si="66"/>
        <v>8.6356164383561644</v>
      </c>
      <c r="G2182" t="s">
        <v>167</v>
      </c>
      <c r="H2182" t="s">
        <v>168</v>
      </c>
      <c r="J2182" t="s">
        <v>168</v>
      </c>
      <c r="L2182" t="s">
        <v>169</v>
      </c>
      <c r="M2182" t="s">
        <v>170</v>
      </c>
      <c r="O2182" t="s">
        <v>167</v>
      </c>
      <c r="S2182">
        <v>1</v>
      </c>
      <c r="T2182">
        <v>31790</v>
      </c>
      <c r="U2182" s="2">
        <v>42201.631944444445</v>
      </c>
      <c r="V2182" s="36">
        <f t="shared" si="67"/>
        <v>306.77215524534688</v>
      </c>
      <c r="Z2182">
        <v>0</v>
      </c>
      <c r="AA2182">
        <v>0</v>
      </c>
      <c r="AB2182" t="s">
        <v>167</v>
      </c>
      <c r="AD2182" t="s">
        <v>247</v>
      </c>
      <c r="AE2182">
        <v>68855</v>
      </c>
      <c r="AG2182" t="s">
        <v>45</v>
      </c>
      <c r="AH2182">
        <v>0</v>
      </c>
      <c r="AI2182">
        <v>0</v>
      </c>
      <c r="AK2182" t="s">
        <v>5110</v>
      </c>
    </row>
    <row r="2183" spans="1:37">
      <c r="A2183">
        <v>1</v>
      </c>
      <c r="B2183" t="s">
        <v>165</v>
      </c>
      <c r="C2183" t="s">
        <v>165</v>
      </c>
      <c r="D2183" t="s">
        <v>5107</v>
      </c>
      <c r="E2183" s="1">
        <v>41529</v>
      </c>
      <c r="F2183" s="35">
        <f t="shared" si="66"/>
        <v>8.6356164383561644</v>
      </c>
      <c r="G2183" t="s">
        <v>167</v>
      </c>
      <c r="H2183" t="s">
        <v>168</v>
      </c>
      <c r="J2183" t="s">
        <v>168</v>
      </c>
      <c r="L2183" t="s">
        <v>169</v>
      </c>
      <c r="M2183" t="s">
        <v>170</v>
      </c>
      <c r="O2183" t="s">
        <v>167</v>
      </c>
      <c r="S2183">
        <v>1</v>
      </c>
      <c r="T2183">
        <v>45200</v>
      </c>
      <c r="U2183" s="2">
        <v>42655.333333333336</v>
      </c>
      <c r="V2183" s="36">
        <f t="shared" si="67"/>
        <v>436.17808798646365</v>
      </c>
      <c r="Z2183">
        <v>0</v>
      </c>
      <c r="AA2183">
        <v>0</v>
      </c>
      <c r="AB2183" t="s">
        <v>167</v>
      </c>
      <c r="AD2183" t="s">
        <v>247</v>
      </c>
      <c r="AG2183" t="s">
        <v>45</v>
      </c>
      <c r="AH2183">
        <v>0</v>
      </c>
      <c r="AI2183">
        <v>0</v>
      </c>
      <c r="AK2183" t="s">
        <v>5108</v>
      </c>
    </row>
    <row r="2184" spans="1:37">
      <c r="A2184">
        <v>1</v>
      </c>
      <c r="B2184" t="s">
        <v>165</v>
      </c>
      <c r="C2184" t="s">
        <v>165</v>
      </c>
      <c r="D2184" t="s">
        <v>5105</v>
      </c>
      <c r="E2184" s="1">
        <v>41529</v>
      </c>
      <c r="F2184" s="35">
        <f t="shared" si="66"/>
        <v>8.6356164383561644</v>
      </c>
      <c r="G2184" t="s">
        <v>167</v>
      </c>
      <c r="H2184" t="s">
        <v>168</v>
      </c>
      <c r="J2184" t="s">
        <v>168</v>
      </c>
      <c r="L2184" t="s">
        <v>169</v>
      </c>
      <c r="M2184" t="s">
        <v>170</v>
      </c>
      <c r="O2184" t="s">
        <v>167</v>
      </c>
      <c r="S2184">
        <v>1</v>
      </c>
      <c r="T2184">
        <v>50194</v>
      </c>
      <c r="U2184" s="2">
        <v>42633.041666666664</v>
      </c>
      <c r="V2184" s="36">
        <f t="shared" si="67"/>
        <v>484.3699767343486</v>
      </c>
      <c r="Z2184">
        <v>0</v>
      </c>
      <c r="AA2184">
        <v>0</v>
      </c>
      <c r="AB2184" t="s">
        <v>167</v>
      </c>
      <c r="AD2184" t="s">
        <v>247</v>
      </c>
      <c r="AG2184" t="s">
        <v>45</v>
      </c>
      <c r="AH2184">
        <v>0</v>
      </c>
      <c r="AI2184">
        <v>0</v>
      </c>
      <c r="AK2184" t="s">
        <v>5106</v>
      </c>
    </row>
    <row r="2185" spans="1:37">
      <c r="A2185">
        <v>1</v>
      </c>
      <c r="B2185" t="s">
        <v>165</v>
      </c>
      <c r="C2185" t="s">
        <v>165</v>
      </c>
      <c r="D2185" t="s">
        <v>5103</v>
      </c>
      <c r="E2185" s="1">
        <v>41529</v>
      </c>
      <c r="F2185" s="35">
        <f t="shared" si="66"/>
        <v>8.6356164383561644</v>
      </c>
      <c r="G2185" t="s">
        <v>167</v>
      </c>
      <c r="H2185" t="s">
        <v>168</v>
      </c>
      <c r="J2185" t="s">
        <v>168</v>
      </c>
      <c r="L2185" t="s">
        <v>169</v>
      </c>
      <c r="M2185" t="s">
        <v>170</v>
      </c>
      <c r="O2185" t="s">
        <v>167</v>
      </c>
      <c r="S2185">
        <v>1</v>
      </c>
      <c r="T2185">
        <v>25027</v>
      </c>
      <c r="U2185" s="2">
        <v>42060.083333333336</v>
      </c>
      <c r="V2185" s="36">
        <f t="shared" si="67"/>
        <v>241.50949132825721</v>
      </c>
      <c r="Z2185">
        <v>0</v>
      </c>
      <c r="AA2185">
        <v>0</v>
      </c>
      <c r="AB2185" t="s">
        <v>167</v>
      </c>
      <c r="AD2185" t="s">
        <v>247</v>
      </c>
      <c r="AG2185" t="s">
        <v>45</v>
      </c>
      <c r="AH2185">
        <v>0</v>
      </c>
      <c r="AI2185">
        <v>0</v>
      </c>
      <c r="AK2185" t="s">
        <v>5104</v>
      </c>
    </row>
    <row r="2186" spans="1:37">
      <c r="A2186">
        <v>1</v>
      </c>
      <c r="B2186" t="s">
        <v>165</v>
      </c>
      <c r="C2186" t="s">
        <v>165</v>
      </c>
      <c r="D2186" t="s">
        <v>5101</v>
      </c>
      <c r="E2186" s="1">
        <v>41529</v>
      </c>
      <c r="F2186" s="35">
        <f t="shared" si="66"/>
        <v>8.6356164383561644</v>
      </c>
      <c r="G2186" t="s">
        <v>167</v>
      </c>
      <c r="H2186" t="s">
        <v>168</v>
      </c>
      <c r="J2186" t="s">
        <v>168</v>
      </c>
      <c r="L2186" t="s">
        <v>169</v>
      </c>
      <c r="M2186" t="s">
        <v>170</v>
      </c>
      <c r="O2186" t="s">
        <v>167</v>
      </c>
      <c r="S2186">
        <v>1</v>
      </c>
      <c r="T2186">
        <v>49492</v>
      </c>
      <c r="U2186" s="2">
        <v>42642.333333333336</v>
      </c>
      <c r="V2186" s="36">
        <f t="shared" si="67"/>
        <v>477.59570642978008</v>
      </c>
      <c r="Z2186">
        <v>0</v>
      </c>
      <c r="AA2186">
        <v>0</v>
      </c>
      <c r="AB2186" t="s">
        <v>167</v>
      </c>
      <c r="AD2186" t="s">
        <v>247</v>
      </c>
      <c r="AG2186" t="s">
        <v>45</v>
      </c>
      <c r="AH2186">
        <v>0</v>
      </c>
      <c r="AI2186">
        <v>0</v>
      </c>
      <c r="AK2186" t="s">
        <v>5102</v>
      </c>
    </row>
    <row r="2187" spans="1:37">
      <c r="A2187">
        <v>1</v>
      </c>
      <c r="B2187" t="s">
        <v>165</v>
      </c>
      <c r="C2187" t="s">
        <v>165</v>
      </c>
      <c r="D2187" t="s">
        <v>5099</v>
      </c>
      <c r="E2187" s="1">
        <v>41529</v>
      </c>
      <c r="F2187" s="35">
        <f t="shared" ref="F2187:F2250" si="68">(DATE(YEAR($E$3),MONTH($E$3),DAY($E$3))-E2187)/365</f>
        <v>8.6356164383561644</v>
      </c>
      <c r="G2187" t="s">
        <v>167</v>
      </c>
      <c r="H2187" t="s">
        <v>168</v>
      </c>
      <c r="J2187" t="s">
        <v>168</v>
      </c>
      <c r="L2187" t="s">
        <v>169</v>
      </c>
      <c r="M2187" t="s">
        <v>170</v>
      </c>
      <c r="O2187" t="s">
        <v>167</v>
      </c>
      <c r="S2187">
        <v>1</v>
      </c>
      <c r="T2187">
        <v>33996</v>
      </c>
      <c r="U2187" s="2">
        <v>42297.333333333336</v>
      </c>
      <c r="V2187" s="36">
        <f t="shared" ref="V2187:V2250" si="69">T2187/(F2187*12)</f>
        <v>328.05996192893406</v>
      </c>
      <c r="Z2187">
        <v>0</v>
      </c>
      <c r="AA2187">
        <v>0</v>
      </c>
      <c r="AB2187" t="s">
        <v>167</v>
      </c>
      <c r="AD2187" t="s">
        <v>628</v>
      </c>
      <c r="AG2187" t="s">
        <v>45</v>
      </c>
      <c r="AH2187">
        <v>0</v>
      </c>
      <c r="AI2187">
        <v>0</v>
      </c>
      <c r="AK2187" t="s">
        <v>5100</v>
      </c>
    </row>
    <row r="2188" spans="1:37">
      <c r="A2188">
        <v>1</v>
      </c>
      <c r="B2188" t="s">
        <v>165</v>
      </c>
      <c r="C2188" t="s">
        <v>165</v>
      </c>
      <c r="D2188" t="s">
        <v>5097</v>
      </c>
      <c r="E2188" s="1">
        <v>41529</v>
      </c>
      <c r="F2188" s="35">
        <f t="shared" si="68"/>
        <v>8.6356164383561644</v>
      </c>
      <c r="G2188" t="s">
        <v>167</v>
      </c>
      <c r="H2188" t="s">
        <v>168</v>
      </c>
      <c r="J2188" t="s">
        <v>168</v>
      </c>
      <c r="L2188" t="s">
        <v>169</v>
      </c>
      <c r="M2188" t="s">
        <v>170</v>
      </c>
      <c r="O2188" t="s">
        <v>167</v>
      </c>
      <c r="S2188">
        <v>1</v>
      </c>
      <c r="T2188">
        <v>16668</v>
      </c>
      <c r="U2188" s="2">
        <v>41936.61041666667</v>
      </c>
      <c r="V2188" s="36">
        <f t="shared" si="69"/>
        <v>160.84549492385787</v>
      </c>
      <c r="Z2188">
        <v>0</v>
      </c>
      <c r="AA2188">
        <v>0</v>
      </c>
      <c r="AB2188" t="s">
        <v>167</v>
      </c>
      <c r="AD2188" t="s">
        <v>707</v>
      </c>
      <c r="AG2188" t="s">
        <v>45</v>
      </c>
      <c r="AH2188">
        <v>0</v>
      </c>
      <c r="AI2188">
        <v>0</v>
      </c>
      <c r="AK2188" t="s">
        <v>5098</v>
      </c>
    </row>
    <row r="2189" spans="1:37">
      <c r="A2189">
        <v>1</v>
      </c>
      <c r="B2189" t="s">
        <v>165</v>
      </c>
      <c r="C2189" t="s">
        <v>165</v>
      </c>
      <c r="D2189" t="s">
        <v>5095</v>
      </c>
      <c r="E2189" s="1">
        <v>41529</v>
      </c>
      <c r="F2189" s="35">
        <f t="shared" si="68"/>
        <v>8.6356164383561644</v>
      </c>
      <c r="G2189" t="s">
        <v>167</v>
      </c>
      <c r="H2189" t="s">
        <v>168</v>
      </c>
      <c r="J2189" t="s">
        <v>168</v>
      </c>
      <c r="L2189" t="s">
        <v>169</v>
      </c>
      <c r="M2189" t="s">
        <v>170</v>
      </c>
      <c r="O2189" t="s">
        <v>167</v>
      </c>
      <c r="S2189">
        <v>1</v>
      </c>
      <c r="T2189">
        <v>16040</v>
      </c>
      <c r="U2189" s="2">
        <v>41901.453472222223</v>
      </c>
      <c r="V2189" s="36">
        <f t="shared" si="69"/>
        <v>154.78532148900169</v>
      </c>
      <c r="Z2189">
        <v>0</v>
      </c>
      <c r="AA2189">
        <v>0</v>
      </c>
      <c r="AB2189" t="s">
        <v>167</v>
      </c>
      <c r="AD2189" t="s">
        <v>707</v>
      </c>
      <c r="AG2189" t="s">
        <v>45</v>
      </c>
      <c r="AH2189">
        <v>0</v>
      </c>
      <c r="AI2189">
        <v>0</v>
      </c>
      <c r="AK2189" t="s">
        <v>5096</v>
      </c>
    </row>
    <row r="2190" spans="1:37">
      <c r="A2190">
        <v>1</v>
      </c>
      <c r="B2190" t="s">
        <v>165</v>
      </c>
      <c r="C2190" t="s">
        <v>165</v>
      </c>
      <c r="D2190" t="s">
        <v>5093</v>
      </c>
      <c r="E2190" s="1">
        <v>41529</v>
      </c>
      <c r="F2190" s="35">
        <f t="shared" si="68"/>
        <v>8.6356164383561644</v>
      </c>
      <c r="G2190" t="s">
        <v>167</v>
      </c>
      <c r="H2190" t="s">
        <v>168</v>
      </c>
      <c r="J2190" t="s">
        <v>168</v>
      </c>
      <c r="L2190" t="s">
        <v>169</v>
      </c>
      <c r="M2190" t="s">
        <v>170</v>
      </c>
      <c r="O2190" t="s">
        <v>167</v>
      </c>
      <c r="S2190">
        <v>1</v>
      </c>
      <c r="T2190">
        <v>22091</v>
      </c>
      <c r="U2190" s="2">
        <v>41984.333333333336</v>
      </c>
      <c r="V2190" s="36">
        <f t="shared" si="69"/>
        <v>213.17721552453469</v>
      </c>
      <c r="Z2190">
        <v>0</v>
      </c>
      <c r="AA2190">
        <v>0</v>
      </c>
      <c r="AB2190" t="s">
        <v>167</v>
      </c>
      <c r="AD2190" t="s">
        <v>707</v>
      </c>
      <c r="AG2190" t="s">
        <v>45</v>
      </c>
      <c r="AH2190">
        <v>0</v>
      </c>
      <c r="AI2190">
        <v>0</v>
      </c>
      <c r="AK2190" t="s">
        <v>5094</v>
      </c>
    </row>
    <row r="2191" spans="1:37">
      <c r="A2191">
        <v>1</v>
      </c>
      <c r="B2191" t="s">
        <v>165</v>
      </c>
      <c r="C2191" t="s">
        <v>165</v>
      </c>
      <c r="D2191" t="s">
        <v>5091</v>
      </c>
      <c r="E2191" s="1">
        <v>41529</v>
      </c>
      <c r="F2191" s="35">
        <f t="shared" si="68"/>
        <v>8.6356164383561644</v>
      </c>
      <c r="G2191" t="s">
        <v>167</v>
      </c>
      <c r="H2191" t="s">
        <v>168</v>
      </c>
      <c r="J2191" t="s">
        <v>168</v>
      </c>
      <c r="L2191" t="s">
        <v>169</v>
      </c>
      <c r="M2191" t="s">
        <v>170</v>
      </c>
      <c r="O2191" t="s">
        <v>167</v>
      </c>
      <c r="S2191">
        <v>1</v>
      </c>
      <c r="T2191">
        <v>23873</v>
      </c>
      <c r="U2191" s="2">
        <v>42047</v>
      </c>
      <c r="V2191" s="36">
        <f t="shared" si="69"/>
        <v>230.37344014382404</v>
      </c>
      <c r="Z2191">
        <v>0</v>
      </c>
      <c r="AA2191">
        <v>0</v>
      </c>
      <c r="AB2191" t="s">
        <v>167</v>
      </c>
      <c r="AD2191" t="s">
        <v>707</v>
      </c>
      <c r="AG2191" t="s">
        <v>45</v>
      </c>
      <c r="AH2191">
        <v>0</v>
      </c>
      <c r="AI2191">
        <v>0</v>
      </c>
      <c r="AK2191" t="s">
        <v>5092</v>
      </c>
    </row>
    <row r="2192" spans="1:37">
      <c r="A2192">
        <v>1</v>
      </c>
      <c r="B2192" t="s">
        <v>165</v>
      </c>
      <c r="C2192" t="s">
        <v>165</v>
      </c>
      <c r="D2192" t="s">
        <v>5089</v>
      </c>
      <c r="E2192" s="1">
        <v>41529</v>
      </c>
      <c r="F2192" s="35">
        <f t="shared" si="68"/>
        <v>8.6356164383561644</v>
      </c>
      <c r="G2192" t="s">
        <v>167</v>
      </c>
      <c r="H2192" t="s">
        <v>168</v>
      </c>
      <c r="J2192" t="s">
        <v>168</v>
      </c>
      <c r="L2192" t="s">
        <v>169</v>
      </c>
      <c r="M2192" t="s">
        <v>170</v>
      </c>
      <c r="O2192" t="s">
        <v>167</v>
      </c>
      <c r="S2192">
        <v>1</v>
      </c>
      <c r="T2192">
        <v>40470</v>
      </c>
      <c r="U2192" s="2">
        <v>42786.5</v>
      </c>
      <c r="V2192" s="36">
        <f t="shared" si="69"/>
        <v>390.533788071066</v>
      </c>
      <c r="Z2192">
        <v>0</v>
      </c>
      <c r="AA2192">
        <v>0</v>
      </c>
      <c r="AB2192" t="s">
        <v>167</v>
      </c>
      <c r="AG2192" t="s">
        <v>45</v>
      </c>
      <c r="AH2192">
        <v>0</v>
      </c>
      <c r="AI2192">
        <v>0</v>
      </c>
      <c r="AK2192" t="s">
        <v>5090</v>
      </c>
    </row>
    <row r="2193" spans="1:37">
      <c r="A2193">
        <v>1</v>
      </c>
      <c r="B2193" t="s">
        <v>165</v>
      </c>
      <c r="C2193" t="s">
        <v>165</v>
      </c>
      <c r="D2193" t="s">
        <v>5087</v>
      </c>
      <c r="E2193" s="1">
        <v>41529</v>
      </c>
      <c r="F2193" s="35">
        <f t="shared" si="68"/>
        <v>8.6356164383561644</v>
      </c>
      <c r="G2193" t="s">
        <v>167</v>
      </c>
      <c r="H2193" t="s">
        <v>168</v>
      </c>
      <c r="J2193" t="s">
        <v>168</v>
      </c>
      <c r="L2193" t="s">
        <v>169</v>
      </c>
      <c r="M2193" t="s">
        <v>170</v>
      </c>
      <c r="O2193" t="s">
        <v>167</v>
      </c>
      <c r="S2193">
        <v>1</v>
      </c>
      <c r="T2193">
        <v>19001</v>
      </c>
      <c r="U2193" s="2">
        <v>42038.166666666664</v>
      </c>
      <c r="V2193" s="36">
        <f t="shared" si="69"/>
        <v>183.35884623519459</v>
      </c>
      <c r="Z2193">
        <v>0</v>
      </c>
      <c r="AA2193">
        <v>0</v>
      </c>
      <c r="AB2193" t="s">
        <v>167</v>
      </c>
      <c r="AD2193" t="s">
        <v>247</v>
      </c>
      <c r="AG2193" t="s">
        <v>45</v>
      </c>
      <c r="AH2193">
        <v>0</v>
      </c>
      <c r="AI2193">
        <v>0</v>
      </c>
      <c r="AK2193" t="s">
        <v>5088</v>
      </c>
    </row>
    <row r="2194" spans="1:37">
      <c r="A2194">
        <v>1</v>
      </c>
      <c r="B2194" t="s">
        <v>165</v>
      </c>
      <c r="C2194" t="s">
        <v>165</v>
      </c>
      <c r="D2194" t="s">
        <v>5085</v>
      </c>
      <c r="E2194" s="1">
        <v>41529</v>
      </c>
      <c r="F2194" s="35">
        <f t="shared" si="68"/>
        <v>8.6356164383561644</v>
      </c>
      <c r="G2194" t="s">
        <v>167</v>
      </c>
      <c r="H2194" t="s">
        <v>168</v>
      </c>
      <c r="J2194" t="s">
        <v>168</v>
      </c>
      <c r="L2194" t="s">
        <v>169</v>
      </c>
      <c r="M2194" t="s">
        <v>170</v>
      </c>
      <c r="O2194" t="s">
        <v>167</v>
      </c>
      <c r="S2194">
        <v>1</v>
      </c>
      <c r="T2194">
        <v>52236</v>
      </c>
      <c r="U2194" s="2">
        <v>42884</v>
      </c>
      <c r="V2194" s="36">
        <f t="shared" si="69"/>
        <v>504.07519035532999</v>
      </c>
      <c r="Z2194">
        <v>0</v>
      </c>
      <c r="AA2194">
        <v>0</v>
      </c>
      <c r="AB2194" t="s">
        <v>167</v>
      </c>
      <c r="AD2194" t="s">
        <v>247</v>
      </c>
      <c r="AG2194" t="s">
        <v>45</v>
      </c>
      <c r="AH2194">
        <v>0</v>
      </c>
      <c r="AI2194">
        <v>0</v>
      </c>
      <c r="AK2194" t="s">
        <v>5086</v>
      </c>
    </row>
    <row r="2195" spans="1:37">
      <c r="A2195">
        <v>1</v>
      </c>
      <c r="B2195" t="s">
        <v>165</v>
      </c>
      <c r="C2195" t="s">
        <v>165</v>
      </c>
      <c r="D2195" t="s">
        <v>5083</v>
      </c>
      <c r="E2195" s="1">
        <v>41529</v>
      </c>
      <c r="F2195" s="35">
        <f t="shared" si="68"/>
        <v>8.6356164383561644</v>
      </c>
      <c r="G2195" t="s">
        <v>167</v>
      </c>
      <c r="H2195" t="s">
        <v>168</v>
      </c>
      <c r="J2195" t="s">
        <v>168</v>
      </c>
      <c r="L2195" t="s">
        <v>169</v>
      </c>
      <c r="M2195" t="s">
        <v>170</v>
      </c>
      <c r="O2195" t="s">
        <v>167</v>
      </c>
      <c r="S2195">
        <v>1</v>
      </c>
      <c r="T2195">
        <v>35879</v>
      </c>
      <c r="U2195" s="2">
        <v>42387</v>
      </c>
      <c r="V2195" s="36">
        <f t="shared" si="69"/>
        <v>346.23083227580372</v>
      </c>
      <c r="Z2195">
        <v>0</v>
      </c>
      <c r="AA2195">
        <v>0</v>
      </c>
      <c r="AB2195" t="s">
        <v>167</v>
      </c>
      <c r="AD2195" t="s">
        <v>247</v>
      </c>
      <c r="AG2195" t="s">
        <v>45</v>
      </c>
      <c r="AH2195">
        <v>0</v>
      </c>
      <c r="AI2195">
        <v>0</v>
      </c>
      <c r="AK2195" t="s">
        <v>5084</v>
      </c>
    </row>
    <row r="2196" spans="1:37">
      <c r="A2196">
        <v>1</v>
      </c>
      <c r="B2196" t="s">
        <v>165</v>
      </c>
      <c r="C2196" t="s">
        <v>165</v>
      </c>
      <c r="D2196" t="s">
        <v>5081</v>
      </c>
      <c r="E2196" s="1">
        <v>41529</v>
      </c>
      <c r="F2196" s="35">
        <f t="shared" si="68"/>
        <v>8.6356164383561644</v>
      </c>
      <c r="G2196" t="s">
        <v>167</v>
      </c>
      <c r="H2196" t="s">
        <v>168</v>
      </c>
      <c r="J2196" t="s">
        <v>168</v>
      </c>
      <c r="L2196" t="s">
        <v>169</v>
      </c>
      <c r="M2196" t="s">
        <v>170</v>
      </c>
      <c r="O2196" t="s">
        <v>167</v>
      </c>
      <c r="S2196">
        <v>1</v>
      </c>
      <c r="T2196">
        <v>53539</v>
      </c>
      <c r="U2196" s="2">
        <v>42723</v>
      </c>
      <c r="V2196" s="36">
        <f t="shared" si="69"/>
        <v>516.64908523688666</v>
      </c>
      <c r="Z2196">
        <v>0</v>
      </c>
      <c r="AA2196">
        <v>0</v>
      </c>
      <c r="AB2196" t="s">
        <v>167</v>
      </c>
      <c r="AD2196" t="s">
        <v>247</v>
      </c>
      <c r="AG2196" t="s">
        <v>45</v>
      </c>
      <c r="AH2196">
        <v>0</v>
      </c>
      <c r="AI2196">
        <v>0</v>
      </c>
      <c r="AK2196" t="s">
        <v>5082</v>
      </c>
    </row>
    <row r="2197" spans="1:37">
      <c r="A2197">
        <v>1</v>
      </c>
      <c r="B2197" t="s">
        <v>165</v>
      </c>
      <c r="C2197" t="s">
        <v>165</v>
      </c>
      <c r="D2197" t="s">
        <v>5079</v>
      </c>
      <c r="E2197" s="1">
        <v>41487</v>
      </c>
      <c r="F2197" s="35">
        <f t="shared" si="68"/>
        <v>8.75068493150685</v>
      </c>
      <c r="G2197" t="s">
        <v>167</v>
      </c>
      <c r="H2197" t="s">
        <v>168</v>
      </c>
      <c r="J2197" t="s">
        <v>168</v>
      </c>
      <c r="L2197" t="s">
        <v>169</v>
      </c>
      <c r="M2197" t="s">
        <v>170</v>
      </c>
      <c r="O2197" t="s">
        <v>167</v>
      </c>
      <c r="S2197">
        <v>1</v>
      </c>
      <c r="T2197">
        <v>19360</v>
      </c>
      <c r="U2197" s="2">
        <v>41963</v>
      </c>
      <c r="V2197" s="36">
        <f t="shared" si="69"/>
        <v>184.36652055938217</v>
      </c>
      <c r="Z2197">
        <v>0</v>
      </c>
      <c r="AA2197">
        <v>0</v>
      </c>
      <c r="AB2197" t="s">
        <v>167</v>
      </c>
      <c r="AD2197" t="s">
        <v>707</v>
      </c>
      <c r="AG2197" t="s">
        <v>45</v>
      </c>
      <c r="AH2197">
        <v>0</v>
      </c>
      <c r="AI2197">
        <v>0</v>
      </c>
      <c r="AK2197" t="s">
        <v>5080</v>
      </c>
    </row>
    <row r="2198" spans="1:37">
      <c r="A2198">
        <v>1</v>
      </c>
      <c r="B2198" t="s">
        <v>165</v>
      </c>
      <c r="C2198" t="s">
        <v>165</v>
      </c>
      <c r="D2198" t="s">
        <v>5077</v>
      </c>
      <c r="E2198" s="1">
        <v>41487</v>
      </c>
      <c r="F2198" s="35">
        <f t="shared" si="68"/>
        <v>8.75068493150685</v>
      </c>
      <c r="G2198" t="s">
        <v>167</v>
      </c>
      <c r="H2198" t="s">
        <v>168</v>
      </c>
      <c r="J2198" t="s">
        <v>168</v>
      </c>
      <c r="L2198" t="s">
        <v>169</v>
      </c>
      <c r="M2198" t="s">
        <v>170</v>
      </c>
      <c r="O2198" t="s">
        <v>167</v>
      </c>
      <c r="S2198">
        <v>1</v>
      </c>
      <c r="T2198">
        <v>1</v>
      </c>
      <c r="U2198" s="2">
        <v>41876.615972222222</v>
      </c>
      <c r="V2198" s="36">
        <f t="shared" si="69"/>
        <v>9.5230640784804838E-3</v>
      </c>
      <c r="Z2198">
        <v>0</v>
      </c>
      <c r="AA2198">
        <v>0</v>
      </c>
      <c r="AB2198" t="s">
        <v>167</v>
      </c>
      <c r="AD2198" t="s">
        <v>707</v>
      </c>
      <c r="AG2198" t="s">
        <v>45</v>
      </c>
      <c r="AH2198">
        <v>0</v>
      </c>
      <c r="AI2198">
        <v>0</v>
      </c>
      <c r="AK2198" t="s">
        <v>5078</v>
      </c>
    </row>
    <row r="2199" spans="1:37">
      <c r="A2199">
        <v>1</v>
      </c>
      <c r="B2199" t="s">
        <v>165</v>
      </c>
      <c r="C2199" t="s">
        <v>165</v>
      </c>
      <c r="D2199" t="s">
        <v>5075</v>
      </c>
      <c r="E2199" s="1">
        <v>41487</v>
      </c>
      <c r="F2199" s="35">
        <f t="shared" si="68"/>
        <v>8.75068493150685</v>
      </c>
      <c r="G2199" t="s">
        <v>167</v>
      </c>
      <c r="H2199" t="s">
        <v>168</v>
      </c>
      <c r="J2199" t="s">
        <v>168</v>
      </c>
      <c r="L2199" t="s">
        <v>169</v>
      </c>
      <c r="M2199" t="s">
        <v>170</v>
      </c>
      <c r="O2199" t="s">
        <v>167</v>
      </c>
      <c r="S2199">
        <v>1</v>
      </c>
      <c r="T2199">
        <v>44277</v>
      </c>
      <c r="U2199" s="2">
        <v>42485</v>
      </c>
      <c r="V2199" s="36">
        <f t="shared" si="69"/>
        <v>421.65270820288038</v>
      </c>
      <c r="Z2199">
        <v>0</v>
      </c>
      <c r="AA2199">
        <v>0</v>
      </c>
      <c r="AB2199" t="s">
        <v>167</v>
      </c>
      <c r="AD2199" t="s">
        <v>268</v>
      </c>
      <c r="AG2199" t="s">
        <v>45</v>
      </c>
      <c r="AH2199">
        <v>0</v>
      </c>
      <c r="AI2199">
        <v>0</v>
      </c>
      <c r="AK2199" t="s">
        <v>5076</v>
      </c>
    </row>
    <row r="2200" spans="1:37">
      <c r="A2200">
        <v>1</v>
      </c>
      <c r="B2200" t="s">
        <v>165</v>
      </c>
      <c r="C2200" t="s">
        <v>165</v>
      </c>
      <c r="D2200" t="s">
        <v>5073</v>
      </c>
      <c r="E2200" s="1">
        <v>41487</v>
      </c>
      <c r="F2200" s="35">
        <f t="shared" si="68"/>
        <v>8.75068493150685</v>
      </c>
      <c r="G2200" t="s">
        <v>167</v>
      </c>
      <c r="H2200" t="s">
        <v>168</v>
      </c>
      <c r="J2200" t="s">
        <v>168</v>
      </c>
      <c r="L2200" t="s">
        <v>169</v>
      </c>
      <c r="M2200" t="s">
        <v>170</v>
      </c>
      <c r="O2200" t="s">
        <v>167</v>
      </c>
      <c r="S2200">
        <v>1</v>
      </c>
      <c r="T2200">
        <v>15768</v>
      </c>
      <c r="U2200" s="2">
        <v>41906.48333333333</v>
      </c>
      <c r="V2200" s="36">
        <f t="shared" si="69"/>
        <v>150.15967438948027</v>
      </c>
      <c r="Z2200">
        <v>0</v>
      </c>
      <c r="AA2200">
        <v>0</v>
      </c>
      <c r="AB2200" t="s">
        <v>167</v>
      </c>
      <c r="AD2200" t="s">
        <v>707</v>
      </c>
      <c r="AG2200" t="s">
        <v>45</v>
      </c>
      <c r="AH2200">
        <v>0</v>
      </c>
      <c r="AI2200">
        <v>0</v>
      </c>
      <c r="AK2200" t="s">
        <v>5074</v>
      </c>
    </row>
    <row r="2201" spans="1:37">
      <c r="A2201">
        <v>1</v>
      </c>
      <c r="B2201" t="s">
        <v>165</v>
      </c>
      <c r="C2201" t="s">
        <v>165</v>
      </c>
      <c r="D2201" t="s">
        <v>5071</v>
      </c>
      <c r="E2201" s="1">
        <v>41487</v>
      </c>
      <c r="F2201" s="35">
        <f t="shared" si="68"/>
        <v>8.75068493150685</v>
      </c>
      <c r="G2201" t="s">
        <v>167</v>
      </c>
      <c r="H2201" t="s">
        <v>168</v>
      </c>
      <c r="J2201" t="s">
        <v>168</v>
      </c>
      <c r="L2201" t="s">
        <v>169</v>
      </c>
      <c r="M2201" t="s">
        <v>170</v>
      </c>
      <c r="O2201" t="s">
        <v>167</v>
      </c>
      <c r="S2201">
        <v>1</v>
      </c>
      <c r="T2201">
        <v>37532</v>
      </c>
      <c r="U2201" s="2">
        <v>42681</v>
      </c>
      <c r="V2201" s="36">
        <f t="shared" si="69"/>
        <v>357.41964099352953</v>
      </c>
      <c r="Z2201">
        <v>0</v>
      </c>
      <c r="AA2201">
        <v>0</v>
      </c>
      <c r="AB2201" t="s">
        <v>167</v>
      </c>
      <c r="AD2201" t="s">
        <v>171</v>
      </c>
      <c r="AE2201">
        <v>68861</v>
      </c>
      <c r="AG2201" t="s">
        <v>45</v>
      </c>
      <c r="AH2201">
        <v>0</v>
      </c>
      <c r="AI2201">
        <v>0</v>
      </c>
      <c r="AK2201" t="s">
        <v>5072</v>
      </c>
    </row>
    <row r="2202" spans="1:37">
      <c r="A2202">
        <v>1</v>
      </c>
      <c r="B2202" t="s">
        <v>165</v>
      </c>
      <c r="C2202" t="s">
        <v>165</v>
      </c>
      <c r="D2202" t="s">
        <v>5069</v>
      </c>
      <c r="E2202" s="1">
        <v>41487</v>
      </c>
      <c r="F2202" s="35">
        <f t="shared" si="68"/>
        <v>8.75068493150685</v>
      </c>
      <c r="G2202" t="s">
        <v>167</v>
      </c>
      <c r="H2202" t="s">
        <v>168</v>
      </c>
      <c r="J2202" t="s">
        <v>168</v>
      </c>
      <c r="L2202" t="s">
        <v>169</v>
      </c>
      <c r="M2202" t="s">
        <v>170</v>
      </c>
      <c r="O2202" t="s">
        <v>167</v>
      </c>
      <c r="S2202">
        <v>1</v>
      </c>
      <c r="T2202">
        <v>48407</v>
      </c>
      <c r="U2202" s="2">
        <v>42516.333333333336</v>
      </c>
      <c r="V2202" s="36">
        <f t="shared" si="69"/>
        <v>460.98296284700479</v>
      </c>
      <c r="Z2202">
        <v>0</v>
      </c>
      <c r="AA2202">
        <v>0</v>
      </c>
      <c r="AB2202" t="s">
        <v>167</v>
      </c>
      <c r="AD2202" t="s">
        <v>628</v>
      </c>
      <c r="AE2202">
        <v>78449</v>
      </c>
      <c r="AG2202" t="s">
        <v>45</v>
      </c>
      <c r="AH2202">
        <v>0</v>
      </c>
      <c r="AI2202">
        <v>0</v>
      </c>
      <c r="AK2202" t="s">
        <v>5070</v>
      </c>
    </row>
    <row r="2203" spans="1:37">
      <c r="A2203">
        <v>1</v>
      </c>
      <c r="B2203" t="s">
        <v>165</v>
      </c>
      <c r="C2203" t="s">
        <v>165</v>
      </c>
      <c r="D2203" t="s">
        <v>5067</v>
      </c>
      <c r="E2203" s="1">
        <v>41487</v>
      </c>
      <c r="F2203" s="35">
        <f t="shared" si="68"/>
        <v>8.75068493150685</v>
      </c>
      <c r="G2203" t="s">
        <v>167</v>
      </c>
      <c r="H2203" t="s">
        <v>168</v>
      </c>
      <c r="J2203" t="s">
        <v>168</v>
      </c>
      <c r="L2203" t="s">
        <v>169</v>
      </c>
      <c r="M2203" t="s">
        <v>170</v>
      </c>
      <c r="O2203" t="s">
        <v>167</v>
      </c>
      <c r="S2203">
        <v>1</v>
      </c>
      <c r="T2203">
        <v>53766</v>
      </c>
      <c r="U2203" s="2">
        <v>42664.411805555559</v>
      </c>
      <c r="V2203" s="36">
        <f t="shared" si="69"/>
        <v>512.01706324358167</v>
      </c>
      <c r="Z2203">
        <v>0</v>
      </c>
      <c r="AA2203">
        <v>0</v>
      </c>
      <c r="AB2203" t="s">
        <v>167</v>
      </c>
      <c r="AD2203" t="s">
        <v>171</v>
      </c>
      <c r="AE2203">
        <v>68861</v>
      </c>
      <c r="AG2203" t="s">
        <v>45</v>
      </c>
      <c r="AH2203">
        <v>0</v>
      </c>
      <c r="AI2203">
        <v>0</v>
      </c>
      <c r="AK2203" t="s">
        <v>5068</v>
      </c>
    </row>
    <row r="2204" spans="1:37">
      <c r="A2204">
        <v>1</v>
      </c>
      <c r="B2204" t="s">
        <v>165</v>
      </c>
      <c r="C2204" t="s">
        <v>165</v>
      </c>
      <c r="D2204" t="s">
        <v>5065</v>
      </c>
      <c r="E2204" s="1">
        <v>41487</v>
      </c>
      <c r="F2204" s="35">
        <f t="shared" si="68"/>
        <v>8.75068493150685</v>
      </c>
      <c r="G2204" t="s">
        <v>167</v>
      </c>
      <c r="H2204" t="s">
        <v>168</v>
      </c>
      <c r="J2204" t="s">
        <v>168</v>
      </c>
      <c r="L2204" t="s">
        <v>169</v>
      </c>
      <c r="M2204" t="s">
        <v>170</v>
      </c>
      <c r="O2204" t="s">
        <v>167</v>
      </c>
      <c r="S2204">
        <v>1</v>
      </c>
      <c r="T2204">
        <v>33750</v>
      </c>
      <c r="U2204" s="2">
        <v>42202.333333333336</v>
      </c>
      <c r="V2204" s="36">
        <f t="shared" si="69"/>
        <v>321.40341264871631</v>
      </c>
      <c r="Z2204">
        <v>0</v>
      </c>
      <c r="AA2204">
        <v>0</v>
      </c>
      <c r="AB2204" t="s">
        <v>167</v>
      </c>
      <c r="AD2204" t="s">
        <v>171</v>
      </c>
      <c r="AE2204">
        <v>68861</v>
      </c>
      <c r="AG2204" t="s">
        <v>45</v>
      </c>
      <c r="AH2204">
        <v>0</v>
      </c>
      <c r="AI2204">
        <v>0</v>
      </c>
      <c r="AK2204" t="s">
        <v>5066</v>
      </c>
    </row>
    <row r="2205" spans="1:37">
      <c r="A2205">
        <v>1</v>
      </c>
      <c r="B2205" t="s">
        <v>165</v>
      </c>
      <c r="C2205" t="s">
        <v>165</v>
      </c>
      <c r="D2205" t="s">
        <v>5063</v>
      </c>
      <c r="E2205" s="1">
        <v>41487</v>
      </c>
      <c r="F2205" s="35">
        <f t="shared" si="68"/>
        <v>8.75068493150685</v>
      </c>
      <c r="G2205" t="s">
        <v>167</v>
      </c>
      <c r="H2205" t="s">
        <v>168</v>
      </c>
      <c r="J2205" t="s">
        <v>168</v>
      </c>
      <c r="L2205" t="s">
        <v>169</v>
      </c>
      <c r="M2205" t="s">
        <v>170</v>
      </c>
      <c r="O2205" t="s">
        <v>167</v>
      </c>
      <c r="S2205">
        <v>1</v>
      </c>
      <c r="T2205">
        <v>10371</v>
      </c>
      <c r="U2205" s="2">
        <v>41772.461805555555</v>
      </c>
      <c r="V2205" s="36">
        <f t="shared" si="69"/>
        <v>98.763697557921091</v>
      </c>
      <c r="Z2205">
        <v>0</v>
      </c>
      <c r="AA2205">
        <v>0</v>
      </c>
      <c r="AB2205" t="s">
        <v>167</v>
      </c>
      <c r="AD2205" t="s">
        <v>171</v>
      </c>
      <c r="AE2205">
        <v>68861</v>
      </c>
      <c r="AG2205" t="s">
        <v>45</v>
      </c>
      <c r="AH2205">
        <v>0</v>
      </c>
      <c r="AI2205">
        <v>0</v>
      </c>
      <c r="AK2205" t="s">
        <v>5064</v>
      </c>
    </row>
    <row r="2206" spans="1:37">
      <c r="A2206">
        <v>1</v>
      </c>
      <c r="B2206" t="s">
        <v>165</v>
      </c>
      <c r="C2206" t="s">
        <v>165</v>
      </c>
      <c r="D2206" t="s">
        <v>5061</v>
      </c>
      <c r="E2206" s="1">
        <v>41487</v>
      </c>
      <c r="F2206" s="35">
        <f t="shared" si="68"/>
        <v>8.75068493150685</v>
      </c>
      <c r="G2206" t="s">
        <v>167</v>
      </c>
      <c r="H2206" t="s">
        <v>168</v>
      </c>
      <c r="J2206" t="s">
        <v>168</v>
      </c>
      <c r="L2206" t="s">
        <v>169</v>
      </c>
      <c r="M2206" t="s">
        <v>170</v>
      </c>
      <c r="O2206" t="s">
        <v>167</v>
      </c>
      <c r="S2206">
        <v>1</v>
      </c>
      <c r="T2206">
        <v>33767</v>
      </c>
      <c r="U2206" s="2">
        <v>42389.041666666664</v>
      </c>
      <c r="V2206" s="36">
        <f t="shared" si="69"/>
        <v>321.56530473805049</v>
      </c>
      <c r="Z2206">
        <v>0</v>
      </c>
      <c r="AA2206">
        <v>0</v>
      </c>
      <c r="AB2206" t="s">
        <v>167</v>
      </c>
      <c r="AD2206" t="s">
        <v>628</v>
      </c>
      <c r="AE2206">
        <v>78449</v>
      </c>
      <c r="AG2206" t="s">
        <v>45</v>
      </c>
      <c r="AH2206">
        <v>0</v>
      </c>
      <c r="AI2206">
        <v>0</v>
      </c>
      <c r="AK2206" t="s">
        <v>5062</v>
      </c>
    </row>
    <row r="2207" spans="1:37">
      <c r="A2207">
        <v>1</v>
      </c>
      <c r="B2207" t="s">
        <v>165</v>
      </c>
      <c r="C2207" t="s">
        <v>165</v>
      </c>
      <c r="D2207" t="s">
        <v>5059</v>
      </c>
      <c r="E2207" s="1">
        <v>41480</v>
      </c>
      <c r="F2207" s="35">
        <f t="shared" si="68"/>
        <v>8.7698630136986306</v>
      </c>
      <c r="G2207" t="s">
        <v>167</v>
      </c>
      <c r="H2207" t="s">
        <v>168</v>
      </c>
      <c r="J2207" t="s">
        <v>168</v>
      </c>
      <c r="L2207" t="s">
        <v>169</v>
      </c>
      <c r="M2207" t="s">
        <v>170</v>
      </c>
      <c r="O2207" t="s">
        <v>167</v>
      </c>
      <c r="S2207">
        <v>1</v>
      </c>
      <c r="T2207">
        <v>45432</v>
      </c>
      <c r="U2207" s="2">
        <v>42607.381944444445</v>
      </c>
      <c r="V2207" s="36">
        <f t="shared" si="69"/>
        <v>431.70571696344894</v>
      </c>
      <c r="Z2207">
        <v>0</v>
      </c>
      <c r="AA2207">
        <v>0</v>
      </c>
      <c r="AB2207" t="s">
        <v>167</v>
      </c>
      <c r="AD2207" t="s">
        <v>247</v>
      </c>
      <c r="AE2207">
        <v>68855</v>
      </c>
      <c r="AG2207" t="s">
        <v>45</v>
      </c>
      <c r="AH2207">
        <v>0</v>
      </c>
      <c r="AI2207">
        <v>0</v>
      </c>
      <c r="AK2207" t="s">
        <v>5060</v>
      </c>
    </row>
    <row r="2208" spans="1:37">
      <c r="A2208">
        <v>1</v>
      </c>
      <c r="B2208" t="s">
        <v>165</v>
      </c>
      <c r="C2208" t="s">
        <v>165</v>
      </c>
      <c r="D2208" t="s">
        <v>5057</v>
      </c>
      <c r="E2208" s="1">
        <v>41480</v>
      </c>
      <c r="F2208" s="35">
        <f t="shared" si="68"/>
        <v>8.7698630136986306</v>
      </c>
      <c r="G2208" t="s">
        <v>167</v>
      </c>
      <c r="H2208" t="s">
        <v>168</v>
      </c>
      <c r="J2208" t="s">
        <v>168</v>
      </c>
      <c r="L2208" t="s">
        <v>169</v>
      </c>
      <c r="M2208" t="s">
        <v>170</v>
      </c>
      <c r="O2208" t="s">
        <v>167</v>
      </c>
      <c r="S2208">
        <v>1</v>
      </c>
      <c r="T2208">
        <v>33760</v>
      </c>
      <c r="U2208" s="2">
        <v>42258.333333333336</v>
      </c>
      <c r="V2208" s="36">
        <f t="shared" si="69"/>
        <v>320.79558471311049</v>
      </c>
      <c r="Z2208">
        <v>0</v>
      </c>
      <c r="AA2208">
        <v>0</v>
      </c>
      <c r="AB2208" t="s">
        <v>167</v>
      </c>
      <c r="AD2208" t="s">
        <v>247</v>
      </c>
      <c r="AE2208">
        <v>68855</v>
      </c>
      <c r="AG2208" t="s">
        <v>45</v>
      </c>
      <c r="AH2208">
        <v>0</v>
      </c>
      <c r="AI2208">
        <v>0</v>
      </c>
      <c r="AK2208" t="s">
        <v>5058</v>
      </c>
    </row>
    <row r="2209" spans="1:37">
      <c r="A2209">
        <v>1</v>
      </c>
      <c r="B2209" t="s">
        <v>165</v>
      </c>
      <c r="C2209" t="s">
        <v>165</v>
      </c>
      <c r="D2209" t="s">
        <v>5055</v>
      </c>
      <c r="E2209" s="1">
        <v>41480</v>
      </c>
      <c r="F2209" s="35">
        <f t="shared" si="68"/>
        <v>8.7698630136986306</v>
      </c>
      <c r="G2209" t="s">
        <v>167</v>
      </c>
      <c r="H2209" t="s">
        <v>168</v>
      </c>
      <c r="J2209" t="s">
        <v>168</v>
      </c>
      <c r="L2209" t="s">
        <v>169</v>
      </c>
      <c r="M2209" t="s">
        <v>170</v>
      </c>
      <c r="O2209" t="s">
        <v>167</v>
      </c>
      <c r="S2209">
        <v>1</v>
      </c>
      <c r="T2209">
        <v>26762</v>
      </c>
      <c r="U2209" s="2">
        <v>42114.333333333336</v>
      </c>
      <c r="V2209" s="36">
        <f t="shared" si="69"/>
        <v>254.29891700510257</v>
      </c>
      <c r="Z2209">
        <v>0</v>
      </c>
      <c r="AA2209">
        <v>0</v>
      </c>
      <c r="AB2209" t="s">
        <v>167</v>
      </c>
      <c r="AD2209" t="s">
        <v>171</v>
      </c>
      <c r="AE2209">
        <v>68861</v>
      </c>
      <c r="AG2209" t="s">
        <v>45</v>
      </c>
      <c r="AH2209">
        <v>0</v>
      </c>
      <c r="AI2209">
        <v>0</v>
      </c>
      <c r="AK2209" t="s">
        <v>5056</v>
      </c>
    </row>
    <row r="2210" spans="1:37">
      <c r="A2210">
        <v>1</v>
      </c>
      <c r="B2210" t="s">
        <v>165</v>
      </c>
      <c r="C2210" t="s">
        <v>165</v>
      </c>
      <c r="D2210" t="s">
        <v>5053</v>
      </c>
      <c r="E2210" s="1">
        <v>41480</v>
      </c>
      <c r="F2210" s="35">
        <f t="shared" si="68"/>
        <v>8.7698630136986306</v>
      </c>
      <c r="G2210" t="s">
        <v>167</v>
      </c>
      <c r="H2210" t="s">
        <v>168</v>
      </c>
      <c r="J2210" t="s">
        <v>168</v>
      </c>
      <c r="L2210" t="s">
        <v>169</v>
      </c>
      <c r="M2210" t="s">
        <v>170</v>
      </c>
      <c r="O2210" t="s">
        <v>167</v>
      </c>
      <c r="S2210">
        <v>1</v>
      </c>
      <c r="T2210">
        <v>4369</v>
      </c>
      <c r="U2210" s="2">
        <v>41697.333333333336</v>
      </c>
      <c r="V2210" s="36">
        <f t="shared" si="69"/>
        <v>41.515281682807455</v>
      </c>
      <c r="Z2210">
        <v>0</v>
      </c>
      <c r="AA2210">
        <v>0</v>
      </c>
      <c r="AB2210" t="s">
        <v>167</v>
      </c>
      <c r="AD2210" t="s">
        <v>5037</v>
      </c>
      <c r="AE2210">
        <v>78449</v>
      </c>
      <c r="AG2210" t="s">
        <v>45</v>
      </c>
      <c r="AH2210">
        <v>0</v>
      </c>
      <c r="AI2210">
        <v>0</v>
      </c>
      <c r="AK2210" t="s">
        <v>5054</v>
      </c>
    </row>
    <row r="2211" spans="1:37">
      <c r="A2211">
        <v>1</v>
      </c>
      <c r="B2211" t="s">
        <v>165</v>
      </c>
      <c r="C2211" t="s">
        <v>165</v>
      </c>
      <c r="D2211" t="s">
        <v>5051</v>
      </c>
      <c r="E2211" s="1">
        <v>41424</v>
      </c>
      <c r="F2211" s="35">
        <f t="shared" si="68"/>
        <v>8.9232876712328775</v>
      </c>
      <c r="G2211" t="s">
        <v>167</v>
      </c>
      <c r="H2211" t="s">
        <v>168</v>
      </c>
      <c r="J2211" t="s">
        <v>168</v>
      </c>
      <c r="L2211" t="s">
        <v>169</v>
      </c>
      <c r="M2211" t="s">
        <v>170</v>
      </c>
      <c r="O2211" t="s">
        <v>167</v>
      </c>
      <c r="S2211">
        <v>1</v>
      </c>
      <c r="T2211">
        <v>43771</v>
      </c>
      <c r="U2211" s="2">
        <v>42459</v>
      </c>
      <c r="V2211" s="36">
        <f t="shared" si="69"/>
        <v>408.7712363115341</v>
      </c>
      <c r="Z2211">
        <v>0</v>
      </c>
      <c r="AA2211">
        <v>0</v>
      </c>
      <c r="AB2211" t="s">
        <v>167</v>
      </c>
      <c r="AD2211" t="s">
        <v>628</v>
      </c>
      <c r="AG2211" t="s">
        <v>45</v>
      </c>
      <c r="AH2211">
        <v>0</v>
      </c>
      <c r="AI2211">
        <v>0</v>
      </c>
      <c r="AK2211" t="s">
        <v>5052</v>
      </c>
    </row>
    <row r="2212" spans="1:37">
      <c r="A2212">
        <v>1</v>
      </c>
      <c r="B2212" t="s">
        <v>165</v>
      </c>
      <c r="C2212" t="s">
        <v>165</v>
      </c>
      <c r="D2212" t="s">
        <v>5049</v>
      </c>
      <c r="E2212" s="1">
        <v>41557</v>
      </c>
      <c r="F2212" s="35">
        <f t="shared" si="68"/>
        <v>8.5589041095890419</v>
      </c>
      <c r="G2212" t="s">
        <v>167</v>
      </c>
      <c r="H2212" t="s">
        <v>168</v>
      </c>
      <c r="J2212" t="s">
        <v>168</v>
      </c>
      <c r="L2212" t="s">
        <v>169</v>
      </c>
      <c r="M2212" t="s">
        <v>170</v>
      </c>
      <c r="O2212" t="s">
        <v>167</v>
      </c>
      <c r="S2212">
        <v>1</v>
      </c>
      <c r="T2212">
        <v>38606</v>
      </c>
      <c r="U2212" s="2">
        <v>42459.333333333336</v>
      </c>
      <c r="V2212" s="36">
        <f t="shared" si="69"/>
        <v>375.8853499786598</v>
      </c>
      <c r="Z2212">
        <v>0</v>
      </c>
      <c r="AA2212">
        <v>0</v>
      </c>
      <c r="AB2212" t="s">
        <v>167</v>
      </c>
      <c r="AD2212" t="s">
        <v>707</v>
      </c>
      <c r="AG2212" t="s">
        <v>45</v>
      </c>
      <c r="AH2212">
        <v>0</v>
      </c>
      <c r="AI2212">
        <v>0</v>
      </c>
      <c r="AK2212" t="s">
        <v>5050</v>
      </c>
    </row>
    <row r="2213" spans="1:37">
      <c r="A2213">
        <v>1</v>
      </c>
      <c r="B2213" t="s">
        <v>165</v>
      </c>
      <c r="C2213" t="s">
        <v>165</v>
      </c>
      <c r="D2213" t="s">
        <v>5047</v>
      </c>
      <c r="E2213" s="1">
        <v>41423</v>
      </c>
      <c r="F2213" s="35">
        <f t="shared" si="68"/>
        <v>8.9260273972602739</v>
      </c>
      <c r="G2213" t="s">
        <v>167</v>
      </c>
      <c r="H2213" t="s">
        <v>168</v>
      </c>
      <c r="J2213" t="s">
        <v>168</v>
      </c>
      <c r="L2213" t="s">
        <v>169</v>
      </c>
      <c r="M2213" t="s">
        <v>170</v>
      </c>
      <c r="O2213" t="s">
        <v>167</v>
      </c>
      <c r="S2213">
        <v>1</v>
      </c>
      <c r="T2213">
        <v>41657</v>
      </c>
      <c r="U2213" s="2">
        <v>42633.333333333336</v>
      </c>
      <c r="V2213" s="36">
        <f t="shared" si="69"/>
        <v>388.90947923061185</v>
      </c>
      <c r="Z2213">
        <v>0</v>
      </c>
      <c r="AA2213">
        <v>0</v>
      </c>
      <c r="AB2213" t="s">
        <v>167</v>
      </c>
      <c r="AD2213" t="s">
        <v>707</v>
      </c>
      <c r="AG2213" t="s">
        <v>45</v>
      </c>
      <c r="AH2213">
        <v>0</v>
      </c>
      <c r="AI2213">
        <v>0</v>
      </c>
      <c r="AK2213" t="s">
        <v>5048</v>
      </c>
    </row>
    <row r="2214" spans="1:37">
      <c r="A2214">
        <v>1</v>
      </c>
      <c r="B2214" t="s">
        <v>165</v>
      </c>
      <c r="C2214" t="s">
        <v>165</v>
      </c>
      <c r="D2214" t="s">
        <v>5045</v>
      </c>
      <c r="E2214" s="1">
        <v>41423</v>
      </c>
      <c r="F2214" s="35">
        <f t="shared" si="68"/>
        <v>8.9260273972602739</v>
      </c>
      <c r="G2214" t="s">
        <v>167</v>
      </c>
      <c r="H2214" t="s">
        <v>168</v>
      </c>
      <c r="J2214" t="s">
        <v>168</v>
      </c>
      <c r="L2214" t="s">
        <v>169</v>
      </c>
      <c r="M2214" t="s">
        <v>170</v>
      </c>
      <c r="O2214" t="s">
        <v>167</v>
      </c>
      <c r="S2214">
        <v>1</v>
      </c>
      <c r="T2214">
        <v>22196</v>
      </c>
      <c r="U2214" s="2">
        <v>42045.333333333336</v>
      </c>
      <c r="V2214" s="36">
        <f t="shared" si="69"/>
        <v>207.22171066093719</v>
      </c>
      <c r="Z2214">
        <v>0</v>
      </c>
      <c r="AA2214">
        <v>0</v>
      </c>
      <c r="AB2214" t="s">
        <v>167</v>
      </c>
      <c r="AD2214" t="s">
        <v>268</v>
      </c>
      <c r="AG2214" t="s">
        <v>45</v>
      </c>
      <c r="AH2214">
        <v>0</v>
      </c>
      <c r="AI2214">
        <v>0</v>
      </c>
      <c r="AK2214" t="s">
        <v>5046</v>
      </c>
    </row>
    <row r="2215" spans="1:37">
      <c r="A2215">
        <v>1</v>
      </c>
      <c r="B2215" t="s">
        <v>165</v>
      </c>
      <c r="C2215" t="s">
        <v>165</v>
      </c>
      <c r="D2215" t="s">
        <v>5043</v>
      </c>
      <c r="E2215" s="1">
        <v>41423</v>
      </c>
      <c r="F2215" s="35">
        <f t="shared" si="68"/>
        <v>8.9260273972602739</v>
      </c>
      <c r="G2215" t="s">
        <v>167</v>
      </c>
      <c r="H2215" t="s">
        <v>168</v>
      </c>
      <c r="J2215" t="s">
        <v>168</v>
      </c>
      <c r="L2215" t="s">
        <v>169</v>
      </c>
      <c r="M2215" t="s">
        <v>170</v>
      </c>
      <c r="O2215" t="s">
        <v>167</v>
      </c>
      <c r="S2215">
        <v>1</v>
      </c>
      <c r="T2215">
        <v>16854</v>
      </c>
      <c r="U2215" s="2">
        <v>41961.55</v>
      </c>
      <c r="V2215" s="36">
        <f t="shared" si="69"/>
        <v>157.3488336402701</v>
      </c>
      <c r="Z2215">
        <v>0</v>
      </c>
      <c r="AA2215">
        <v>0</v>
      </c>
      <c r="AB2215" t="s">
        <v>167</v>
      </c>
      <c r="AD2215" t="s">
        <v>707</v>
      </c>
      <c r="AG2215" t="s">
        <v>45</v>
      </c>
      <c r="AH2215">
        <v>0</v>
      </c>
      <c r="AI2215">
        <v>0</v>
      </c>
      <c r="AK2215" t="s">
        <v>5044</v>
      </c>
    </row>
    <row r="2216" spans="1:37">
      <c r="A2216">
        <v>1</v>
      </c>
      <c r="B2216" t="s">
        <v>165</v>
      </c>
      <c r="C2216" t="s">
        <v>165</v>
      </c>
      <c r="D2216" t="s">
        <v>5041</v>
      </c>
      <c r="E2216" s="1">
        <v>41423</v>
      </c>
      <c r="F2216" s="35">
        <f t="shared" si="68"/>
        <v>8.9260273972602739</v>
      </c>
      <c r="G2216" t="s">
        <v>167</v>
      </c>
      <c r="H2216" t="s">
        <v>168</v>
      </c>
      <c r="J2216" t="s">
        <v>168</v>
      </c>
      <c r="L2216" t="s">
        <v>169</v>
      </c>
      <c r="M2216" t="s">
        <v>170</v>
      </c>
      <c r="O2216" t="s">
        <v>167</v>
      </c>
      <c r="S2216">
        <v>1</v>
      </c>
      <c r="T2216">
        <v>32990</v>
      </c>
      <c r="U2216" s="2">
        <v>42276</v>
      </c>
      <c r="V2216" s="36">
        <f t="shared" si="69"/>
        <v>307.99442398199307</v>
      </c>
      <c r="Z2216">
        <v>0</v>
      </c>
      <c r="AA2216">
        <v>0</v>
      </c>
      <c r="AB2216" t="s">
        <v>167</v>
      </c>
      <c r="AD2216" t="s">
        <v>247</v>
      </c>
      <c r="AG2216" t="s">
        <v>45</v>
      </c>
      <c r="AH2216">
        <v>0</v>
      </c>
      <c r="AI2216">
        <v>0</v>
      </c>
      <c r="AK2216" t="s">
        <v>5042</v>
      </c>
    </row>
    <row r="2217" spans="1:37">
      <c r="A2217">
        <v>1</v>
      </c>
      <c r="B2217" t="s">
        <v>165</v>
      </c>
      <c r="C2217" t="s">
        <v>165</v>
      </c>
      <c r="D2217" t="s">
        <v>5039</v>
      </c>
      <c r="E2217" s="1">
        <v>41423</v>
      </c>
      <c r="F2217" s="35">
        <f t="shared" si="68"/>
        <v>8.9260273972602739</v>
      </c>
      <c r="G2217" t="s">
        <v>167</v>
      </c>
      <c r="H2217" t="s">
        <v>168</v>
      </c>
      <c r="J2217" t="s">
        <v>168</v>
      </c>
      <c r="L2217" t="s">
        <v>169</v>
      </c>
      <c r="M2217" t="s">
        <v>170</v>
      </c>
      <c r="O2217" t="s">
        <v>167</v>
      </c>
      <c r="S2217">
        <v>1</v>
      </c>
      <c r="T2217">
        <v>54998</v>
      </c>
      <c r="U2217" s="2">
        <v>42759.602083333331</v>
      </c>
      <c r="V2217" s="36">
        <f t="shared" si="69"/>
        <v>513.46096787395129</v>
      </c>
      <c r="Z2217">
        <v>0</v>
      </c>
      <c r="AA2217">
        <v>0</v>
      </c>
      <c r="AB2217" t="s">
        <v>167</v>
      </c>
      <c r="AG2217" t="s">
        <v>45</v>
      </c>
      <c r="AH2217">
        <v>0</v>
      </c>
      <c r="AI2217">
        <v>0</v>
      </c>
      <c r="AK2217" t="s">
        <v>5040</v>
      </c>
    </row>
    <row r="2218" spans="1:37">
      <c r="A2218">
        <v>1</v>
      </c>
      <c r="B2218" t="s">
        <v>165</v>
      </c>
      <c r="C2218" t="s">
        <v>165</v>
      </c>
      <c r="D2218" t="s">
        <v>5036</v>
      </c>
      <c r="E2218" s="1">
        <v>41423</v>
      </c>
      <c r="F2218" s="35">
        <f t="shared" si="68"/>
        <v>8.9260273972602739</v>
      </c>
      <c r="G2218" t="s">
        <v>167</v>
      </c>
      <c r="H2218" t="s">
        <v>168</v>
      </c>
      <c r="J2218" t="s">
        <v>168</v>
      </c>
      <c r="L2218" t="s">
        <v>169</v>
      </c>
      <c r="M2218" t="s">
        <v>170</v>
      </c>
      <c r="O2218" t="s">
        <v>167</v>
      </c>
      <c r="S2218">
        <v>1</v>
      </c>
      <c r="T2218">
        <v>8613</v>
      </c>
      <c r="U2218" s="2">
        <v>41779.463194444441</v>
      </c>
      <c r="V2218" s="36">
        <f t="shared" si="69"/>
        <v>80.41091160220995</v>
      </c>
      <c r="Z2218">
        <v>0</v>
      </c>
      <c r="AA2218">
        <v>0</v>
      </c>
      <c r="AB2218" t="s">
        <v>167</v>
      </c>
      <c r="AD2218" t="s">
        <v>5037</v>
      </c>
      <c r="AE2218">
        <v>78449</v>
      </c>
      <c r="AG2218" t="s">
        <v>45</v>
      </c>
      <c r="AH2218">
        <v>0</v>
      </c>
      <c r="AI2218">
        <v>0</v>
      </c>
      <c r="AK2218" t="s">
        <v>5038</v>
      </c>
    </row>
    <row r="2219" spans="1:37">
      <c r="A2219">
        <v>1</v>
      </c>
      <c r="B2219" t="s">
        <v>165</v>
      </c>
      <c r="C2219" t="s">
        <v>165</v>
      </c>
      <c r="D2219" t="s">
        <v>5034</v>
      </c>
      <c r="E2219" s="1">
        <v>41423</v>
      </c>
      <c r="F2219" s="35">
        <f t="shared" si="68"/>
        <v>8.9260273972602739</v>
      </c>
      <c r="G2219" t="s">
        <v>167</v>
      </c>
      <c r="H2219" t="s">
        <v>168</v>
      </c>
      <c r="J2219" t="s">
        <v>168</v>
      </c>
      <c r="L2219" t="s">
        <v>169</v>
      </c>
      <c r="M2219" t="s">
        <v>170</v>
      </c>
      <c r="O2219" t="s">
        <v>167</v>
      </c>
      <c r="S2219">
        <v>1</v>
      </c>
      <c r="T2219">
        <v>1317</v>
      </c>
      <c r="U2219" s="2">
        <v>42739.354166666664</v>
      </c>
      <c r="V2219" s="36">
        <f t="shared" si="69"/>
        <v>12.295503376304481</v>
      </c>
      <c r="Z2219">
        <v>0</v>
      </c>
      <c r="AA2219">
        <v>0</v>
      </c>
      <c r="AB2219" t="s">
        <v>167</v>
      </c>
      <c r="AG2219" t="s">
        <v>45</v>
      </c>
      <c r="AH2219">
        <v>0</v>
      </c>
      <c r="AI2219">
        <v>0</v>
      </c>
      <c r="AK2219" t="s">
        <v>5035</v>
      </c>
    </row>
    <row r="2220" spans="1:37">
      <c r="A2220">
        <v>1</v>
      </c>
      <c r="B2220" t="s">
        <v>165</v>
      </c>
      <c r="C2220" t="s">
        <v>165</v>
      </c>
      <c r="D2220" t="s">
        <v>5032</v>
      </c>
      <c r="E2220" s="1">
        <v>41423</v>
      </c>
      <c r="F2220" s="35">
        <f t="shared" si="68"/>
        <v>8.9260273972602739</v>
      </c>
      <c r="G2220" t="s">
        <v>167</v>
      </c>
      <c r="H2220" t="s">
        <v>168</v>
      </c>
      <c r="J2220" t="s">
        <v>168</v>
      </c>
      <c r="L2220" t="s">
        <v>169</v>
      </c>
      <c r="M2220" t="s">
        <v>170</v>
      </c>
      <c r="O2220" t="s">
        <v>167</v>
      </c>
      <c r="S2220">
        <v>1</v>
      </c>
      <c r="T2220">
        <v>48534</v>
      </c>
      <c r="U2220" s="2">
        <v>43018</v>
      </c>
      <c r="V2220" s="36">
        <f t="shared" si="69"/>
        <v>453.11310620012279</v>
      </c>
      <c r="Z2220">
        <v>0</v>
      </c>
      <c r="AA2220">
        <v>0</v>
      </c>
      <c r="AB2220" t="s">
        <v>167</v>
      </c>
      <c r="AD2220" t="s">
        <v>247</v>
      </c>
      <c r="AG2220" t="s">
        <v>45</v>
      </c>
      <c r="AH2220">
        <v>0</v>
      </c>
      <c r="AI2220">
        <v>0</v>
      </c>
      <c r="AK2220" t="s">
        <v>5033</v>
      </c>
    </row>
    <row r="2221" spans="1:37">
      <c r="A2221">
        <v>1</v>
      </c>
      <c r="B2221" t="s">
        <v>165</v>
      </c>
      <c r="C2221" t="s">
        <v>165</v>
      </c>
      <c r="D2221" t="s">
        <v>5030</v>
      </c>
      <c r="E2221" s="1">
        <v>41423</v>
      </c>
      <c r="F2221" s="35">
        <f t="shared" si="68"/>
        <v>8.9260273972602739</v>
      </c>
      <c r="G2221" t="s">
        <v>167</v>
      </c>
      <c r="H2221" t="s">
        <v>168</v>
      </c>
      <c r="J2221" t="s">
        <v>168</v>
      </c>
      <c r="L2221" t="s">
        <v>169</v>
      </c>
      <c r="M2221" t="s">
        <v>170</v>
      </c>
      <c r="O2221" t="s">
        <v>167</v>
      </c>
      <c r="S2221">
        <v>1</v>
      </c>
      <c r="T2221">
        <v>35736</v>
      </c>
      <c r="U2221" s="2">
        <v>42306</v>
      </c>
      <c r="V2221" s="36">
        <f t="shared" si="69"/>
        <v>333.63106200122775</v>
      </c>
      <c r="Z2221">
        <v>0</v>
      </c>
      <c r="AA2221">
        <v>0</v>
      </c>
      <c r="AB2221" t="s">
        <v>167</v>
      </c>
      <c r="AD2221" t="s">
        <v>247</v>
      </c>
      <c r="AG2221" t="s">
        <v>45</v>
      </c>
      <c r="AH2221">
        <v>0</v>
      </c>
      <c r="AI2221">
        <v>0</v>
      </c>
      <c r="AK2221" t="s">
        <v>5031</v>
      </c>
    </row>
    <row r="2222" spans="1:37">
      <c r="A2222">
        <v>1</v>
      </c>
      <c r="B2222" t="s">
        <v>165</v>
      </c>
      <c r="C2222" t="s">
        <v>165</v>
      </c>
      <c r="D2222" t="s">
        <v>5028</v>
      </c>
      <c r="E2222" s="1">
        <v>41423</v>
      </c>
      <c r="F2222" s="35">
        <f t="shared" si="68"/>
        <v>8.9260273972602739</v>
      </c>
      <c r="G2222" t="s">
        <v>167</v>
      </c>
      <c r="H2222" t="s">
        <v>168</v>
      </c>
      <c r="J2222" t="s">
        <v>168</v>
      </c>
      <c r="L2222" t="s">
        <v>169</v>
      </c>
      <c r="M2222" t="s">
        <v>170</v>
      </c>
      <c r="O2222" t="s">
        <v>167</v>
      </c>
      <c r="S2222">
        <v>1</v>
      </c>
      <c r="T2222">
        <v>43666</v>
      </c>
      <c r="U2222" s="2">
        <v>42438</v>
      </c>
      <c r="V2222" s="36">
        <f t="shared" si="69"/>
        <v>407.66549007571109</v>
      </c>
      <c r="Z2222">
        <v>0</v>
      </c>
      <c r="AA2222">
        <v>0</v>
      </c>
      <c r="AB2222" t="s">
        <v>167</v>
      </c>
      <c r="AD2222" t="s">
        <v>268</v>
      </c>
      <c r="AE2222">
        <v>68855</v>
      </c>
      <c r="AG2222" t="s">
        <v>45</v>
      </c>
      <c r="AH2222">
        <v>0</v>
      </c>
      <c r="AI2222">
        <v>0</v>
      </c>
      <c r="AK2222" t="s">
        <v>5029</v>
      </c>
    </row>
    <row r="2223" spans="1:37">
      <c r="A2223">
        <v>1</v>
      </c>
      <c r="B2223" t="s">
        <v>165</v>
      </c>
      <c r="C2223" t="s">
        <v>165</v>
      </c>
      <c r="D2223" t="s">
        <v>5026</v>
      </c>
      <c r="E2223" s="1">
        <v>41423</v>
      </c>
      <c r="F2223" s="35">
        <f t="shared" si="68"/>
        <v>8.9260273972602739</v>
      </c>
      <c r="G2223" t="s">
        <v>167</v>
      </c>
      <c r="H2223" t="s">
        <v>168</v>
      </c>
      <c r="J2223" t="s">
        <v>168</v>
      </c>
      <c r="L2223" t="s">
        <v>169</v>
      </c>
      <c r="M2223" t="s">
        <v>170</v>
      </c>
      <c r="O2223" t="s">
        <v>167</v>
      </c>
      <c r="S2223">
        <v>1</v>
      </c>
      <c r="T2223">
        <v>20219</v>
      </c>
      <c r="U2223" s="2">
        <v>42382.333333333336</v>
      </c>
      <c r="V2223" s="36">
        <f t="shared" si="69"/>
        <v>188.76445160630243</v>
      </c>
      <c r="Z2223">
        <v>0</v>
      </c>
      <c r="AA2223">
        <v>0</v>
      </c>
      <c r="AB2223" t="s">
        <v>167</v>
      </c>
      <c r="AD2223" t="s">
        <v>268</v>
      </c>
      <c r="AE2223">
        <v>68855</v>
      </c>
      <c r="AG2223" t="s">
        <v>45</v>
      </c>
      <c r="AH2223">
        <v>0</v>
      </c>
      <c r="AI2223">
        <v>0</v>
      </c>
      <c r="AK2223" t="s">
        <v>5027</v>
      </c>
    </row>
    <row r="2224" spans="1:37">
      <c r="A2224">
        <v>1</v>
      </c>
      <c r="B2224" t="s">
        <v>165</v>
      </c>
      <c r="C2224" t="s">
        <v>165</v>
      </c>
      <c r="D2224" t="s">
        <v>5024</v>
      </c>
      <c r="E2224" s="1">
        <v>41423</v>
      </c>
      <c r="F2224" s="35">
        <f t="shared" si="68"/>
        <v>8.9260273972602739</v>
      </c>
      <c r="G2224" t="s">
        <v>167</v>
      </c>
      <c r="H2224" t="s">
        <v>168</v>
      </c>
      <c r="J2224" t="s">
        <v>168</v>
      </c>
      <c r="L2224" t="s">
        <v>169</v>
      </c>
      <c r="M2224" t="s">
        <v>170</v>
      </c>
      <c r="O2224" t="s">
        <v>167</v>
      </c>
      <c r="S2224">
        <v>1</v>
      </c>
      <c r="T2224">
        <v>28586</v>
      </c>
      <c r="U2224" s="2">
        <v>42083.333333333336</v>
      </c>
      <c r="V2224" s="36">
        <f t="shared" si="69"/>
        <v>266.87870881931656</v>
      </c>
      <c r="Z2224">
        <v>0</v>
      </c>
      <c r="AA2224">
        <v>0</v>
      </c>
      <c r="AB2224" t="s">
        <v>167</v>
      </c>
      <c r="AD2224" t="s">
        <v>268</v>
      </c>
      <c r="AE2224">
        <v>68855</v>
      </c>
      <c r="AG2224" t="s">
        <v>45</v>
      </c>
      <c r="AH2224">
        <v>0</v>
      </c>
      <c r="AI2224">
        <v>0</v>
      </c>
      <c r="AK2224" t="s">
        <v>5025</v>
      </c>
    </row>
    <row r="2225" spans="1:37">
      <c r="A2225">
        <v>1</v>
      </c>
      <c r="B2225" t="s">
        <v>165</v>
      </c>
      <c r="C2225" t="s">
        <v>165</v>
      </c>
      <c r="D2225" t="s">
        <v>5022</v>
      </c>
      <c r="E2225" s="1">
        <v>41423</v>
      </c>
      <c r="F2225" s="35">
        <f t="shared" si="68"/>
        <v>8.9260273972602739</v>
      </c>
      <c r="G2225" t="s">
        <v>167</v>
      </c>
      <c r="H2225" t="s">
        <v>168</v>
      </c>
      <c r="J2225" t="s">
        <v>168</v>
      </c>
      <c r="L2225" t="s">
        <v>169</v>
      </c>
      <c r="M2225" t="s">
        <v>170</v>
      </c>
      <c r="O2225" t="s">
        <v>167</v>
      </c>
      <c r="S2225">
        <v>1</v>
      </c>
      <c r="T2225">
        <v>46310</v>
      </c>
      <c r="U2225" s="2">
        <v>42516</v>
      </c>
      <c r="V2225" s="36">
        <f t="shared" si="69"/>
        <v>432.3498567628402</v>
      </c>
      <c r="Z2225">
        <v>0</v>
      </c>
      <c r="AA2225">
        <v>0</v>
      </c>
      <c r="AB2225" t="s">
        <v>167</v>
      </c>
      <c r="AD2225" t="s">
        <v>268</v>
      </c>
      <c r="AE2225">
        <v>68855</v>
      </c>
      <c r="AG2225" t="s">
        <v>45</v>
      </c>
      <c r="AH2225">
        <v>0</v>
      </c>
      <c r="AI2225">
        <v>0</v>
      </c>
      <c r="AK2225" t="s">
        <v>5023</v>
      </c>
    </row>
    <row r="2226" spans="1:37">
      <c r="A2226">
        <v>1</v>
      </c>
      <c r="B2226" t="s">
        <v>165</v>
      </c>
      <c r="C2226" t="s">
        <v>165</v>
      </c>
      <c r="D2226" t="s">
        <v>5020</v>
      </c>
      <c r="E2226" s="1">
        <v>41423</v>
      </c>
      <c r="F2226" s="35">
        <f t="shared" si="68"/>
        <v>8.9260273972602739</v>
      </c>
      <c r="G2226" t="s">
        <v>167</v>
      </c>
      <c r="H2226" t="s">
        <v>168</v>
      </c>
      <c r="J2226" t="s">
        <v>168</v>
      </c>
      <c r="L2226" t="s">
        <v>169</v>
      </c>
      <c r="M2226" t="s">
        <v>170</v>
      </c>
      <c r="O2226" t="s">
        <v>167</v>
      </c>
      <c r="S2226">
        <v>1</v>
      </c>
      <c r="T2226">
        <v>44158</v>
      </c>
      <c r="U2226" s="2">
        <v>42528.333333333336</v>
      </c>
      <c r="V2226" s="36">
        <f t="shared" si="69"/>
        <v>412.25879885410274</v>
      </c>
      <c r="Z2226">
        <v>0</v>
      </c>
      <c r="AA2226">
        <v>0</v>
      </c>
      <c r="AB2226" t="s">
        <v>167</v>
      </c>
      <c r="AD2226" t="s">
        <v>628</v>
      </c>
      <c r="AE2226">
        <v>68855</v>
      </c>
      <c r="AG2226" t="s">
        <v>45</v>
      </c>
      <c r="AH2226">
        <v>0</v>
      </c>
      <c r="AI2226">
        <v>0</v>
      </c>
      <c r="AK2226" t="s">
        <v>5021</v>
      </c>
    </row>
    <row r="2227" spans="1:37">
      <c r="A2227">
        <v>1</v>
      </c>
      <c r="B2227" t="s">
        <v>165</v>
      </c>
      <c r="C2227" t="s">
        <v>165</v>
      </c>
      <c r="D2227" t="s">
        <v>5018</v>
      </c>
      <c r="E2227" s="1">
        <v>41423</v>
      </c>
      <c r="F2227" s="35">
        <f t="shared" si="68"/>
        <v>8.9260273972602739</v>
      </c>
      <c r="G2227" t="s">
        <v>167</v>
      </c>
      <c r="H2227" t="s">
        <v>168</v>
      </c>
      <c r="J2227" t="s">
        <v>168</v>
      </c>
      <c r="L2227" t="s">
        <v>169</v>
      </c>
      <c r="M2227" t="s">
        <v>170</v>
      </c>
      <c r="O2227" t="s">
        <v>167</v>
      </c>
      <c r="S2227">
        <v>1</v>
      </c>
      <c r="T2227">
        <v>50385</v>
      </c>
      <c r="U2227" s="2">
        <v>42580.034722222219</v>
      </c>
      <c r="V2227" s="36">
        <f t="shared" si="69"/>
        <v>470.39403007980354</v>
      </c>
      <c r="Z2227">
        <v>0</v>
      </c>
      <c r="AA2227">
        <v>0</v>
      </c>
      <c r="AB2227" t="s">
        <v>167</v>
      </c>
      <c r="AD2227" t="s">
        <v>247</v>
      </c>
      <c r="AG2227" t="s">
        <v>45</v>
      </c>
      <c r="AH2227">
        <v>0</v>
      </c>
      <c r="AI2227">
        <v>0</v>
      </c>
      <c r="AK2227" t="s">
        <v>5019</v>
      </c>
    </row>
    <row r="2228" spans="1:37">
      <c r="A2228">
        <v>1</v>
      </c>
      <c r="B2228" t="s">
        <v>165</v>
      </c>
      <c r="C2228" t="s">
        <v>165</v>
      </c>
      <c r="D2228" t="s">
        <v>5016</v>
      </c>
      <c r="E2228" s="1">
        <v>41423</v>
      </c>
      <c r="F2228" s="35">
        <f t="shared" si="68"/>
        <v>8.9260273972602739</v>
      </c>
      <c r="G2228" t="s">
        <v>167</v>
      </c>
      <c r="H2228" t="s">
        <v>168</v>
      </c>
      <c r="J2228" t="s">
        <v>168</v>
      </c>
      <c r="L2228" t="s">
        <v>169</v>
      </c>
      <c r="M2228" t="s">
        <v>170</v>
      </c>
      <c r="O2228" t="s">
        <v>167</v>
      </c>
      <c r="S2228">
        <v>1</v>
      </c>
      <c r="T2228">
        <v>23574</v>
      </c>
      <c r="U2228" s="2">
        <v>42143</v>
      </c>
      <c r="V2228" s="36">
        <f t="shared" si="69"/>
        <v>220.08670963781461</v>
      </c>
      <c r="Z2228">
        <v>0</v>
      </c>
      <c r="AA2228">
        <v>0</v>
      </c>
      <c r="AB2228" t="s">
        <v>167</v>
      </c>
      <c r="AD2228" t="s">
        <v>247</v>
      </c>
      <c r="AG2228" t="s">
        <v>45</v>
      </c>
      <c r="AH2228">
        <v>0</v>
      </c>
      <c r="AI2228">
        <v>0</v>
      </c>
      <c r="AK2228" t="s">
        <v>5017</v>
      </c>
    </row>
    <row r="2229" spans="1:37">
      <c r="A2229">
        <v>1</v>
      </c>
      <c r="B2229" t="s">
        <v>165</v>
      </c>
      <c r="C2229" t="s">
        <v>165</v>
      </c>
      <c r="D2229" t="s">
        <v>5014</v>
      </c>
      <c r="E2229" s="1">
        <v>41423</v>
      </c>
      <c r="F2229" s="35">
        <f t="shared" si="68"/>
        <v>8.9260273972602739</v>
      </c>
      <c r="G2229" t="s">
        <v>167</v>
      </c>
      <c r="H2229" t="s">
        <v>168</v>
      </c>
      <c r="J2229" t="s">
        <v>168</v>
      </c>
      <c r="L2229" t="s">
        <v>169</v>
      </c>
      <c r="M2229" t="s">
        <v>170</v>
      </c>
      <c r="O2229" t="s">
        <v>167</v>
      </c>
      <c r="S2229">
        <v>1</v>
      </c>
      <c r="T2229">
        <v>13006</v>
      </c>
      <c r="U2229" s="2">
        <v>41886.477777777778</v>
      </c>
      <c r="V2229" s="36">
        <f t="shared" si="69"/>
        <v>121.42393083691427</v>
      </c>
      <c r="Z2229">
        <v>0</v>
      </c>
      <c r="AA2229">
        <v>0</v>
      </c>
      <c r="AB2229" t="s">
        <v>167</v>
      </c>
      <c r="AD2229" t="s">
        <v>707</v>
      </c>
      <c r="AG2229" t="s">
        <v>45</v>
      </c>
      <c r="AH2229">
        <v>0</v>
      </c>
      <c r="AI2229">
        <v>0</v>
      </c>
      <c r="AK2229" t="s">
        <v>5015</v>
      </c>
    </row>
    <row r="2230" spans="1:37">
      <c r="A2230">
        <v>1</v>
      </c>
      <c r="B2230" t="s">
        <v>165</v>
      </c>
      <c r="C2230" t="s">
        <v>165</v>
      </c>
      <c r="D2230" t="s">
        <v>5012</v>
      </c>
      <c r="E2230" s="1">
        <v>41423</v>
      </c>
      <c r="F2230" s="35">
        <f t="shared" si="68"/>
        <v>8.9260273972602739</v>
      </c>
      <c r="G2230" t="s">
        <v>167</v>
      </c>
      <c r="H2230" t="s">
        <v>168</v>
      </c>
      <c r="J2230" t="s">
        <v>168</v>
      </c>
      <c r="L2230" t="s">
        <v>169</v>
      </c>
      <c r="M2230" t="s">
        <v>170</v>
      </c>
      <c r="O2230" t="s">
        <v>167</v>
      </c>
      <c r="S2230">
        <v>1</v>
      </c>
      <c r="T2230">
        <v>41693</v>
      </c>
      <c r="U2230" s="2">
        <v>42377.333333333336</v>
      </c>
      <c r="V2230" s="36">
        <f t="shared" si="69"/>
        <v>389.24557499488441</v>
      </c>
      <c r="Z2230">
        <v>0</v>
      </c>
      <c r="AA2230">
        <v>0</v>
      </c>
      <c r="AB2230" t="s">
        <v>167</v>
      </c>
      <c r="AD2230" t="s">
        <v>247</v>
      </c>
      <c r="AG2230" t="s">
        <v>45</v>
      </c>
      <c r="AH2230">
        <v>0</v>
      </c>
      <c r="AI2230">
        <v>0</v>
      </c>
      <c r="AK2230" t="s">
        <v>5013</v>
      </c>
    </row>
    <row r="2231" spans="1:37">
      <c r="A2231">
        <v>1</v>
      </c>
      <c r="B2231" t="s">
        <v>165</v>
      </c>
      <c r="C2231" t="s">
        <v>165</v>
      </c>
      <c r="D2231" t="s">
        <v>5010</v>
      </c>
      <c r="E2231" s="1">
        <v>41423</v>
      </c>
      <c r="F2231" s="35">
        <f t="shared" si="68"/>
        <v>8.9260273972602739</v>
      </c>
      <c r="G2231" t="s">
        <v>167</v>
      </c>
      <c r="H2231" t="s">
        <v>168</v>
      </c>
      <c r="J2231" t="s">
        <v>168</v>
      </c>
      <c r="L2231" t="s">
        <v>169</v>
      </c>
      <c r="M2231" t="s">
        <v>170</v>
      </c>
      <c r="O2231" t="s">
        <v>167</v>
      </c>
      <c r="S2231">
        <v>1</v>
      </c>
      <c r="T2231">
        <v>16063</v>
      </c>
      <c r="U2231" s="2">
        <v>41922.333333333336</v>
      </c>
      <c r="V2231" s="36">
        <f t="shared" si="69"/>
        <v>149.9640628197258</v>
      </c>
      <c r="Z2231">
        <v>0</v>
      </c>
      <c r="AA2231">
        <v>0</v>
      </c>
      <c r="AB2231" t="s">
        <v>167</v>
      </c>
      <c r="AD2231" t="s">
        <v>707</v>
      </c>
      <c r="AG2231" t="s">
        <v>45</v>
      </c>
      <c r="AH2231">
        <v>0</v>
      </c>
      <c r="AI2231">
        <v>0</v>
      </c>
      <c r="AK2231" t="s">
        <v>5011</v>
      </c>
    </row>
    <row r="2232" spans="1:37">
      <c r="A2232">
        <v>1</v>
      </c>
      <c r="B2232" t="s">
        <v>165</v>
      </c>
      <c r="C2232" t="s">
        <v>165</v>
      </c>
      <c r="D2232" t="s">
        <v>5008</v>
      </c>
      <c r="E2232" s="1">
        <v>41423</v>
      </c>
      <c r="F2232" s="35">
        <f t="shared" si="68"/>
        <v>8.9260273972602739</v>
      </c>
      <c r="G2232" t="s">
        <v>167</v>
      </c>
      <c r="H2232" t="s">
        <v>168</v>
      </c>
      <c r="J2232" t="s">
        <v>168</v>
      </c>
      <c r="L2232" t="s">
        <v>169</v>
      </c>
      <c r="M2232" t="s">
        <v>170</v>
      </c>
      <c r="O2232" t="s">
        <v>167</v>
      </c>
      <c r="S2232">
        <v>1</v>
      </c>
      <c r="T2232">
        <v>25693</v>
      </c>
      <c r="U2232" s="2">
        <v>42104.333333333336</v>
      </c>
      <c r="V2232" s="36">
        <f t="shared" si="69"/>
        <v>239.86967976263557</v>
      </c>
      <c r="Z2232">
        <v>0</v>
      </c>
      <c r="AA2232">
        <v>0</v>
      </c>
      <c r="AB2232" t="s">
        <v>167</v>
      </c>
      <c r="AD2232" t="s">
        <v>247</v>
      </c>
      <c r="AG2232" t="s">
        <v>45</v>
      </c>
      <c r="AH2232">
        <v>0</v>
      </c>
      <c r="AI2232">
        <v>0</v>
      </c>
      <c r="AK2232" t="s">
        <v>5009</v>
      </c>
    </row>
    <row r="2233" spans="1:37">
      <c r="A2233">
        <v>1</v>
      </c>
      <c r="B2233" t="s">
        <v>165</v>
      </c>
      <c r="C2233" t="s">
        <v>165</v>
      </c>
      <c r="D2233" t="s">
        <v>5006</v>
      </c>
      <c r="E2233" s="1">
        <v>41423</v>
      </c>
      <c r="F2233" s="35">
        <f t="shared" si="68"/>
        <v>8.9260273972602739</v>
      </c>
      <c r="G2233" t="s">
        <v>167</v>
      </c>
      <c r="H2233" t="s">
        <v>168</v>
      </c>
      <c r="J2233" t="s">
        <v>168</v>
      </c>
      <c r="L2233" t="s">
        <v>169</v>
      </c>
      <c r="M2233" t="s">
        <v>170</v>
      </c>
      <c r="O2233" t="s">
        <v>167</v>
      </c>
      <c r="S2233">
        <v>1</v>
      </c>
      <c r="T2233">
        <v>51870</v>
      </c>
      <c r="U2233" s="2">
        <v>42745.380555555559</v>
      </c>
      <c r="V2233" s="36">
        <f t="shared" si="69"/>
        <v>484.25798035604663</v>
      </c>
      <c r="Z2233">
        <v>0</v>
      </c>
      <c r="AA2233">
        <v>0</v>
      </c>
      <c r="AB2233" t="s">
        <v>167</v>
      </c>
      <c r="AD2233" t="s">
        <v>247</v>
      </c>
      <c r="AG2233" t="s">
        <v>45</v>
      </c>
      <c r="AH2233">
        <v>0</v>
      </c>
      <c r="AI2233">
        <v>0</v>
      </c>
      <c r="AK2233" t="s">
        <v>5007</v>
      </c>
    </row>
    <row r="2234" spans="1:37">
      <c r="A2234">
        <v>1</v>
      </c>
      <c r="B2234" t="s">
        <v>165</v>
      </c>
      <c r="C2234" t="s">
        <v>165</v>
      </c>
      <c r="D2234" t="s">
        <v>5004</v>
      </c>
      <c r="E2234" s="1">
        <v>41423</v>
      </c>
      <c r="F2234" s="35">
        <f t="shared" si="68"/>
        <v>8.9260273972602739</v>
      </c>
      <c r="G2234" t="s">
        <v>167</v>
      </c>
      <c r="H2234" t="s">
        <v>168</v>
      </c>
      <c r="J2234" t="s">
        <v>168</v>
      </c>
      <c r="L2234" t="s">
        <v>169</v>
      </c>
      <c r="M2234" t="s">
        <v>170</v>
      </c>
      <c r="O2234" t="s">
        <v>167</v>
      </c>
      <c r="S2234">
        <v>1</v>
      </c>
      <c r="T2234">
        <v>7162</v>
      </c>
      <c r="U2234" s="2">
        <v>41758.386805555558</v>
      </c>
      <c r="V2234" s="36">
        <f t="shared" si="69"/>
        <v>66.86438510333538</v>
      </c>
      <c r="Z2234">
        <v>0</v>
      </c>
      <c r="AA2234">
        <v>0</v>
      </c>
      <c r="AB2234" t="s">
        <v>167</v>
      </c>
      <c r="AD2234" t="s">
        <v>707</v>
      </c>
      <c r="AG2234" t="s">
        <v>45</v>
      </c>
      <c r="AH2234">
        <v>0</v>
      </c>
      <c r="AI2234">
        <v>0</v>
      </c>
      <c r="AK2234" t="s">
        <v>5005</v>
      </c>
    </row>
    <row r="2235" spans="1:37">
      <c r="A2235">
        <v>1</v>
      </c>
      <c r="B2235" t="s">
        <v>165</v>
      </c>
      <c r="C2235" t="s">
        <v>165</v>
      </c>
      <c r="D2235" t="s">
        <v>5002</v>
      </c>
      <c r="E2235" s="1">
        <v>41423</v>
      </c>
      <c r="F2235" s="35">
        <f t="shared" si="68"/>
        <v>8.9260273972602739</v>
      </c>
      <c r="G2235" t="s">
        <v>167</v>
      </c>
      <c r="H2235" t="s">
        <v>168</v>
      </c>
      <c r="J2235" t="s">
        <v>168</v>
      </c>
      <c r="L2235" t="s">
        <v>169</v>
      </c>
      <c r="M2235" t="s">
        <v>170</v>
      </c>
      <c r="O2235" t="s">
        <v>167</v>
      </c>
      <c r="S2235">
        <v>1</v>
      </c>
      <c r="T2235">
        <v>51536</v>
      </c>
      <c r="U2235" s="2">
        <v>42649</v>
      </c>
      <c r="V2235" s="36">
        <f t="shared" si="69"/>
        <v>481.13975854307347</v>
      </c>
      <c r="Z2235">
        <v>0</v>
      </c>
      <c r="AA2235">
        <v>0</v>
      </c>
      <c r="AB2235" t="s">
        <v>167</v>
      </c>
      <c r="AG2235" t="s">
        <v>45</v>
      </c>
      <c r="AH2235">
        <v>0</v>
      </c>
      <c r="AI2235">
        <v>0</v>
      </c>
      <c r="AK2235" t="s">
        <v>5003</v>
      </c>
    </row>
    <row r="2236" spans="1:37">
      <c r="A2236">
        <v>1</v>
      </c>
      <c r="B2236" t="s">
        <v>165</v>
      </c>
      <c r="C2236" t="s">
        <v>165</v>
      </c>
      <c r="D2236" t="s">
        <v>5000</v>
      </c>
      <c r="E2236" s="1">
        <v>41788</v>
      </c>
      <c r="F2236" s="35">
        <f t="shared" si="68"/>
        <v>7.9260273972602739</v>
      </c>
      <c r="G2236" t="s">
        <v>167</v>
      </c>
      <c r="H2236" t="s">
        <v>168</v>
      </c>
      <c r="J2236" t="s">
        <v>168</v>
      </c>
      <c r="L2236" t="s">
        <v>169</v>
      </c>
      <c r="M2236" t="s">
        <v>170</v>
      </c>
      <c r="O2236" t="s">
        <v>167</v>
      </c>
      <c r="S2236">
        <v>1</v>
      </c>
      <c r="T2236">
        <v>18961</v>
      </c>
      <c r="U2236" s="2">
        <v>42109.333333333336</v>
      </c>
      <c r="V2236" s="36">
        <f t="shared" si="69"/>
        <v>199.3537561931098</v>
      </c>
      <c r="Z2236">
        <v>0</v>
      </c>
      <c r="AA2236">
        <v>0</v>
      </c>
      <c r="AB2236" t="s">
        <v>167</v>
      </c>
      <c r="AD2236" t="s">
        <v>707</v>
      </c>
      <c r="AG2236" t="s">
        <v>45</v>
      </c>
      <c r="AH2236">
        <v>0</v>
      </c>
      <c r="AI2236">
        <v>0</v>
      </c>
      <c r="AK2236" t="s">
        <v>5001</v>
      </c>
    </row>
    <row r="2237" spans="1:37">
      <c r="A2237">
        <v>1</v>
      </c>
      <c r="B2237" t="s">
        <v>165</v>
      </c>
      <c r="C2237" t="s">
        <v>165</v>
      </c>
      <c r="D2237" t="s">
        <v>4998</v>
      </c>
      <c r="E2237" s="1">
        <v>41788</v>
      </c>
      <c r="F2237" s="35">
        <f t="shared" si="68"/>
        <v>7.9260273972602739</v>
      </c>
      <c r="G2237" t="s">
        <v>167</v>
      </c>
      <c r="H2237" t="s">
        <v>168</v>
      </c>
      <c r="J2237" t="s">
        <v>168</v>
      </c>
      <c r="L2237" t="s">
        <v>169</v>
      </c>
      <c r="M2237" t="s">
        <v>170</v>
      </c>
      <c r="O2237" t="s">
        <v>167</v>
      </c>
      <c r="S2237">
        <v>1</v>
      </c>
      <c r="T2237">
        <v>47264</v>
      </c>
      <c r="U2237" s="2">
        <v>42600.635416666664</v>
      </c>
      <c r="V2237" s="36">
        <f t="shared" si="69"/>
        <v>496.92821753658257</v>
      </c>
      <c r="Z2237">
        <v>0</v>
      </c>
      <c r="AA2237">
        <v>0</v>
      </c>
      <c r="AB2237" t="s">
        <v>167</v>
      </c>
      <c r="AD2237" t="s">
        <v>268</v>
      </c>
      <c r="AG2237" t="s">
        <v>45</v>
      </c>
      <c r="AH2237">
        <v>0</v>
      </c>
      <c r="AI2237">
        <v>0</v>
      </c>
      <c r="AK2237" t="s">
        <v>4999</v>
      </c>
    </row>
    <row r="2238" spans="1:37">
      <c r="A2238">
        <v>1</v>
      </c>
      <c r="B2238" t="s">
        <v>165</v>
      </c>
      <c r="C2238" t="s">
        <v>165</v>
      </c>
      <c r="D2238" t="s">
        <v>4996</v>
      </c>
      <c r="E2238" s="1">
        <v>41387</v>
      </c>
      <c r="F2238" s="35">
        <f t="shared" si="68"/>
        <v>9.0246575342465754</v>
      </c>
      <c r="G2238" t="s">
        <v>167</v>
      </c>
      <c r="H2238" t="s">
        <v>168</v>
      </c>
      <c r="J2238" t="s">
        <v>168</v>
      </c>
      <c r="L2238" t="s">
        <v>169</v>
      </c>
      <c r="M2238" t="s">
        <v>170</v>
      </c>
      <c r="O2238" t="s">
        <v>167</v>
      </c>
      <c r="S2238">
        <v>1</v>
      </c>
      <c r="T2238">
        <v>36311</v>
      </c>
      <c r="U2238" s="2">
        <v>42298.333333333336</v>
      </c>
      <c r="V2238" s="36">
        <f t="shared" si="69"/>
        <v>335.29434831005869</v>
      </c>
      <c r="Z2238">
        <v>0</v>
      </c>
      <c r="AA2238">
        <v>0</v>
      </c>
      <c r="AB2238" t="s">
        <v>167</v>
      </c>
      <c r="AD2238" t="s">
        <v>247</v>
      </c>
      <c r="AE2238">
        <v>68855</v>
      </c>
      <c r="AG2238" t="s">
        <v>45</v>
      </c>
      <c r="AH2238">
        <v>0</v>
      </c>
      <c r="AI2238">
        <v>0</v>
      </c>
      <c r="AK2238" t="s">
        <v>4997</v>
      </c>
    </row>
    <row r="2239" spans="1:37">
      <c r="A2239">
        <v>1</v>
      </c>
      <c r="B2239" t="s">
        <v>165</v>
      </c>
      <c r="C2239" t="s">
        <v>165</v>
      </c>
      <c r="D2239" t="s">
        <v>4994</v>
      </c>
      <c r="E2239" s="1">
        <v>41387</v>
      </c>
      <c r="F2239" s="35">
        <f t="shared" si="68"/>
        <v>9.0246575342465754</v>
      </c>
      <c r="G2239" t="s">
        <v>167</v>
      </c>
      <c r="H2239" t="s">
        <v>168</v>
      </c>
      <c r="J2239" t="s">
        <v>168</v>
      </c>
      <c r="L2239" t="s">
        <v>169</v>
      </c>
      <c r="M2239" t="s">
        <v>170</v>
      </c>
      <c r="O2239" t="s">
        <v>167</v>
      </c>
      <c r="S2239">
        <v>1</v>
      </c>
      <c r="T2239">
        <v>23911</v>
      </c>
      <c r="U2239" s="2">
        <v>42240.663194444445</v>
      </c>
      <c r="V2239" s="36">
        <f t="shared" si="69"/>
        <v>220.79323517506577</v>
      </c>
      <c r="Z2239">
        <v>0</v>
      </c>
      <c r="AA2239">
        <v>0</v>
      </c>
      <c r="AB2239" t="s">
        <v>167</v>
      </c>
      <c r="AD2239" t="s">
        <v>707</v>
      </c>
      <c r="AG2239" t="s">
        <v>45</v>
      </c>
      <c r="AH2239">
        <v>0</v>
      </c>
      <c r="AI2239">
        <v>0</v>
      </c>
      <c r="AK2239" t="s">
        <v>4995</v>
      </c>
    </row>
    <row r="2240" spans="1:37">
      <c r="A2240">
        <v>1</v>
      </c>
      <c r="B2240" t="s">
        <v>165</v>
      </c>
      <c r="C2240" t="s">
        <v>165</v>
      </c>
      <c r="D2240" t="s">
        <v>4992</v>
      </c>
      <c r="E2240" s="1">
        <v>41387</v>
      </c>
      <c r="F2240" s="35">
        <f t="shared" si="68"/>
        <v>9.0246575342465754</v>
      </c>
      <c r="G2240" t="s">
        <v>167</v>
      </c>
      <c r="H2240" t="s">
        <v>168</v>
      </c>
      <c r="J2240" t="s">
        <v>168</v>
      </c>
      <c r="L2240" t="s">
        <v>169</v>
      </c>
      <c r="M2240" t="s">
        <v>170</v>
      </c>
      <c r="O2240" t="s">
        <v>167</v>
      </c>
      <c r="S2240">
        <v>1</v>
      </c>
      <c r="T2240">
        <v>48478</v>
      </c>
      <c r="U2240" s="2">
        <v>42562</v>
      </c>
      <c r="V2240" s="36">
        <f t="shared" si="69"/>
        <v>447.64394859340217</v>
      </c>
      <c r="Z2240">
        <v>0</v>
      </c>
      <c r="AA2240">
        <v>0</v>
      </c>
      <c r="AB2240" t="s">
        <v>167</v>
      </c>
      <c r="AD2240" t="s">
        <v>628</v>
      </c>
      <c r="AG2240" t="s">
        <v>45</v>
      </c>
      <c r="AH2240">
        <v>0</v>
      </c>
      <c r="AI2240">
        <v>0</v>
      </c>
      <c r="AK2240" t="s">
        <v>4993</v>
      </c>
    </row>
    <row r="2241" spans="1:37">
      <c r="A2241">
        <v>1</v>
      </c>
      <c r="B2241" t="s">
        <v>165</v>
      </c>
      <c r="C2241" t="s">
        <v>165</v>
      </c>
      <c r="D2241" t="s">
        <v>4990</v>
      </c>
      <c r="E2241" s="1">
        <v>41387</v>
      </c>
      <c r="F2241" s="35">
        <f t="shared" si="68"/>
        <v>9.0246575342465754</v>
      </c>
      <c r="G2241" t="s">
        <v>167</v>
      </c>
      <c r="H2241" t="s">
        <v>168</v>
      </c>
      <c r="J2241" t="s">
        <v>168</v>
      </c>
      <c r="L2241" t="s">
        <v>169</v>
      </c>
      <c r="M2241" t="s">
        <v>170</v>
      </c>
      <c r="O2241" t="s">
        <v>167</v>
      </c>
      <c r="S2241">
        <v>1</v>
      </c>
      <c r="T2241">
        <v>47619</v>
      </c>
      <c r="U2241" s="2">
        <v>42509</v>
      </c>
      <c r="V2241" s="36">
        <f t="shared" si="69"/>
        <v>439.71197632058289</v>
      </c>
      <c r="Z2241">
        <v>0</v>
      </c>
      <c r="AA2241">
        <v>0</v>
      </c>
      <c r="AB2241" t="s">
        <v>167</v>
      </c>
      <c r="AD2241" t="s">
        <v>707</v>
      </c>
      <c r="AG2241" t="s">
        <v>45</v>
      </c>
      <c r="AH2241">
        <v>0</v>
      </c>
      <c r="AI2241">
        <v>0</v>
      </c>
      <c r="AK2241" t="s">
        <v>4991</v>
      </c>
    </row>
    <row r="2242" spans="1:37">
      <c r="A2242">
        <v>1</v>
      </c>
      <c r="B2242" t="s">
        <v>165</v>
      </c>
      <c r="C2242" t="s">
        <v>165</v>
      </c>
      <c r="D2242" t="s">
        <v>4988</v>
      </c>
      <c r="E2242" s="1">
        <v>41387</v>
      </c>
      <c r="F2242" s="35">
        <f t="shared" si="68"/>
        <v>9.0246575342465754</v>
      </c>
      <c r="G2242" t="s">
        <v>167</v>
      </c>
      <c r="H2242" t="s">
        <v>168</v>
      </c>
      <c r="J2242" t="s">
        <v>168</v>
      </c>
      <c r="L2242" t="s">
        <v>169</v>
      </c>
      <c r="M2242" t="s">
        <v>170</v>
      </c>
      <c r="O2242" t="s">
        <v>167</v>
      </c>
      <c r="S2242">
        <v>1</v>
      </c>
      <c r="T2242">
        <v>45292</v>
      </c>
      <c r="U2242" s="2">
        <v>42444</v>
      </c>
      <c r="V2242" s="36">
        <f t="shared" si="69"/>
        <v>418.2245496862983</v>
      </c>
      <c r="Z2242">
        <v>0</v>
      </c>
      <c r="AA2242">
        <v>0</v>
      </c>
      <c r="AB2242" t="s">
        <v>167</v>
      </c>
      <c r="AD2242" t="s">
        <v>707</v>
      </c>
      <c r="AG2242" t="s">
        <v>45</v>
      </c>
      <c r="AH2242">
        <v>0</v>
      </c>
      <c r="AI2242">
        <v>0</v>
      </c>
      <c r="AK2242" t="s">
        <v>4989</v>
      </c>
    </row>
    <row r="2243" spans="1:37">
      <c r="A2243">
        <v>1</v>
      </c>
      <c r="B2243" t="s">
        <v>165</v>
      </c>
      <c r="C2243" t="s">
        <v>165</v>
      </c>
      <c r="D2243" t="s">
        <v>4986</v>
      </c>
      <c r="E2243" s="1">
        <v>41387</v>
      </c>
      <c r="F2243" s="35">
        <f t="shared" si="68"/>
        <v>9.0246575342465754</v>
      </c>
      <c r="G2243" t="s">
        <v>167</v>
      </c>
      <c r="H2243" t="s">
        <v>168</v>
      </c>
      <c r="J2243" t="s">
        <v>168</v>
      </c>
      <c r="L2243" t="s">
        <v>169</v>
      </c>
      <c r="M2243" t="s">
        <v>170</v>
      </c>
      <c r="O2243" t="s">
        <v>167</v>
      </c>
      <c r="S2243">
        <v>1</v>
      </c>
      <c r="T2243">
        <v>50009</v>
      </c>
      <c r="U2243" s="2">
        <v>42615.51458333333</v>
      </c>
      <c r="V2243" s="36">
        <f t="shared" si="69"/>
        <v>461.78114248127912</v>
      </c>
      <c r="Z2243">
        <v>0</v>
      </c>
      <c r="AA2243">
        <v>0</v>
      </c>
      <c r="AB2243" t="s">
        <v>167</v>
      </c>
      <c r="AD2243" t="s">
        <v>268</v>
      </c>
      <c r="AE2243">
        <v>68855</v>
      </c>
      <c r="AG2243" t="s">
        <v>45</v>
      </c>
      <c r="AH2243">
        <v>0</v>
      </c>
      <c r="AI2243">
        <v>0</v>
      </c>
      <c r="AK2243" t="s">
        <v>4987</v>
      </c>
    </row>
    <row r="2244" spans="1:37">
      <c r="A2244">
        <v>1</v>
      </c>
      <c r="B2244" t="s">
        <v>165</v>
      </c>
      <c r="C2244" t="s">
        <v>165</v>
      </c>
      <c r="D2244" t="s">
        <v>4984</v>
      </c>
      <c r="E2244" s="1">
        <v>41387</v>
      </c>
      <c r="F2244" s="35">
        <f t="shared" si="68"/>
        <v>9.0246575342465754</v>
      </c>
      <c r="G2244" t="s">
        <v>167</v>
      </c>
      <c r="H2244" t="s">
        <v>168</v>
      </c>
      <c r="J2244" t="s">
        <v>168</v>
      </c>
      <c r="L2244" t="s">
        <v>169</v>
      </c>
      <c r="M2244" t="s">
        <v>170</v>
      </c>
      <c r="O2244" t="s">
        <v>167</v>
      </c>
      <c r="S2244">
        <v>1</v>
      </c>
      <c r="T2244">
        <v>48870</v>
      </c>
      <c r="U2244" s="2">
        <v>42611.372916666667</v>
      </c>
      <c r="V2244" s="36">
        <f t="shared" si="69"/>
        <v>451.2636612021858</v>
      </c>
      <c r="Z2244">
        <v>0</v>
      </c>
      <c r="AA2244">
        <v>0</v>
      </c>
      <c r="AB2244" t="s">
        <v>167</v>
      </c>
      <c r="AD2244" t="s">
        <v>268</v>
      </c>
      <c r="AE2244">
        <v>68855</v>
      </c>
      <c r="AG2244" t="s">
        <v>45</v>
      </c>
      <c r="AH2244">
        <v>0</v>
      </c>
      <c r="AI2244">
        <v>0</v>
      </c>
      <c r="AK2244" t="s">
        <v>4985</v>
      </c>
    </row>
    <row r="2245" spans="1:37">
      <c r="A2245">
        <v>1</v>
      </c>
      <c r="B2245" t="s">
        <v>165</v>
      </c>
      <c r="C2245" t="s">
        <v>165</v>
      </c>
      <c r="D2245" t="s">
        <v>4982</v>
      </c>
      <c r="E2245" s="1">
        <v>41387</v>
      </c>
      <c r="F2245" s="35">
        <f t="shared" si="68"/>
        <v>9.0246575342465754</v>
      </c>
      <c r="G2245" t="s">
        <v>167</v>
      </c>
      <c r="H2245" t="s">
        <v>168</v>
      </c>
      <c r="J2245" t="s">
        <v>168</v>
      </c>
      <c r="L2245" t="s">
        <v>169</v>
      </c>
      <c r="M2245" t="s">
        <v>170</v>
      </c>
      <c r="O2245" t="s">
        <v>167</v>
      </c>
      <c r="S2245">
        <v>1</v>
      </c>
      <c r="T2245">
        <v>46038</v>
      </c>
      <c r="U2245" s="2">
        <v>42594.589583333334</v>
      </c>
      <c r="V2245" s="36">
        <f t="shared" si="69"/>
        <v>425.11308439587128</v>
      </c>
      <c r="Z2245">
        <v>0</v>
      </c>
      <c r="AA2245">
        <v>0</v>
      </c>
      <c r="AB2245" t="s">
        <v>167</v>
      </c>
      <c r="AD2245" t="s">
        <v>268</v>
      </c>
      <c r="AE2245">
        <v>68855</v>
      </c>
      <c r="AG2245" t="s">
        <v>45</v>
      </c>
      <c r="AH2245">
        <v>0</v>
      </c>
      <c r="AI2245">
        <v>0</v>
      </c>
      <c r="AK2245" t="s">
        <v>4983</v>
      </c>
    </row>
    <row r="2246" spans="1:37">
      <c r="A2246">
        <v>1</v>
      </c>
      <c r="B2246" t="s">
        <v>165</v>
      </c>
      <c r="C2246" t="s">
        <v>165</v>
      </c>
      <c r="D2246" t="s">
        <v>4980</v>
      </c>
      <c r="E2246" s="1">
        <v>41032</v>
      </c>
      <c r="F2246" s="35">
        <f t="shared" si="68"/>
        <v>9.9972602739726035</v>
      </c>
      <c r="G2246" t="s">
        <v>167</v>
      </c>
      <c r="H2246" t="s">
        <v>168</v>
      </c>
      <c r="J2246" t="s">
        <v>168</v>
      </c>
      <c r="L2246" t="s">
        <v>169</v>
      </c>
      <c r="M2246" t="s">
        <v>170</v>
      </c>
      <c r="O2246" t="s">
        <v>167</v>
      </c>
      <c r="S2246">
        <v>1</v>
      </c>
      <c r="T2246">
        <v>24756</v>
      </c>
      <c r="U2246" s="2">
        <v>41704.400694444441</v>
      </c>
      <c r="V2246" s="36">
        <f t="shared" si="69"/>
        <v>206.35653603727047</v>
      </c>
      <c r="AB2246" t="s">
        <v>167</v>
      </c>
      <c r="AD2246" t="s">
        <v>171</v>
      </c>
      <c r="AE2246">
        <v>68861</v>
      </c>
      <c r="AG2246" t="s">
        <v>45</v>
      </c>
      <c r="AK2246" t="s">
        <v>4981</v>
      </c>
    </row>
    <row r="2247" spans="1:37">
      <c r="A2247">
        <v>1</v>
      </c>
      <c r="B2247" t="s">
        <v>165</v>
      </c>
      <c r="C2247" t="s">
        <v>165</v>
      </c>
      <c r="D2247" t="s">
        <v>4978</v>
      </c>
      <c r="E2247" s="1">
        <v>41032</v>
      </c>
      <c r="F2247" s="35">
        <f t="shared" si="68"/>
        <v>9.9972602739726035</v>
      </c>
      <c r="G2247" t="s">
        <v>167</v>
      </c>
      <c r="H2247" t="s">
        <v>168</v>
      </c>
      <c r="J2247" t="s">
        <v>168</v>
      </c>
      <c r="L2247" t="s">
        <v>169</v>
      </c>
      <c r="M2247" t="s">
        <v>170</v>
      </c>
      <c r="O2247" t="s">
        <v>167</v>
      </c>
      <c r="S2247">
        <v>1</v>
      </c>
      <c r="T2247">
        <v>1</v>
      </c>
      <c r="U2247" s="2">
        <v>41079</v>
      </c>
      <c r="V2247" s="36">
        <f t="shared" si="69"/>
        <v>8.3356170640358079E-3</v>
      </c>
      <c r="AB2247" t="s">
        <v>167</v>
      </c>
      <c r="AD2247" t="s">
        <v>171</v>
      </c>
      <c r="AE2247">
        <v>68861</v>
      </c>
      <c r="AG2247" t="s">
        <v>45</v>
      </c>
      <c r="AK2247" t="s">
        <v>4979</v>
      </c>
    </row>
    <row r="2248" spans="1:37">
      <c r="A2248">
        <v>1</v>
      </c>
      <c r="B2248" t="s">
        <v>165</v>
      </c>
      <c r="C2248" t="s">
        <v>165</v>
      </c>
      <c r="D2248" t="s">
        <v>4976</v>
      </c>
      <c r="E2248" s="1">
        <v>41032</v>
      </c>
      <c r="F2248" s="35">
        <f t="shared" si="68"/>
        <v>9.9972602739726035</v>
      </c>
      <c r="G2248" t="s">
        <v>167</v>
      </c>
      <c r="H2248" t="s">
        <v>168</v>
      </c>
      <c r="J2248" t="s">
        <v>168</v>
      </c>
      <c r="L2248" t="s">
        <v>169</v>
      </c>
      <c r="M2248" t="s">
        <v>170</v>
      </c>
      <c r="O2248" t="s">
        <v>167</v>
      </c>
      <c r="S2248">
        <v>1</v>
      </c>
      <c r="T2248">
        <v>1</v>
      </c>
      <c r="U2248" s="2">
        <v>41079</v>
      </c>
      <c r="V2248" s="36">
        <f t="shared" si="69"/>
        <v>8.3356170640358079E-3</v>
      </c>
      <c r="AB2248" t="s">
        <v>167</v>
      </c>
      <c r="AD2248" t="s">
        <v>171</v>
      </c>
      <c r="AE2248">
        <v>68861</v>
      </c>
      <c r="AG2248" t="s">
        <v>45</v>
      </c>
      <c r="AK2248" t="s">
        <v>4977</v>
      </c>
    </row>
    <row r="2249" spans="1:37">
      <c r="A2249">
        <v>1</v>
      </c>
      <c r="B2249" t="s">
        <v>165</v>
      </c>
      <c r="C2249" t="s">
        <v>165</v>
      </c>
      <c r="D2249" t="s">
        <v>4974</v>
      </c>
      <c r="E2249" s="1">
        <v>41032</v>
      </c>
      <c r="F2249" s="35">
        <f t="shared" si="68"/>
        <v>9.9972602739726035</v>
      </c>
      <c r="G2249" t="s">
        <v>167</v>
      </c>
      <c r="H2249" t="s">
        <v>168</v>
      </c>
      <c r="J2249" t="s">
        <v>168</v>
      </c>
      <c r="L2249" t="s">
        <v>169</v>
      </c>
      <c r="M2249" t="s">
        <v>170</v>
      </c>
      <c r="O2249" t="s">
        <v>167</v>
      </c>
      <c r="S2249">
        <v>1</v>
      </c>
      <c r="T2249">
        <v>70218</v>
      </c>
      <c r="U2249" s="2">
        <v>42527.623611111114</v>
      </c>
      <c r="V2249" s="36">
        <f t="shared" si="69"/>
        <v>585.31035900246638</v>
      </c>
      <c r="AB2249" t="s">
        <v>167</v>
      </c>
      <c r="AD2249" t="s">
        <v>171</v>
      </c>
      <c r="AE2249">
        <v>68861</v>
      </c>
      <c r="AG2249" t="s">
        <v>45</v>
      </c>
      <c r="AK2249" t="s">
        <v>4975</v>
      </c>
    </row>
    <row r="2250" spans="1:37">
      <c r="A2250">
        <v>1</v>
      </c>
      <c r="B2250" t="s">
        <v>165</v>
      </c>
      <c r="C2250" t="s">
        <v>165</v>
      </c>
      <c r="D2250" t="s">
        <v>4972</v>
      </c>
      <c r="E2250" s="1">
        <v>41032</v>
      </c>
      <c r="F2250" s="35">
        <f t="shared" si="68"/>
        <v>9.9972602739726035</v>
      </c>
      <c r="G2250" t="s">
        <v>167</v>
      </c>
      <c r="H2250" t="s">
        <v>168</v>
      </c>
      <c r="J2250" t="s">
        <v>168</v>
      </c>
      <c r="L2250" t="s">
        <v>169</v>
      </c>
      <c r="M2250" t="s">
        <v>170</v>
      </c>
      <c r="O2250" t="s">
        <v>167</v>
      </c>
      <c r="S2250">
        <v>1</v>
      </c>
      <c r="T2250">
        <v>18485</v>
      </c>
      <c r="U2250" s="2">
        <v>41556.408333333333</v>
      </c>
      <c r="V2250" s="36">
        <f t="shared" si="69"/>
        <v>154.08388142870191</v>
      </c>
      <c r="AB2250" t="s">
        <v>167</v>
      </c>
      <c r="AD2250" t="s">
        <v>171</v>
      </c>
      <c r="AE2250">
        <v>68861</v>
      </c>
      <c r="AG2250" t="s">
        <v>45</v>
      </c>
      <c r="AK2250" t="s">
        <v>4973</v>
      </c>
    </row>
    <row r="2251" spans="1:37">
      <c r="A2251">
        <v>1</v>
      </c>
      <c r="B2251" t="s">
        <v>165</v>
      </c>
      <c r="C2251" t="s">
        <v>165</v>
      </c>
      <c r="D2251" t="s">
        <v>4970</v>
      </c>
      <c r="E2251" s="1">
        <v>41032</v>
      </c>
      <c r="F2251" s="35">
        <f t="shared" ref="F2251:F2314" si="70">(DATE(YEAR($E$3),MONTH($E$3),DAY($E$3))-E2251)/365</f>
        <v>9.9972602739726035</v>
      </c>
      <c r="G2251" t="s">
        <v>167</v>
      </c>
      <c r="H2251" t="s">
        <v>168</v>
      </c>
      <c r="J2251" t="s">
        <v>168</v>
      </c>
      <c r="L2251" t="s">
        <v>169</v>
      </c>
      <c r="M2251" t="s">
        <v>170</v>
      </c>
      <c r="O2251" t="s">
        <v>167</v>
      </c>
      <c r="S2251">
        <v>1</v>
      </c>
      <c r="T2251">
        <v>44092</v>
      </c>
      <c r="U2251" s="2">
        <v>42166.333333333336</v>
      </c>
      <c r="V2251" s="36">
        <f t="shared" ref="V2251:V2314" si="71">T2251/(F2251*12)</f>
        <v>367.53402758746688</v>
      </c>
      <c r="AB2251" t="s">
        <v>167</v>
      </c>
      <c r="AD2251" t="s">
        <v>171</v>
      </c>
      <c r="AE2251">
        <v>68861</v>
      </c>
      <c r="AG2251" t="s">
        <v>45</v>
      </c>
      <c r="AK2251" t="s">
        <v>4971</v>
      </c>
    </row>
    <row r="2252" spans="1:37">
      <c r="A2252">
        <v>1</v>
      </c>
      <c r="B2252" t="s">
        <v>165</v>
      </c>
      <c r="C2252" t="s">
        <v>165</v>
      </c>
      <c r="D2252" t="s">
        <v>4968</v>
      </c>
      <c r="E2252" s="1">
        <v>41032</v>
      </c>
      <c r="F2252" s="35">
        <f t="shared" si="70"/>
        <v>9.9972602739726035</v>
      </c>
      <c r="G2252" t="s">
        <v>167</v>
      </c>
      <c r="H2252" t="s">
        <v>168</v>
      </c>
      <c r="J2252" t="s">
        <v>168</v>
      </c>
      <c r="L2252" t="s">
        <v>169</v>
      </c>
      <c r="M2252" t="s">
        <v>170</v>
      </c>
      <c r="O2252" t="s">
        <v>167</v>
      </c>
      <c r="S2252">
        <v>1</v>
      </c>
      <c r="T2252">
        <v>68554</v>
      </c>
      <c r="U2252" s="2">
        <v>42647</v>
      </c>
      <c r="V2252" s="36">
        <f t="shared" si="71"/>
        <v>571.43989220791082</v>
      </c>
      <c r="AB2252" t="s">
        <v>167</v>
      </c>
      <c r="AD2252" t="s">
        <v>171</v>
      </c>
      <c r="AE2252">
        <v>68861</v>
      </c>
      <c r="AG2252" t="s">
        <v>45</v>
      </c>
      <c r="AK2252" t="s">
        <v>4969</v>
      </c>
    </row>
    <row r="2253" spans="1:37">
      <c r="A2253">
        <v>1</v>
      </c>
      <c r="B2253" t="s">
        <v>165</v>
      </c>
      <c r="C2253" t="s">
        <v>165</v>
      </c>
      <c r="D2253" t="s">
        <v>4966</v>
      </c>
      <c r="E2253" s="1">
        <v>41032</v>
      </c>
      <c r="F2253" s="35">
        <f t="shared" si="70"/>
        <v>9.9972602739726035</v>
      </c>
      <c r="G2253" t="s">
        <v>167</v>
      </c>
      <c r="H2253" t="s">
        <v>168</v>
      </c>
      <c r="J2253" t="s">
        <v>168</v>
      </c>
      <c r="L2253" t="s">
        <v>169</v>
      </c>
      <c r="M2253" t="s">
        <v>170</v>
      </c>
      <c r="O2253" t="s">
        <v>167</v>
      </c>
      <c r="S2253">
        <v>1</v>
      </c>
      <c r="T2253">
        <v>30582</v>
      </c>
      <c r="U2253" s="2">
        <v>41792.333333333336</v>
      </c>
      <c r="V2253" s="36">
        <f t="shared" si="71"/>
        <v>254.91984105234309</v>
      </c>
      <c r="AB2253" t="s">
        <v>167</v>
      </c>
      <c r="AD2253" t="s">
        <v>171</v>
      </c>
      <c r="AE2253">
        <v>68861</v>
      </c>
      <c r="AG2253" t="s">
        <v>45</v>
      </c>
      <c r="AK2253" t="s">
        <v>4967</v>
      </c>
    </row>
    <row r="2254" spans="1:37">
      <c r="A2254">
        <v>1</v>
      </c>
      <c r="B2254" t="s">
        <v>165</v>
      </c>
      <c r="C2254" t="s">
        <v>165</v>
      </c>
      <c r="D2254" t="s">
        <v>4964</v>
      </c>
      <c r="E2254" s="1">
        <v>41032</v>
      </c>
      <c r="F2254" s="35">
        <f t="shared" si="70"/>
        <v>9.9972602739726035</v>
      </c>
      <c r="G2254" t="s">
        <v>167</v>
      </c>
      <c r="H2254" t="s">
        <v>168</v>
      </c>
      <c r="J2254" t="s">
        <v>168</v>
      </c>
      <c r="L2254" t="s">
        <v>169</v>
      </c>
      <c r="M2254" t="s">
        <v>170</v>
      </c>
      <c r="O2254" t="s">
        <v>167</v>
      </c>
      <c r="S2254">
        <v>1</v>
      </c>
      <c r="T2254">
        <v>54831</v>
      </c>
      <c r="U2254" s="2">
        <v>42373</v>
      </c>
      <c r="V2254" s="36">
        <f t="shared" si="71"/>
        <v>457.05021923814741</v>
      </c>
      <c r="AB2254" t="s">
        <v>167</v>
      </c>
      <c r="AD2254" t="s">
        <v>171</v>
      </c>
      <c r="AE2254">
        <v>68861</v>
      </c>
      <c r="AG2254" t="s">
        <v>45</v>
      </c>
      <c r="AK2254" t="s">
        <v>4965</v>
      </c>
    </row>
    <row r="2255" spans="1:37">
      <c r="A2255">
        <v>1</v>
      </c>
      <c r="B2255" t="s">
        <v>165</v>
      </c>
      <c r="C2255" t="s">
        <v>165</v>
      </c>
      <c r="D2255" t="s">
        <v>4962</v>
      </c>
      <c r="E2255" s="1">
        <v>41032</v>
      </c>
      <c r="F2255" s="35">
        <f t="shared" si="70"/>
        <v>9.9972602739726035</v>
      </c>
      <c r="G2255" t="s">
        <v>167</v>
      </c>
      <c r="H2255" t="s">
        <v>168</v>
      </c>
      <c r="J2255" t="s">
        <v>168</v>
      </c>
      <c r="L2255" t="s">
        <v>169</v>
      </c>
      <c r="M2255" t="s">
        <v>170</v>
      </c>
      <c r="O2255" t="s">
        <v>167</v>
      </c>
      <c r="S2255">
        <v>1</v>
      </c>
      <c r="T2255">
        <v>8315</v>
      </c>
      <c r="U2255" s="2">
        <v>41310.585416666669</v>
      </c>
      <c r="V2255" s="36">
        <f t="shared" si="71"/>
        <v>69.310655887457742</v>
      </c>
      <c r="AB2255" t="s">
        <v>167</v>
      </c>
      <c r="AD2255" t="s">
        <v>171</v>
      </c>
      <c r="AE2255">
        <v>68861</v>
      </c>
      <c r="AG2255" t="s">
        <v>45</v>
      </c>
      <c r="AK2255" t="s">
        <v>4963</v>
      </c>
    </row>
    <row r="2256" spans="1:37">
      <c r="A2256">
        <v>1</v>
      </c>
      <c r="B2256" t="s">
        <v>165</v>
      </c>
      <c r="C2256" t="s">
        <v>165</v>
      </c>
      <c r="D2256" t="s">
        <v>4960</v>
      </c>
      <c r="E2256" s="1">
        <v>41032</v>
      </c>
      <c r="F2256" s="35">
        <f t="shared" si="70"/>
        <v>9.9972602739726035</v>
      </c>
      <c r="G2256" t="s">
        <v>167</v>
      </c>
      <c r="H2256" t="s">
        <v>168</v>
      </c>
      <c r="J2256" t="s">
        <v>168</v>
      </c>
      <c r="L2256" t="s">
        <v>169</v>
      </c>
      <c r="M2256" t="s">
        <v>170</v>
      </c>
      <c r="O2256" t="s">
        <v>167</v>
      </c>
      <c r="S2256">
        <v>1</v>
      </c>
      <c r="T2256">
        <v>1</v>
      </c>
      <c r="U2256" s="2">
        <v>41079</v>
      </c>
      <c r="V2256" s="36">
        <f t="shared" si="71"/>
        <v>8.3356170640358079E-3</v>
      </c>
      <c r="AB2256" t="s">
        <v>167</v>
      </c>
      <c r="AD2256" t="s">
        <v>171</v>
      </c>
      <c r="AE2256">
        <v>68861</v>
      </c>
      <c r="AG2256" t="s">
        <v>45</v>
      </c>
      <c r="AK2256" t="s">
        <v>4961</v>
      </c>
    </row>
    <row r="2257" spans="1:37">
      <c r="A2257">
        <v>1</v>
      </c>
      <c r="B2257" t="s">
        <v>165</v>
      </c>
      <c r="C2257" t="s">
        <v>165</v>
      </c>
      <c r="D2257" t="s">
        <v>4958</v>
      </c>
      <c r="E2257" s="1">
        <v>41032</v>
      </c>
      <c r="F2257" s="35">
        <f t="shared" si="70"/>
        <v>9.9972602739726035</v>
      </c>
      <c r="G2257" t="s">
        <v>167</v>
      </c>
      <c r="H2257" t="s">
        <v>168</v>
      </c>
      <c r="J2257" t="s">
        <v>168</v>
      </c>
      <c r="L2257" t="s">
        <v>169</v>
      </c>
      <c r="M2257" t="s">
        <v>170</v>
      </c>
      <c r="O2257" t="s">
        <v>167</v>
      </c>
      <c r="S2257">
        <v>1</v>
      </c>
      <c r="T2257">
        <v>69064</v>
      </c>
      <c r="U2257" s="2">
        <v>42752.510416666664</v>
      </c>
      <c r="V2257" s="36">
        <f t="shared" si="71"/>
        <v>575.69105691056905</v>
      </c>
      <c r="AB2257" t="s">
        <v>167</v>
      </c>
      <c r="AD2257" t="s">
        <v>171</v>
      </c>
      <c r="AE2257">
        <v>68861</v>
      </c>
      <c r="AG2257" t="s">
        <v>45</v>
      </c>
      <c r="AK2257" t="s">
        <v>4959</v>
      </c>
    </row>
    <row r="2258" spans="1:37">
      <c r="A2258">
        <v>1</v>
      </c>
      <c r="B2258" t="s">
        <v>165</v>
      </c>
      <c r="C2258" t="s">
        <v>165</v>
      </c>
      <c r="D2258" t="s">
        <v>4956</v>
      </c>
      <c r="E2258" s="1">
        <v>41032</v>
      </c>
      <c r="F2258" s="35">
        <f t="shared" si="70"/>
        <v>9.9972602739726035</v>
      </c>
      <c r="G2258" t="s">
        <v>167</v>
      </c>
      <c r="H2258" t="s">
        <v>168</v>
      </c>
      <c r="J2258" t="s">
        <v>168</v>
      </c>
      <c r="L2258" t="s">
        <v>169</v>
      </c>
      <c r="M2258" t="s">
        <v>170</v>
      </c>
      <c r="O2258" t="s">
        <v>167</v>
      </c>
      <c r="S2258">
        <v>1</v>
      </c>
      <c r="T2258">
        <v>27291</v>
      </c>
      <c r="U2258" s="2">
        <v>41733.333333333336</v>
      </c>
      <c r="V2258" s="36">
        <f t="shared" si="71"/>
        <v>227.48732529460125</v>
      </c>
      <c r="AB2258" t="s">
        <v>167</v>
      </c>
      <c r="AD2258" t="s">
        <v>171</v>
      </c>
      <c r="AE2258">
        <v>68861</v>
      </c>
      <c r="AG2258" t="s">
        <v>45</v>
      </c>
      <c r="AK2258" t="s">
        <v>4957</v>
      </c>
    </row>
    <row r="2259" spans="1:37">
      <c r="A2259">
        <v>1</v>
      </c>
      <c r="B2259" t="s">
        <v>165</v>
      </c>
      <c r="C2259" t="s">
        <v>165</v>
      </c>
      <c r="D2259" t="s">
        <v>4954</v>
      </c>
      <c r="E2259" s="1">
        <v>41032</v>
      </c>
      <c r="F2259" s="35">
        <f t="shared" si="70"/>
        <v>9.9972602739726035</v>
      </c>
      <c r="G2259" t="s">
        <v>167</v>
      </c>
      <c r="H2259" t="s">
        <v>168</v>
      </c>
      <c r="J2259" t="s">
        <v>168</v>
      </c>
      <c r="L2259" t="s">
        <v>169</v>
      </c>
      <c r="M2259" t="s">
        <v>170</v>
      </c>
      <c r="O2259" t="s">
        <v>167</v>
      </c>
      <c r="S2259">
        <v>1</v>
      </c>
      <c r="T2259">
        <v>13554</v>
      </c>
      <c r="U2259" s="2">
        <v>41547.461111111108</v>
      </c>
      <c r="V2259" s="36">
        <f t="shared" si="71"/>
        <v>112.98095368594134</v>
      </c>
      <c r="AB2259" t="s">
        <v>167</v>
      </c>
      <c r="AD2259" t="s">
        <v>171</v>
      </c>
      <c r="AE2259">
        <v>68861</v>
      </c>
      <c r="AG2259" t="s">
        <v>45</v>
      </c>
      <c r="AK2259" t="s">
        <v>4955</v>
      </c>
    </row>
    <row r="2260" spans="1:37">
      <c r="A2260">
        <v>1</v>
      </c>
      <c r="B2260" t="s">
        <v>165</v>
      </c>
      <c r="C2260" t="s">
        <v>165</v>
      </c>
      <c r="D2260" t="s">
        <v>4952</v>
      </c>
      <c r="E2260" s="1">
        <v>41032</v>
      </c>
      <c r="F2260" s="35">
        <f t="shared" si="70"/>
        <v>9.9972602739726035</v>
      </c>
      <c r="G2260" t="s">
        <v>167</v>
      </c>
      <c r="H2260" t="s">
        <v>168</v>
      </c>
      <c r="J2260" t="s">
        <v>168</v>
      </c>
      <c r="L2260" t="s">
        <v>169</v>
      </c>
      <c r="M2260" t="s">
        <v>170</v>
      </c>
      <c r="O2260" t="s">
        <v>167</v>
      </c>
      <c r="S2260">
        <v>1</v>
      </c>
      <c r="T2260">
        <v>31633</v>
      </c>
      <c r="U2260" s="2">
        <v>41843</v>
      </c>
      <c r="V2260" s="36">
        <f t="shared" si="71"/>
        <v>263.6805745866447</v>
      </c>
      <c r="AB2260" t="s">
        <v>167</v>
      </c>
      <c r="AD2260" t="s">
        <v>171</v>
      </c>
      <c r="AE2260">
        <v>68861</v>
      </c>
      <c r="AG2260" t="s">
        <v>45</v>
      </c>
      <c r="AK2260" t="s">
        <v>4953</v>
      </c>
    </row>
    <row r="2261" spans="1:37">
      <c r="A2261">
        <v>1</v>
      </c>
      <c r="B2261" t="s">
        <v>165</v>
      </c>
      <c r="C2261" t="s">
        <v>165</v>
      </c>
      <c r="D2261" t="s">
        <v>4950</v>
      </c>
      <c r="E2261" s="1">
        <v>41032</v>
      </c>
      <c r="F2261" s="35">
        <f t="shared" si="70"/>
        <v>9.9972602739726035</v>
      </c>
      <c r="G2261" t="s">
        <v>167</v>
      </c>
      <c r="H2261" t="s">
        <v>168</v>
      </c>
      <c r="J2261" t="s">
        <v>168</v>
      </c>
      <c r="L2261" t="s">
        <v>169</v>
      </c>
      <c r="M2261" t="s">
        <v>170</v>
      </c>
      <c r="O2261" t="s">
        <v>167</v>
      </c>
      <c r="S2261">
        <v>1</v>
      </c>
      <c r="T2261">
        <v>37754</v>
      </c>
      <c r="U2261" s="2">
        <v>42086.333333333336</v>
      </c>
      <c r="V2261" s="36">
        <f t="shared" si="71"/>
        <v>314.70288663560791</v>
      </c>
      <c r="AB2261" t="s">
        <v>167</v>
      </c>
      <c r="AD2261" t="s">
        <v>171</v>
      </c>
      <c r="AE2261">
        <v>68861</v>
      </c>
      <c r="AG2261" t="s">
        <v>45</v>
      </c>
      <c r="AK2261" t="s">
        <v>4951</v>
      </c>
    </row>
    <row r="2262" spans="1:37">
      <c r="A2262">
        <v>1</v>
      </c>
      <c r="B2262" t="s">
        <v>165</v>
      </c>
      <c r="C2262" t="s">
        <v>165</v>
      </c>
      <c r="D2262" t="s">
        <v>4948</v>
      </c>
      <c r="E2262" s="1">
        <v>41032</v>
      </c>
      <c r="F2262" s="35">
        <f t="shared" si="70"/>
        <v>9.9972602739726035</v>
      </c>
      <c r="G2262" t="s">
        <v>167</v>
      </c>
      <c r="H2262" t="s">
        <v>168</v>
      </c>
      <c r="J2262" t="s">
        <v>168</v>
      </c>
      <c r="L2262" t="s">
        <v>169</v>
      </c>
      <c r="M2262" t="s">
        <v>170</v>
      </c>
      <c r="O2262" t="s">
        <v>167</v>
      </c>
      <c r="S2262">
        <v>1</v>
      </c>
      <c r="T2262">
        <v>9565</v>
      </c>
      <c r="U2262" s="2">
        <v>41352.333333333336</v>
      </c>
      <c r="V2262" s="36">
        <f t="shared" si="71"/>
        <v>79.730177217502501</v>
      </c>
      <c r="AB2262" t="s">
        <v>167</v>
      </c>
      <c r="AD2262" t="s">
        <v>171</v>
      </c>
      <c r="AE2262">
        <v>68861</v>
      </c>
      <c r="AG2262" t="s">
        <v>45</v>
      </c>
      <c r="AK2262" t="s">
        <v>4949</v>
      </c>
    </row>
    <row r="2263" spans="1:37">
      <c r="A2263">
        <v>1</v>
      </c>
      <c r="B2263" t="s">
        <v>165</v>
      </c>
      <c r="C2263" t="s">
        <v>165</v>
      </c>
      <c r="D2263" t="s">
        <v>4946</v>
      </c>
      <c r="E2263" s="1">
        <v>41032</v>
      </c>
      <c r="F2263" s="35">
        <f t="shared" si="70"/>
        <v>9.9972602739726035</v>
      </c>
      <c r="G2263" t="s">
        <v>167</v>
      </c>
      <c r="H2263" t="s">
        <v>168</v>
      </c>
      <c r="J2263" t="s">
        <v>168</v>
      </c>
      <c r="L2263" t="s">
        <v>169</v>
      </c>
      <c r="M2263" t="s">
        <v>170</v>
      </c>
      <c r="O2263" t="s">
        <v>167</v>
      </c>
      <c r="S2263">
        <v>1</v>
      </c>
      <c r="T2263">
        <v>68336</v>
      </c>
      <c r="U2263" s="2">
        <v>42683.738194444442</v>
      </c>
      <c r="V2263" s="36">
        <f t="shared" si="71"/>
        <v>569.62272768795094</v>
      </c>
      <c r="AB2263" t="s">
        <v>167</v>
      </c>
      <c r="AD2263" t="s">
        <v>171</v>
      </c>
      <c r="AE2263">
        <v>68861</v>
      </c>
      <c r="AG2263" t="s">
        <v>45</v>
      </c>
      <c r="AK2263" t="s">
        <v>4947</v>
      </c>
    </row>
    <row r="2264" spans="1:37">
      <c r="A2264">
        <v>1</v>
      </c>
      <c r="B2264" t="s">
        <v>165</v>
      </c>
      <c r="C2264" t="s">
        <v>165</v>
      </c>
      <c r="D2264" t="s">
        <v>4944</v>
      </c>
      <c r="E2264" s="1">
        <v>41032</v>
      </c>
      <c r="F2264" s="35">
        <f t="shared" si="70"/>
        <v>9.9972602739726035</v>
      </c>
      <c r="G2264" t="s">
        <v>167</v>
      </c>
      <c r="H2264" t="s">
        <v>168</v>
      </c>
      <c r="J2264" t="s">
        <v>168</v>
      </c>
      <c r="L2264" t="s">
        <v>169</v>
      </c>
      <c r="M2264" t="s">
        <v>170</v>
      </c>
      <c r="O2264" t="s">
        <v>167</v>
      </c>
      <c r="S2264">
        <v>1</v>
      </c>
      <c r="T2264">
        <v>53832</v>
      </c>
      <c r="U2264" s="2">
        <v>42493.410416666666</v>
      </c>
      <c r="V2264" s="36">
        <f t="shared" si="71"/>
        <v>448.72293779117564</v>
      </c>
      <c r="AB2264" t="s">
        <v>167</v>
      </c>
      <c r="AD2264" t="s">
        <v>171</v>
      </c>
      <c r="AE2264">
        <v>68861</v>
      </c>
      <c r="AG2264" t="s">
        <v>45</v>
      </c>
      <c r="AK2264" t="s">
        <v>4945</v>
      </c>
    </row>
    <row r="2265" spans="1:37">
      <c r="A2265">
        <v>1</v>
      </c>
      <c r="B2265" t="s">
        <v>165</v>
      </c>
      <c r="C2265" t="s">
        <v>165</v>
      </c>
      <c r="D2265" t="s">
        <v>4942</v>
      </c>
      <c r="E2265" s="1">
        <v>41032</v>
      </c>
      <c r="F2265" s="35">
        <f t="shared" si="70"/>
        <v>9.9972602739726035</v>
      </c>
      <c r="G2265" t="s">
        <v>167</v>
      </c>
      <c r="H2265" t="s">
        <v>168</v>
      </c>
      <c r="J2265" t="s">
        <v>168</v>
      </c>
      <c r="L2265" t="s">
        <v>169</v>
      </c>
      <c r="M2265" t="s">
        <v>170</v>
      </c>
      <c r="O2265" t="s">
        <v>167</v>
      </c>
      <c r="S2265">
        <v>1</v>
      </c>
      <c r="T2265">
        <v>45303</v>
      </c>
      <c r="U2265" s="2">
        <v>42269.333333333336</v>
      </c>
      <c r="V2265" s="36">
        <f t="shared" si="71"/>
        <v>377.6284598520142</v>
      </c>
      <c r="AB2265" t="s">
        <v>167</v>
      </c>
      <c r="AD2265" t="s">
        <v>171</v>
      </c>
      <c r="AE2265">
        <v>68861</v>
      </c>
      <c r="AG2265" t="s">
        <v>45</v>
      </c>
      <c r="AK2265" t="s">
        <v>4943</v>
      </c>
    </row>
    <row r="2266" spans="1:37">
      <c r="A2266">
        <v>1</v>
      </c>
      <c r="B2266" t="s">
        <v>165</v>
      </c>
      <c r="C2266" t="s">
        <v>165</v>
      </c>
      <c r="D2266" t="s">
        <v>4940</v>
      </c>
      <c r="E2266" s="1">
        <v>41032</v>
      </c>
      <c r="F2266" s="35">
        <f t="shared" si="70"/>
        <v>9.9972602739726035</v>
      </c>
      <c r="G2266" t="s">
        <v>167</v>
      </c>
      <c r="H2266" t="s">
        <v>168</v>
      </c>
      <c r="J2266" t="s">
        <v>168</v>
      </c>
      <c r="L2266" t="s">
        <v>169</v>
      </c>
      <c r="M2266" t="s">
        <v>170</v>
      </c>
      <c r="O2266" t="s">
        <v>167</v>
      </c>
      <c r="S2266">
        <v>1</v>
      </c>
      <c r="T2266">
        <v>1</v>
      </c>
      <c r="U2266" s="2">
        <v>41079</v>
      </c>
      <c r="V2266" s="36">
        <f t="shared" si="71"/>
        <v>8.3356170640358079E-3</v>
      </c>
      <c r="AB2266" t="s">
        <v>167</v>
      </c>
      <c r="AD2266" t="s">
        <v>171</v>
      </c>
      <c r="AE2266">
        <v>68861</v>
      </c>
      <c r="AG2266" t="s">
        <v>45</v>
      </c>
      <c r="AK2266" t="s">
        <v>4941</v>
      </c>
    </row>
    <row r="2267" spans="1:37">
      <c r="A2267">
        <v>1</v>
      </c>
      <c r="B2267" t="s">
        <v>165</v>
      </c>
      <c r="C2267" t="s">
        <v>165</v>
      </c>
      <c r="D2267" t="s">
        <v>4938</v>
      </c>
      <c r="E2267" s="1">
        <v>41026</v>
      </c>
      <c r="F2267" s="35">
        <f t="shared" si="70"/>
        <v>10.013698630136986</v>
      </c>
      <c r="G2267" t="s">
        <v>167</v>
      </c>
      <c r="H2267" t="s">
        <v>168</v>
      </c>
      <c r="J2267" t="s">
        <v>168</v>
      </c>
      <c r="L2267" t="s">
        <v>169</v>
      </c>
      <c r="M2267" t="s">
        <v>170</v>
      </c>
      <c r="O2267" t="s">
        <v>167</v>
      </c>
      <c r="S2267">
        <v>1</v>
      </c>
      <c r="T2267">
        <v>28573</v>
      </c>
      <c r="U2267" s="2">
        <v>41781.50277777778</v>
      </c>
      <c r="V2267" s="36">
        <f t="shared" si="71"/>
        <v>237.7826037391701</v>
      </c>
      <c r="AB2267" t="s">
        <v>167</v>
      </c>
      <c r="AD2267" t="s">
        <v>171</v>
      </c>
      <c r="AE2267">
        <v>68861</v>
      </c>
      <c r="AG2267" t="s">
        <v>45</v>
      </c>
      <c r="AK2267" t="s">
        <v>4939</v>
      </c>
    </row>
    <row r="2268" spans="1:37">
      <c r="A2268">
        <v>1</v>
      </c>
      <c r="B2268" t="s">
        <v>165</v>
      </c>
      <c r="C2268" t="s">
        <v>165</v>
      </c>
      <c r="D2268" t="s">
        <v>4936</v>
      </c>
      <c r="E2268" s="1">
        <v>41026</v>
      </c>
      <c r="F2268" s="35">
        <f t="shared" si="70"/>
        <v>10.013698630136986</v>
      </c>
      <c r="G2268" t="s">
        <v>167</v>
      </c>
      <c r="H2268" t="s">
        <v>168</v>
      </c>
      <c r="J2268" t="s">
        <v>168</v>
      </c>
      <c r="L2268" t="s">
        <v>169</v>
      </c>
      <c r="M2268" t="s">
        <v>170</v>
      </c>
      <c r="O2268" t="s">
        <v>167</v>
      </c>
      <c r="S2268">
        <v>1</v>
      </c>
      <c r="T2268">
        <v>1</v>
      </c>
      <c r="U2268" s="2">
        <v>41079</v>
      </c>
      <c r="V2268" s="36">
        <f t="shared" si="71"/>
        <v>8.3219334245326036E-3</v>
      </c>
      <c r="AB2268" t="s">
        <v>167</v>
      </c>
      <c r="AD2268" t="s">
        <v>171</v>
      </c>
      <c r="AE2268">
        <v>68861</v>
      </c>
      <c r="AG2268" t="s">
        <v>45</v>
      </c>
      <c r="AK2268" t="s">
        <v>4937</v>
      </c>
    </row>
    <row r="2269" spans="1:37">
      <c r="A2269">
        <v>1</v>
      </c>
      <c r="B2269" t="s">
        <v>165</v>
      </c>
      <c r="C2269" t="s">
        <v>165</v>
      </c>
      <c r="D2269" t="s">
        <v>4934</v>
      </c>
      <c r="E2269" s="1">
        <v>41026</v>
      </c>
      <c r="F2269" s="35">
        <f t="shared" si="70"/>
        <v>10.013698630136986</v>
      </c>
      <c r="G2269" t="s">
        <v>167</v>
      </c>
      <c r="H2269" t="s">
        <v>168</v>
      </c>
      <c r="J2269" t="s">
        <v>168</v>
      </c>
      <c r="L2269" t="s">
        <v>169</v>
      </c>
      <c r="M2269" t="s">
        <v>170</v>
      </c>
      <c r="O2269" t="s">
        <v>167</v>
      </c>
      <c r="S2269">
        <v>1</v>
      </c>
      <c r="T2269">
        <v>70229</v>
      </c>
      <c r="U2269" s="2">
        <v>42625.333333333336</v>
      </c>
      <c r="V2269" s="36">
        <f t="shared" si="71"/>
        <v>584.44106247150023</v>
      </c>
      <c r="AB2269" t="s">
        <v>167</v>
      </c>
      <c r="AD2269" t="s">
        <v>171</v>
      </c>
      <c r="AE2269">
        <v>68861</v>
      </c>
      <c r="AG2269" t="s">
        <v>45</v>
      </c>
      <c r="AK2269" t="s">
        <v>4935</v>
      </c>
    </row>
    <row r="2270" spans="1:37">
      <c r="A2270">
        <v>1</v>
      </c>
      <c r="B2270" t="s">
        <v>165</v>
      </c>
      <c r="C2270" t="s">
        <v>165</v>
      </c>
      <c r="D2270" t="s">
        <v>4932</v>
      </c>
      <c r="E2270" s="1">
        <v>41026</v>
      </c>
      <c r="F2270" s="35">
        <f t="shared" si="70"/>
        <v>10.013698630136986</v>
      </c>
      <c r="G2270" t="s">
        <v>167</v>
      </c>
      <c r="H2270" t="s">
        <v>168</v>
      </c>
      <c r="J2270" t="s">
        <v>168</v>
      </c>
      <c r="L2270" t="s">
        <v>169</v>
      </c>
      <c r="M2270" t="s">
        <v>170</v>
      </c>
      <c r="O2270" t="s">
        <v>167</v>
      </c>
      <c r="S2270">
        <v>1</v>
      </c>
      <c r="T2270">
        <v>1</v>
      </c>
      <c r="U2270" s="2">
        <v>41079</v>
      </c>
      <c r="V2270" s="36">
        <f t="shared" si="71"/>
        <v>8.3219334245326036E-3</v>
      </c>
      <c r="AB2270" t="s">
        <v>167</v>
      </c>
      <c r="AD2270" t="s">
        <v>171</v>
      </c>
      <c r="AE2270">
        <v>68861</v>
      </c>
      <c r="AG2270" t="s">
        <v>45</v>
      </c>
      <c r="AK2270" t="s">
        <v>4933</v>
      </c>
    </row>
    <row r="2271" spans="1:37">
      <c r="A2271">
        <v>1</v>
      </c>
      <c r="B2271" t="s">
        <v>165</v>
      </c>
      <c r="C2271" t="s">
        <v>165</v>
      </c>
      <c r="D2271" t="s">
        <v>4930</v>
      </c>
      <c r="E2271" s="1">
        <v>41026</v>
      </c>
      <c r="F2271" s="35">
        <f t="shared" si="70"/>
        <v>10.013698630136986</v>
      </c>
      <c r="G2271" t="s">
        <v>167</v>
      </c>
      <c r="H2271" t="s">
        <v>168</v>
      </c>
      <c r="J2271" t="s">
        <v>168</v>
      </c>
      <c r="L2271" t="s">
        <v>169</v>
      </c>
      <c r="M2271" t="s">
        <v>170</v>
      </c>
      <c r="O2271" t="s">
        <v>167</v>
      </c>
      <c r="S2271">
        <v>1</v>
      </c>
      <c r="T2271">
        <v>64925</v>
      </c>
      <c r="U2271" s="2">
        <v>42604.333333333336</v>
      </c>
      <c r="V2271" s="36">
        <f t="shared" si="71"/>
        <v>540.30152758777933</v>
      </c>
      <c r="AB2271" t="s">
        <v>167</v>
      </c>
      <c r="AD2271" t="s">
        <v>171</v>
      </c>
      <c r="AE2271">
        <v>68861</v>
      </c>
      <c r="AG2271" t="s">
        <v>45</v>
      </c>
      <c r="AK2271" t="s">
        <v>4931</v>
      </c>
    </row>
    <row r="2272" spans="1:37">
      <c r="A2272">
        <v>1</v>
      </c>
      <c r="B2272" t="s">
        <v>165</v>
      </c>
      <c r="C2272" t="s">
        <v>165</v>
      </c>
      <c r="D2272" t="s">
        <v>4928</v>
      </c>
      <c r="E2272" s="1">
        <v>41026</v>
      </c>
      <c r="F2272" s="35">
        <f t="shared" si="70"/>
        <v>10.013698630136986</v>
      </c>
      <c r="G2272" t="s">
        <v>167</v>
      </c>
      <c r="H2272" t="s">
        <v>168</v>
      </c>
      <c r="J2272" t="s">
        <v>168</v>
      </c>
      <c r="L2272" t="s">
        <v>169</v>
      </c>
      <c r="M2272" t="s">
        <v>170</v>
      </c>
      <c r="O2272" t="s">
        <v>167</v>
      </c>
      <c r="S2272">
        <v>1</v>
      </c>
      <c r="T2272">
        <v>23030</v>
      </c>
      <c r="U2272" s="2">
        <v>41656.424305555556</v>
      </c>
      <c r="V2272" s="36">
        <f t="shared" si="71"/>
        <v>191.65412676698588</v>
      </c>
      <c r="AB2272" t="s">
        <v>167</v>
      </c>
      <c r="AD2272" t="s">
        <v>171</v>
      </c>
      <c r="AE2272">
        <v>68861</v>
      </c>
      <c r="AG2272" t="s">
        <v>45</v>
      </c>
      <c r="AK2272" t="s">
        <v>4929</v>
      </c>
    </row>
    <row r="2273" spans="1:37">
      <c r="A2273">
        <v>1</v>
      </c>
      <c r="B2273" t="s">
        <v>165</v>
      </c>
      <c r="C2273" t="s">
        <v>165</v>
      </c>
      <c r="D2273" t="s">
        <v>4926</v>
      </c>
      <c r="E2273" s="1">
        <v>41025</v>
      </c>
      <c r="F2273" s="35">
        <f t="shared" si="70"/>
        <v>10.016438356164384</v>
      </c>
      <c r="G2273" t="s">
        <v>167</v>
      </c>
      <c r="H2273" t="s">
        <v>168</v>
      </c>
      <c r="J2273" t="s">
        <v>168</v>
      </c>
      <c r="L2273" t="s">
        <v>169</v>
      </c>
      <c r="M2273" t="s">
        <v>170</v>
      </c>
      <c r="O2273" t="s">
        <v>167</v>
      </c>
      <c r="S2273">
        <v>1</v>
      </c>
      <c r="T2273">
        <v>22432</v>
      </c>
      <c r="U2273" s="2">
        <v>41604.166666666664</v>
      </c>
      <c r="V2273" s="36">
        <f t="shared" si="71"/>
        <v>186.62654996353027</v>
      </c>
      <c r="AB2273" t="s">
        <v>167</v>
      </c>
      <c r="AD2273" t="s">
        <v>171</v>
      </c>
      <c r="AE2273">
        <v>68861</v>
      </c>
      <c r="AG2273" t="s">
        <v>45</v>
      </c>
      <c r="AK2273" t="s">
        <v>4927</v>
      </c>
    </row>
    <row r="2274" spans="1:37">
      <c r="A2274">
        <v>1</v>
      </c>
      <c r="B2274" t="s">
        <v>165</v>
      </c>
      <c r="C2274" t="s">
        <v>165</v>
      </c>
      <c r="D2274" t="s">
        <v>4924</v>
      </c>
      <c r="E2274" s="1">
        <v>41025</v>
      </c>
      <c r="F2274" s="35">
        <f t="shared" si="70"/>
        <v>10.016438356164384</v>
      </c>
      <c r="G2274" t="s">
        <v>167</v>
      </c>
      <c r="H2274" t="s">
        <v>168</v>
      </c>
      <c r="J2274" t="s">
        <v>168</v>
      </c>
      <c r="L2274" t="s">
        <v>169</v>
      </c>
      <c r="M2274" t="s">
        <v>170</v>
      </c>
      <c r="O2274" t="s">
        <v>167</v>
      </c>
      <c r="S2274">
        <v>1</v>
      </c>
      <c r="T2274">
        <v>41858</v>
      </c>
      <c r="U2274" s="2">
        <v>42087.333333333336</v>
      </c>
      <c r="V2274" s="36">
        <f t="shared" si="71"/>
        <v>348.24421043034283</v>
      </c>
      <c r="AB2274" t="s">
        <v>167</v>
      </c>
      <c r="AD2274" t="s">
        <v>171</v>
      </c>
      <c r="AE2274">
        <v>68861</v>
      </c>
      <c r="AG2274" t="s">
        <v>45</v>
      </c>
      <c r="AK2274" t="s">
        <v>4925</v>
      </c>
    </row>
    <row r="2275" spans="1:37">
      <c r="A2275">
        <v>1</v>
      </c>
      <c r="B2275" t="s">
        <v>165</v>
      </c>
      <c r="C2275" t="s">
        <v>165</v>
      </c>
      <c r="D2275" t="s">
        <v>4922</v>
      </c>
      <c r="E2275" s="1">
        <v>41025</v>
      </c>
      <c r="F2275" s="35">
        <f t="shared" si="70"/>
        <v>10.016438356164384</v>
      </c>
      <c r="G2275" t="s">
        <v>167</v>
      </c>
      <c r="H2275" t="s">
        <v>168</v>
      </c>
      <c r="J2275" t="s">
        <v>168</v>
      </c>
      <c r="L2275" t="s">
        <v>169</v>
      </c>
      <c r="M2275" t="s">
        <v>170</v>
      </c>
      <c r="O2275" t="s">
        <v>167</v>
      </c>
      <c r="S2275">
        <v>1</v>
      </c>
      <c r="T2275">
        <v>36104</v>
      </c>
      <c r="U2275" s="2">
        <v>41848.486111111109</v>
      </c>
      <c r="V2275" s="36">
        <f t="shared" si="71"/>
        <v>300.37290299051784</v>
      </c>
      <c r="AB2275" t="s">
        <v>167</v>
      </c>
      <c r="AD2275" t="s">
        <v>171</v>
      </c>
      <c r="AE2275">
        <v>68861</v>
      </c>
      <c r="AG2275" t="s">
        <v>45</v>
      </c>
      <c r="AK2275" t="s">
        <v>4923</v>
      </c>
    </row>
    <row r="2276" spans="1:37">
      <c r="A2276">
        <v>1</v>
      </c>
      <c r="B2276" t="s">
        <v>165</v>
      </c>
      <c r="C2276" t="s">
        <v>165</v>
      </c>
      <c r="D2276" t="s">
        <v>4920</v>
      </c>
      <c r="E2276" s="1">
        <v>41025</v>
      </c>
      <c r="F2276" s="35">
        <f t="shared" si="70"/>
        <v>10.016438356164384</v>
      </c>
      <c r="G2276" t="s">
        <v>167</v>
      </c>
      <c r="H2276" t="s">
        <v>168</v>
      </c>
      <c r="J2276" t="s">
        <v>168</v>
      </c>
      <c r="L2276" t="s">
        <v>169</v>
      </c>
      <c r="M2276" t="s">
        <v>170</v>
      </c>
      <c r="O2276" t="s">
        <v>167</v>
      </c>
      <c r="S2276">
        <v>1</v>
      </c>
      <c r="T2276">
        <v>1</v>
      </c>
      <c r="U2276" s="2">
        <v>41079</v>
      </c>
      <c r="V2276" s="36">
        <f t="shared" si="71"/>
        <v>8.3196571845368349E-3</v>
      </c>
      <c r="AB2276" t="s">
        <v>167</v>
      </c>
      <c r="AD2276" t="s">
        <v>171</v>
      </c>
      <c r="AE2276">
        <v>68861</v>
      </c>
      <c r="AG2276" t="s">
        <v>45</v>
      </c>
      <c r="AK2276" t="s">
        <v>4921</v>
      </c>
    </row>
    <row r="2277" spans="1:37">
      <c r="A2277">
        <v>1</v>
      </c>
      <c r="B2277" t="s">
        <v>165</v>
      </c>
      <c r="C2277" t="s">
        <v>165</v>
      </c>
      <c r="D2277" t="s">
        <v>4918</v>
      </c>
      <c r="E2277" s="1">
        <v>41025</v>
      </c>
      <c r="F2277" s="35">
        <f t="shared" si="70"/>
        <v>10.016438356164384</v>
      </c>
      <c r="G2277" t="s">
        <v>167</v>
      </c>
      <c r="H2277" t="s">
        <v>168</v>
      </c>
      <c r="J2277" t="s">
        <v>168</v>
      </c>
      <c r="L2277" t="s">
        <v>169</v>
      </c>
      <c r="M2277" t="s">
        <v>170</v>
      </c>
      <c r="O2277" t="s">
        <v>167</v>
      </c>
      <c r="S2277">
        <v>1</v>
      </c>
      <c r="T2277">
        <v>26106</v>
      </c>
      <c r="U2277" s="2">
        <v>41697.333333333336</v>
      </c>
      <c r="V2277" s="36">
        <f t="shared" si="71"/>
        <v>217.19297045951859</v>
      </c>
      <c r="AB2277" t="s">
        <v>167</v>
      </c>
      <c r="AD2277" t="s">
        <v>171</v>
      </c>
      <c r="AE2277">
        <v>68861</v>
      </c>
      <c r="AG2277" t="s">
        <v>45</v>
      </c>
      <c r="AK2277" t="s">
        <v>4919</v>
      </c>
    </row>
    <row r="2278" spans="1:37">
      <c r="A2278">
        <v>1</v>
      </c>
      <c r="B2278" t="s">
        <v>165</v>
      </c>
      <c r="C2278" t="s">
        <v>165</v>
      </c>
      <c r="D2278" t="s">
        <v>4916</v>
      </c>
      <c r="E2278" s="1">
        <v>41025</v>
      </c>
      <c r="F2278" s="35">
        <f t="shared" si="70"/>
        <v>10.016438356164384</v>
      </c>
      <c r="G2278" t="s">
        <v>167</v>
      </c>
      <c r="H2278" t="s">
        <v>168</v>
      </c>
      <c r="J2278" t="s">
        <v>168</v>
      </c>
      <c r="L2278" t="s">
        <v>169</v>
      </c>
      <c r="M2278" t="s">
        <v>170</v>
      </c>
      <c r="O2278" t="s">
        <v>167</v>
      </c>
      <c r="S2278">
        <v>1</v>
      </c>
      <c r="T2278">
        <v>13240</v>
      </c>
      <c r="U2278" s="2">
        <v>41459.333333333336</v>
      </c>
      <c r="V2278" s="36">
        <f t="shared" si="71"/>
        <v>110.15226112326769</v>
      </c>
      <c r="AB2278" t="s">
        <v>167</v>
      </c>
      <c r="AD2278" t="s">
        <v>171</v>
      </c>
      <c r="AE2278">
        <v>68861</v>
      </c>
      <c r="AG2278" t="s">
        <v>45</v>
      </c>
      <c r="AK2278" t="s">
        <v>4917</v>
      </c>
    </row>
    <row r="2279" spans="1:37">
      <c r="A2279">
        <v>1</v>
      </c>
      <c r="B2279" t="s">
        <v>165</v>
      </c>
      <c r="C2279" t="s">
        <v>165</v>
      </c>
      <c r="D2279" t="s">
        <v>4914</v>
      </c>
      <c r="E2279" s="1">
        <v>41025</v>
      </c>
      <c r="F2279" s="35">
        <f t="shared" si="70"/>
        <v>10.016438356164384</v>
      </c>
      <c r="G2279" t="s">
        <v>167</v>
      </c>
      <c r="H2279" t="s">
        <v>168</v>
      </c>
      <c r="J2279" t="s">
        <v>168</v>
      </c>
      <c r="L2279" t="s">
        <v>169</v>
      </c>
      <c r="M2279" t="s">
        <v>170</v>
      </c>
      <c r="O2279" t="s">
        <v>167</v>
      </c>
      <c r="S2279">
        <v>1</v>
      </c>
      <c r="T2279">
        <v>9620</v>
      </c>
      <c r="U2279" s="2">
        <v>41344.39166666667</v>
      </c>
      <c r="V2279" s="36">
        <f t="shared" si="71"/>
        <v>80.035102115244342</v>
      </c>
      <c r="AB2279" t="s">
        <v>167</v>
      </c>
      <c r="AD2279" t="s">
        <v>171</v>
      </c>
      <c r="AE2279">
        <v>68861</v>
      </c>
      <c r="AG2279" t="s">
        <v>45</v>
      </c>
      <c r="AK2279" t="s">
        <v>4915</v>
      </c>
    </row>
    <row r="2280" spans="1:37">
      <c r="A2280">
        <v>1</v>
      </c>
      <c r="B2280" t="s">
        <v>165</v>
      </c>
      <c r="C2280" t="s">
        <v>165</v>
      </c>
      <c r="D2280" t="s">
        <v>4912</v>
      </c>
      <c r="E2280" s="1">
        <v>41025</v>
      </c>
      <c r="F2280" s="35">
        <f t="shared" si="70"/>
        <v>10.016438356164384</v>
      </c>
      <c r="G2280" t="s">
        <v>167</v>
      </c>
      <c r="H2280" t="s">
        <v>168</v>
      </c>
      <c r="J2280" t="s">
        <v>168</v>
      </c>
      <c r="L2280" t="s">
        <v>169</v>
      </c>
      <c r="M2280" t="s">
        <v>170</v>
      </c>
      <c r="O2280" t="s">
        <v>167</v>
      </c>
      <c r="S2280">
        <v>1</v>
      </c>
      <c r="T2280">
        <v>12973</v>
      </c>
      <c r="U2280" s="2">
        <v>41439.376388888886</v>
      </c>
      <c r="V2280" s="36">
        <f t="shared" si="71"/>
        <v>107.93091265499635</v>
      </c>
      <c r="AB2280" t="s">
        <v>167</v>
      </c>
      <c r="AD2280" t="s">
        <v>171</v>
      </c>
      <c r="AE2280">
        <v>68861</v>
      </c>
      <c r="AG2280" t="s">
        <v>45</v>
      </c>
      <c r="AK2280" t="s">
        <v>4913</v>
      </c>
    </row>
    <row r="2281" spans="1:37">
      <c r="A2281">
        <v>1</v>
      </c>
      <c r="B2281" t="s">
        <v>165</v>
      </c>
      <c r="C2281" t="s">
        <v>165</v>
      </c>
      <c r="D2281" t="s">
        <v>4910</v>
      </c>
      <c r="E2281" s="1">
        <v>41025</v>
      </c>
      <c r="F2281" s="35">
        <f t="shared" si="70"/>
        <v>10.016438356164384</v>
      </c>
      <c r="G2281" t="s">
        <v>167</v>
      </c>
      <c r="H2281" t="s">
        <v>168</v>
      </c>
      <c r="J2281" t="s">
        <v>168</v>
      </c>
      <c r="L2281" t="s">
        <v>169</v>
      </c>
      <c r="M2281" t="s">
        <v>170</v>
      </c>
      <c r="O2281" t="s">
        <v>167</v>
      </c>
      <c r="S2281">
        <v>1</v>
      </c>
      <c r="T2281">
        <v>40605</v>
      </c>
      <c r="U2281" s="2">
        <v>41984</v>
      </c>
      <c r="V2281" s="36">
        <f t="shared" si="71"/>
        <v>337.81967997811819</v>
      </c>
      <c r="AB2281" t="s">
        <v>167</v>
      </c>
      <c r="AD2281" t="s">
        <v>171</v>
      </c>
      <c r="AE2281">
        <v>68861</v>
      </c>
      <c r="AG2281" t="s">
        <v>45</v>
      </c>
      <c r="AK2281" t="s">
        <v>4911</v>
      </c>
    </row>
    <row r="2282" spans="1:37">
      <c r="A2282">
        <v>1</v>
      </c>
      <c r="B2282" t="s">
        <v>165</v>
      </c>
      <c r="C2282" t="s">
        <v>165</v>
      </c>
      <c r="D2282" t="s">
        <v>4908</v>
      </c>
      <c r="E2282" s="1">
        <v>41025</v>
      </c>
      <c r="F2282" s="35">
        <f t="shared" si="70"/>
        <v>10.016438356164384</v>
      </c>
      <c r="G2282" t="s">
        <v>167</v>
      </c>
      <c r="H2282" t="s">
        <v>168</v>
      </c>
      <c r="J2282" t="s">
        <v>168</v>
      </c>
      <c r="L2282" t="s">
        <v>169</v>
      </c>
      <c r="M2282" t="s">
        <v>170</v>
      </c>
      <c r="O2282" t="s">
        <v>167</v>
      </c>
      <c r="S2282">
        <v>1</v>
      </c>
      <c r="T2282">
        <v>57402</v>
      </c>
      <c r="U2282" s="2">
        <v>42562</v>
      </c>
      <c r="V2282" s="36">
        <f t="shared" si="71"/>
        <v>477.56496170678338</v>
      </c>
      <c r="AB2282" t="s">
        <v>167</v>
      </c>
      <c r="AD2282" t="s">
        <v>171</v>
      </c>
      <c r="AE2282">
        <v>68861</v>
      </c>
      <c r="AG2282" t="s">
        <v>45</v>
      </c>
      <c r="AK2282" t="s">
        <v>4909</v>
      </c>
    </row>
    <row r="2283" spans="1:37">
      <c r="A2283">
        <v>1</v>
      </c>
      <c r="B2283" t="s">
        <v>165</v>
      </c>
      <c r="C2283" t="s">
        <v>165</v>
      </c>
      <c r="D2283" t="s">
        <v>4906</v>
      </c>
      <c r="E2283" s="1">
        <v>41025</v>
      </c>
      <c r="F2283" s="35">
        <f t="shared" si="70"/>
        <v>10.016438356164384</v>
      </c>
      <c r="G2283" t="s">
        <v>167</v>
      </c>
      <c r="H2283" t="s">
        <v>168</v>
      </c>
      <c r="J2283" t="s">
        <v>168</v>
      </c>
      <c r="L2283" t="s">
        <v>169</v>
      </c>
      <c r="M2283" t="s">
        <v>170</v>
      </c>
      <c r="O2283" t="s">
        <v>167</v>
      </c>
      <c r="S2283">
        <v>1</v>
      </c>
      <c r="T2283">
        <v>59954</v>
      </c>
      <c r="U2283" s="2">
        <v>42541</v>
      </c>
      <c r="V2283" s="36">
        <f t="shared" si="71"/>
        <v>498.79672684172135</v>
      </c>
      <c r="AB2283" t="s">
        <v>167</v>
      </c>
      <c r="AD2283" t="s">
        <v>171</v>
      </c>
      <c r="AE2283">
        <v>68861</v>
      </c>
      <c r="AG2283" t="s">
        <v>45</v>
      </c>
      <c r="AK2283" t="s">
        <v>4907</v>
      </c>
    </row>
    <row r="2284" spans="1:37">
      <c r="A2284">
        <v>1</v>
      </c>
      <c r="B2284" t="s">
        <v>165</v>
      </c>
      <c r="C2284" t="s">
        <v>165</v>
      </c>
      <c r="D2284" t="s">
        <v>4904</v>
      </c>
      <c r="E2284" s="1">
        <v>41025</v>
      </c>
      <c r="F2284" s="35">
        <f t="shared" si="70"/>
        <v>10.016438356164384</v>
      </c>
      <c r="G2284" t="s">
        <v>167</v>
      </c>
      <c r="H2284" t="s">
        <v>168</v>
      </c>
      <c r="J2284" t="s">
        <v>168</v>
      </c>
      <c r="L2284" t="s">
        <v>169</v>
      </c>
      <c r="M2284" t="s">
        <v>170</v>
      </c>
      <c r="O2284" t="s">
        <v>167</v>
      </c>
      <c r="S2284">
        <v>1</v>
      </c>
      <c r="T2284">
        <v>50500</v>
      </c>
      <c r="U2284" s="2">
        <v>42318.333333333336</v>
      </c>
      <c r="V2284" s="36">
        <f t="shared" si="71"/>
        <v>420.14268781911017</v>
      </c>
      <c r="AB2284" t="s">
        <v>167</v>
      </c>
      <c r="AD2284" t="s">
        <v>171</v>
      </c>
      <c r="AE2284">
        <v>68861</v>
      </c>
      <c r="AG2284" t="s">
        <v>45</v>
      </c>
      <c r="AK2284" t="s">
        <v>4905</v>
      </c>
    </row>
    <row r="2285" spans="1:37">
      <c r="A2285">
        <v>1</v>
      </c>
      <c r="B2285" t="s">
        <v>165</v>
      </c>
      <c r="C2285" t="s">
        <v>165</v>
      </c>
      <c r="D2285" t="s">
        <v>4902</v>
      </c>
      <c r="E2285" s="1">
        <v>41025</v>
      </c>
      <c r="F2285" s="35">
        <f t="shared" si="70"/>
        <v>10.016438356164384</v>
      </c>
      <c r="G2285" t="s">
        <v>167</v>
      </c>
      <c r="H2285" t="s">
        <v>168</v>
      </c>
      <c r="J2285" t="s">
        <v>168</v>
      </c>
      <c r="L2285" t="s">
        <v>169</v>
      </c>
      <c r="M2285" t="s">
        <v>170</v>
      </c>
      <c r="O2285" t="s">
        <v>167</v>
      </c>
      <c r="S2285">
        <v>1</v>
      </c>
      <c r="T2285">
        <v>22644</v>
      </c>
      <c r="U2285" s="2">
        <v>41730.40902777778</v>
      </c>
      <c r="V2285" s="36">
        <f t="shared" si="71"/>
        <v>188.39031728665208</v>
      </c>
      <c r="AB2285" t="s">
        <v>167</v>
      </c>
      <c r="AD2285" t="s">
        <v>171</v>
      </c>
      <c r="AE2285">
        <v>68861</v>
      </c>
      <c r="AG2285" t="s">
        <v>45</v>
      </c>
      <c r="AK2285" t="s">
        <v>4903</v>
      </c>
    </row>
    <row r="2286" spans="1:37">
      <c r="A2286">
        <v>1</v>
      </c>
      <c r="B2286" t="s">
        <v>165</v>
      </c>
      <c r="C2286" t="s">
        <v>165</v>
      </c>
      <c r="D2286" t="s">
        <v>4900</v>
      </c>
      <c r="E2286" s="1">
        <v>41025</v>
      </c>
      <c r="F2286" s="35">
        <f t="shared" si="70"/>
        <v>10.016438356164384</v>
      </c>
      <c r="G2286" t="s">
        <v>167</v>
      </c>
      <c r="H2286" t="s">
        <v>168</v>
      </c>
      <c r="J2286" t="s">
        <v>168</v>
      </c>
      <c r="L2286" t="s">
        <v>169</v>
      </c>
      <c r="M2286" t="s">
        <v>170</v>
      </c>
      <c r="O2286" t="s">
        <v>167</v>
      </c>
      <c r="S2286">
        <v>1</v>
      </c>
      <c r="T2286">
        <v>82583</v>
      </c>
      <c r="U2286" s="2">
        <v>42886.333333333336</v>
      </c>
      <c r="V2286" s="36">
        <f t="shared" si="71"/>
        <v>687.06224927060543</v>
      </c>
      <c r="AB2286" t="s">
        <v>167</v>
      </c>
      <c r="AD2286" t="s">
        <v>171</v>
      </c>
      <c r="AE2286">
        <v>68861</v>
      </c>
      <c r="AG2286" t="s">
        <v>45</v>
      </c>
      <c r="AK2286" t="s">
        <v>4901</v>
      </c>
    </row>
    <row r="2287" spans="1:37">
      <c r="A2287">
        <v>1</v>
      </c>
      <c r="B2287" t="s">
        <v>165</v>
      </c>
      <c r="C2287" t="s">
        <v>165</v>
      </c>
      <c r="D2287" t="s">
        <v>4898</v>
      </c>
      <c r="E2287" s="1">
        <v>41025</v>
      </c>
      <c r="F2287" s="35">
        <f t="shared" si="70"/>
        <v>10.016438356164384</v>
      </c>
      <c r="G2287" t="s">
        <v>167</v>
      </c>
      <c r="H2287" t="s">
        <v>168</v>
      </c>
      <c r="J2287" t="s">
        <v>168</v>
      </c>
      <c r="L2287" t="s">
        <v>169</v>
      </c>
      <c r="M2287" t="s">
        <v>170</v>
      </c>
      <c r="O2287" t="s">
        <v>167</v>
      </c>
      <c r="S2287">
        <v>1</v>
      </c>
      <c r="T2287">
        <v>43336</v>
      </c>
      <c r="U2287" s="2">
        <v>42171.50277777778</v>
      </c>
      <c r="V2287" s="36">
        <f t="shared" si="71"/>
        <v>360.54066374908825</v>
      </c>
      <c r="AB2287" t="s">
        <v>167</v>
      </c>
      <c r="AD2287" t="s">
        <v>171</v>
      </c>
      <c r="AE2287">
        <v>68861</v>
      </c>
      <c r="AG2287" t="s">
        <v>45</v>
      </c>
      <c r="AK2287" t="s">
        <v>4899</v>
      </c>
    </row>
    <row r="2288" spans="1:37">
      <c r="A2288">
        <v>1</v>
      </c>
      <c r="B2288" t="s">
        <v>165</v>
      </c>
      <c r="C2288" t="s">
        <v>165</v>
      </c>
      <c r="D2288" t="s">
        <v>4896</v>
      </c>
      <c r="E2288" s="1">
        <v>41025</v>
      </c>
      <c r="F2288" s="35">
        <f t="shared" si="70"/>
        <v>10.016438356164384</v>
      </c>
      <c r="G2288" t="s">
        <v>167</v>
      </c>
      <c r="H2288" t="s">
        <v>168</v>
      </c>
      <c r="J2288" t="s">
        <v>168</v>
      </c>
      <c r="L2288" t="s">
        <v>169</v>
      </c>
      <c r="M2288" t="s">
        <v>170</v>
      </c>
      <c r="O2288" t="s">
        <v>167</v>
      </c>
      <c r="S2288">
        <v>1</v>
      </c>
      <c r="T2288">
        <v>26997</v>
      </c>
      <c r="U2288" s="2">
        <v>41719.333333333336</v>
      </c>
      <c r="V2288" s="36">
        <f t="shared" si="71"/>
        <v>224.60578501094091</v>
      </c>
      <c r="AB2288" t="s">
        <v>167</v>
      </c>
      <c r="AD2288" t="s">
        <v>171</v>
      </c>
      <c r="AE2288">
        <v>68861</v>
      </c>
      <c r="AG2288" t="s">
        <v>45</v>
      </c>
      <c r="AK2288" t="s">
        <v>4897</v>
      </c>
    </row>
    <row r="2289" spans="1:37">
      <c r="A2289">
        <v>1</v>
      </c>
      <c r="B2289" t="s">
        <v>165</v>
      </c>
      <c r="C2289" t="s">
        <v>165</v>
      </c>
      <c r="D2289" t="s">
        <v>4894</v>
      </c>
      <c r="E2289" s="1">
        <v>41025</v>
      </c>
      <c r="F2289" s="35">
        <f t="shared" si="70"/>
        <v>10.016438356164384</v>
      </c>
      <c r="G2289" t="s">
        <v>167</v>
      </c>
      <c r="H2289" t="s">
        <v>168</v>
      </c>
      <c r="J2289" t="s">
        <v>168</v>
      </c>
      <c r="L2289" t="s">
        <v>169</v>
      </c>
      <c r="M2289" t="s">
        <v>170</v>
      </c>
      <c r="O2289" t="s">
        <v>167</v>
      </c>
      <c r="S2289">
        <v>1</v>
      </c>
      <c r="T2289">
        <v>1</v>
      </c>
      <c r="U2289" s="2">
        <v>41079</v>
      </c>
      <c r="V2289" s="36">
        <f t="shared" si="71"/>
        <v>8.3196571845368349E-3</v>
      </c>
      <c r="AB2289" t="s">
        <v>167</v>
      </c>
      <c r="AD2289" t="s">
        <v>171</v>
      </c>
      <c r="AE2289">
        <v>68861</v>
      </c>
      <c r="AG2289" t="s">
        <v>45</v>
      </c>
      <c r="AK2289" t="s">
        <v>4895</v>
      </c>
    </row>
    <row r="2290" spans="1:37">
      <c r="A2290">
        <v>1</v>
      </c>
      <c r="B2290" t="s">
        <v>165</v>
      </c>
      <c r="C2290" t="s">
        <v>165</v>
      </c>
      <c r="D2290" t="s">
        <v>4892</v>
      </c>
      <c r="E2290" s="1">
        <v>41025</v>
      </c>
      <c r="F2290" s="35">
        <f t="shared" si="70"/>
        <v>10.016438356164384</v>
      </c>
      <c r="G2290" t="s">
        <v>167</v>
      </c>
      <c r="H2290" t="s">
        <v>168</v>
      </c>
      <c r="J2290" t="s">
        <v>168</v>
      </c>
      <c r="L2290" t="s">
        <v>169</v>
      </c>
      <c r="M2290" t="s">
        <v>170</v>
      </c>
      <c r="O2290" t="s">
        <v>167</v>
      </c>
      <c r="S2290">
        <v>1</v>
      </c>
      <c r="T2290">
        <v>16940</v>
      </c>
      <c r="U2290" s="2">
        <v>41570.333333333336</v>
      </c>
      <c r="V2290" s="36">
        <f t="shared" si="71"/>
        <v>140.93499270605398</v>
      </c>
      <c r="AB2290" t="s">
        <v>167</v>
      </c>
      <c r="AD2290" t="s">
        <v>171</v>
      </c>
      <c r="AE2290">
        <v>68861</v>
      </c>
      <c r="AG2290" t="s">
        <v>45</v>
      </c>
      <c r="AK2290" t="s">
        <v>4893</v>
      </c>
    </row>
    <row r="2291" spans="1:37">
      <c r="A2291">
        <v>1</v>
      </c>
      <c r="B2291" t="s">
        <v>165</v>
      </c>
      <c r="C2291" t="s">
        <v>165</v>
      </c>
      <c r="D2291" t="s">
        <v>4890</v>
      </c>
      <c r="E2291" s="1">
        <v>41025</v>
      </c>
      <c r="F2291" s="35">
        <f t="shared" si="70"/>
        <v>10.016438356164384</v>
      </c>
      <c r="G2291" t="s">
        <v>167</v>
      </c>
      <c r="H2291" t="s">
        <v>168</v>
      </c>
      <c r="J2291" t="s">
        <v>168</v>
      </c>
      <c r="L2291" t="s">
        <v>169</v>
      </c>
      <c r="M2291" t="s">
        <v>170</v>
      </c>
      <c r="O2291" t="s">
        <v>167</v>
      </c>
      <c r="S2291">
        <v>1</v>
      </c>
      <c r="T2291">
        <v>54498</v>
      </c>
      <c r="U2291" s="2">
        <v>42635.333333333336</v>
      </c>
      <c r="V2291" s="36">
        <f t="shared" si="71"/>
        <v>453.4046772428884</v>
      </c>
      <c r="AB2291" t="s">
        <v>167</v>
      </c>
      <c r="AD2291" t="s">
        <v>171</v>
      </c>
      <c r="AE2291">
        <v>68861</v>
      </c>
      <c r="AG2291" t="s">
        <v>45</v>
      </c>
      <c r="AK2291" t="s">
        <v>4891</v>
      </c>
    </row>
    <row r="2292" spans="1:37">
      <c r="A2292">
        <v>1</v>
      </c>
      <c r="B2292" t="s">
        <v>165</v>
      </c>
      <c r="C2292" t="s">
        <v>165</v>
      </c>
      <c r="D2292" t="s">
        <v>4888</v>
      </c>
      <c r="E2292" s="1">
        <v>41025</v>
      </c>
      <c r="F2292" s="35">
        <f t="shared" si="70"/>
        <v>10.016438356164384</v>
      </c>
      <c r="G2292" t="s">
        <v>167</v>
      </c>
      <c r="H2292" t="s">
        <v>168</v>
      </c>
      <c r="J2292" t="s">
        <v>168</v>
      </c>
      <c r="L2292" t="s">
        <v>169</v>
      </c>
      <c r="M2292" t="s">
        <v>170</v>
      </c>
      <c r="O2292" t="s">
        <v>167</v>
      </c>
      <c r="S2292">
        <v>1</v>
      </c>
      <c r="T2292">
        <v>14115</v>
      </c>
      <c r="U2292" s="2">
        <v>41513.190972222219</v>
      </c>
      <c r="V2292" s="36">
        <f t="shared" si="71"/>
        <v>117.43196115973741</v>
      </c>
      <c r="AB2292" t="s">
        <v>167</v>
      </c>
      <c r="AD2292" t="s">
        <v>171</v>
      </c>
      <c r="AE2292">
        <v>68861</v>
      </c>
      <c r="AG2292" t="s">
        <v>45</v>
      </c>
      <c r="AK2292" t="s">
        <v>4889</v>
      </c>
    </row>
    <row r="2293" spans="1:37">
      <c r="A2293">
        <v>1</v>
      </c>
      <c r="B2293" t="s">
        <v>165</v>
      </c>
      <c r="C2293" t="s">
        <v>165</v>
      </c>
      <c r="D2293" t="s">
        <v>4886</v>
      </c>
      <c r="E2293" s="1">
        <v>41025</v>
      </c>
      <c r="F2293" s="35">
        <f t="shared" si="70"/>
        <v>10.016438356164384</v>
      </c>
      <c r="G2293" t="s">
        <v>167</v>
      </c>
      <c r="H2293" t="s">
        <v>168</v>
      </c>
      <c r="J2293" t="s">
        <v>168</v>
      </c>
      <c r="L2293" t="s">
        <v>169</v>
      </c>
      <c r="M2293" t="s">
        <v>170</v>
      </c>
      <c r="O2293" t="s">
        <v>167</v>
      </c>
      <c r="S2293">
        <v>1</v>
      </c>
      <c r="T2293">
        <v>7020</v>
      </c>
      <c r="U2293" s="2">
        <v>41341.449999999997</v>
      </c>
      <c r="V2293" s="36">
        <f t="shared" si="71"/>
        <v>58.403993435448577</v>
      </c>
      <c r="AB2293" t="s">
        <v>167</v>
      </c>
      <c r="AD2293" t="s">
        <v>171</v>
      </c>
      <c r="AE2293">
        <v>68861</v>
      </c>
      <c r="AG2293" t="s">
        <v>45</v>
      </c>
      <c r="AK2293" t="s">
        <v>4887</v>
      </c>
    </row>
    <row r="2294" spans="1:37">
      <c r="A2294">
        <v>1</v>
      </c>
      <c r="B2294" t="s">
        <v>165</v>
      </c>
      <c r="C2294" t="s">
        <v>165</v>
      </c>
      <c r="D2294" t="s">
        <v>4884</v>
      </c>
      <c r="E2294" s="1">
        <v>41025</v>
      </c>
      <c r="F2294" s="35">
        <f t="shared" si="70"/>
        <v>10.016438356164384</v>
      </c>
      <c r="G2294" t="s">
        <v>167</v>
      </c>
      <c r="H2294" t="s">
        <v>168</v>
      </c>
      <c r="J2294" t="s">
        <v>168</v>
      </c>
      <c r="L2294" t="s">
        <v>169</v>
      </c>
      <c r="M2294" t="s">
        <v>170</v>
      </c>
      <c r="O2294" t="s">
        <v>167</v>
      </c>
      <c r="S2294">
        <v>1</v>
      </c>
      <c r="T2294">
        <v>47380</v>
      </c>
      <c r="U2294" s="2">
        <v>42500.000694444447</v>
      </c>
      <c r="V2294" s="36">
        <f t="shared" si="71"/>
        <v>394.18535740335523</v>
      </c>
      <c r="AB2294" t="s">
        <v>167</v>
      </c>
      <c r="AD2294" t="s">
        <v>171</v>
      </c>
      <c r="AE2294">
        <v>68861</v>
      </c>
      <c r="AG2294" t="s">
        <v>45</v>
      </c>
      <c r="AK2294" t="s">
        <v>4885</v>
      </c>
    </row>
    <row r="2295" spans="1:37">
      <c r="A2295">
        <v>1</v>
      </c>
      <c r="B2295" t="s">
        <v>165</v>
      </c>
      <c r="C2295" t="s">
        <v>165</v>
      </c>
      <c r="D2295" t="s">
        <v>4882</v>
      </c>
      <c r="E2295" s="1">
        <v>41025</v>
      </c>
      <c r="F2295" s="35">
        <f t="shared" si="70"/>
        <v>10.016438356164384</v>
      </c>
      <c r="G2295" t="s">
        <v>167</v>
      </c>
      <c r="H2295" t="s">
        <v>168</v>
      </c>
      <c r="J2295" t="s">
        <v>168</v>
      </c>
      <c r="L2295" t="s">
        <v>169</v>
      </c>
      <c r="M2295" t="s">
        <v>170</v>
      </c>
      <c r="O2295" t="s">
        <v>167</v>
      </c>
      <c r="S2295">
        <v>1</v>
      </c>
      <c r="T2295">
        <v>8738</v>
      </c>
      <c r="U2295" s="2">
        <v>41338.333333333336</v>
      </c>
      <c r="V2295" s="36">
        <f t="shared" si="71"/>
        <v>72.697164478482861</v>
      </c>
      <c r="AB2295" t="s">
        <v>167</v>
      </c>
      <c r="AD2295" t="s">
        <v>171</v>
      </c>
      <c r="AE2295">
        <v>68861</v>
      </c>
      <c r="AG2295" t="s">
        <v>45</v>
      </c>
      <c r="AK2295" t="s">
        <v>4883</v>
      </c>
    </row>
    <row r="2296" spans="1:37">
      <c r="A2296">
        <v>1</v>
      </c>
      <c r="B2296" t="s">
        <v>165</v>
      </c>
      <c r="C2296" t="s">
        <v>165</v>
      </c>
      <c r="D2296" t="s">
        <v>4880</v>
      </c>
      <c r="E2296" s="1">
        <v>41025</v>
      </c>
      <c r="F2296" s="35">
        <f t="shared" si="70"/>
        <v>10.016438356164384</v>
      </c>
      <c r="G2296" t="s">
        <v>167</v>
      </c>
      <c r="H2296" t="s">
        <v>168</v>
      </c>
      <c r="J2296" t="s">
        <v>168</v>
      </c>
      <c r="L2296" t="s">
        <v>169</v>
      </c>
      <c r="M2296" t="s">
        <v>170</v>
      </c>
      <c r="O2296" t="s">
        <v>167</v>
      </c>
      <c r="S2296">
        <v>1</v>
      </c>
      <c r="T2296">
        <v>11332</v>
      </c>
      <c r="U2296" s="2">
        <v>41429.406944444447</v>
      </c>
      <c r="V2296" s="36">
        <f t="shared" si="71"/>
        <v>94.278355215171402</v>
      </c>
      <c r="AB2296" t="s">
        <v>167</v>
      </c>
      <c r="AD2296" t="s">
        <v>171</v>
      </c>
      <c r="AE2296">
        <v>68861</v>
      </c>
      <c r="AG2296" t="s">
        <v>45</v>
      </c>
      <c r="AK2296" t="s">
        <v>4881</v>
      </c>
    </row>
    <row r="2297" spans="1:37">
      <c r="A2297">
        <v>1</v>
      </c>
      <c r="B2297" t="s">
        <v>165</v>
      </c>
      <c r="C2297" t="s">
        <v>165</v>
      </c>
      <c r="D2297" t="s">
        <v>4878</v>
      </c>
      <c r="E2297" s="1">
        <v>41018</v>
      </c>
      <c r="F2297" s="35">
        <f t="shared" si="70"/>
        <v>10.035616438356165</v>
      </c>
      <c r="G2297" t="s">
        <v>167</v>
      </c>
      <c r="H2297" t="s">
        <v>168</v>
      </c>
      <c r="J2297" t="s">
        <v>168</v>
      </c>
      <c r="L2297" t="s">
        <v>169</v>
      </c>
      <c r="M2297" t="s">
        <v>170</v>
      </c>
      <c r="O2297" t="s">
        <v>167</v>
      </c>
      <c r="S2297">
        <v>1</v>
      </c>
      <c r="T2297">
        <v>65162</v>
      </c>
      <c r="U2297" s="2">
        <v>42410</v>
      </c>
      <c r="V2297" s="36">
        <f t="shared" si="71"/>
        <v>541.08949858949859</v>
      </c>
      <c r="AB2297" t="s">
        <v>167</v>
      </c>
      <c r="AD2297" t="s">
        <v>171</v>
      </c>
      <c r="AE2297">
        <v>68861</v>
      </c>
      <c r="AG2297" t="s">
        <v>45</v>
      </c>
      <c r="AK2297" t="s">
        <v>4879</v>
      </c>
    </row>
    <row r="2298" spans="1:37">
      <c r="A2298">
        <v>1</v>
      </c>
      <c r="B2298" t="s">
        <v>165</v>
      </c>
      <c r="C2298" t="s">
        <v>165</v>
      </c>
      <c r="D2298" t="s">
        <v>4876</v>
      </c>
      <c r="E2298" s="1">
        <v>41018</v>
      </c>
      <c r="F2298" s="35">
        <f t="shared" si="70"/>
        <v>10.035616438356165</v>
      </c>
      <c r="G2298" t="s">
        <v>167</v>
      </c>
      <c r="H2298" t="s">
        <v>168</v>
      </c>
      <c r="J2298" t="s">
        <v>168</v>
      </c>
      <c r="L2298" t="s">
        <v>169</v>
      </c>
      <c r="M2298" t="s">
        <v>170</v>
      </c>
      <c r="O2298" t="s">
        <v>167</v>
      </c>
      <c r="S2298">
        <v>1</v>
      </c>
      <c r="T2298">
        <v>1</v>
      </c>
      <c r="U2298" s="2">
        <v>41079</v>
      </c>
      <c r="V2298" s="36">
        <f t="shared" si="71"/>
        <v>8.3037583037583029E-3</v>
      </c>
      <c r="AB2298" t="s">
        <v>167</v>
      </c>
      <c r="AD2298" t="s">
        <v>171</v>
      </c>
      <c r="AE2298">
        <v>68861</v>
      </c>
      <c r="AG2298" t="s">
        <v>45</v>
      </c>
      <c r="AK2298" t="s">
        <v>4877</v>
      </c>
    </row>
    <row r="2299" spans="1:37">
      <c r="A2299">
        <v>1</v>
      </c>
      <c r="B2299" t="s">
        <v>165</v>
      </c>
      <c r="C2299" t="s">
        <v>165</v>
      </c>
      <c r="D2299" t="s">
        <v>4874</v>
      </c>
      <c r="E2299" s="1">
        <v>41018</v>
      </c>
      <c r="F2299" s="35">
        <f t="shared" si="70"/>
        <v>10.035616438356165</v>
      </c>
      <c r="G2299" t="s">
        <v>167</v>
      </c>
      <c r="H2299" t="s">
        <v>168</v>
      </c>
      <c r="J2299" t="s">
        <v>168</v>
      </c>
      <c r="L2299" t="s">
        <v>169</v>
      </c>
      <c r="M2299" t="s">
        <v>170</v>
      </c>
      <c r="O2299" t="s">
        <v>167</v>
      </c>
      <c r="S2299">
        <v>1</v>
      </c>
      <c r="T2299">
        <v>1</v>
      </c>
      <c r="U2299" s="2">
        <v>41079</v>
      </c>
      <c r="V2299" s="36">
        <f t="shared" si="71"/>
        <v>8.3037583037583029E-3</v>
      </c>
      <c r="AB2299" t="s">
        <v>167</v>
      </c>
      <c r="AD2299" t="s">
        <v>171</v>
      </c>
      <c r="AE2299">
        <v>68861</v>
      </c>
      <c r="AG2299" t="s">
        <v>45</v>
      </c>
      <c r="AK2299" t="s">
        <v>4875</v>
      </c>
    </row>
    <row r="2300" spans="1:37">
      <c r="A2300">
        <v>1</v>
      </c>
      <c r="B2300" t="s">
        <v>165</v>
      </c>
      <c r="C2300" t="s">
        <v>165</v>
      </c>
      <c r="D2300" t="s">
        <v>4872</v>
      </c>
      <c r="E2300" s="1">
        <v>41018</v>
      </c>
      <c r="F2300" s="35">
        <f t="shared" si="70"/>
        <v>10.035616438356165</v>
      </c>
      <c r="G2300" t="s">
        <v>167</v>
      </c>
      <c r="H2300" t="s">
        <v>168</v>
      </c>
      <c r="J2300" t="s">
        <v>168</v>
      </c>
      <c r="L2300" t="s">
        <v>169</v>
      </c>
      <c r="M2300" t="s">
        <v>170</v>
      </c>
      <c r="O2300" t="s">
        <v>167</v>
      </c>
      <c r="S2300">
        <v>1</v>
      </c>
      <c r="T2300">
        <v>1</v>
      </c>
      <c r="U2300" s="2">
        <v>41079</v>
      </c>
      <c r="V2300" s="36">
        <f t="shared" si="71"/>
        <v>8.3037583037583029E-3</v>
      </c>
      <c r="AB2300" t="s">
        <v>167</v>
      </c>
      <c r="AD2300" t="s">
        <v>171</v>
      </c>
      <c r="AE2300">
        <v>68861</v>
      </c>
      <c r="AG2300" t="s">
        <v>45</v>
      </c>
      <c r="AK2300" t="s">
        <v>4873</v>
      </c>
    </row>
    <row r="2301" spans="1:37">
      <c r="A2301">
        <v>1</v>
      </c>
      <c r="B2301" t="s">
        <v>165</v>
      </c>
      <c r="C2301" t="s">
        <v>165</v>
      </c>
      <c r="D2301" t="s">
        <v>4870</v>
      </c>
      <c r="E2301" s="1">
        <v>41018</v>
      </c>
      <c r="F2301" s="35">
        <f t="shared" si="70"/>
        <v>10.035616438356165</v>
      </c>
      <c r="G2301" t="s">
        <v>167</v>
      </c>
      <c r="H2301" t="s">
        <v>168</v>
      </c>
      <c r="J2301" t="s">
        <v>168</v>
      </c>
      <c r="L2301" t="s">
        <v>169</v>
      </c>
      <c r="M2301" t="s">
        <v>170</v>
      </c>
      <c r="O2301" t="s">
        <v>167</v>
      </c>
      <c r="S2301">
        <v>1</v>
      </c>
      <c r="T2301">
        <v>1</v>
      </c>
      <c r="U2301" s="2">
        <v>41079</v>
      </c>
      <c r="V2301" s="36">
        <f t="shared" si="71"/>
        <v>8.3037583037583029E-3</v>
      </c>
      <c r="AB2301" t="s">
        <v>167</v>
      </c>
      <c r="AD2301" t="s">
        <v>171</v>
      </c>
      <c r="AE2301">
        <v>68861</v>
      </c>
      <c r="AG2301" t="s">
        <v>45</v>
      </c>
      <c r="AK2301" t="s">
        <v>4871</v>
      </c>
    </row>
    <row r="2302" spans="1:37">
      <c r="A2302">
        <v>1</v>
      </c>
      <c r="B2302" t="s">
        <v>165</v>
      </c>
      <c r="C2302" t="s">
        <v>165</v>
      </c>
      <c r="D2302" t="s">
        <v>4868</v>
      </c>
      <c r="E2302" s="1">
        <v>41018</v>
      </c>
      <c r="F2302" s="35">
        <f t="shared" si="70"/>
        <v>10.035616438356165</v>
      </c>
      <c r="G2302" t="s">
        <v>167</v>
      </c>
      <c r="H2302" t="s">
        <v>168</v>
      </c>
      <c r="J2302" t="s">
        <v>168</v>
      </c>
      <c r="L2302" t="s">
        <v>169</v>
      </c>
      <c r="M2302" t="s">
        <v>170</v>
      </c>
      <c r="O2302" t="s">
        <v>167</v>
      </c>
      <c r="S2302">
        <v>1</v>
      </c>
      <c r="T2302">
        <v>72835</v>
      </c>
      <c r="U2302" s="2">
        <v>42895</v>
      </c>
      <c r="V2302" s="36">
        <f t="shared" si="71"/>
        <v>604.80423605423607</v>
      </c>
      <c r="AB2302" t="s">
        <v>167</v>
      </c>
      <c r="AD2302" t="s">
        <v>171</v>
      </c>
      <c r="AE2302">
        <v>68861</v>
      </c>
      <c r="AG2302" t="s">
        <v>45</v>
      </c>
      <c r="AK2302" t="s">
        <v>4869</v>
      </c>
    </row>
    <row r="2303" spans="1:37">
      <c r="A2303">
        <v>1</v>
      </c>
      <c r="B2303" t="s">
        <v>165</v>
      </c>
      <c r="C2303" t="s">
        <v>165</v>
      </c>
      <c r="D2303" t="s">
        <v>4866</v>
      </c>
      <c r="E2303" s="1">
        <v>41018</v>
      </c>
      <c r="F2303" s="35">
        <f t="shared" si="70"/>
        <v>10.035616438356165</v>
      </c>
      <c r="G2303" t="s">
        <v>167</v>
      </c>
      <c r="H2303" t="s">
        <v>168</v>
      </c>
      <c r="J2303" t="s">
        <v>168</v>
      </c>
      <c r="L2303" t="s">
        <v>169</v>
      </c>
      <c r="M2303" t="s">
        <v>170</v>
      </c>
      <c r="O2303" t="s">
        <v>167</v>
      </c>
      <c r="S2303">
        <v>1</v>
      </c>
      <c r="T2303">
        <v>62354</v>
      </c>
      <c r="U2303" s="2">
        <v>42453</v>
      </c>
      <c r="V2303" s="36">
        <f t="shared" si="71"/>
        <v>517.77254527254524</v>
      </c>
      <c r="AB2303" t="s">
        <v>167</v>
      </c>
      <c r="AD2303" t="s">
        <v>171</v>
      </c>
      <c r="AE2303">
        <v>68861</v>
      </c>
      <c r="AG2303" t="s">
        <v>45</v>
      </c>
      <c r="AK2303" t="s">
        <v>4867</v>
      </c>
    </row>
    <row r="2304" spans="1:37">
      <c r="A2304">
        <v>1</v>
      </c>
      <c r="B2304" t="s">
        <v>165</v>
      </c>
      <c r="C2304" t="s">
        <v>165</v>
      </c>
      <c r="D2304" t="s">
        <v>4864</v>
      </c>
      <c r="E2304" s="1">
        <v>41018</v>
      </c>
      <c r="F2304" s="35">
        <f t="shared" si="70"/>
        <v>10.035616438356165</v>
      </c>
      <c r="G2304" t="s">
        <v>167</v>
      </c>
      <c r="H2304" t="s">
        <v>168</v>
      </c>
      <c r="J2304" t="s">
        <v>168</v>
      </c>
      <c r="L2304" t="s">
        <v>169</v>
      </c>
      <c r="M2304" t="s">
        <v>170</v>
      </c>
      <c r="O2304" t="s">
        <v>167</v>
      </c>
      <c r="S2304">
        <v>1</v>
      </c>
      <c r="T2304">
        <v>41870</v>
      </c>
      <c r="U2304" s="2">
        <v>42038.333333333336</v>
      </c>
      <c r="V2304" s="36">
        <f t="shared" si="71"/>
        <v>347.67836017836015</v>
      </c>
      <c r="AB2304" t="s">
        <v>167</v>
      </c>
      <c r="AD2304" t="s">
        <v>171</v>
      </c>
      <c r="AE2304">
        <v>68861</v>
      </c>
      <c r="AG2304" t="s">
        <v>45</v>
      </c>
      <c r="AK2304" t="s">
        <v>4865</v>
      </c>
    </row>
    <row r="2305" spans="1:37">
      <c r="A2305">
        <v>1</v>
      </c>
      <c r="B2305" t="s">
        <v>165</v>
      </c>
      <c r="C2305" t="s">
        <v>165</v>
      </c>
      <c r="D2305" t="s">
        <v>4863</v>
      </c>
      <c r="E2305" s="1">
        <v>41018</v>
      </c>
      <c r="F2305" s="35">
        <f t="shared" si="70"/>
        <v>10.035616438356165</v>
      </c>
      <c r="G2305" t="s">
        <v>167</v>
      </c>
      <c r="H2305" t="s">
        <v>168</v>
      </c>
      <c r="J2305" t="s">
        <v>168</v>
      </c>
      <c r="L2305" t="s">
        <v>169</v>
      </c>
      <c r="M2305" t="s">
        <v>170</v>
      </c>
      <c r="O2305" t="s">
        <v>167</v>
      </c>
      <c r="S2305">
        <v>1</v>
      </c>
      <c r="T2305">
        <v>1</v>
      </c>
      <c r="U2305" s="2">
        <v>41079</v>
      </c>
      <c r="V2305" s="36">
        <f t="shared" si="71"/>
        <v>8.3037583037583029E-3</v>
      </c>
      <c r="AB2305" t="s">
        <v>167</v>
      </c>
      <c r="AD2305" t="s">
        <v>171</v>
      </c>
      <c r="AE2305">
        <v>68861</v>
      </c>
      <c r="AG2305" t="s">
        <v>45</v>
      </c>
      <c r="AK2305" t="s">
        <v>4862</v>
      </c>
    </row>
    <row r="2306" spans="1:37">
      <c r="A2306">
        <v>1</v>
      </c>
      <c r="B2306" t="s">
        <v>165</v>
      </c>
      <c r="C2306" t="s">
        <v>165</v>
      </c>
      <c r="D2306" t="s">
        <v>4861</v>
      </c>
      <c r="E2306" s="1">
        <v>41018</v>
      </c>
      <c r="F2306" s="35">
        <f t="shared" si="70"/>
        <v>10.035616438356165</v>
      </c>
      <c r="G2306" t="s">
        <v>167</v>
      </c>
      <c r="H2306" t="s">
        <v>168</v>
      </c>
      <c r="J2306" t="s">
        <v>168</v>
      </c>
      <c r="L2306" t="s">
        <v>169</v>
      </c>
      <c r="M2306" t="s">
        <v>170</v>
      </c>
      <c r="O2306" t="s">
        <v>167</v>
      </c>
      <c r="S2306">
        <v>1</v>
      </c>
      <c r="T2306">
        <v>40615</v>
      </c>
      <c r="U2306" s="2">
        <v>41995</v>
      </c>
      <c r="V2306" s="36">
        <f t="shared" si="71"/>
        <v>337.2571435071435</v>
      </c>
      <c r="AB2306" t="s">
        <v>167</v>
      </c>
      <c r="AD2306" t="s">
        <v>171</v>
      </c>
      <c r="AE2306">
        <v>68861</v>
      </c>
      <c r="AG2306" t="s">
        <v>45</v>
      </c>
      <c r="AK2306" t="s">
        <v>4862</v>
      </c>
    </row>
    <row r="2307" spans="1:37">
      <c r="A2307">
        <v>1</v>
      </c>
      <c r="B2307" t="s">
        <v>165</v>
      </c>
      <c r="C2307" t="s">
        <v>165</v>
      </c>
      <c r="D2307" t="s">
        <v>4859</v>
      </c>
      <c r="E2307" s="1">
        <v>41018</v>
      </c>
      <c r="F2307" s="35">
        <f t="shared" si="70"/>
        <v>10.035616438356165</v>
      </c>
      <c r="G2307" t="s">
        <v>167</v>
      </c>
      <c r="H2307" t="s">
        <v>168</v>
      </c>
      <c r="J2307" t="s">
        <v>168</v>
      </c>
      <c r="L2307" t="s">
        <v>169</v>
      </c>
      <c r="M2307" t="s">
        <v>170</v>
      </c>
      <c r="O2307" t="s">
        <v>167</v>
      </c>
      <c r="S2307">
        <v>1</v>
      </c>
      <c r="T2307">
        <v>40636</v>
      </c>
      <c r="U2307" s="2">
        <v>42034</v>
      </c>
      <c r="V2307" s="36">
        <f t="shared" si="71"/>
        <v>337.43152243152241</v>
      </c>
      <c r="AB2307" t="s">
        <v>167</v>
      </c>
      <c r="AD2307" t="s">
        <v>171</v>
      </c>
      <c r="AE2307">
        <v>68861</v>
      </c>
      <c r="AG2307" t="s">
        <v>45</v>
      </c>
      <c r="AK2307" t="s">
        <v>4860</v>
      </c>
    </row>
    <row r="2308" spans="1:37">
      <c r="A2308">
        <v>1</v>
      </c>
      <c r="B2308" t="s">
        <v>165</v>
      </c>
      <c r="C2308" t="s">
        <v>165</v>
      </c>
      <c r="D2308" t="s">
        <v>4857</v>
      </c>
      <c r="E2308" s="1">
        <v>41018</v>
      </c>
      <c r="F2308" s="35">
        <f t="shared" si="70"/>
        <v>10.035616438356165</v>
      </c>
      <c r="G2308" t="s">
        <v>167</v>
      </c>
      <c r="H2308" t="s">
        <v>168</v>
      </c>
      <c r="J2308" t="s">
        <v>168</v>
      </c>
      <c r="L2308" t="s">
        <v>169</v>
      </c>
      <c r="M2308" t="s">
        <v>170</v>
      </c>
      <c r="O2308" t="s">
        <v>167</v>
      </c>
      <c r="S2308">
        <v>1</v>
      </c>
      <c r="T2308">
        <v>44050</v>
      </c>
      <c r="U2308" s="2">
        <v>42129</v>
      </c>
      <c r="V2308" s="36">
        <f t="shared" si="71"/>
        <v>365.78055328055325</v>
      </c>
      <c r="AB2308" t="s">
        <v>167</v>
      </c>
      <c r="AD2308" t="s">
        <v>171</v>
      </c>
      <c r="AE2308">
        <v>68861</v>
      </c>
      <c r="AG2308" t="s">
        <v>45</v>
      </c>
      <c r="AK2308" t="s">
        <v>4858</v>
      </c>
    </row>
    <row r="2309" spans="1:37">
      <c r="A2309">
        <v>1</v>
      </c>
      <c r="B2309" t="s">
        <v>165</v>
      </c>
      <c r="C2309" t="s">
        <v>165</v>
      </c>
      <c r="D2309" t="s">
        <v>4856</v>
      </c>
      <c r="E2309" s="1">
        <v>41018</v>
      </c>
      <c r="F2309" s="35">
        <f t="shared" si="70"/>
        <v>10.035616438356165</v>
      </c>
      <c r="G2309" t="s">
        <v>167</v>
      </c>
      <c r="H2309" t="s">
        <v>168</v>
      </c>
      <c r="J2309" t="s">
        <v>168</v>
      </c>
      <c r="L2309" t="s">
        <v>169</v>
      </c>
      <c r="M2309" t="s">
        <v>170</v>
      </c>
      <c r="O2309" t="s">
        <v>167</v>
      </c>
      <c r="S2309">
        <v>1</v>
      </c>
      <c r="T2309">
        <v>2351</v>
      </c>
      <c r="U2309" s="2">
        <v>41135.698611111111</v>
      </c>
      <c r="V2309" s="36">
        <f t="shared" si="71"/>
        <v>19.522135772135773</v>
      </c>
      <c r="AB2309" t="s">
        <v>167</v>
      </c>
      <c r="AD2309" t="s">
        <v>171</v>
      </c>
      <c r="AE2309">
        <v>68861</v>
      </c>
      <c r="AG2309" t="s">
        <v>45</v>
      </c>
      <c r="AK2309" t="s">
        <v>4855</v>
      </c>
    </row>
    <row r="2310" spans="1:37">
      <c r="A2310">
        <v>1</v>
      </c>
      <c r="B2310" t="s">
        <v>165</v>
      </c>
      <c r="C2310" t="s">
        <v>165</v>
      </c>
      <c r="D2310" t="s">
        <v>4854</v>
      </c>
      <c r="E2310" s="1">
        <v>41018</v>
      </c>
      <c r="F2310" s="35">
        <f t="shared" si="70"/>
        <v>10.035616438356165</v>
      </c>
      <c r="G2310" t="s">
        <v>167</v>
      </c>
      <c r="H2310" t="s">
        <v>168</v>
      </c>
      <c r="J2310" t="s">
        <v>168</v>
      </c>
      <c r="L2310" t="s">
        <v>169</v>
      </c>
      <c r="M2310" t="s">
        <v>170</v>
      </c>
      <c r="O2310" t="s">
        <v>167</v>
      </c>
      <c r="S2310">
        <v>1</v>
      </c>
      <c r="T2310">
        <v>1</v>
      </c>
      <c r="U2310" s="2">
        <v>41079</v>
      </c>
      <c r="V2310" s="36">
        <f t="shared" si="71"/>
        <v>8.3037583037583029E-3</v>
      </c>
      <c r="AB2310" t="s">
        <v>167</v>
      </c>
      <c r="AD2310" t="s">
        <v>171</v>
      </c>
      <c r="AE2310">
        <v>68861</v>
      </c>
      <c r="AG2310" t="s">
        <v>45</v>
      </c>
      <c r="AK2310" t="s">
        <v>4855</v>
      </c>
    </row>
    <row r="2311" spans="1:37">
      <c r="A2311">
        <v>1</v>
      </c>
      <c r="B2311" t="s">
        <v>165</v>
      </c>
      <c r="C2311" t="s">
        <v>165</v>
      </c>
      <c r="D2311" t="s">
        <v>4852</v>
      </c>
      <c r="E2311" s="1">
        <v>41018</v>
      </c>
      <c r="F2311" s="35">
        <f t="shared" si="70"/>
        <v>10.035616438356165</v>
      </c>
      <c r="G2311" t="s">
        <v>167</v>
      </c>
      <c r="H2311" t="s">
        <v>168</v>
      </c>
      <c r="J2311" t="s">
        <v>168</v>
      </c>
      <c r="L2311" t="s">
        <v>169</v>
      </c>
      <c r="M2311" t="s">
        <v>170</v>
      </c>
      <c r="O2311" t="s">
        <v>167</v>
      </c>
      <c r="S2311">
        <v>1</v>
      </c>
      <c r="T2311">
        <v>31385</v>
      </c>
      <c r="U2311" s="2">
        <v>41814.624305555553</v>
      </c>
      <c r="V2311" s="36">
        <f t="shared" si="71"/>
        <v>260.61345436345437</v>
      </c>
      <c r="AB2311" t="s">
        <v>167</v>
      </c>
      <c r="AD2311" t="s">
        <v>171</v>
      </c>
      <c r="AE2311">
        <v>68861</v>
      </c>
      <c r="AG2311" t="s">
        <v>45</v>
      </c>
      <c r="AK2311" t="s">
        <v>4853</v>
      </c>
    </row>
    <row r="2312" spans="1:37">
      <c r="A2312">
        <v>1</v>
      </c>
      <c r="B2312" t="s">
        <v>165</v>
      </c>
      <c r="C2312" t="s">
        <v>165</v>
      </c>
      <c r="D2312" t="s">
        <v>4850</v>
      </c>
      <c r="E2312" s="1">
        <v>41018</v>
      </c>
      <c r="F2312" s="35">
        <f t="shared" si="70"/>
        <v>10.035616438356165</v>
      </c>
      <c r="G2312" t="s">
        <v>167</v>
      </c>
      <c r="H2312" t="s">
        <v>168</v>
      </c>
      <c r="J2312" t="s">
        <v>168</v>
      </c>
      <c r="L2312" t="s">
        <v>169</v>
      </c>
      <c r="M2312" t="s">
        <v>170</v>
      </c>
      <c r="O2312" t="s">
        <v>167</v>
      </c>
      <c r="S2312">
        <v>1</v>
      </c>
      <c r="T2312">
        <v>17964</v>
      </c>
      <c r="U2312" s="2">
        <v>41506.421527777777</v>
      </c>
      <c r="V2312" s="36">
        <f t="shared" si="71"/>
        <v>149.16871416871416</v>
      </c>
      <c r="AB2312" t="s">
        <v>167</v>
      </c>
      <c r="AD2312" t="s">
        <v>171</v>
      </c>
      <c r="AE2312">
        <v>68861</v>
      </c>
      <c r="AG2312" t="s">
        <v>45</v>
      </c>
      <c r="AK2312" t="s">
        <v>4851</v>
      </c>
    </row>
    <row r="2313" spans="1:37">
      <c r="A2313">
        <v>1</v>
      </c>
      <c r="B2313" t="s">
        <v>165</v>
      </c>
      <c r="C2313" t="s">
        <v>165</v>
      </c>
      <c r="D2313" t="s">
        <v>4848</v>
      </c>
      <c r="E2313" s="1">
        <v>41018</v>
      </c>
      <c r="F2313" s="35">
        <f t="shared" si="70"/>
        <v>10.035616438356165</v>
      </c>
      <c r="G2313" t="s">
        <v>167</v>
      </c>
      <c r="H2313" t="s">
        <v>168</v>
      </c>
      <c r="J2313" t="s">
        <v>168</v>
      </c>
      <c r="L2313" t="s">
        <v>169</v>
      </c>
      <c r="M2313" t="s">
        <v>170</v>
      </c>
      <c r="O2313" t="s">
        <v>167</v>
      </c>
      <c r="S2313">
        <v>1</v>
      </c>
      <c r="T2313">
        <v>1</v>
      </c>
      <c r="U2313" s="2">
        <v>41079</v>
      </c>
      <c r="V2313" s="36">
        <f t="shared" si="71"/>
        <v>8.3037583037583029E-3</v>
      </c>
      <c r="AB2313" t="s">
        <v>167</v>
      </c>
      <c r="AD2313" t="s">
        <v>171</v>
      </c>
      <c r="AE2313">
        <v>68861</v>
      </c>
      <c r="AG2313" t="s">
        <v>45</v>
      </c>
      <c r="AK2313" t="s">
        <v>4849</v>
      </c>
    </row>
    <row r="2314" spans="1:37">
      <c r="A2314">
        <v>1</v>
      </c>
      <c r="B2314" t="s">
        <v>165</v>
      </c>
      <c r="C2314" t="s">
        <v>165</v>
      </c>
      <c r="D2314" t="s">
        <v>4846</v>
      </c>
      <c r="E2314" s="1">
        <v>41018</v>
      </c>
      <c r="F2314" s="35">
        <f t="shared" si="70"/>
        <v>10.035616438356165</v>
      </c>
      <c r="G2314" t="s">
        <v>167</v>
      </c>
      <c r="H2314" t="s">
        <v>168</v>
      </c>
      <c r="J2314" t="s">
        <v>168</v>
      </c>
      <c r="L2314" t="s">
        <v>169</v>
      </c>
      <c r="M2314" t="s">
        <v>170</v>
      </c>
      <c r="O2314" t="s">
        <v>167</v>
      </c>
      <c r="S2314">
        <v>1</v>
      </c>
      <c r="T2314">
        <v>1</v>
      </c>
      <c r="U2314" s="2">
        <v>41079</v>
      </c>
      <c r="V2314" s="36">
        <f t="shared" si="71"/>
        <v>8.3037583037583029E-3</v>
      </c>
      <c r="AB2314" t="s">
        <v>167</v>
      </c>
      <c r="AD2314" t="s">
        <v>171</v>
      </c>
      <c r="AE2314">
        <v>68861</v>
      </c>
      <c r="AG2314" t="s">
        <v>45</v>
      </c>
      <c r="AK2314" t="s">
        <v>4847</v>
      </c>
    </row>
    <row r="2315" spans="1:37">
      <c r="A2315">
        <v>1</v>
      </c>
      <c r="B2315" t="s">
        <v>165</v>
      </c>
      <c r="C2315" t="s">
        <v>165</v>
      </c>
      <c r="D2315" t="s">
        <v>4844</v>
      </c>
      <c r="E2315" s="1">
        <v>41018</v>
      </c>
      <c r="F2315" s="35">
        <f t="shared" ref="F2315:F2378" si="72">(DATE(YEAR($E$3),MONTH($E$3),DAY($E$3))-E2315)/365</f>
        <v>10.035616438356165</v>
      </c>
      <c r="G2315" t="s">
        <v>167</v>
      </c>
      <c r="H2315" t="s">
        <v>168</v>
      </c>
      <c r="J2315" t="s">
        <v>168</v>
      </c>
      <c r="L2315" t="s">
        <v>169</v>
      </c>
      <c r="M2315" t="s">
        <v>170</v>
      </c>
      <c r="O2315" t="s">
        <v>167</v>
      </c>
      <c r="S2315">
        <v>1</v>
      </c>
      <c r="T2315">
        <v>15587</v>
      </c>
      <c r="U2315" s="2">
        <v>41498.511111111111</v>
      </c>
      <c r="V2315" s="36">
        <f t="shared" ref="V2315:V2378" si="73">T2315/(F2315*12)</f>
        <v>129.43068068068067</v>
      </c>
      <c r="AB2315" t="s">
        <v>167</v>
      </c>
      <c r="AD2315" t="s">
        <v>171</v>
      </c>
      <c r="AE2315">
        <v>68861</v>
      </c>
      <c r="AG2315" t="s">
        <v>45</v>
      </c>
      <c r="AK2315" t="s">
        <v>4845</v>
      </c>
    </row>
    <row r="2316" spans="1:37">
      <c r="A2316">
        <v>1</v>
      </c>
      <c r="B2316" t="s">
        <v>165</v>
      </c>
      <c r="C2316" t="s">
        <v>165</v>
      </c>
      <c r="D2316" t="s">
        <v>4842</v>
      </c>
      <c r="E2316" s="1">
        <v>41018</v>
      </c>
      <c r="F2316" s="35">
        <f t="shared" si="72"/>
        <v>10.035616438356165</v>
      </c>
      <c r="G2316" t="s">
        <v>167</v>
      </c>
      <c r="H2316" t="s">
        <v>168</v>
      </c>
      <c r="J2316" t="s">
        <v>168</v>
      </c>
      <c r="L2316" t="s">
        <v>169</v>
      </c>
      <c r="M2316" t="s">
        <v>170</v>
      </c>
      <c r="O2316" t="s">
        <v>167</v>
      </c>
      <c r="S2316">
        <v>1</v>
      </c>
      <c r="T2316">
        <v>29802</v>
      </c>
      <c r="U2316" s="2">
        <v>41732.333333333336</v>
      </c>
      <c r="V2316" s="36">
        <f t="shared" si="73"/>
        <v>247.46860496860495</v>
      </c>
      <c r="AB2316" t="s">
        <v>167</v>
      </c>
      <c r="AD2316" t="s">
        <v>171</v>
      </c>
      <c r="AE2316">
        <v>68861</v>
      </c>
      <c r="AG2316" t="s">
        <v>45</v>
      </c>
      <c r="AK2316" t="s">
        <v>4843</v>
      </c>
    </row>
    <row r="2317" spans="1:37">
      <c r="A2317">
        <v>1</v>
      </c>
      <c r="B2317" t="s">
        <v>165</v>
      </c>
      <c r="C2317" t="s">
        <v>165</v>
      </c>
      <c r="D2317" t="s">
        <v>4840</v>
      </c>
      <c r="E2317" s="1">
        <v>41018</v>
      </c>
      <c r="F2317" s="35">
        <f t="shared" si="72"/>
        <v>10.035616438356165</v>
      </c>
      <c r="G2317" t="s">
        <v>167</v>
      </c>
      <c r="H2317" t="s">
        <v>168</v>
      </c>
      <c r="J2317" t="s">
        <v>168</v>
      </c>
      <c r="L2317" t="s">
        <v>169</v>
      </c>
      <c r="M2317" t="s">
        <v>170</v>
      </c>
      <c r="O2317" t="s">
        <v>167</v>
      </c>
      <c r="S2317">
        <v>1</v>
      </c>
      <c r="T2317">
        <v>19069</v>
      </c>
      <c r="U2317" s="2">
        <v>41584.342361111114</v>
      </c>
      <c r="V2317" s="36">
        <f t="shared" si="73"/>
        <v>158.3443670943671</v>
      </c>
      <c r="AB2317" t="s">
        <v>167</v>
      </c>
      <c r="AD2317" t="s">
        <v>171</v>
      </c>
      <c r="AE2317">
        <v>68861</v>
      </c>
      <c r="AG2317" t="s">
        <v>45</v>
      </c>
      <c r="AK2317" t="s">
        <v>4841</v>
      </c>
    </row>
    <row r="2318" spans="1:37">
      <c r="A2318">
        <v>1</v>
      </c>
      <c r="B2318" t="s">
        <v>165</v>
      </c>
      <c r="C2318" t="s">
        <v>165</v>
      </c>
      <c r="D2318" t="s">
        <v>4838</v>
      </c>
      <c r="E2318" s="1">
        <v>41018</v>
      </c>
      <c r="F2318" s="35">
        <f t="shared" si="72"/>
        <v>10.035616438356165</v>
      </c>
      <c r="G2318" t="s">
        <v>167</v>
      </c>
      <c r="H2318" t="s">
        <v>168</v>
      </c>
      <c r="J2318" t="s">
        <v>168</v>
      </c>
      <c r="L2318" t="s">
        <v>169</v>
      </c>
      <c r="M2318" t="s">
        <v>170</v>
      </c>
      <c r="O2318" t="s">
        <v>167</v>
      </c>
      <c r="S2318">
        <v>1</v>
      </c>
      <c r="T2318">
        <v>2882</v>
      </c>
      <c r="U2318" s="2">
        <v>41164.554861111108</v>
      </c>
      <c r="V2318" s="36">
        <f t="shared" si="73"/>
        <v>23.931431431431431</v>
      </c>
      <c r="AB2318" t="s">
        <v>167</v>
      </c>
      <c r="AD2318" t="s">
        <v>171</v>
      </c>
      <c r="AE2318">
        <v>68861</v>
      </c>
      <c r="AG2318" t="s">
        <v>45</v>
      </c>
      <c r="AK2318" t="s">
        <v>4839</v>
      </c>
    </row>
    <row r="2319" spans="1:37">
      <c r="A2319">
        <v>1</v>
      </c>
      <c r="B2319" t="s">
        <v>165</v>
      </c>
      <c r="C2319" t="s">
        <v>165</v>
      </c>
      <c r="D2319" t="s">
        <v>4836</v>
      </c>
      <c r="E2319" s="1">
        <v>41018</v>
      </c>
      <c r="F2319" s="35">
        <f t="shared" si="72"/>
        <v>10.035616438356165</v>
      </c>
      <c r="G2319" t="s">
        <v>167</v>
      </c>
      <c r="H2319" t="s">
        <v>168</v>
      </c>
      <c r="J2319" t="s">
        <v>168</v>
      </c>
      <c r="L2319" t="s">
        <v>169</v>
      </c>
      <c r="M2319" t="s">
        <v>170</v>
      </c>
      <c r="O2319" t="s">
        <v>167</v>
      </c>
      <c r="S2319">
        <v>1</v>
      </c>
      <c r="T2319">
        <v>13671</v>
      </c>
      <c r="U2319" s="2">
        <v>41477.434027777781</v>
      </c>
      <c r="V2319" s="36">
        <f t="shared" si="73"/>
        <v>113.52067977067976</v>
      </c>
      <c r="AB2319" t="s">
        <v>167</v>
      </c>
      <c r="AD2319" t="s">
        <v>171</v>
      </c>
      <c r="AE2319">
        <v>68861</v>
      </c>
      <c r="AG2319" t="s">
        <v>45</v>
      </c>
      <c r="AK2319" t="s">
        <v>4837</v>
      </c>
    </row>
    <row r="2320" spans="1:37">
      <c r="A2320">
        <v>1</v>
      </c>
      <c r="B2320" t="s">
        <v>165</v>
      </c>
      <c r="C2320" t="s">
        <v>165</v>
      </c>
      <c r="D2320" t="s">
        <v>4834</v>
      </c>
      <c r="E2320" s="1">
        <v>41018</v>
      </c>
      <c r="F2320" s="35">
        <f t="shared" si="72"/>
        <v>10.035616438356165</v>
      </c>
      <c r="G2320" t="s">
        <v>167</v>
      </c>
      <c r="H2320" t="s">
        <v>168</v>
      </c>
      <c r="J2320" t="s">
        <v>168</v>
      </c>
      <c r="L2320" t="s">
        <v>169</v>
      </c>
      <c r="M2320" t="s">
        <v>170</v>
      </c>
      <c r="O2320" t="s">
        <v>167</v>
      </c>
      <c r="S2320">
        <v>1</v>
      </c>
      <c r="T2320">
        <v>5794</v>
      </c>
      <c r="U2320" s="2">
        <v>41292.302083333336</v>
      </c>
      <c r="V2320" s="36">
        <f t="shared" si="73"/>
        <v>48.111975611975609</v>
      </c>
      <c r="AB2320" t="s">
        <v>167</v>
      </c>
      <c r="AD2320" t="s">
        <v>171</v>
      </c>
      <c r="AE2320">
        <v>68861</v>
      </c>
      <c r="AG2320" t="s">
        <v>45</v>
      </c>
      <c r="AK2320" t="s">
        <v>4835</v>
      </c>
    </row>
    <row r="2321" spans="1:37">
      <c r="A2321">
        <v>1</v>
      </c>
      <c r="B2321" t="s">
        <v>165</v>
      </c>
      <c r="C2321" t="s">
        <v>165</v>
      </c>
      <c r="D2321" t="s">
        <v>4832</v>
      </c>
      <c r="E2321" s="1">
        <v>41018</v>
      </c>
      <c r="F2321" s="35">
        <f t="shared" si="72"/>
        <v>10.035616438356165</v>
      </c>
      <c r="G2321" t="s">
        <v>167</v>
      </c>
      <c r="H2321" t="s">
        <v>168</v>
      </c>
      <c r="J2321" t="s">
        <v>168</v>
      </c>
      <c r="L2321" t="s">
        <v>169</v>
      </c>
      <c r="M2321" t="s">
        <v>170</v>
      </c>
      <c r="O2321" t="s">
        <v>167</v>
      </c>
      <c r="S2321">
        <v>1</v>
      </c>
      <c r="T2321">
        <v>23637</v>
      </c>
      <c r="U2321" s="2">
        <v>41659.452777777777</v>
      </c>
      <c r="V2321" s="36">
        <f t="shared" si="73"/>
        <v>196.27593502593501</v>
      </c>
      <c r="AB2321" t="s">
        <v>167</v>
      </c>
      <c r="AD2321" t="s">
        <v>171</v>
      </c>
      <c r="AE2321">
        <v>68861</v>
      </c>
      <c r="AG2321" t="s">
        <v>45</v>
      </c>
      <c r="AK2321" t="s">
        <v>4833</v>
      </c>
    </row>
    <row r="2322" spans="1:37">
      <c r="A2322">
        <v>1</v>
      </c>
      <c r="B2322" t="s">
        <v>165</v>
      </c>
      <c r="C2322" t="s">
        <v>165</v>
      </c>
      <c r="D2322" t="s">
        <v>4830</v>
      </c>
      <c r="E2322" s="1">
        <v>41018</v>
      </c>
      <c r="F2322" s="35">
        <f t="shared" si="72"/>
        <v>10.035616438356165</v>
      </c>
      <c r="G2322" t="s">
        <v>167</v>
      </c>
      <c r="H2322" t="s">
        <v>168</v>
      </c>
      <c r="J2322" t="s">
        <v>168</v>
      </c>
      <c r="L2322" t="s">
        <v>169</v>
      </c>
      <c r="M2322" t="s">
        <v>170</v>
      </c>
      <c r="O2322" t="s">
        <v>167</v>
      </c>
      <c r="S2322">
        <v>1</v>
      </c>
      <c r="T2322">
        <v>25998</v>
      </c>
      <c r="U2322" s="2">
        <v>41795.586111111108</v>
      </c>
      <c r="V2322" s="36">
        <f t="shared" si="73"/>
        <v>215.88110838110836</v>
      </c>
      <c r="AB2322" t="s">
        <v>167</v>
      </c>
      <c r="AD2322" t="s">
        <v>171</v>
      </c>
      <c r="AE2322">
        <v>68861</v>
      </c>
      <c r="AG2322" t="s">
        <v>45</v>
      </c>
      <c r="AK2322" t="s">
        <v>4831</v>
      </c>
    </row>
    <row r="2323" spans="1:37">
      <c r="A2323">
        <v>1</v>
      </c>
      <c r="B2323" t="s">
        <v>165</v>
      </c>
      <c r="C2323" t="s">
        <v>165</v>
      </c>
      <c r="D2323" t="s">
        <v>4828</v>
      </c>
      <c r="E2323" s="1">
        <v>41018</v>
      </c>
      <c r="F2323" s="35">
        <f t="shared" si="72"/>
        <v>10.035616438356165</v>
      </c>
      <c r="G2323" t="s">
        <v>167</v>
      </c>
      <c r="H2323" t="s">
        <v>168</v>
      </c>
      <c r="J2323" t="s">
        <v>168</v>
      </c>
      <c r="L2323" t="s">
        <v>169</v>
      </c>
      <c r="M2323" t="s">
        <v>170</v>
      </c>
      <c r="O2323" t="s">
        <v>167</v>
      </c>
      <c r="S2323">
        <v>1</v>
      </c>
      <c r="T2323">
        <v>1</v>
      </c>
      <c r="U2323" s="2">
        <v>41079</v>
      </c>
      <c r="V2323" s="36">
        <f t="shared" si="73"/>
        <v>8.3037583037583029E-3</v>
      </c>
      <c r="AB2323" t="s">
        <v>167</v>
      </c>
      <c r="AD2323" t="s">
        <v>171</v>
      </c>
      <c r="AE2323">
        <v>68861</v>
      </c>
      <c r="AG2323" t="s">
        <v>45</v>
      </c>
      <c r="AK2323" t="s">
        <v>4829</v>
      </c>
    </row>
    <row r="2324" spans="1:37">
      <c r="A2324">
        <v>1</v>
      </c>
      <c r="B2324" t="s">
        <v>165</v>
      </c>
      <c r="C2324" t="s">
        <v>165</v>
      </c>
      <c r="D2324" t="s">
        <v>4826</v>
      </c>
      <c r="E2324" s="1">
        <v>41018</v>
      </c>
      <c r="F2324" s="35">
        <f t="shared" si="72"/>
        <v>10.035616438356165</v>
      </c>
      <c r="G2324" t="s">
        <v>167</v>
      </c>
      <c r="H2324" t="s">
        <v>168</v>
      </c>
      <c r="J2324" t="s">
        <v>168</v>
      </c>
      <c r="L2324" t="s">
        <v>169</v>
      </c>
      <c r="M2324" t="s">
        <v>170</v>
      </c>
      <c r="O2324" t="s">
        <v>167</v>
      </c>
      <c r="S2324">
        <v>1</v>
      </c>
      <c r="T2324">
        <v>1</v>
      </c>
      <c r="U2324" s="2">
        <v>41079</v>
      </c>
      <c r="V2324" s="36">
        <f t="shared" si="73"/>
        <v>8.3037583037583029E-3</v>
      </c>
      <c r="AB2324" t="s">
        <v>167</v>
      </c>
      <c r="AD2324" t="s">
        <v>171</v>
      </c>
      <c r="AE2324">
        <v>68861</v>
      </c>
      <c r="AG2324" t="s">
        <v>45</v>
      </c>
      <c r="AK2324" t="s">
        <v>4827</v>
      </c>
    </row>
    <row r="2325" spans="1:37">
      <c r="A2325">
        <v>1</v>
      </c>
      <c r="B2325" t="s">
        <v>165</v>
      </c>
      <c r="C2325" t="s">
        <v>165</v>
      </c>
      <c r="D2325" t="s">
        <v>4824</v>
      </c>
      <c r="E2325" s="1">
        <v>41018</v>
      </c>
      <c r="F2325" s="35">
        <f t="shared" si="72"/>
        <v>10.035616438356165</v>
      </c>
      <c r="G2325" t="s">
        <v>167</v>
      </c>
      <c r="H2325" t="s">
        <v>168</v>
      </c>
      <c r="J2325" t="s">
        <v>168</v>
      </c>
      <c r="L2325" t="s">
        <v>169</v>
      </c>
      <c r="M2325" t="s">
        <v>170</v>
      </c>
      <c r="O2325" t="s">
        <v>167</v>
      </c>
      <c r="S2325">
        <v>1</v>
      </c>
      <c r="T2325">
        <v>11036</v>
      </c>
      <c r="U2325" s="2">
        <v>41516.37222222222</v>
      </c>
      <c r="V2325" s="36">
        <f t="shared" si="73"/>
        <v>91.640276640276639</v>
      </c>
      <c r="AB2325" t="s">
        <v>167</v>
      </c>
      <c r="AD2325" t="s">
        <v>171</v>
      </c>
      <c r="AE2325">
        <v>68861</v>
      </c>
      <c r="AG2325" t="s">
        <v>45</v>
      </c>
      <c r="AK2325" t="s">
        <v>4825</v>
      </c>
    </row>
    <row r="2326" spans="1:37">
      <c r="A2326">
        <v>1</v>
      </c>
      <c r="B2326" t="s">
        <v>165</v>
      </c>
      <c r="C2326" t="s">
        <v>165</v>
      </c>
      <c r="D2326" t="s">
        <v>4822</v>
      </c>
      <c r="E2326" s="1">
        <v>41018</v>
      </c>
      <c r="F2326" s="35">
        <f t="shared" si="72"/>
        <v>10.035616438356165</v>
      </c>
      <c r="G2326" t="s">
        <v>167</v>
      </c>
      <c r="H2326" t="s">
        <v>168</v>
      </c>
      <c r="J2326" t="s">
        <v>168</v>
      </c>
      <c r="L2326" t="s">
        <v>169</v>
      </c>
      <c r="M2326" t="s">
        <v>170</v>
      </c>
      <c r="O2326" t="s">
        <v>167</v>
      </c>
      <c r="S2326">
        <v>1</v>
      </c>
      <c r="T2326">
        <v>57213</v>
      </c>
      <c r="U2326" s="2">
        <v>42367</v>
      </c>
      <c r="V2326" s="36">
        <f t="shared" si="73"/>
        <v>475.08292383292383</v>
      </c>
      <c r="AB2326" t="s">
        <v>167</v>
      </c>
      <c r="AD2326" t="s">
        <v>171</v>
      </c>
      <c r="AE2326">
        <v>68861</v>
      </c>
      <c r="AG2326" t="s">
        <v>45</v>
      </c>
      <c r="AK2326" t="s">
        <v>4823</v>
      </c>
    </row>
    <row r="2327" spans="1:37">
      <c r="A2327">
        <v>1</v>
      </c>
      <c r="B2327" t="s">
        <v>165</v>
      </c>
      <c r="C2327" t="s">
        <v>165</v>
      </c>
      <c r="D2327" t="s">
        <v>4820</v>
      </c>
      <c r="E2327" s="1">
        <v>41018</v>
      </c>
      <c r="F2327" s="35">
        <f t="shared" si="72"/>
        <v>10.035616438356165</v>
      </c>
      <c r="G2327" t="s">
        <v>167</v>
      </c>
      <c r="H2327" t="s">
        <v>168</v>
      </c>
      <c r="J2327" t="s">
        <v>168</v>
      </c>
      <c r="L2327" t="s">
        <v>169</v>
      </c>
      <c r="M2327" t="s">
        <v>170</v>
      </c>
      <c r="O2327" t="s">
        <v>167</v>
      </c>
      <c r="S2327">
        <v>1</v>
      </c>
      <c r="T2327">
        <v>9791</v>
      </c>
      <c r="U2327" s="2">
        <v>41369.601388888892</v>
      </c>
      <c r="V2327" s="36">
        <f t="shared" si="73"/>
        <v>81.30209755209755</v>
      </c>
      <c r="AB2327" t="s">
        <v>167</v>
      </c>
      <c r="AD2327" t="s">
        <v>171</v>
      </c>
      <c r="AE2327">
        <v>68861</v>
      </c>
      <c r="AG2327" t="s">
        <v>45</v>
      </c>
      <c r="AK2327" t="s">
        <v>4821</v>
      </c>
    </row>
    <row r="2328" spans="1:37">
      <c r="A2328">
        <v>1</v>
      </c>
      <c r="B2328" t="s">
        <v>165</v>
      </c>
      <c r="C2328" t="s">
        <v>165</v>
      </c>
      <c r="D2328" t="s">
        <v>4818</v>
      </c>
      <c r="E2328" s="1">
        <v>41018</v>
      </c>
      <c r="F2328" s="35">
        <f t="shared" si="72"/>
        <v>10.035616438356165</v>
      </c>
      <c r="G2328" t="s">
        <v>167</v>
      </c>
      <c r="H2328" t="s">
        <v>168</v>
      </c>
      <c r="J2328" t="s">
        <v>168</v>
      </c>
      <c r="L2328" t="s">
        <v>169</v>
      </c>
      <c r="M2328" t="s">
        <v>170</v>
      </c>
      <c r="O2328" t="s">
        <v>167</v>
      </c>
      <c r="S2328">
        <v>1</v>
      </c>
      <c r="T2328">
        <v>41725</v>
      </c>
      <c r="U2328" s="2">
        <v>42066.333333333336</v>
      </c>
      <c r="V2328" s="36">
        <f t="shared" si="73"/>
        <v>346.47431522431521</v>
      </c>
      <c r="AB2328" t="s">
        <v>167</v>
      </c>
      <c r="AD2328" t="s">
        <v>171</v>
      </c>
      <c r="AE2328">
        <v>68861</v>
      </c>
      <c r="AG2328" t="s">
        <v>45</v>
      </c>
      <c r="AK2328" t="s">
        <v>4819</v>
      </c>
    </row>
    <row r="2329" spans="1:37">
      <c r="A2329">
        <v>1</v>
      </c>
      <c r="B2329" t="s">
        <v>165</v>
      </c>
      <c r="C2329" t="s">
        <v>165</v>
      </c>
      <c r="D2329" t="s">
        <v>4816</v>
      </c>
      <c r="E2329" s="1">
        <v>41018</v>
      </c>
      <c r="F2329" s="35">
        <f t="shared" si="72"/>
        <v>10.035616438356165</v>
      </c>
      <c r="G2329" t="s">
        <v>167</v>
      </c>
      <c r="H2329" t="s">
        <v>168</v>
      </c>
      <c r="J2329" t="s">
        <v>168</v>
      </c>
      <c r="L2329" t="s">
        <v>169</v>
      </c>
      <c r="M2329" t="s">
        <v>170</v>
      </c>
      <c r="O2329" t="s">
        <v>167</v>
      </c>
      <c r="S2329">
        <v>1</v>
      </c>
      <c r="T2329">
        <v>32539</v>
      </c>
      <c r="U2329" s="2">
        <v>41778.417361111111</v>
      </c>
      <c r="V2329" s="36">
        <f t="shared" si="73"/>
        <v>270.19599144599141</v>
      </c>
      <c r="AB2329" t="s">
        <v>167</v>
      </c>
      <c r="AD2329" t="s">
        <v>171</v>
      </c>
      <c r="AE2329">
        <v>68861</v>
      </c>
      <c r="AG2329" t="s">
        <v>45</v>
      </c>
      <c r="AK2329" t="s">
        <v>4817</v>
      </c>
    </row>
    <row r="2330" spans="1:37">
      <c r="A2330">
        <v>1</v>
      </c>
      <c r="B2330" t="s">
        <v>165</v>
      </c>
      <c r="C2330" t="s">
        <v>165</v>
      </c>
      <c r="D2330" t="s">
        <v>4814</v>
      </c>
      <c r="E2330" s="1">
        <v>41018</v>
      </c>
      <c r="F2330" s="35">
        <f t="shared" si="72"/>
        <v>10.035616438356165</v>
      </c>
      <c r="G2330" t="s">
        <v>167</v>
      </c>
      <c r="H2330" t="s">
        <v>168</v>
      </c>
      <c r="J2330" t="s">
        <v>168</v>
      </c>
      <c r="L2330" t="s">
        <v>169</v>
      </c>
      <c r="M2330" t="s">
        <v>170</v>
      </c>
      <c r="O2330" t="s">
        <v>167</v>
      </c>
      <c r="S2330">
        <v>1</v>
      </c>
      <c r="T2330">
        <v>51742</v>
      </c>
      <c r="U2330" s="2">
        <v>42345.333333333336</v>
      </c>
      <c r="V2330" s="36">
        <f t="shared" si="73"/>
        <v>429.65306215306214</v>
      </c>
      <c r="AB2330" t="s">
        <v>167</v>
      </c>
      <c r="AD2330" t="s">
        <v>171</v>
      </c>
      <c r="AE2330">
        <v>68861</v>
      </c>
      <c r="AG2330" t="s">
        <v>45</v>
      </c>
      <c r="AK2330" t="s">
        <v>4815</v>
      </c>
    </row>
    <row r="2331" spans="1:37">
      <c r="A2331">
        <v>1</v>
      </c>
      <c r="B2331" t="s">
        <v>165</v>
      </c>
      <c r="C2331" t="s">
        <v>165</v>
      </c>
      <c r="D2331" t="s">
        <v>4812</v>
      </c>
      <c r="E2331" s="1">
        <v>41018</v>
      </c>
      <c r="F2331" s="35">
        <f t="shared" si="72"/>
        <v>10.035616438356165</v>
      </c>
      <c r="G2331" t="s">
        <v>167</v>
      </c>
      <c r="H2331" t="s">
        <v>168</v>
      </c>
      <c r="J2331" t="s">
        <v>168</v>
      </c>
      <c r="L2331" t="s">
        <v>169</v>
      </c>
      <c r="M2331" t="s">
        <v>170</v>
      </c>
      <c r="O2331" t="s">
        <v>167</v>
      </c>
      <c r="S2331">
        <v>1</v>
      </c>
      <c r="T2331">
        <v>2564</v>
      </c>
      <c r="U2331" s="2">
        <v>41143.60833333333</v>
      </c>
      <c r="V2331" s="36">
        <f t="shared" si="73"/>
        <v>21.290836290836289</v>
      </c>
      <c r="AB2331" t="s">
        <v>167</v>
      </c>
      <c r="AD2331" t="s">
        <v>171</v>
      </c>
      <c r="AE2331">
        <v>68861</v>
      </c>
      <c r="AG2331" t="s">
        <v>45</v>
      </c>
      <c r="AK2331" t="s">
        <v>4813</v>
      </c>
    </row>
    <row r="2332" spans="1:37">
      <c r="A2332">
        <v>1</v>
      </c>
      <c r="B2332" t="s">
        <v>165</v>
      </c>
      <c r="C2332" t="s">
        <v>165</v>
      </c>
      <c r="D2332" t="s">
        <v>4810</v>
      </c>
      <c r="E2332" s="1">
        <v>41018</v>
      </c>
      <c r="F2332" s="35">
        <f t="shared" si="72"/>
        <v>10.035616438356165</v>
      </c>
      <c r="G2332" t="s">
        <v>167</v>
      </c>
      <c r="H2332" t="s">
        <v>168</v>
      </c>
      <c r="J2332" t="s">
        <v>168</v>
      </c>
      <c r="L2332" t="s">
        <v>169</v>
      </c>
      <c r="M2332" t="s">
        <v>170</v>
      </c>
      <c r="O2332" t="s">
        <v>167</v>
      </c>
      <c r="S2332">
        <v>1</v>
      </c>
      <c r="T2332">
        <v>64155</v>
      </c>
      <c r="U2332" s="2">
        <v>42583</v>
      </c>
      <c r="V2332" s="36">
        <f t="shared" si="73"/>
        <v>532.72761397761394</v>
      </c>
      <c r="AB2332" t="s">
        <v>167</v>
      </c>
      <c r="AD2332" t="s">
        <v>171</v>
      </c>
      <c r="AE2332">
        <v>68861</v>
      </c>
      <c r="AG2332" t="s">
        <v>45</v>
      </c>
      <c r="AK2332" t="s">
        <v>4811</v>
      </c>
    </row>
    <row r="2333" spans="1:37">
      <c r="A2333">
        <v>1</v>
      </c>
      <c r="B2333" t="s">
        <v>165</v>
      </c>
      <c r="C2333" t="s">
        <v>165</v>
      </c>
      <c r="D2333" t="s">
        <v>4808</v>
      </c>
      <c r="E2333" s="1">
        <v>41018</v>
      </c>
      <c r="F2333" s="35">
        <f t="shared" si="72"/>
        <v>10.035616438356165</v>
      </c>
      <c r="G2333" t="s">
        <v>167</v>
      </c>
      <c r="H2333" t="s">
        <v>168</v>
      </c>
      <c r="J2333" t="s">
        <v>168</v>
      </c>
      <c r="L2333" t="s">
        <v>169</v>
      </c>
      <c r="M2333" t="s">
        <v>170</v>
      </c>
      <c r="O2333" t="s">
        <v>167</v>
      </c>
      <c r="S2333">
        <v>1</v>
      </c>
      <c r="T2333">
        <v>58166</v>
      </c>
      <c r="U2333" s="2">
        <v>42390.333333333336</v>
      </c>
      <c r="V2333" s="36">
        <f t="shared" si="73"/>
        <v>482.99640549640549</v>
      </c>
      <c r="AB2333" t="s">
        <v>167</v>
      </c>
      <c r="AD2333" t="s">
        <v>171</v>
      </c>
      <c r="AE2333">
        <v>68861</v>
      </c>
      <c r="AG2333" t="s">
        <v>45</v>
      </c>
      <c r="AK2333" t="s">
        <v>4809</v>
      </c>
    </row>
    <row r="2334" spans="1:37">
      <c r="A2334">
        <v>1</v>
      </c>
      <c r="B2334" t="s">
        <v>165</v>
      </c>
      <c r="C2334" t="s">
        <v>165</v>
      </c>
      <c r="D2334" t="s">
        <v>4806</v>
      </c>
      <c r="E2334" s="1">
        <v>41018</v>
      </c>
      <c r="F2334" s="35">
        <f t="shared" si="72"/>
        <v>10.035616438356165</v>
      </c>
      <c r="G2334" t="s">
        <v>167</v>
      </c>
      <c r="H2334" t="s">
        <v>168</v>
      </c>
      <c r="J2334" t="s">
        <v>168</v>
      </c>
      <c r="L2334" t="s">
        <v>169</v>
      </c>
      <c r="M2334" t="s">
        <v>170</v>
      </c>
      <c r="O2334" t="s">
        <v>167</v>
      </c>
      <c r="S2334">
        <v>1</v>
      </c>
      <c r="T2334">
        <v>30912</v>
      </c>
      <c r="U2334" s="2">
        <v>41752.577777777777</v>
      </c>
      <c r="V2334" s="36">
        <f t="shared" si="73"/>
        <v>256.68577668577666</v>
      </c>
      <c r="AB2334" t="s">
        <v>167</v>
      </c>
      <c r="AD2334" t="s">
        <v>171</v>
      </c>
      <c r="AE2334">
        <v>68861</v>
      </c>
      <c r="AG2334" t="s">
        <v>45</v>
      </c>
      <c r="AK2334" t="s">
        <v>4807</v>
      </c>
    </row>
    <row r="2335" spans="1:37">
      <c r="A2335">
        <v>1</v>
      </c>
      <c r="B2335" t="s">
        <v>165</v>
      </c>
      <c r="C2335" t="s">
        <v>165</v>
      </c>
      <c r="D2335" t="s">
        <v>4804</v>
      </c>
      <c r="E2335" s="1">
        <v>41018</v>
      </c>
      <c r="F2335" s="35">
        <f t="shared" si="72"/>
        <v>10.035616438356165</v>
      </c>
      <c r="G2335" t="s">
        <v>167</v>
      </c>
      <c r="H2335" t="s">
        <v>168</v>
      </c>
      <c r="J2335" t="s">
        <v>168</v>
      </c>
      <c r="L2335" t="s">
        <v>169</v>
      </c>
      <c r="M2335" t="s">
        <v>170</v>
      </c>
      <c r="O2335" t="s">
        <v>167</v>
      </c>
      <c r="S2335">
        <v>1</v>
      </c>
      <c r="T2335">
        <v>15419</v>
      </c>
      <c r="U2335" s="2">
        <v>41572.405555555553</v>
      </c>
      <c r="V2335" s="36">
        <f t="shared" si="73"/>
        <v>128.03564928564927</v>
      </c>
      <c r="AB2335" t="s">
        <v>167</v>
      </c>
      <c r="AD2335" t="s">
        <v>171</v>
      </c>
      <c r="AE2335">
        <v>68861</v>
      </c>
      <c r="AG2335" t="s">
        <v>45</v>
      </c>
      <c r="AK2335" t="s">
        <v>4805</v>
      </c>
    </row>
    <row r="2336" spans="1:37">
      <c r="A2336">
        <v>1</v>
      </c>
      <c r="B2336" t="s">
        <v>165</v>
      </c>
      <c r="C2336" t="s">
        <v>165</v>
      </c>
      <c r="D2336" t="s">
        <v>4802</v>
      </c>
      <c r="E2336" s="1">
        <v>41018</v>
      </c>
      <c r="F2336" s="35">
        <f t="shared" si="72"/>
        <v>10.035616438356165</v>
      </c>
      <c r="G2336" t="s">
        <v>167</v>
      </c>
      <c r="H2336" t="s">
        <v>168</v>
      </c>
      <c r="J2336" t="s">
        <v>168</v>
      </c>
      <c r="L2336" t="s">
        <v>169</v>
      </c>
      <c r="M2336" t="s">
        <v>170</v>
      </c>
      <c r="O2336" t="s">
        <v>167</v>
      </c>
      <c r="S2336">
        <v>1</v>
      </c>
      <c r="T2336">
        <v>32059</v>
      </c>
      <c r="U2336" s="2">
        <v>41845.446527777778</v>
      </c>
      <c r="V2336" s="36">
        <f t="shared" si="73"/>
        <v>266.21018746018746</v>
      </c>
      <c r="AB2336" t="s">
        <v>167</v>
      </c>
      <c r="AD2336" t="s">
        <v>171</v>
      </c>
      <c r="AE2336">
        <v>68861</v>
      </c>
      <c r="AG2336" t="s">
        <v>45</v>
      </c>
      <c r="AK2336" t="s">
        <v>4803</v>
      </c>
    </row>
    <row r="2337" spans="1:37">
      <c r="A2337">
        <v>1</v>
      </c>
      <c r="B2337" t="s">
        <v>165</v>
      </c>
      <c r="C2337" t="s">
        <v>165</v>
      </c>
      <c r="D2337" t="s">
        <v>4800</v>
      </c>
      <c r="E2337" s="1">
        <v>41018</v>
      </c>
      <c r="F2337" s="35">
        <f t="shared" si="72"/>
        <v>10.035616438356165</v>
      </c>
      <c r="G2337" t="s">
        <v>167</v>
      </c>
      <c r="H2337" t="s">
        <v>168</v>
      </c>
      <c r="J2337" t="s">
        <v>168</v>
      </c>
      <c r="L2337" t="s">
        <v>169</v>
      </c>
      <c r="M2337" t="s">
        <v>170</v>
      </c>
      <c r="O2337" t="s">
        <v>167</v>
      </c>
      <c r="S2337">
        <v>1</v>
      </c>
      <c r="T2337">
        <v>46107</v>
      </c>
      <c r="U2337" s="2">
        <v>42151.333333333336</v>
      </c>
      <c r="V2337" s="36">
        <f t="shared" si="73"/>
        <v>382.8613841113841</v>
      </c>
      <c r="AB2337" t="s">
        <v>167</v>
      </c>
      <c r="AD2337" t="s">
        <v>171</v>
      </c>
      <c r="AE2337">
        <v>68861</v>
      </c>
      <c r="AG2337" t="s">
        <v>45</v>
      </c>
      <c r="AK2337" t="s">
        <v>4801</v>
      </c>
    </row>
    <row r="2338" spans="1:37">
      <c r="A2338">
        <v>1</v>
      </c>
      <c r="B2338" t="s">
        <v>165</v>
      </c>
      <c r="C2338" t="s">
        <v>165</v>
      </c>
      <c r="D2338" t="s">
        <v>4798</v>
      </c>
      <c r="E2338" s="1">
        <v>41018</v>
      </c>
      <c r="F2338" s="35">
        <f t="shared" si="72"/>
        <v>10.035616438356165</v>
      </c>
      <c r="G2338" t="s">
        <v>167</v>
      </c>
      <c r="H2338" t="s">
        <v>168</v>
      </c>
      <c r="J2338" t="s">
        <v>168</v>
      </c>
      <c r="L2338" t="s">
        <v>169</v>
      </c>
      <c r="M2338" t="s">
        <v>170</v>
      </c>
      <c r="O2338" t="s">
        <v>167</v>
      </c>
      <c r="S2338">
        <v>1</v>
      </c>
      <c r="T2338">
        <v>1</v>
      </c>
      <c r="U2338" s="2">
        <v>41079</v>
      </c>
      <c r="V2338" s="36">
        <f t="shared" si="73"/>
        <v>8.3037583037583029E-3</v>
      </c>
      <c r="AB2338" t="s">
        <v>167</v>
      </c>
      <c r="AD2338" t="s">
        <v>171</v>
      </c>
      <c r="AE2338">
        <v>68861</v>
      </c>
      <c r="AG2338" t="s">
        <v>45</v>
      </c>
      <c r="AK2338" t="s">
        <v>4799</v>
      </c>
    </row>
    <row r="2339" spans="1:37">
      <c r="A2339">
        <v>1</v>
      </c>
      <c r="B2339" t="s">
        <v>165</v>
      </c>
      <c r="C2339" t="s">
        <v>165</v>
      </c>
      <c r="D2339" t="s">
        <v>4796</v>
      </c>
      <c r="E2339" s="1">
        <v>41018</v>
      </c>
      <c r="F2339" s="35">
        <f t="shared" si="72"/>
        <v>10.035616438356165</v>
      </c>
      <c r="G2339" t="s">
        <v>167</v>
      </c>
      <c r="H2339" t="s">
        <v>168</v>
      </c>
      <c r="J2339" t="s">
        <v>168</v>
      </c>
      <c r="L2339" t="s">
        <v>169</v>
      </c>
      <c r="M2339" t="s">
        <v>170</v>
      </c>
      <c r="O2339" t="s">
        <v>167</v>
      </c>
      <c r="S2339">
        <v>1</v>
      </c>
      <c r="T2339">
        <v>74535</v>
      </c>
      <c r="U2339" s="2">
        <v>42786.333333333336</v>
      </c>
      <c r="V2339" s="36">
        <f t="shared" si="73"/>
        <v>618.92062517062516</v>
      </c>
      <c r="AB2339" t="s">
        <v>167</v>
      </c>
      <c r="AD2339" t="s">
        <v>171</v>
      </c>
      <c r="AE2339">
        <v>68861</v>
      </c>
      <c r="AG2339" t="s">
        <v>45</v>
      </c>
      <c r="AK2339" t="s">
        <v>4797</v>
      </c>
    </row>
    <row r="2340" spans="1:37">
      <c r="A2340">
        <v>1</v>
      </c>
      <c r="B2340" t="s">
        <v>165</v>
      </c>
      <c r="C2340" t="s">
        <v>165</v>
      </c>
      <c r="D2340" t="s">
        <v>4794</v>
      </c>
      <c r="E2340" s="1">
        <v>41018</v>
      </c>
      <c r="F2340" s="35">
        <f t="shared" si="72"/>
        <v>10.035616438356165</v>
      </c>
      <c r="G2340" t="s">
        <v>167</v>
      </c>
      <c r="H2340" t="s">
        <v>168</v>
      </c>
      <c r="J2340" t="s">
        <v>168</v>
      </c>
      <c r="L2340" t="s">
        <v>169</v>
      </c>
      <c r="M2340" t="s">
        <v>170</v>
      </c>
      <c r="O2340" t="s">
        <v>167</v>
      </c>
      <c r="S2340">
        <v>1</v>
      </c>
      <c r="T2340">
        <v>5347</v>
      </c>
      <c r="U2340" s="2">
        <v>41226.643750000003</v>
      </c>
      <c r="V2340" s="36">
        <f t="shared" si="73"/>
        <v>44.400195650195649</v>
      </c>
      <c r="AB2340" t="s">
        <v>167</v>
      </c>
      <c r="AD2340" t="s">
        <v>171</v>
      </c>
      <c r="AE2340">
        <v>68861</v>
      </c>
      <c r="AG2340" t="s">
        <v>45</v>
      </c>
      <c r="AK2340" t="s">
        <v>4795</v>
      </c>
    </row>
    <row r="2341" spans="1:37">
      <c r="A2341">
        <v>1</v>
      </c>
      <c r="B2341" t="s">
        <v>165</v>
      </c>
      <c r="C2341" t="s">
        <v>165</v>
      </c>
      <c r="D2341" t="s">
        <v>4792</v>
      </c>
      <c r="E2341" s="1">
        <v>41018</v>
      </c>
      <c r="F2341" s="35">
        <f t="shared" si="72"/>
        <v>10.035616438356165</v>
      </c>
      <c r="G2341" t="s">
        <v>167</v>
      </c>
      <c r="H2341" t="s">
        <v>168</v>
      </c>
      <c r="J2341" t="s">
        <v>168</v>
      </c>
      <c r="L2341" t="s">
        <v>169</v>
      </c>
      <c r="M2341" t="s">
        <v>170</v>
      </c>
      <c r="O2341" t="s">
        <v>167</v>
      </c>
      <c r="S2341">
        <v>1</v>
      </c>
      <c r="T2341">
        <v>3430</v>
      </c>
      <c r="U2341" s="2">
        <v>41276.333333333336</v>
      </c>
      <c r="V2341" s="36">
        <f t="shared" si="73"/>
        <v>28.481890981890981</v>
      </c>
      <c r="AB2341" t="s">
        <v>167</v>
      </c>
      <c r="AD2341" t="s">
        <v>171</v>
      </c>
      <c r="AE2341">
        <v>68861</v>
      </c>
      <c r="AG2341" t="s">
        <v>45</v>
      </c>
      <c r="AK2341" t="s">
        <v>4793</v>
      </c>
    </row>
    <row r="2342" spans="1:37">
      <c r="A2342">
        <v>1</v>
      </c>
      <c r="B2342" t="s">
        <v>165</v>
      </c>
      <c r="C2342" t="s">
        <v>165</v>
      </c>
      <c r="D2342" t="s">
        <v>4790</v>
      </c>
      <c r="E2342" s="1">
        <v>41018</v>
      </c>
      <c r="F2342" s="35">
        <f t="shared" si="72"/>
        <v>10.035616438356165</v>
      </c>
      <c r="G2342" t="s">
        <v>167</v>
      </c>
      <c r="H2342" t="s">
        <v>168</v>
      </c>
      <c r="J2342" t="s">
        <v>168</v>
      </c>
      <c r="L2342" t="s">
        <v>169</v>
      </c>
      <c r="M2342" t="s">
        <v>170</v>
      </c>
      <c r="O2342" t="s">
        <v>167</v>
      </c>
      <c r="S2342">
        <v>1</v>
      </c>
      <c r="T2342">
        <v>41029</v>
      </c>
      <c r="U2342" s="2">
        <v>42102.529861111114</v>
      </c>
      <c r="V2342" s="36">
        <f t="shared" si="73"/>
        <v>340.69489944489942</v>
      </c>
      <c r="AB2342" t="s">
        <v>167</v>
      </c>
      <c r="AD2342" t="s">
        <v>171</v>
      </c>
      <c r="AE2342">
        <v>68861</v>
      </c>
      <c r="AG2342" t="s">
        <v>45</v>
      </c>
      <c r="AK2342" t="s">
        <v>4791</v>
      </c>
    </row>
    <row r="2343" spans="1:37">
      <c r="A2343">
        <v>1</v>
      </c>
      <c r="B2343" t="s">
        <v>165</v>
      </c>
      <c r="C2343" t="s">
        <v>165</v>
      </c>
      <c r="D2343" t="s">
        <v>4788</v>
      </c>
      <c r="E2343" s="1">
        <v>41018</v>
      </c>
      <c r="F2343" s="35">
        <f t="shared" si="72"/>
        <v>10.035616438356165</v>
      </c>
      <c r="G2343" t="s">
        <v>167</v>
      </c>
      <c r="H2343" t="s">
        <v>168</v>
      </c>
      <c r="J2343" t="s">
        <v>168</v>
      </c>
      <c r="L2343" t="s">
        <v>169</v>
      </c>
      <c r="M2343" t="s">
        <v>170</v>
      </c>
      <c r="O2343" t="s">
        <v>167</v>
      </c>
      <c r="S2343">
        <v>1</v>
      </c>
      <c r="T2343">
        <v>7984</v>
      </c>
      <c r="U2343" s="2">
        <v>41311</v>
      </c>
      <c r="V2343" s="36">
        <f t="shared" si="73"/>
        <v>66.297206297206301</v>
      </c>
      <c r="AB2343" t="s">
        <v>167</v>
      </c>
      <c r="AD2343" t="s">
        <v>171</v>
      </c>
      <c r="AE2343">
        <v>68861</v>
      </c>
      <c r="AG2343" t="s">
        <v>45</v>
      </c>
      <c r="AK2343" t="s">
        <v>4789</v>
      </c>
    </row>
    <row r="2344" spans="1:37">
      <c r="A2344">
        <v>1</v>
      </c>
      <c r="B2344" t="s">
        <v>165</v>
      </c>
      <c r="C2344" t="s">
        <v>165</v>
      </c>
      <c r="D2344" t="s">
        <v>4786</v>
      </c>
      <c r="E2344" s="1">
        <v>41018</v>
      </c>
      <c r="F2344" s="35">
        <f t="shared" si="72"/>
        <v>10.035616438356165</v>
      </c>
      <c r="G2344" t="s">
        <v>167</v>
      </c>
      <c r="H2344" t="s">
        <v>168</v>
      </c>
      <c r="J2344" t="s">
        <v>168</v>
      </c>
      <c r="L2344" t="s">
        <v>169</v>
      </c>
      <c r="M2344" t="s">
        <v>170</v>
      </c>
      <c r="O2344" t="s">
        <v>167</v>
      </c>
      <c r="S2344">
        <v>1</v>
      </c>
      <c r="T2344">
        <v>28321</v>
      </c>
      <c r="U2344" s="2">
        <v>41820.459722222222</v>
      </c>
      <c r="V2344" s="36">
        <f t="shared" si="73"/>
        <v>235.1707389207389</v>
      </c>
      <c r="AB2344" t="s">
        <v>167</v>
      </c>
      <c r="AD2344" t="s">
        <v>171</v>
      </c>
      <c r="AE2344">
        <v>68861</v>
      </c>
      <c r="AG2344" t="s">
        <v>45</v>
      </c>
      <c r="AK2344" t="s">
        <v>4787</v>
      </c>
    </row>
    <row r="2345" spans="1:37">
      <c r="A2345">
        <v>1</v>
      </c>
      <c r="B2345" t="s">
        <v>165</v>
      </c>
      <c r="C2345" t="s">
        <v>165</v>
      </c>
      <c r="D2345" t="s">
        <v>4784</v>
      </c>
      <c r="E2345" s="1">
        <v>41018</v>
      </c>
      <c r="F2345" s="35">
        <f t="shared" si="72"/>
        <v>10.035616438356165</v>
      </c>
      <c r="G2345" t="s">
        <v>167</v>
      </c>
      <c r="H2345" t="s">
        <v>168</v>
      </c>
      <c r="J2345" t="s">
        <v>168</v>
      </c>
      <c r="L2345" t="s">
        <v>169</v>
      </c>
      <c r="M2345" t="s">
        <v>170</v>
      </c>
      <c r="O2345" t="s">
        <v>167</v>
      </c>
      <c r="S2345">
        <v>1</v>
      </c>
      <c r="T2345">
        <v>54763</v>
      </c>
      <c r="U2345" s="2">
        <v>42320.398611111108</v>
      </c>
      <c r="V2345" s="36">
        <f t="shared" si="73"/>
        <v>454.73871598871597</v>
      </c>
      <c r="AB2345" t="s">
        <v>167</v>
      </c>
      <c r="AD2345" t="s">
        <v>171</v>
      </c>
      <c r="AE2345">
        <v>68861</v>
      </c>
      <c r="AG2345" t="s">
        <v>45</v>
      </c>
      <c r="AK2345" t="s">
        <v>4785</v>
      </c>
    </row>
    <row r="2346" spans="1:37">
      <c r="A2346">
        <v>1</v>
      </c>
      <c r="B2346" t="s">
        <v>165</v>
      </c>
      <c r="C2346" t="s">
        <v>165</v>
      </c>
      <c r="D2346" t="s">
        <v>4782</v>
      </c>
      <c r="E2346" s="1">
        <v>41018</v>
      </c>
      <c r="F2346" s="35">
        <f t="shared" si="72"/>
        <v>10.035616438356165</v>
      </c>
      <c r="G2346" t="s">
        <v>167</v>
      </c>
      <c r="H2346" t="s">
        <v>168</v>
      </c>
      <c r="J2346" t="s">
        <v>168</v>
      </c>
      <c r="L2346" t="s">
        <v>169</v>
      </c>
      <c r="M2346" t="s">
        <v>170</v>
      </c>
      <c r="O2346" t="s">
        <v>167</v>
      </c>
      <c r="S2346">
        <v>1</v>
      </c>
      <c r="T2346">
        <v>11002</v>
      </c>
      <c r="U2346" s="2">
        <v>41513.166666666664</v>
      </c>
      <c r="V2346" s="36">
        <f t="shared" si="73"/>
        <v>91.357948857948855</v>
      </c>
      <c r="AB2346" t="s">
        <v>167</v>
      </c>
      <c r="AD2346" t="s">
        <v>171</v>
      </c>
      <c r="AE2346">
        <v>68861</v>
      </c>
      <c r="AG2346" t="s">
        <v>45</v>
      </c>
      <c r="AK2346" t="s">
        <v>4783</v>
      </c>
    </row>
    <row r="2347" spans="1:37">
      <c r="A2347">
        <v>1</v>
      </c>
      <c r="B2347" t="s">
        <v>165</v>
      </c>
      <c r="C2347" t="s">
        <v>165</v>
      </c>
      <c r="D2347" t="s">
        <v>4780</v>
      </c>
      <c r="E2347" s="1">
        <v>41018</v>
      </c>
      <c r="F2347" s="35">
        <f t="shared" si="72"/>
        <v>10.035616438356165</v>
      </c>
      <c r="G2347" t="s">
        <v>167</v>
      </c>
      <c r="H2347" t="s">
        <v>168</v>
      </c>
      <c r="J2347" t="s">
        <v>168</v>
      </c>
      <c r="L2347" t="s">
        <v>169</v>
      </c>
      <c r="M2347" t="s">
        <v>170</v>
      </c>
      <c r="O2347" t="s">
        <v>167</v>
      </c>
      <c r="S2347">
        <v>1</v>
      </c>
      <c r="T2347">
        <v>31641</v>
      </c>
      <c r="U2347" s="2">
        <v>41822.463194444441</v>
      </c>
      <c r="V2347" s="36">
        <f t="shared" si="73"/>
        <v>262.73921648921646</v>
      </c>
      <c r="AB2347" t="s">
        <v>167</v>
      </c>
      <c r="AD2347" t="s">
        <v>171</v>
      </c>
      <c r="AE2347">
        <v>68861</v>
      </c>
      <c r="AG2347" t="s">
        <v>45</v>
      </c>
      <c r="AK2347" t="s">
        <v>4781</v>
      </c>
    </row>
    <row r="2348" spans="1:37">
      <c r="A2348">
        <v>1</v>
      </c>
      <c r="B2348" t="s">
        <v>165</v>
      </c>
      <c r="C2348" t="s">
        <v>165</v>
      </c>
      <c r="D2348" t="s">
        <v>4778</v>
      </c>
      <c r="E2348" s="1">
        <v>41018</v>
      </c>
      <c r="F2348" s="35">
        <f t="shared" si="72"/>
        <v>10.035616438356165</v>
      </c>
      <c r="G2348" t="s">
        <v>167</v>
      </c>
      <c r="H2348" t="s">
        <v>168</v>
      </c>
      <c r="J2348" t="s">
        <v>168</v>
      </c>
      <c r="L2348" t="s">
        <v>169</v>
      </c>
      <c r="M2348" t="s">
        <v>170</v>
      </c>
      <c r="O2348" t="s">
        <v>167</v>
      </c>
      <c r="S2348">
        <v>1</v>
      </c>
      <c r="T2348">
        <v>33424</v>
      </c>
      <c r="U2348" s="2">
        <v>41817.377083333333</v>
      </c>
      <c r="V2348" s="36">
        <f t="shared" si="73"/>
        <v>277.54481754481753</v>
      </c>
      <c r="AB2348" t="s">
        <v>167</v>
      </c>
      <c r="AD2348" t="s">
        <v>171</v>
      </c>
      <c r="AE2348">
        <v>68861</v>
      </c>
      <c r="AG2348" t="s">
        <v>45</v>
      </c>
      <c r="AK2348" t="s">
        <v>4779</v>
      </c>
    </row>
    <row r="2349" spans="1:37">
      <c r="A2349">
        <v>1</v>
      </c>
      <c r="B2349" t="s">
        <v>165</v>
      </c>
      <c r="C2349" t="s">
        <v>165</v>
      </c>
      <c r="D2349" t="s">
        <v>4776</v>
      </c>
      <c r="E2349" s="1">
        <v>41018</v>
      </c>
      <c r="F2349" s="35">
        <f t="shared" si="72"/>
        <v>10.035616438356165</v>
      </c>
      <c r="G2349" t="s">
        <v>167</v>
      </c>
      <c r="H2349" t="s">
        <v>168</v>
      </c>
      <c r="J2349" t="s">
        <v>168</v>
      </c>
      <c r="L2349" t="s">
        <v>169</v>
      </c>
      <c r="M2349" t="s">
        <v>170</v>
      </c>
      <c r="O2349" t="s">
        <v>167</v>
      </c>
      <c r="S2349">
        <v>1</v>
      </c>
      <c r="T2349">
        <v>25044</v>
      </c>
      <c r="U2349" s="2">
        <v>41751.587500000001</v>
      </c>
      <c r="V2349" s="36">
        <f t="shared" si="73"/>
        <v>207.95932295932295</v>
      </c>
      <c r="AB2349" t="s">
        <v>167</v>
      </c>
      <c r="AD2349" t="s">
        <v>171</v>
      </c>
      <c r="AE2349">
        <v>68861</v>
      </c>
      <c r="AG2349" t="s">
        <v>45</v>
      </c>
      <c r="AK2349" t="s">
        <v>4777</v>
      </c>
    </row>
    <row r="2350" spans="1:37">
      <c r="A2350">
        <v>1</v>
      </c>
      <c r="B2350" t="s">
        <v>165</v>
      </c>
      <c r="C2350" t="s">
        <v>165</v>
      </c>
      <c r="D2350" t="s">
        <v>4774</v>
      </c>
      <c r="E2350" s="1">
        <v>41018</v>
      </c>
      <c r="F2350" s="35">
        <f t="shared" si="72"/>
        <v>10.035616438356165</v>
      </c>
      <c r="G2350" t="s">
        <v>167</v>
      </c>
      <c r="H2350" t="s">
        <v>168</v>
      </c>
      <c r="J2350" t="s">
        <v>168</v>
      </c>
      <c r="L2350" t="s">
        <v>169</v>
      </c>
      <c r="M2350" t="s">
        <v>170</v>
      </c>
      <c r="O2350" t="s">
        <v>167</v>
      </c>
      <c r="S2350">
        <v>1</v>
      </c>
      <c r="T2350">
        <v>16717</v>
      </c>
      <c r="U2350" s="2">
        <v>41534.166666666664</v>
      </c>
      <c r="V2350" s="36">
        <f t="shared" si="73"/>
        <v>138.81392756392756</v>
      </c>
      <c r="AB2350" t="s">
        <v>167</v>
      </c>
      <c r="AD2350" t="s">
        <v>171</v>
      </c>
      <c r="AE2350">
        <v>68861</v>
      </c>
      <c r="AG2350" t="s">
        <v>45</v>
      </c>
      <c r="AK2350" t="s">
        <v>4775</v>
      </c>
    </row>
    <row r="2351" spans="1:37">
      <c r="A2351">
        <v>1</v>
      </c>
      <c r="B2351" t="s">
        <v>165</v>
      </c>
      <c r="C2351" t="s">
        <v>165</v>
      </c>
      <c r="D2351" t="s">
        <v>4772</v>
      </c>
      <c r="E2351" s="1">
        <v>41018</v>
      </c>
      <c r="F2351" s="35">
        <f t="shared" si="72"/>
        <v>10.035616438356165</v>
      </c>
      <c r="G2351" t="s">
        <v>167</v>
      </c>
      <c r="H2351" t="s">
        <v>168</v>
      </c>
      <c r="J2351" t="s">
        <v>168</v>
      </c>
      <c r="L2351" t="s">
        <v>169</v>
      </c>
      <c r="M2351" t="s">
        <v>170</v>
      </c>
      <c r="O2351" t="s">
        <v>167</v>
      </c>
      <c r="S2351">
        <v>1</v>
      </c>
      <c r="T2351">
        <v>1698</v>
      </c>
      <c r="U2351" s="2">
        <v>41095.333333333336</v>
      </c>
      <c r="V2351" s="36">
        <f t="shared" si="73"/>
        <v>14.099781599781599</v>
      </c>
      <c r="AB2351" t="s">
        <v>167</v>
      </c>
      <c r="AD2351" t="s">
        <v>171</v>
      </c>
      <c r="AE2351">
        <v>68861</v>
      </c>
      <c r="AG2351" t="s">
        <v>45</v>
      </c>
      <c r="AK2351" t="s">
        <v>4773</v>
      </c>
    </row>
    <row r="2352" spans="1:37">
      <c r="A2352">
        <v>1</v>
      </c>
      <c r="B2352" t="s">
        <v>165</v>
      </c>
      <c r="C2352" t="s">
        <v>165</v>
      </c>
      <c r="D2352" t="s">
        <v>4770</v>
      </c>
      <c r="E2352" s="1">
        <v>41018</v>
      </c>
      <c r="F2352" s="35">
        <f t="shared" si="72"/>
        <v>10.035616438356165</v>
      </c>
      <c r="G2352" t="s">
        <v>167</v>
      </c>
      <c r="H2352" t="s">
        <v>168</v>
      </c>
      <c r="J2352" t="s">
        <v>168</v>
      </c>
      <c r="L2352" t="s">
        <v>169</v>
      </c>
      <c r="M2352" t="s">
        <v>170</v>
      </c>
      <c r="O2352" t="s">
        <v>167</v>
      </c>
      <c r="S2352">
        <v>1</v>
      </c>
      <c r="T2352">
        <v>42074</v>
      </c>
      <c r="U2352" s="2">
        <v>42072.333333333336</v>
      </c>
      <c r="V2352" s="36">
        <f t="shared" si="73"/>
        <v>349.37232687232688</v>
      </c>
      <c r="AB2352" t="s">
        <v>167</v>
      </c>
      <c r="AD2352" t="s">
        <v>171</v>
      </c>
      <c r="AE2352">
        <v>68861</v>
      </c>
      <c r="AG2352" t="s">
        <v>45</v>
      </c>
      <c r="AK2352" t="s">
        <v>4771</v>
      </c>
    </row>
    <row r="2353" spans="1:37">
      <c r="A2353">
        <v>1</v>
      </c>
      <c r="B2353" t="s">
        <v>165</v>
      </c>
      <c r="C2353" t="s">
        <v>165</v>
      </c>
      <c r="D2353" t="s">
        <v>4768</v>
      </c>
      <c r="E2353" s="1">
        <v>41018</v>
      </c>
      <c r="F2353" s="35">
        <f t="shared" si="72"/>
        <v>10.035616438356165</v>
      </c>
      <c r="G2353" t="s">
        <v>167</v>
      </c>
      <c r="H2353" t="s">
        <v>168</v>
      </c>
      <c r="J2353" t="s">
        <v>168</v>
      </c>
      <c r="L2353" t="s">
        <v>169</v>
      </c>
      <c r="M2353" t="s">
        <v>170</v>
      </c>
      <c r="O2353" t="s">
        <v>167</v>
      </c>
      <c r="S2353">
        <v>1</v>
      </c>
      <c r="T2353">
        <v>67430</v>
      </c>
      <c r="U2353" s="2">
        <v>42618.333333333336</v>
      </c>
      <c r="V2353" s="36">
        <f t="shared" si="73"/>
        <v>559.92242242242241</v>
      </c>
      <c r="AB2353" t="s">
        <v>167</v>
      </c>
      <c r="AD2353" t="s">
        <v>171</v>
      </c>
      <c r="AE2353">
        <v>68861</v>
      </c>
      <c r="AG2353" t="s">
        <v>45</v>
      </c>
      <c r="AK2353" t="s">
        <v>4769</v>
      </c>
    </row>
    <row r="2354" spans="1:37">
      <c r="A2354">
        <v>1</v>
      </c>
      <c r="B2354" t="s">
        <v>165</v>
      </c>
      <c r="C2354" t="s">
        <v>165</v>
      </c>
      <c r="D2354" t="s">
        <v>4766</v>
      </c>
      <c r="E2354" s="1">
        <v>41018</v>
      </c>
      <c r="F2354" s="35">
        <f t="shared" si="72"/>
        <v>10.035616438356165</v>
      </c>
      <c r="G2354" t="s">
        <v>167</v>
      </c>
      <c r="H2354" t="s">
        <v>168</v>
      </c>
      <c r="J2354" t="s">
        <v>168</v>
      </c>
      <c r="L2354" t="s">
        <v>169</v>
      </c>
      <c r="M2354" t="s">
        <v>170</v>
      </c>
      <c r="O2354" t="s">
        <v>167</v>
      </c>
      <c r="S2354">
        <v>1</v>
      </c>
      <c r="T2354">
        <v>25891</v>
      </c>
      <c r="U2354" s="2">
        <v>41673.428472222222</v>
      </c>
      <c r="V2354" s="36">
        <f t="shared" si="73"/>
        <v>214.99260624260623</v>
      </c>
      <c r="AB2354" t="s">
        <v>167</v>
      </c>
      <c r="AD2354" t="s">
        <v>171</v>
      </c>
      <c r="AE2354">
        <v>68861</v>
      </c>
      <c r="AG2354" t="s">
        <v>45</v>
      </c>
      <c r="AK2354" t="s">
        <v>4767</v>
      </c>
    </row>
    <row r="2355" spans="1:37">
      <c r="A2355">
        <v>1</v>
      </c>
      <c r="B2355" t="s">
        <v>165</v>
      </c>
      <c r="C2355" t="s">
        <v>165</v>
      </c>
      <c r="D2355" t="s">
        <v>4764</v>
      </c>
      <c r="E2355" s="1">
        <v>41018</v>
      </c>
      <c r="F2355" s="35">
        <f t="shared" si="72"/>
        <v>10.035616438356165</v>
      </c>
      <c r="G2355" t="s">
        <v>167</v>
      </c>
      <c r="H2355" t="s">
        <v>168</v>
      </c>
      <c r="J2355" t="s">
        <v>168</v>
      </c>
      <c r="L2355" t="s">
        <v>169</v>
      </c>
      <c r="M2355" t="s">
        <v>170</v>
      </c>
      <c r="O2355" t="s">
        <v>167</v>
      </c>
      <c r="S2355">
        <v>1</v>
      </c>
      <c r="T2355">
        <v>16884</v>
      </c>
      <c r="U2355" s="2">
        <v>41492.166666666664</v>
      </c>
      <c r="V2355" s="36">
        <f t="shared" si="73"/>
        <v>140.20065520065521</v>
      </c>
      <c r="AB2355" t="s">
        <v>167</v>
      </c>
      <c r="AD2355" t="s">
        <v>171</v>
      </c>
      <c r="AE2355">
        <v>68861</v>
      </c>
      <c r="AG2355" t="s">
        <v>45</v>
      </c>
      <c r="AK2355" t="s">
        <v>4765</v>
      </c>
    </row>
    <row r="2356" spans="1:37">
      <c r="A2356">
        <v>1</v>
      </c>
      <c r="B2356" t="s">
        <v>165</v>
      </c>
      <c r="C2356" t="s">
        <v>165</v>
      </c>
      <c r="D2356" t="s">
        <v>4762</v>
      </c>
      <c r="E2356" s="1">
        <v>41018</v>
      </c>
      <c r="F2356" s="35">
        <f t="shared" si="72"/>
        <v>10.035616438356165</v>
      </c>
      <c r="G2356" t="s">
        <v>167</v>
      </c>
      <c r="H2356" t="s">
        <v>168</v>
      </c>
      <c r="J2356" t="s">
        <v>168</v>
      </c>
      <c r="L2356" t="s">
        <v>169</v>
      </c>
      <c r="M2356" t="s">
        <v>170</v>
      </c>
      <c r="O2356" t="s">
        <v>167</v>
      </c>
      <c r="S2356">
        <v>1</v>
      </c>
      <c r="T2356">
        <v>7004</v>
      </c>
      <c r="U2356" s="2">
        <v>41387.381249999999</v>
      </c>
      <c r="V2356" s="36">
        <f t="shared" si="73"/>
        <v>58.159523159523154</v>
      </c>
      <c r="AB2356" t="s">
        <v>167</v>
      </c>
      <c r="AD2356" t="s">
        <v>171</v>
      </c>
      <c r="AE2356">
        <v>68861</v>
      </c>
      <c r="AG2356" t="s">
        <v>45</v>
      </c>
      <c r="AK2356" t="s">
        <v>4763</v>
      </c>
    </row>
    <row r="2357" spans="1:37">
      <c r="A2357">
        <v>1</v>
      </c>
      <c r="B2357" t="s">
        <v>165</v>
      </c>
      <c r="C2357" t="s">
        <v>165</v>
      </c>
      <c r="D2357" t="s">
        <v>4760</v>
      </c>
      <c r="E2357" s="1">
        <v>41018</v>
      </c>
      <c r="F2357" s="35">
        <f t="shared" si="72"/>
        <v>10.035616438356165</v>
      </c>
      <c r="G2357" t="s">
        <v>167</v>
      </c>
      <c r="H2357" t="s">
        <v>168</v>
      </c>
      <c r="J2357" t="s">
        <v>168</v>
      </c>
      <c r="L2357" t="s">
        <v>169</v>
      </c>
      <c r="M2357" t="s">
        <v>170</v>
      </c>
      <c r="O2357" t="s">
        <v>167</v>
      </c>
      <c r="S2357">
        <v>1</v>
      </c>
      <c r="T2357">
        <v>10815</v>
      </c>
      <c r="U2357" s="2">
        <v>41421.368750000001</v>
      </c>
      <c r="V2357" s="36">
        <f t="shared" si="73"/>
        <v>89.805146055146054</v>
      </c>
      <c r="AB2357" t="s">
        <v>167</v>
      </c>
      <c r="AD2357" t="s">
        <v>171</v>
      </c>
      <c r="AE2357">
        <v>68861</v>
      </c>
      <c r="AG2357" t="s">
        <v>45</v>
      </c>
      <c r="AK2357" t="s">
        <v>4761</v>
      </c>
    </row>
    <row r="2358" spans="1:37">
      <c r="A2358">
        <v>1</v>
      </c>
      <c r="B2358" t="s">
        <v>165</v>
      </c>
      <c r="C2358" t="s">
        <v>165</v>
      </c>
      <c r="D2358" t="s">
        <v>4758</v>
      </c>
      <c r="E2358" s="1">
        <v>41018</v>
      </c>
      <c r="F2358" s="35">
        <f t="shared" si="72"/>
        <v>10.035616438356165</v>
      </c>
      <c r="G2358" t="s">
        <v>167</v>
      </c>
      <c r="H2358" t="s">
        <v>168</v>
      </c>
      <c r="J2358" t="s">
        <v>168</v>
      </c>
      <c r="L2358" t="s">
        <v>169</v>
      </c>
      <c r="M2358" t="s">
        <v>170</v>
      </c>
      <c r="O2358" t="s">
        <v>167</v>
      </c>
      <c r="S2358">
        <v>1</v>
      </c>
      <c r="T2358">
        <v>8654</v>
      </c>
      <c r="U2358" s="2">
        <v>41326.333333333336</v>
      </c>
      <c r="V2358" s="36">
        <f t="shared" si="73"/>
        <v>71.860724360724362</v>
      </c>
      <c r="AB2358" t="s">
        <v>167</v>
      </c>
      <c r="AD2358" t="s">
        <v>171</v>
      </c>
      <c r="AE2358">
        <v>68861</v>
      </c>
      <c r="AG2358" t="s">
        <v>45</v>
      </c>
      <c r="AK2358" t="s">
        <v>4759</v>
      </c>
    </row>
    <row r="2359" spans="1:37">
      <c r="A2359">
        <v>1</v>
      </c>
      <c r="B2359" t="s">
        <v>165</v>
      </c>
      <c r="C2359" t="s">
        <v>165</v>
      </c>
      <c r="D2359" t="s">
        <v>4756</v>
      </c>
      <c r="E2359" s="1">
        <v>41018</v>
      </c>
      <c r="F2359" s="35">
        <f t="shared" si="72"/>
        <v>10.035616438356165</v>
      </c>
      <c r="G2359" t="s">
        <v>167</v>
      </c>
      <c r="H2359" t="s">
        <v>168</v>
      </c>
      <c r="J2359" t="s">
        <v>168</v>
      </c>
      <c r="L2359" t="s">
        <v>169</v>
      </c>
      <c r="M2359" t="s">
        <v>170</v>
      </c>
      <c r="O2359" t="s">
        <v>167</v>
      </c>
      <c r="S2359">
        <v>1</v>
      </c>
      <c r="T2359">
        <v>1</v>
      </c>
      <c r="U2359" s="2">
        <v>41079</v>
      </c>
      <c r="V2359" s="36">
        <f t="shared" si="73"/>
        <v>8.3037583037583029E-3</v>
      </c>
      <c r="AB2359" t="s">
        <v>167</v>
      </c>
      <c r="AD2359" t="s">
        <v>171</v>
      </c>
      <c r="AE2359">
        <v>68861</v>
      </c>
      <c r="AG2359" t="s">
        <v>45</v>
      </c>
      <c r="AK2359" t="s">
        <v>4757</v>
      </c>
    </row>
    <row r="2360" spans="1:37">
      <c r="A2360">
        <v>1</v>
      </c>
      <c r="B2360" t="s">
        <v>165</v>
      </c>
      <c r="C2360" t="s">
        <v>165</v>
      </c>
      <c r="D2360" t="s">
        <v>4754</v>
      </c>
      <c r="E2360" s="1">
        <v>41018</v>
      </c>
      <c r="F2360" s="35">
        <f t="shared" si="72"/>
        <v>10.035616438356165</v>
      </c>
      <c r="G2360" t="s">
        <v>167</v>
      </c>
      <c r="H2360" t="s">
        <v>168</v>
      </c>
      <c r="J2360" t="s">
        <v>168</v>
      </c>
      <c r="L2360" t="s">
        <v>169</v>
      </c>
      <c r="M2360" t="s">
        <v>170</v>
      </c>
      <c r="O2360" t="s">
        <v>167</v>
      </c>
      <c r="S2360">
        <v>1</v>
      </c>
      <c r="T2360">
        <v>39788</v>
      </c>
      <c r="U2360" s="2">
        <v>41999.431944444441</v>
      </c>
      <c r="V2360" s="36">
        <f t="shared" si="73"/>
        <v>330.38993538993537</v>
      </c>
      <c r="AB2360" t="s">
        <v>167</v>
      </c>
      <c r="AD2360" t="s">
        <v>171</v>
      </c>
      <c r="AE2360">
        <v>68861</v>
      </c>
      <c r="AG2360" t="s">
        <v>45</v>
      </c>
      <c r="AK2360" t="s">
        <v>4755</v>
      </c>
    </row>
    <row r="2361" spans="1:37">
      <c r="A2361">
        <v>1</v>
      </c>
      <c r="B2361" t="s">
        <v>165</v>
      </c>
      <c r="C2361" t="s">
        <v>165</v>
      </c>
      <c r="D2361" t="s">
        <v>4752</v>
      </c>
      <c r="E2361" s="1">
        <v>41018</v>
      </c>
      <c r="F2361" s="35">
        <f t="shared" si="72"/>
        <v>10.035616438356165</v>
      </c>
      <c r="G2361" t="s">
        <v>167</v>
      </c>
      <c r="H2361" t="s">
        <v>168</v>
      </c>
      <c r="J2361" t="s">
        <v>168</v>
      </c>
      <c r="L2361" t="s">
        <v>169</v>
      </c>
      <c r="M2361" t="s">
        <v>170</v>
      </c>
      <c r="O2361" t="s">
        <v>167</v>
      </c>
      <c r="S2361">
        <v>1</v>
      </c>
      <c r="T2361">
        <v>20109</v>
      </c>
      <c r="U2361" s="2">
        <v>41530.166666666664</v>
      </c>
      <c r="V2361" s="36">
        <f t="shared" si="73"/>
        <v>166.98027573027574</v>
      </c>
      <c r="AB2361" t="s">
        <v>167</v>
      </c>
      <c r="AD2361" t="s">
        <v>171</v>
      </c>
      <c r="AE2361">
        <v>68861</v>
      </c>
      <c r="AG2361" t="s">
        <v>45</v>
      </c>
      <c r="AK2361" t="s">
        <v>4753</v>
      </c>
    </row>
    <row r="2362" spans="1:37">
      <c r="A2362">
        <v>1</v>
      </c>
      <c r="B2362" t="s">
        <v>165</v>
      </c>
      <c r="C2362" t="s">
        <v>165</v>
      </c>
      <c r="D2362" t="s">
        <v>4750</v>
      </c>
      <c r="E2362" s="1">
        <v>41018</v>
      </c>
      <c r="F2362" s="35">
        <f t="shared" si="72"/>
        <v>10.035616438356165</v>
      </c>
      <c r="G2362" t="s">
        <v>167</v>
      </c>
      <c r="H2362" t="s">
        <v>168</v>
      </c>
      <c r="J2362" t="s">
        <v>168</v>
      </c>
      <c r="L2362" t="s">
        <v>169</v>
      </c>
      <c r="M2362" t="s">
        <v>170</v>
      </c>
      <c r="O2362" t="s">
        <v>167</v>
      </c>
      <c r="S2362">
        <v>1</v>
      </c>
      <c r="T2362">
        <v>51054</v>
      </c>
      <c r="U2362" s="2">
        <v>42233</v>
      </c>
      <c r="V2362" s="36">
        <f t="shared" si="73"/>
        <v>423.94007644007644</v>
      </c>
      <c r="AB2362" t="s">
        <v>167</v>
      </c>
      <c r="AD2362" t="s">
        <v>171</v>
      </c>
      <c r="AE2362">
        <v>68861</v>
      </c>
      <c r="AG2362" t="s">
        <v>45</v>
      </c>
      <c r="AK2362" t="s">
        <v>4751</v>
      </c>
    </row>
    <row r="2363" spans="1:37">
      <c r="A2363">
        <v>1</v>
      </c>
      <c r="B2363" t="s">
        <v>165</v>
      </c>
      <c r="C2363" t="s">
        <v>165</v>
      </c>
      <c r="D2363" t="s">
        <v>4748</v>
      </c>
      <c r="E2363" s="1">
        <v>41018</v>
      </c>
      <c r="F2363" s="35">
        <f t="shared" si="72"/>
        <v>10.035616438356165</v>
      </c>
      <c r="G2363" t="s">
        <v>167</v>
      </c>
      <c r="H2363" t="s">
        <v>168</v>
      </c>
      <c r="J2363" t="s">
        <v>168</v>
      </c>
      <c r="L2363" t="s">
        <v>169</v>
      </c>
      <c r="M2363" t="s">
        <v>170</v>
      </c>
      <c r="O2363" t="s">
        <v>167</v>
      </c>
      <c r="S2363">
        <v>1</v>
      </c>
      <c r="T2363">
        <v>32922</v>
      </c>
      <c r="U2363" s="2">
        <v>41782.508333333331</v>
      </c>
      <c r="V2363" s="36">
        <f t="shared" si="73"/>
        <v>273.37633087633088</v>
      </c>
      <c r="AB2363" t="s">
        <v>167</v>
      </c>
      <c r="AD2363" t="s">
        <v>171</v>
      </c>
      <c r="AE2363">
        <v>68861</v>
      </c>
      <c r="AG2363" t="s">
        <v>45</v>
      </c>
      <c r="AK2363" t="s">
        <v>4749</v>
      </c>
    </row>
    <row r="2364" spans="1:37">
      <c r="A2364">
        <v>1</v>
      </c>
      <c r="B2364" t="s">
        <v>165</v>
      </c>
      <c r="C2364" t="s">
        <v>165</v>
      </c>
      <c r="D2364" t="s">
        <v>4746</v>
      </c>
      <c r="E2364" s="1">
        <v>41018</v>
      </c>
      <c r="F2364" s="35">
        <f t="shared" si="72"/>
        <v>10.035616438356165</v>
      </c>
      <c r="G2364" t="s">
        <v>167</v>
      </c>
      <c r="H2364" t="s">
        <v>168</v>
      </c>
      <c r="J2364" t="s">
        <v>168</v>
      </c>
      <c r="L2364" t="s">
        <v>169</v>
      </c>
      <c r="M2364" t="s">
        <v>170</v>
      </c>
      <c r="O2364" t="s">
        <v>167</v>
      </c>
      <c r="S2364">
        <v>1</v>
      </c>
      <c r="T2364">
        <v>11672</v>
      </c>
      <c r="U2364" s="2">
        <v>41361.367361111108</v>
      </c>
      <c r="V2364" s="36">
        <f t="shared" si="73"/>
        <v>96.921466921466916</v>
      </c>
      <c r="AB2364" t="s">
        <v>167</v>
      </c>
      <c r="AD2364" t="s">
        <v>171</v>
      </c>
      <c r="AE2364">
        <v>68861</v>
      </c>
      <c r="AG2364" t="s">
        <v>45</v>
      </c>
      <c r="AK2364" t="s">
        <v>4747</v>
      </c>
    </row>
    <row r="2365" spans="1:37">
      <c r="A2365">
        <v>1</v>
      </c>
      <c r="B2365" t="s">
        <v>165</v>
      </c>
      <c r="C2365" t="s">
        <v>165</v>
      </c>
      <c r="D2365" t="s">
        <v>4744</v>
      </c>
      <c r="E2365" s="1">
        <v>41018</v>
      </c>
      <c r="F2365" s="35">
        <f t="shared" si="72"/>
        <v>10.035616438356165</v>
      </c>
      <c r="G2365" t="s">
        <v>167</v>
      </c>
      <c r="H2365" t="s">
        <v>168</v>
      </c>
      <c r="J2365" t="s">
        <v>168</v>
      </c>
      <c r="L2365" t="s">
        <v>169</v>
      </c>
      <c r="M2365" t="s">
        <v>170</v>
      </c>
      <c r="O2365" t="s">
        <v>167</v>
      </c>
      <c r="S2365">
        <v>1</v>
      </c>
      <c r="T2365">
        <v>26849</v>
      </c>
      <c r="U2365" s="2">
        <v>41688.333333333336</v>
      </c>
      <c r="V2365" s="36">
        <f t="shared" si="73"/>
        <v>222.94760669760669</v>
      </c>
      <c r="AB2365" t="s">
        <v>167</v>
      </c>
      <c r="AD2365" t="s">
        <v>171</v>
      </c>
      <c r="AE2365">
        <v>68861</v>
      </c>
      <c r="AG2365" t="s">
        <v>45</v>
      </c>
      <c r="AK2365" t="s">
        <v>4745</v>
      </c>
    </row>
    <row r="2366" spans="1:37">
      <c r="A2366">
        <v>1</v>
      </c>
      <c r="B2366" t="s">
        <v>165</v>
      </c>
      <c r="C2366" t="s">
        <v>165</v>
      </c>
      <c r="D2366" t="s">
        <v>4742</v>
      </c>
      <c r="E2366" s="1">
        <v>41018</v>
      </c>
      <c r="F2366" s="35">
        <f t="shared" si="72"/>
        <v>10.035616438356165</v>
      </c>
      <c r="G2366" t="s">
        <v>167</v>
      </c>
      <c r="H2366" t="s">
        <v>168</v>
      </c>
      <c r="J2366" t="s">
        <v>168</v>
      </c>
      <c r="L2366" t="s">
        <v>169</v>
      </c>
      <c r="M2366" t="s">
        <v>170</v>
      </c>
      <c r="O2366" t="s">
        <v>167</v>
      </c>
      <c r="S2366">
        <v>1</v>
      </c>
      <c r="T2366">
        <v>56270</v>
      </c>
      <c r="U2366" s="2">
        <v>42321.463888888888</v>
      </c>
      <c r="V2366" s="36">
        <f t="shared" si="73"/>
        <v>467.25247975247976</v>
      </c>
      <c r="AB2366" t="s">
        <v>167</v>
      </c>
      <c r="AD2366" t="s">
        <v>171</v>
      </c>
      <c r="AE2366">
        <v>68861</v>
      </c>
      <c r="AG2366" t="s">
        <v>45</v>
      </c>
      <c r="AK2366" t="s">
        <v>4743</v>
      </c>
    </row>
    <row r="2367" spans="1:37">
      <c r="A2367">
        <v>1</v>
      </c>
      <c r="B2367" t="s">
        <v>165</v>
      </c>
      <c r="C2367" t="s">
        <v>165</v>
      </c>
      <c r="D2367" t="s">
        <v>4740</v>
      </c>
      <c r="E2367" s="1">
        <v>41018</v>
      </c>
      <c r="F2367" s="35">
        <f t="shared" si="72"/>
        <v>10.035616438356165</v>
      </c>
      <c r="G2367" t="s">
        <v>167</v>
      </c>
      <c r="H2367" t="s">
        <v>168</v>
      </c>
      <c r="J2367" t="s">
        <v>168</v>
      </c>
      <c r="L2367" t="s">
        <v>169</v>
      </c>
      <c r="M2367" t="s">
        <v>170</v>
      </c>
      <c r="O2367" t="s">
        <v>167</v>
      </c>
      <c r="S2367">
        <v>1</v>
      </c>
      <c r="T2367">
        <v>62888</v>
      </c>
      <c r="U2367" s="2">
        <v>42446.361111111109</v>
      </c>
      <c r="V2367" s="36">
        <f t="shared" si="73"/>
        <v>522.20675220675218</v>
      </c>
      <c r="AB2367" t="s">
        <v>167</v>
      </c>
      <c r="AD2367" t="s">
        <v>171</v>
      </c>
      <c r="AE2367">
        <v>68861</v>
      </c>
      <c r="AG2367" t="s">
        <v>45</v>
      </c>
      <c r="AK2367" t="s">
        <v>4741</v>
      </c>
    </row>
    <row r="2368" spans="1:37">
      <c r="A2368">
        <v>1</v>
      </c>
      <c r="B2368" t="s">
        <v>165</v>
      </c>
      <c r="C2368" t="s">
        <v>165</v>
      </c>
      <c r="D2368" t="s">
        <v>4738</v>
      </c>
      <c r="E2368" s="1">
        <v>41018</v>
      </c>
      <c r="F2368" s="35">
        <f t="shared" si="72"/>
        <v>10.035616438356165</v>
      </c>
      <c r="G2368" t="s">
        <v>167</v>
      </c>
      <c r="H2368" t="s">
        <v>168</v>
      </c>
      <c r="J2368" t="s">
        <v>168</v>
      </c>
      <c r="L2368" t="s">
        <v>169</v>
      </c>
      <c r="M2368" t="s">
        <v>170</v>
      </c>
      <c r="O2368" t="s">
        <v>167</v>
      </c>
      <c r="S2368">
        <v>1</v>
      </c>
      <c r="T2368">
        <v>43787</v>
      </c>
      <c r="U2368" s="2">
        <v>42061.495138888888</v>
      </c>
      <c r="V2368" s="36">
        <f t="shared" si="73"/>
        <v>363.59666484666485</v>
      </c>
      <c r="AB2368" t="s">
        <v>167</v>
      </c>
      <c r="AD2368" t="s">
        <v>171</v>
      </c>
      <c r="AE2368">
        <v>68861</v>
      </c>
      <c r="AG2368" t="s">
        <v>45</v>
      </c>
      <c r="AK2368" t="s">
        <v>4739</v>
      </c>
    </row>
    <row r="2369" spans="1:37">
      <c r="A2369">
        <v>1</v>
      </c>
      <c r="B2369" t="s">
        <v>165</v>
      </c>
      <c r="C2369" t="s">
        <v>165</v>
      </c>
      <c r="D2369" t="s">
        <v>4736</v>
      </c>
      <c r="E2369" s="1">
        <v>41018</v>
      </c>
      <c r="F2369" s="35">
        <f t="shared" si="72"/>
        <v>10.035616438356165</v>
      </c>
      <c r="G2369" t="s">
        <v>167</v>
      </c>
      <c r="H2369" t="s">
        <v>168</v>
      </c>
      <c r="J2369" t="s">
        <v>168</v>
      </c>
      <c r="L2369" t="s">
        <v>169</v>
      </c>
      <c r="M2369" t="s">
        <v>170</v>
      </c>
      <c r="O2369" t="s">
        <v>167</v>
      </c>
      <c r="S2369">
        <v>1</v>
      </c>
      <c r="T2369">
        <v>54298</v>
      </c>
      <c r="U2369" s="2">
        <v>42359.569444444445</v>
      </c>
      <c r="V2369" s="36">
        <f t="shared" si="73"/>
        <v>450.87746837746835</v>
      </c>
      <c r="AB2369" t="s">
        <v>167</v>
      </c>
      <c r="AD2369" t="s">
        <v>171</v>
      </c>
      <c r="AE2369">
        <v>68861</v>
      </c>
      <c r="AG2369" t="s">
        <v>45</v>
      </c>
      <c r="AK2369" t="s">
        <v>4737</v>
      </c>
    </row>
    <row r="2370" spans="1:37">
      <c r="A2370">
        <v>1</v>
      </c>
      <c r="B2370" t="s">
        <v>165</v>
      </c>
      <c r="C2370" t="s">
        <v>165</v>
      </c>
      <c r="D2370" t="s">
        <v>4734</v>
      </c>
      <c r="E2370" s="1">
        <v>41018</v>
      </c>
      <c r="F2370" s="35">
        <f t="shared" si="72"/>
        <v>10.035616438356165</v>
      </c>
      <c r="G2370" t="s">
        <v>167</v>
      </c>
      <c r="H2370" t="s">
        <v>168</v>
      </c>
      <c r="J2370" t="s">
        <v>168</v>
      </c>
      <c r="L2370" t="s">
        <v>169</v>
      </c>
      <c r="M2370" t="s">
        <v>170</v>
      </c>
      <c r="O2370" t="s">
        <v>167</v>
      </c>
      <c r="S2370">
        <v>1</v>
      </c>
      <c r="T2370">
        <v>20583</v>
      </c>
      <c r="U2370" s="2">
        <v>41576.395138888889</v>
      </c>
      <c r="V2370" s="36">
        <f t="shared" si="73"/>
        <v>170.91625716625717</v>
      </c>
      <c r="AB2370" t="s">
        <v>167</v>
      </c>
      <c r="AD2370" t="s">
        <v>171</v>
      </c>
      <c r="AE2370">
        <v>68861</v>
      </c>
      <c r="AG2370" t="s">
        <v>45</v>
      </c>
      <c r="AK2370" t="s">
        <v>4735</v>
      </c>
    </row>
    <row r="2371" spans="1:37">
      <c r="A2371">
        <v>1</v>
      </c>
      <c r="B2371" t="s">
        <v>165</v>
      </c>
      <c r="C2371" t="s">
        <v>165</v>
      </c>
      <c r="D2371" t="s">
        <v>4732</v>
      </c>
      <c r="E2371" s="1">
        <v>41018</v>
      </c>
      <c r="F2371" s="35">
        <f t="shared" si="72"/>
        <v>10.035616438356165</v>
      </c>
      <c r="G2371" t="s">
        <v>167</v>
      </c>
      <c r="H2371" t="s">
        <v>168</v>
      </c>
      <c r="J2371" t="s">
        <v>168</v>
      </c>
      <c r="L2371" t="s">
        <v>169</v>
      </c>
      <c r="M2371" t="s">
        <v>170</v>
      </c>
      <c r="O2371" t="s">
        <v>167</v>
      </c>
      <c r="S2371">
        <v>1</v>
      </c>
      <c r="T2371">
        <v>54285</v>
      </c>
      <c r="U2371" s="2">
        <v>42396.645138888889</v>
      </c>
      <c r="V2371" s="36">
        <f t="shared" si="73"/>
        <v>450.76951951951952</v>
      </c>
      <c r="AB2371" t="s">
        <v>167</v>
      </c>
      <c r="AD2371" t="s">
        <v>171</v>
      </c>
      <c r="AE2371">
        <v>68861</v>
      </c>
      <c r="AG2371" t="s">
        <v>45</v>
      </c>
      <c r="AK2371" t="s">
        <v>4733</v>
      </c>
    </row>
    <row r="2372" spans="1:37">
      <c r="A2372">
        <v>1</v>
      </c>
      <c r="B2372" t="s">
        <v>165</v>
      </c>
      <c r="C2372" t="s">
        <v>165</v>
      </c>
      <c r="D2372" t="s">
        <v>4730</v>
      </c>
      <c r="E2372" s="1">
        <v>41018</v>
      </c>
      <c r="F2372" s="35">
        <f t="shared" si="72"/>
        <v>10.035616438356165</v>
      </c>
      <c r="G2372" t="s">
        <v>167</v>
      </c>
      <c r="H2372" t="s">
        <v>168</v>
      </c>
      <c r="J2372" t="s">
        <v>168</v>
      </c>
      <c r="L2372" t="s">
        <v>169</v>
      </c>
      <c r="M2372" t="s">
        <v>170</v>
      </c>
      <c r="O2372" t="s">
        <v>167</v>
      </c>
      <c r="S2372">
        <v>1</v>
      </c>
      <c r="T2372">
        <v>54803</v>
      </c>
      <c r="U2372" s="2">
        <v>42444</v>
      </c>
      <c r="V2372" s="36">
        <f t="shared" si="73"/>
        <v>455.07086632086629</v>
      </c>
      <c r="AB2372" t="s">
        <v>167</v>
      </c>
      <c r="AD2372" t="s">
        <v>171</v>
      </c>
      <c r="AE2372">
        <v>68861</v>
      </c>
      <c r="AG2372" t="s">
        <v>45</v>
      </c>
      <c r="AK2372" t="s">
        <v>4731</v>
      </c>
    </row>
    <row r="2373" spans="1:37">
      <c r="A2373">
        <v>1</v>
      </c>
      <c r="B2373" t="s">
        <v>165</v>
      </c>
      <c r="C2373" t="s">
        <v>165</v>
      </c>
      <c r="D2373" t="s">
        <v>4728</v>
      </c>
      <c r="E2373" s="1">
        <v>41018</v>
      </c>
      <c r="F2373" s="35">
        <f t="shared" si="72"/>
        <v>10.035616438356165</v>
      </c>
      <c r="G2373" t="s">
        <v>167</v>
      </c>
      <c r="H2373" t="s">
        <v>168</v>
      </c>
      <c r="J2373" t="s">
        <v>168</v>
      </c>
      <c r="L2373" t="s">
        <v>169</v>
      </c>
      <c r="M2373" t="s">
        <v>170</v>
      </c>
      <c r="O2373" t="s">
        <v>167</v>
      </c>
      <c r="S2373">
        <v>1</v>
      </c>
      <c r="T2373">
        <v>64055</v>
      </c>
      <c r="U2373" s="2">
        <v>42912</v>
      </c>
      <c r="V2373" s="36">
        <f t="shared" si="73"/>
        <v>531.89723814723811</v>
      </c>
      <c r="AB2373" t="s">
        <v>167</v>
      </c>
      <c r="AD2373" t="s">
        <v>171</v>
      </c>
      <c r="AE2373">
        <v>68861</v>
      </c>
      <c r="AG2373" t="s">
        <v>45</v>
      </c>
      <c r="AK2373" t="s">
        <v>4729</v>
      </c>
    </row>
    <row r="2374" spans="1:37">
      <c r="A2374">
        <v>1</v>
      </c>
      <c r="B2374" t="s">
        <v>165</v>
      </c>
      <c r="C2374" t="s">
        <v>165</v>
      </c>
      <c r="D2374" t="s">
        <v>4726</v>
      </c>
      <c r="E2374" s="1">
        <v>41018</v>
      </c>
      <c r="F2374" s="35">
        <f t="shared" si="72"/>
        <v>10.035616438356165</v>
      </c>
      <c r="G2374" t="s">
        <v>167</v>
      </c>
      <c r="H2374" t="s">
        <v>168</v>
      </c>
      <c r="J2374" t="s">
        <v>168</v>
      </c>
      <c r="L2374" t="s">
        <v>169</v>
      </c>
      <c r="M2374" t="s">
        <v>170</v>
      </c>
      <c r="O2374" t="s">
        <v>167</v>
      </c>
      <c r="S2374">
        <v>1</v>
      </c>
      <c r="T2374">
        <v>1</v>
      </c>
      <c r="U2374" s="2">
        <v>41079</v>
      </c>
      <c r="V2374" s="36">
        <f t="shared" si="73"/>
        <v>8.3037583037583029E-3</v>
      </c>
      <c r="AB2374" t="s">
        <v>167</v>
      </c>
      <c r="AD2374" t="s">
        <v>171</v>
      </c>
      <c r="AE2374">
        <v>68861</v>
      </c>
      <c r="AG2374" t="s">
        <v>45</v>
      </c>
      <c r="AK2374" t="s">
        <v>4727</v>
      </c>
    </row>
    <row r="2375" spans="1:37">
      <c r="A2375">
        <v>1</v>
      </c>
      <c r="B2375" t="s">
        <v>165</v>
      </c>
      <c r="C2375" t="s">
        <v>165</v>
      </c>
      <c r="D2375" t="s">
        <v>4724</v>
      </c>
      <c r="E2375" s="1">
        <v>41018</v>
      </c>
      <c r="F2375" s="35">
        <f t="shared" si="72"/>
        <v>10.035616438356165</v>
      </c>
      <c r="G2375" t="s">
        <v>167</v>
      </c>
      <c r="H2375" t="s">
        <v>168</v>
      </c>
      <c r="J2375" t="s">
        <v>168</v>
      </c>
      <c r="L2375" t="s">
        <v>169</v>
      </c>
      <c r="M2375" t="s">
        <v>170</v>
      </c>
      <c r="O2375" t="s">
        <v>167</v>
      </c>
      <c r="S2375">
        <v>1</v>
      </c>
      <c r="T2375">
        <v>1</v>
      </c>
      <c r="U2375" s="2">
        <v>41079</v>
      </c>
      <c r="V2375" s="36">
        <f t="shared" si="73"/>
        <v>8.3037583037583029E-3</v>
      </c>
      <c r="AB2375" t="s">
        <v>167</v>
      </c>
      <c r="AD2375" t="s">
        <v>171</v>
      </c>
      <c r="AE2375">
        <v>68861</v>
      </c>
      <c r="AG2375" t="s">
        <v>45</v>
      </c>
      <c r="AK2375" t="s">
        <v>4725</v>
      </c>
    </row>
    <row r="2376" spans="1:37">
      <c r="A2376">
        <v>1</v>
      </c>
      <c r="B2376" t="s">
        <v>165</v>
      </c>
      <c r="C2376" t="s">
        <v>165</v>
      </c>
      <c r="D2376" t="s">
        <v>4722</v>
      </c>
      <c r="E2376" s="1">
        <v>41018</v>
      </c>
      <c r="F2376" s="35">
        <f t="shared" si="72"/>
        <v>10.035616438356165</v>
      </c>
      <c r="G2376" t="s">
        <v>167</v>
      </c>
      <c r="H2376" t="s">
        <v>168</v>
      </c>
      <c r="J2376" t="s">
        <v>168</v>
      </c>
      <c r="L2376" t="s">
        <v>169</v>
      </c>
      <c r="M2376" t="s">
        <v>170</v>
      </c>
      <c r="O2376" t="s">
        <v>167</v>
      </c>
      <c r="S2376">
        <v>1</v>
      </c>
      <c r="T2376">
        <v>31055</v>
      </c>
      <c r="U2376" s="2">
        <v>41780.666666666664</v>
      </c>
      <c r="V2376" s="36">
        <f t="shared" si="73"/>
        <v>257.8732141232141</v>
      </c>
      <c r="AB2376" t="s">
        <v>167</v>
      </c>
      <c r="AD2376" t="s">
        <v>171</v>
      </c>
      <c r="AE2376">
        <v>68861</v>
      </c>
      <c r="AG2376" t="s">
        <v>45</v>
      </c>
      <c r="AK2376" t="s">
        <v>4723</v>
      </c>
    </row>
    <row r="2377" spans="1:37">
      <c r="A2377">
        <v>1</v>
      </c>
      <c r="B2377" t="s">
        <v>165</v>
      </c>
      <c r="C2377" t="s">
        <v>165</v>
      </c>
      <c r="D2377" t="s">
        <v>4720</v>
      </c>
      <c r="E2377" s="1">
        <v>41018</v>
      </c>
      <c r="F2377" s="35">
        <f t="shared" si="72"/>
        <v>10.035616438356165</v>
      </c>
      <c r="G2377" t="s">
        <v>167</v>
      </c>
      <c r="H2377" t="s">
        <v>168</v>
      </c>
      <c r="J2377" t="s">
        <v>168</v>
      </c>
      <c r="L2377" t="s">
        <v>169</v>
      </c>
      <c r="M2377" t="s">
        <v>170</v>
      </c>
      <c r="O2377" t="s">
        <v>167</v>
      </c>
      <c r="S2377">
        <v>1</v>
      </c>
      <c r="T2377">
        <v>49733</v>
      </c>
      <c r="U2377" s="2">
        <v>42402.333333333336</v>
      </c>
      <c r="V2377" s="36">
        <f t="shared" si="73"/>
        <v>412.9708117208117</v>
      </c>
      <c r="AB2377" t="s">
        <v>167</v>
      </c>
      <c r="AD2377" t="s">
        <v>171</v>
      </c>
      <c r="AE2377">
        <v>68861</v>
      </c>
      <c r="AG2377" t="s">
        <v>45</v>
      </c>
      <c r="AK2377" t="s">
        <v>4721</v>
      </c>
    </row>
    <row r="2378" spans="1:37">
      <c r="A2378">
        <v>1</v>
      </c>
      <c r="B2378" t="s">
        <v>165</v>
      </c>
      <c r="C2378" t="s">
        <v>165</v>
      </c>
      <c r="D2378" t="s">
        <v>4719</v>
      </c>
      <c r="E2378" s="1">
        <v>41018</v>
      </c>
      <c r="F2378" s="35">
        <f t="shared" si="72"/>
        <v>10.035616438356165</v>
      </c>
      <c r="G2378" t="s">
        <v>167</v>
      </c>
      <c r="H2378" t="s">
        <v>168</v>
      </c>
      <c r="J2378" t="s">
        <v>168</v>
      </c>
      <c r="L2378" t="s">
        <v>169</v>
      </c>
      <c r="M2378" t="s">
        <v>170</v>
      </c>
      <c r="O2378" t="s">
        <v>167</v>
      </c>
      <c r="S2378">
        <v>1</v>
      </c>
      <c r="T2378">
        <v>1</v>
      </c>
      <c r="U2378" s="2">
        <v>41079</v>
      </c>
      <c r="V2378" s="36">
        <f t="shared" si="73"/>
        <v>8.3037583037583029E-3</v>
      </c>
      <c r="AB2378" t="s">
        <v>167</v>
      </c>
      <c r="AD2378" t="s">
        <v>171</v>
      </c>
      <c r="AE2378">
        <v>68861</v>
      </c>
      <c r="AG2378" t="s">
        <v>45</v>
      </c>
      <c r="AK2378" t="s">
        <v>4718</v>
      </c>
    </row>
    <row r="2379" spans="1:37">
      <c r="A2379">
        <v>1</v>
      </c>
      <c r="B2379" t="s">
        <v>165</v>
      </c>
      <c r="C2379" t="s">
        <v>165</v>
      </c>
      <c r="D2379" t="s">
        <v>4717</v>
      </c>
      <c r="E2379" s="1">
        <v>41018</v>
      </c>
      <c r="F2379" s="35">
        <f t="shared" ref="F2379:F2442" si="74">(DATE(YEAR($E$3),MONTH($E$3),DAY($E$3))-E2379)/365</f>
        <v>10.035616438356165</v>
      </c>
      <c r="G2379" t="s">
        <v>167</v>
      </c>
      <c r="H2379" t="s">
        <v>168</v>
      </c>
      <c r="J2379" t="s">
        <v>168</v>
      </c>
      <c r="L2379" t="s">
        <v>169</v>
      </c>
      <c r="M2379" t="s">
        <v>170</v>
      </c>
      <c r="O2379" t="s">
        <v>167</v>
      </c>
      <c r="S2379">
        <v>1</v>
      </c>
      <c r="T2379">
        <v>52961</v>
      </c>
      <c r="U2379" s="2">
        <v>42312</v>
      </c>
      <c r="V2379" s="36">
        <f t="shared" ref="V2379:V2442" si="75">T2379/(F2379*12)</f>
        <v>439.77534352534349</v>
      </c>
      <c r="AB2379" t="s">
        <v>167</v>
      </c>
      <c r="AD2379" t="s">
        <v>171</v>
      </c>
      <c r="AE2379">
        <v>68861</v>
      </c>
      <c r="AG2379" t="s">
        <v>45</v>
      </c>
      <c r="AK2379" t="s">
        <v>4718</v>
      </c>
    </row>
    <row r="2380" spans="1:37">
      <c r="A2380">
        <v>1</v>
      </c>
      <c r="B2380" t="s">
        <v>165</v>
      </c>
      <c r="C2380" t="s">
        <v>165</v>
      </c>
      <c r="D2380" t="s">
        <v>4715</v>
      </c>
      <c r="E2380" s="1">
        <v>41018</v>
      </c>
      <c r="F2380" s="35">
        <f t="shared" si="74"/>
        <v>10.035616438356165</v>
      </c>
      <c r="G2380" t="s">
        <v>167</v>
      </c>
      <c r="H2380" t="s">
        <v>168</v>
      </c>
      <c r="J2380" t="s">
        <v>168</v>
      </c>
      <c r="L2380" t="s">
        <v>169</v>
      </c>
      <c r="M2380" t="s">
        <v>170</v>
      </c>
      <c r="O2380" t="s">
        <v>167</v>
      </c>
      <c r="S2380">
        <v>1</v>
      </c>
      <c r="T2380">
        <v>39801</v>
      </c>
      <c r="U2380" s="2">
        <v>42003.34652777778</v>
      </c>
      <c r="V2380" s="36">
        <f t="shared" si="75"/>
        <v>330.49788424788426</v>
      </c>
      <c r="AB2380" t="s">
        <v>167</v>
      </c>
      <c r="AD2380" t="s">
        <v>171</v>
      </c>
      <c r="AE2380">
        <v>68861</v>
      </c>
      <c r="AG2380" t="s">
        <v>45</v>
      </c>
      <c r="AK2380" t="s">
        <v>4716</v>
      </c>
    </row>
    <row r="2381" spans="1:37">
      <c r="A2381">
        <v>1</v>
      </c>
      <c r="B2381" t="s">
        <v>165</v>
      </c>
      <c r="C2381" t="s">
        <v>165</v>
      </c>
      <c r="D2381" t="s">
        <v>4713</v>
      </c>
      <c r="E2381" s="1">
        <v>41018</v>
      </c>
      <c r="F2381" s="35">
        <f t="shared" si="74"/>
        <v>10.035616438356165</v>
      </c>
      <c r="G2381" t="s">
        <v>167</v>
      </c>
      <c r="H2381" t="s">
        <v>168</v>
      </c>
      <c r="J2381" t="s">
        <v>168</v>
      </c>
      <c r="L2381" t="s">
        <v>169</v>
      </c>
      <c r="M2381" t="s">
        <v>170</v>
      </c>
      <c r="O2381" t="s">
        <v>167</v>
      </c>
      <c r="S2381">
        <v>1</v>
      </c>
      <c r="T2381">
        <v>76633</v>
      </c>
      <c r="U2381" s="2">
        <v>42895</v>
      </c>
      <c r="V2381" s="36">
        <f t="shared" si="75"/>
        <v>636.34191009191011</v>
      </c>
      <c r="AB2381" t="s">
        <v>167</v>
      </c>
      <c r="AD2381" t="s">
        <v>171</v>
      </c>
      <c r="AE2381">
        <v>68861</v>
      </c>
      <c r="AG2381" t="s">
        <v>45</v>
      </c>
      <c r="AK2381" t="s">
        <v>4714</v>
      </c>
    </row>
    <row r="2382" spans="1:37">
      <c r="A2382">
        <v>1</v>
      </c>
      <c r="B2382" t="s">
        <v>165</v>
      </c>
      <c r="C2382" t="s">
        <v>165</v>
      </c>
      <c r="D2382" t="s">
        <v>4711</v>
      </c>
      <c r="E2382" s="1">
        <v>41018</v>
      </c>
      <c r="F2382" s="35">
        <f t="shared" si="74"/>
        <v>10.035616438356165</v>
      </c>
      <c r="G2382" t="s">
        <v>167</v>
      </c>
      <c r="H2382" t="s">
        <v>168</v>
      </c>
      <c r="J2382" t="s">
        <v>168</v>
      </c>
      <c r="L2382" t="s">
        <v>169</v>
      </c>
      <c r="M2382" t="s">
        <v>170</v>
      </c>
      <c r="O2382" t="s">
        <v>167</v>
      </c>
      <c r="S2382">
        <v>1</v>
      </c>
      <c r="T2382">
        <v>22460</v>
      </c>
      <c r="U2382" s="2">
        <v>41675.495833333334</v>
      </c>
      <c r="V2382" s="36">
        <f t="shared" si="75"/>
        <v>186.50241150241149</v>
      </c>
      <c r="AB2382" t="s">
        <v>167</v>
      </c>
      <c r="AD2382" t="s">
        <v>171</v>
      </c>
      <c r="AE2382">
        <v>68861</v>
      </c>
      <c r="AG2382" t="s">
        <v>45</v>
      </c>
      <c r="AK2382" t="s">
        <v>4712</v>
      </c>
    </row>
    <row r="2383" spans="1:37">
      <c r="A2383">
        <v>1</v>
      </c>
      <c r="B2383" t="s">
        <v>165</v>
      </c>
      <c r="C2383" t="s">
        <v>165</v>
      </c>
      <c r="D2383" t="s">
        <v>4709</v>
      </c>
      <c r="E2383" s="1">
        <v>41018</v>
      </c>
      <c r="F2383" s="35">
        <f t="shared" si="74"/>
        <v>10.035616438356165</v>
      </c>
      <c r="G2383" t="s">
        <v>167</v>
      </c>
      <c r="H2383" t="s">
        <v>168</v>
      </c>
      <c r="J2383" t="s">
        <v>168</v>
      </c>
      <c r="L2383" t="s">
        <v>169</v>
      </c>
      <c r="M2383" t="s">
        <v>170</v>
      </c>
      <c r="O2383" t="s">
        <v>167</v>
      </c>
      <c r="S2383">
        <v>1</v>
      </c>
      <c r="T2383">
        <v>52702</v>
      </c>
      <c r="U2383" s="2">
        <v>42481.333333333336</v>
      </c>
      <c r="V2383" s="36">
        <f t="shared" si="75"/>
        <v>437.6246701246701</v>
      </c>
      <c r="AB2383" t="s">
        <v>167</v>
      </c>
      <c r="AD2383" t="s">
        <v>171</v>
      </c>
      <c r="AE2383">
        <v>68861</v>
      </c>
      <c r="AG2383" t="s">
        <v>45</v>
      </c>
      <c r="AK2383" t="s">
        <v>4710</v>
      </c>
    </row>
    <row r="2384" spans="1:37">
      <c r="A2384">
        <v>1</v>
      </c>
      <c r="B2384" t="s">
        <v>165</v>
      </c>
      <c r="C2384" t="s">
        <v>165</v>
      </c>
      <c r="D2384" t="s">
        <v>4707</v>
      </c>
      <c r="E2384" s="1">
        <v>41018</v>
      </c>
      <c r="F2384" s="35">
        <f t="shared" si="74"/>
        <v>10.035616438356165</v>
      </c>
      <c r="G2384" t="s">
        <v>167</v>
      </c>
      <c r="H2384" t="s">
        <v>168</v>
      </c>
      <c r="J2384" t="s">
        <v>168</v>
      </c>
      <c r="L2384" t="s">
        <v>169</v>
      </c>
      <c r="M2384" t="s">
        <v>170</v>
      </c>
      <c r="O2384" t="s">
        <v>167</v>
      </c>
      <c r="S2384">
        <v>1</v>
      </c>
      <c r="T2384">
        <v>33169</v>
      </c>
      <c r="U2384" s="2">
        <v>41806.333333333336</v>
      </c>
      <c r="V2384" s="36">
        <f t="shared" si="75"/>
        <v>275.42735917735916</v>
      </c>
      <c r="AB2384" t="s">
        <v>167</v>
      </c>
      <c r="AD2384" t="s">
        <v>171</v>
      </c>
      <c r="AE2384">
        <v>68861</v>
      </c>
      <c r="AG2384" t="s">
        <v>45</v>
      </c>
      <c r="AK2384" t="s">
        <v>4708</v>
      </c>
    </row>
    <row r="2385" spans="1:37">
      <c r="A2385">
        <v>1</v>
      </c>
      <c r="B2385" t="s">
        <v>165</v>
      </c>
      <c r="C2385" t="s">
        <v>165</v>
      </c>
      <c r="D2385" t="s">
        <v>4705</v>
      </c>
      <c r="E2385" s="1">
        <v>41018</v>
      </c>
      <c r="F2385" s="35">
        <f t="shared" si="74"/>
        <v>10.035616438356165</v>
      </c>
      <c r="G2385" t="s">
        <v>167</v>
      </c>
      <c r="H2385" t="s">
        <v>168</v>
      </c>
      <c r="J2385" t="s">
        <v>168</v>
      </c>
      <c r="L2385" t="s">
        <v>169</v>
      </c>
      <c r="M2385" t="s">
        <v>170</v>
      </c>
      <c r="O2385" t="s">
        <v>167</v>
      </c>
      <c r="S2385">
        <v>1</v>
      </c>
      <c r="T2385">
        <v>66601</v>
      </c>
      <c r="U2385" s="2">
        <v>42727.60833333333</v>
      </c>
      <c r="V2385" s="36">
        <f t="shared" si="75"/>
        <v>553.03860678860678</v>
      </c>
      <c r="AB2385" t="s">
        <v>167</v>
      </c>
      <c r="AD2385" t="s">
        <v>171</v>
      </c>
      <c r="AE2385">
        <v>68861</v>
      </c>
      <c r="AG2385" t="s">
        <v>45</v>
      </c>
      <c r="AK2385" t="s">
        <v>4706</v>
      </c>
    </row>
    <row r="2386" spans="1:37">
      <c r="A2386">
        <v>1</v>
      </c>
      <c r="B2386" t="s">
        <v>165</v>
      </c>
      <c r="C2386" t="s">
        <v>165</v>
      </c>
      <c r="D2386" t="s">
        <v>4703</v>
      </c>
      <c r="E2386" s="1">
        <v>41018</v>
      </c>
      <c r="F2386" s="35">
        <f t="shared" si="74"/>
        <v>10.035616438356165</v>
      </c>
      <c r="G2386" t="s">
        <v>167</v>
      </c>
      <c r="H2386" t="s">
        <v>168</v>
      </c>
      <c r="J2386" t="s">
        <v>168</v>
      </c>
      <c r="L2386" t="s">
        <v>169</v>
      </c>
      <c r="M2386" t="s">
        <v>170</v>
      </c>
      <c r="O2386" t="s">
        <v>167</v>
      </c>
      <c r="S2386">
        <v>1</v>
      </c>
      <c r="T2386">
        <v>7032</v>
      </c>
      <c r="U2386" s="2">
        <v>41276.419444444444</v>
      </c>
      <c r="V2386" s="36">
        <f t="shared" si="75"/>
        <v>58.392028392028386</v>
      </c>
      <c r="AB2386" t="s">
        <v>167</v>
      </c>
      <c r="AD2386" t="s">
        <v>171</v>
      </c>
      <c r="AE2386">
        <v>68861</v>
      </c>
      <c r="AG2386" t="s">
        <v>45</v>
      </c>
      <c r="AK2386" t="s">
        <v>4704</v>
      </c>
    </row>
    <row r="2387" spans="1:37">
      <c r="A2387">
        <v>1</v>
      </c>
      <c r="B2387" t="s">
        <v>165</v>
      </c>
      <c r="C2387" t="s">
        <v>165</v>
      </c>
      <c r="D2387" t="s">
        <v>4701</v>
      </c>
      <c r="E2387" s="1">
        <v>41018</v>
      </c>
      <c r="F2387" s="35">
        <f t="shared" si="74"/>
        <v>10.035616438356165</v>
      </c>
      <c r="G2387" t="s">
        <v>167</v>
      </c>
      <c r="H2387" t="s">
        <v>168</v>
      </c>
      <c r="J2387" t="s">
        <v>168</v>
      </c>
      <c r="L2387" t="s">
        <v>169</v>
      </c>
      <c r="M2387" t="s">
        <v>170</v>
      </c>
      <c r="O2387" t="s">
        <v>167</v>
      </c>
      <c r="S2387">
        <v>1</v>
      </c>
      <c r="T2387">
        <v>27841</v>
      </c>
      <c r="U2387" s="2">
        <v>41786.333333333336</v>
      </c>
      <c r="V2387" s="36">
        <f t="shared" si="75"/>
        <v>231.18493493493492</v>
      </c>
      <c r="AB2387" t="s">
        <v>167</v>
      </c>
      <c r="AD2387" t="s">
        <v>171</v>
      </c>
      <c r="AE2387">
        <v>68861</v>
      </c>
      <c r="AG2387" t="s">
        <v>45</v>
      </c>
      <c r="AK2387" t="s">
        <v>4702</v>
      </c>
    </row>
    <row r="2388" spans="1:37">
      <c r="A2388">
        <v>1</v>
      </c>
      <c r="B2388" t="s">
        <v>165</v>
      </c>
      <c r="C2388" t="s">
        <v>165</v>
      </c>
      <c r="D2388" t="s">
        <v>4699</v>
      </c>
      <c r="E2388" s="1">
        <v>41018</v>
      </c>
      <c r="F2388" s="35">
        <f t="shared" si="74"/>
        <v>10.035616438356165</v>
      </c>
      <c r="G2388" t="s">
        <v>167</v>
      </c>
      <c r="H2388" t="s">
        <v>168</v>
      </c>
      <c r="J2388" t="s">
        <v>168</v>
      </c>
      <c r="L2388" t="s">
        <v>169</v>
      </c>
      <c r="M2388" t="s">
        <v>170</v>
      </c>
      <c r="O2388" t="s">
        <v>167</v>
      </c>
      <c r="S2388">
        <v>1</v>
      </c>
      <c r="T2388">
        <v>27551</v>
      </c>
      <c r="U2388" s="2">
        <v>41807.333333333336</v>
      </c>
      <c r="V2388" s="36">
        <f t="shared" si="75"/>
        <v>228.77684502684502</v>
      </c>
      <c r="AB2388" t="s">
        <v>167</v>
      </c>
      <c r="AD2388" t="s">
        <v>171</v>
      </c>
      <c r="AE2388">
        <v>68861</v>
      </c>
      <c r="AG2388" t="s">
        <v>45</v>
      </c>
      <c r="AK2388" t="s">
        <v>4700</v>
      </c>
    </row>
    <row r="2389" spans="1:37">
      <c r="A2389">
        <v>1</v>
      </c>
      <c r="B2389" t="s">
        <v>165</v>
      </c>
      <c r="C2389" t="s">
        <v>165</v>
      </c>
      <c r="D2389" t="s">
        <v>4697</v>
      </c>
      <c r="E2389" s="1">
        <v>41018</v>
      </c>
      <c r="F2389" s="35">
        <f t="shared" si="74"/>
        <v>10.035616438356165</v>
      </c>
      <c r="G2389" t="s">
        <v>167</v>
      </c>
      <c r="H2389" t="s">
        <v>168</v>
      </c>
      <c r="J2389" t="s">
        <v>168</v>
      </c>
      <c r="L2389" t="s">
        <v>169</v>
      </c>
      <c r="M2389" t="s">
        <v>170</v>
      </c>
      <c r="O2389" t="s">
        <v>167</v>
      </c>
      <c r="S2389">
        <v>1</v>
      </c>
      <c r="T2389">
        <v>18619</v>
      </c>
      <c r="U2389" s="2">
        <v>41565.576388888891</v>
      </c>
      <c r="V2389" s="36">
        <f t="shared" si="75"/>
        <v>154.60767585767584</v>
      </c>
      <c r="AB2389" t="s">
        <v>167</v>
      </c>
      <c r="AD2389" t="s">
        <v>171</v>
      </c>
      <c r="AE2389">
        <v>68861</v>
      </c>
      <c r="AG2389" t="s">
        <v>45</v>
      </c>
      <c r="AK2389" t="s">
        <v>4698</v>
      </c>
    </row>
    <row r="2390" spans="1:37">
      <c r="A2390">
        <v>1</v>
      </c>
      <c r="B2390" t="s">
        <v>165</v>
      </c>
      <c r="C2390" t="s">
        <v>165</v>
      </c>
      <c r="D2390" t="s">
        <v>4695</v>
      </c>
      <c r="E2390" s="1">
        <v>41018</v>
      </c>
      <c r="F2390" s="35">
        <f t="shared" si="74"/>
        <v>10.035616438356165</v>
      </c>
      <c r="G2390" t="s">
        <v>167</v>
      </c>
      <c r="H2390" t="s">
        <v>168</v>
      </c>
      <c r="J2390" t="s">
        <v>168</v>
      </c>
      <c r="L2390" t="s">
        <v>169</v>
      </c>
      <c r="M2390" t="s">
        <v>170</v>
      </c>
      <c r="O2390" t="s">
        <v>167</v>
      </c>
      <c r="S2390">
        <v>1</v>
      </c>
      <c r="T2390">
        <v>32740</v>
      </c>
      <c r="U2390" s="2">
        <v>41862.43472222222</v>
      </c>
      <c r="V2390" s="36">
        <f t="shared" si="75"/>
        <v>271.86504686504685</v>
      </c>
      <c r="AB2390" t="s">
        <v>167</v>
      </c>
      <c r="AD2390" t="s">
        <v>171</v>
      </c>
      <c r="AE2390">
        <v>68861</v>
      </c>
      <c r="AG2390" t="s">
        <v>45</v>
      </c>
      <c r="AK2390" t="s">
        <v>4696</v>
      </c>
    </row>
    <row r="2391" spans="1:37">
      <c r="A2391">
        <v>1</v>
      </c>
      <c r="B2391" t="s">
        <v>165</v>
      </c>
      <c r="C2391" t="s">
        <v>165</v>
      </c>
      <c r="D2391" t="s">
        <v>4693</v>
      </c>
      <c r="E2391" s="1">
        <v>41018</v>
      </c>
      <c r="F2391" s="35">
        <f t="shared" si="74"/>
        <v>10.035616438356165</v>
      </c>
      <c r="G2391" t="s">
        <v>167</v>
      </c>
      <c r="H2391" t="s">
        <v>168</v>
      </c>
      <c r="J2391" t="s">
        <v>168</v>
      </c>
      <c r="L2391" t="s">
        <v>169</v>
      </c>
      <c r="M2391" t="s">
        <v>170</v>
      </c>
      <c r="O2391" t="s">
        <v>167</v>
      </c>
      <c r="S2391">
        <v>1</v>
      </c>
      <c r="T2391">
        <v>44952</v>
      </c>
      <c r="U2391" s="2">
        <v>42107.402777777781</v>
      </c>
      <c r="V2391" s="36">
        <f t="shared" si="75"/>
        <v>373.27054327054327</v>
      </c>
      <c r="AB2391" t="s">
        <v>167</v>
      </c>
      <c r="AD2391" t="s">
        <v>171</v>
      </c>
      <c r="AE2391">
        <v>68861</v>
      </c>
      <c r="AG2391" t="s">
        <v>45</v>
      </c>
      <c r="AK2391" t="s">
        <v>4694</v>
      </c>
    </row>
    <row r="2392" spans="1:37">
      <c r="A2392">
        <v>1</v>
      </c>
      <c r="B2392" t="s">
        <v>165</v>
      </c>
      <c r="C2392" t="s">
        <v>165</v>
      </c>
      <c r="D2392" t="s">
        <v>4691</v>
      </c>
      <c r="E2392" s="1">
        <v>41018</v>
      </c>
      <c r="F2392" s="35">
        <f t="shared" si="74"/>
        <v>10.035616438356165</v>
      </c>
      <c r="G2392" t="s">
        <v>167</v>
      </c>
      <c r="H2392" t="s">
        <v>168</v>
      </c>
      <c r="J2392" t="s">
        <v>168</v>
      </c>
      <c r="L2392" t="s">
        <v>169</v>
      </c>
      <c r="M2392" t="s">
        <v>170</v>
      </c>
      <c r="O2392" t="s">
        <v>167</v>
      </c>
      <c r="S2392">
        <v>1</v>
      </c>
      <c r="T2392">
        <v>69153</v>
      </c>
      <c r="U2392" s="2">
        <v>42691</v>
      </c>
      <c r="V2392" s="36">
        <f t="shared" si="75"/>
        <v>574.22979797979792</v>
      </c>
      <c r="AB2392" t="s">
        <v>167</v>
      </c>
      <c r="AD2392" t="s">
        <v>171</v>
      </c>
      <c r="AE2392">
        <v>68861</v>
      </c>
      <c r="AG2392" t="s">
        <v>45</v>
      </c>
      <c r="AK2392" t="s">
        <v>4692</v>
      </c>
    </row>
    <row r="2393" spans="1:37">
      <c r="A2393">
        <v>1</v>
      </c>
      <c r="B2393" t="s">
        <v>165</v>
      </c>
      <c r="C2393" t="s">
        <v>165</v>
      </c>
      <c r="D2393" t="s">
        <v>4689</v>
      </c>
      <c r="E2393" s="1">
        <v>41018</v>
      </c>
      <c r="F2393" s="35">
        <f t="shared" si="74"/>
        <v>10.035616438356165</v>
      </c>
      <c r="G2393" t="s">
        <v>167</v>
      </c>
      <c r="H2393" t="s">
        <v>168</v>
      </c>
      <c r="J2393" t="s">
        <v>168</v>
      </c>
      <c r="L2393" t="s">
        <v>169</v>
      </c>
      <c r="M2393" t="s">
        <v>170</v>
      </c>
      <c r="O2393" t="s">
        <v>167</v>
      </c>
      <c r="S2393">
        <v>1</v>
      </c>
      <c r="T2393">
        <v>11627</v>
      </c>
      <c r="U2393" s="2">
        <v>41373.654861111114</v>
      </c>
      <c r="V2393" s="36">
        <f t="shared" si="75"/>
        <v>96.547797797797799</v>
      </c>
      <c r="AB2393" t="s">
        <v>167</v>
      </c>
      <c r="AD2393" t="s">
        <v>171</v>
      </c>
      <c r="AE2393">
        <v>68861</v>
      </c>
      <c r="AG2393" t="s">
        <v>45</v>
      </c>
      <c r="AK2393" t="s">
        <v>4690</v>
      </c>
    </row>
    <row r="2394" spans="1:37">
      <c r="A2394">
        <v>1</v>
      </c>
      <c r="B2394" t="s">
        <v>165</v>
      </c>
      <c r="C2394" t="s">
        <v>165</v>
      </c>
      <c r="D2394" t="s">
        <v>4687</v>
      </c>
      <c r="E2394" s="1">
        <v>41018</v>
      </c>
      <c r="F2394" s="35">
        <f t="shared" si="74"/>
        <v>10.035616438356165</v>
      </c>
      <c r="G2394" t="s">
        <v>167</v>
      </c>
      <c r="H2394" t="s">
        <v>168</v>
      </c>
      <c r="J2394" t="s">
        <v>168</v>
      </c>
      <c r="L2394" t="s">
        <v>169</v>
      </c>
      <c r="M2394" t="s">
        <v>170</v>
      </c>
      <c r="O2394" t="s">
        <v>167</v>
      </c>
      <c r="S2394">
        <v>1</v>
      </c>
      <c r="T2394">
        <v>72648</v>
      </c>
      <c r="U2394" s="2">
        <v>42646.333333333336</v>
      </c>
      <c r="V2394" s="36">
        <f t="shared" si="75"/>
        <v>603.25143325143324</v>
      </c>
      <c r="AB2394" t="s">
        <v>167</v>
      </c>
      <c r="AD2394" t="s">
        <v>171</v>
      </c>
      <c r="AE2394">
        <v>68861</v>
      </c>
      <c r="AG2394" t="s">
        <v>45</v>
      </c>
      <c r="AK2394" t="s">
        <v>4688</v>
      </c>
    </row>
    <row r="2395" spans="1:37">
      <c r="A2395">
        <v>1</v>
      </c>
      <c r="B2395" t="s">
        <v>165</v>
      </c>
      <c r="C2395" t="s">
        <v>165</v>
      </c>
      <c r="D2395" t="s">
        <v>4685</v>
      </c>
      <c r="E2395" s="1">
        <v>41018</v>
      </c>
      <c r="F2395" s="35">
        <f t="shared" si="74"/>
        <v>10.035616438356165</v>
      </c>
      <c r="G2395" t="s">
        <v>167</v>
      </c>
      <c r="H2395" t="s">
        <v>168</v>
      </c>
      <c r="J2395" t="s">
        <v>168</v>
      </c>
      <c r="L2395" t="s">
        <v>169</v>
      </c>
      <c r="M2395" t="s">
        <v>170</v>
      </c>
      <c r="O2395" t="s">
        <v>167</v>
      </c>
      <c r="S2395">
        <v>1</v>
      </c>
      <c r="T2395">
        <v>27752</v>
      </c>
      <c r="U2395" s="2">
        <v>41722.333333333336</v>
      </c>
      <c r="V2395" s="36">
        <f t="shared" si="75"/>
        <v>230.44590044590043</v>
      </c>
      <c r="AB2395" t="s">
        <v>167</v>
      </c>
      <c r="AD2395" t="s">
        <v>171</v>
      </c>
      <c r="AE2395">
        <v>68861</v>
      </c>
      <c r="AG2395" t="s">
        <v>45</v>
      </c>
      <c r="AK2395" t="s">
        <v>4686</v>
      </c>
    </row>
    <row r="2396" spans="1:37">
      <c r="A2396">
        <v>1</v>
      </c>
      <c r="B2396" t="s">
        <v>165</v>
      </c>
      <c r="C2396" t="s">
        <v>165</v>
      </c>
      <c r="D2396" t="s">
        <v>4683</v>
      </c>
      <c r="E2396" s="1">
        <v>41018</v>
      </c>
      <c r="F2396" s="35">
        <f t="shared" si="74"/>
        <v>10.035616438356165</v>
      </c>
      <c r="G2396" t="s">
        <v>167</v>
      </c>
      <c r="H2396" t="s">
        <v>168</v>
      </c>
      <c r="J2396" t="s">
        <v>168</v>
      </c>
      <c r="L2396" t="s">
        <v>169</v>
      </c>
      <c r="M2396" t="s">
        <v>170</v>
      </c>
      <c r="O2396" t="s">
        <v>167</v>
      </c>
      <c r="S2396">
        <v>1</v>
      </c>
      <c r="T2396">
        <v>2451</v>
      </c>
      <c r="U2396" s="2">
        <v>41211.333333333336</v>
      </c>
      <c r="V2396" s="36">
        <f t="shared" si="75"/>
        <v>20.352511602511601</v>
      </c>
      <c r="AB2396" t="s">
        <v>167</v>
      </c>
      <c r="AD2396" t="s">
        <v>171</v>
      </c>
      <c r="AE2396">
        <v>68861</v>
      </c>
      <c r="AG2396" t="s">
        <v>45</v>
      </c>
      <c r="AK2396" t="s">
        <v>4684</v>
      </c>
    </row>
    <row r="2397" spans="1:37">
      <c r="A2397">
        <v>1</v>
      </c>
      <c r="B2397" t="s">
        <v>165</v>
      </c>
      <c r="C2397" t="s">
        <v>165</v>
      </c>
      <c r="D2397" t="s">
        <v>4681</v>
      </c>
      <c r="E2397" s="1">
        <v>41010</v>
      </c>
      <c r="F2397" s="35">
        <f t="shared" si="74"/>
        <v>10.057534246575342</v>
      </c>
      <c r="G2397" t="s">
        <v>167</v>
      </c>
      <c r="H2397" t="s">
        <v>168</v>
      </c>
      <c r="J2397" t="s">
        <v>168</v>
      </c>
      <c r="L2397" t="s">
        <v>169</v>
      </c>
      <c r="M2397" t="s">
        <v>170</v>
      </c>
      <c r="O2397" t="s">
        <v>167</v>
      </c>
      <c r="S2397">
        <v>1</v>
      </c>
      <c r="T2397">
        <v>64473</v>
      </c>
      <c r="U2397" s="2">
        <v>42682.333333333336</v>
      </c>
      <c r="V2397" s="36">
        <f t="shared" si="75"/>
        <v>534.20151184963231</v>
      </c>
      <c r="AB2397" t="s">
        <v>167</v>
      </c>
      <c r="AD2397" t="s">
        <v>171</v>
      </c>
      <c r="AE2397">
        <v>68861</v>
      </c>
      <c r="AG2397" t="s">
        <v>45</v>
      </c>
      <c r="AK2397" t="s">
        <v>4682</v>
      </c>
    </row>
    <row r="2398" spans="1:37">
      <c r="A2398">
        <v>1</v>
      </c>
      <c r="B2398" t="s">
        <v>165</v>
      </c>
      <c r="C2398" t="s">
        <v>165</v>
      </c>
      <c r="D2398" t="s">
        <v>4679</v>
      </c>
      <c r="E2398" s="1">
        <v>41010</v>
      </c>
      <c r="F2398" s="35">
        <f t="shared" si="74"/>
        <v>10.057534246575342</v>
      </c>
      <c r="G2398" t="s">
        <v>167</v>
      </c>
      <c r="H2398" t="s">
        <v>168</v>
      </c>
      <c r="J2398" t="s">
        <v>168</v>
      </c>
      <c r="L2398" t="s">
        <v>169</v>
      </c>
      <c r="M2398" t="s">
        <v>170</v>
      </c>
      <c r="O2398" t="s">
        <v>167</v>
      </c>
      <c r="S2398">
        <v>1</v>
      </c>
      <c r="T2398">
        <v>20051</v>
      </c>
      <c r="U2398" s="2">
        <v>41561.567361111112</v>
      </c>
      <c r="V2398" s="36">
        <f t="shared" si="75"/>
        <v>166.13581676200855</v>
      </c>
      <c r="AB2398" t="s">
        <v>167</v>
      </c>
      <c r="AD2398" t="s">
        <v>171</v>
      </c>
      <c r="AE2398">
        <v>68861</v>
      </c>
      <c r="AG2398" t="s">
        <v>45</v>
      </c>
      <c r="AK2398" t="s">
        <v>4680</v>
      </c>
    </row>
    <row r="2399" spans="1:37">
      <c r="A2399">
        <v>1</v>
      </c>
      <c r="B2399" t="s">
        <v>165</v>
      </c>
      <c r="C2399" t="s">
        <v>165</v>
      </c>
      <c r="D2399" t="s">
        <v>4677</v>
      </c>
      <c r="E2399" s="1">
        <v>41010</v>
      </c>
      <c r="F2399" s="35">
        <f t="shared" si="74"/>
        <v>10.057534246575342</v>
      </c>
      <c r="G2399" t="s">
        <v>167</v>
      </c>
      <c r="H2399" t="s">
        <v>168</v>
      </c>
      <c r="J2399" t="s">
        <v>168</v>
      </c>
      <c r="L2399" t="s">
        <v>169</v>
      </c>
      <c r="M2399" t="s">
        <v>170</v>
      </c>
      <c r="O2399" t="s">
        <v>167</v>
      </c>
      <c r="S2399">
        <v>1</v>
      </c>
      <c r="T2399">
        <v>25476</v>
      </c>
      <c r="U2399" s="2">
        <v>41662.201388888891</v>
      </c>
      <c r="V2399" s="36">
        <f t="shared" si="75"/>
        <v>211.08553527649144</v>
      </c>
      <c r="AB2399" t="s">
        <v>167</v>
      </c>
      <c r="AD2399" t="s">
        <v>171</v>
      </c>
      <c r="AE2399">
        <v>68861</v>
      </c>
      <c r="AG2399" t="s">
        <v>45</v>
      </c>
      <c r="AK2399" t="s">
        <v>4678</v>
      </c>
    </row>
    <row r="2400" spans="1:37">
      <c r="A2400">
        <v>1</v>
      </c>
      <c r="B2400" t="s">
        <v>165</v>
      </c>
      <c r="C2400" t="s">
        <v>165</v>
      </c>
      <c r="D2400" t="s">
        <v>4675</v>
      </c>
      <c r="E2400" s="1">
        <v>41010</v>
      </c>
      <c r="F2400" s="35">
        <f t="shared" si="74"/>
        <v>10.057534246575342</v>
      </c>
      <c r="G2400" t="s">
        <v>167</v>
      </c>
      <c r="H2400" t="s">
        <v>168</v>
      </c>
      <c r="J2400" t="s">
        <v>168</v>
      </c>
      <c r="L2400" t="s">
        <v>169</v>
      </c>
      <c r="M2400" t="s">
        <v>170</v>
      </c>
      <c r="O2400" t="s">
        <v>167</v>
      </c>
      <c r="S2400">
        <v>1</v>
      </c>
      <c r="T2400">
        <v>17800</v>
      </c>
      <c r="U2400" s="2">
        <v>41592.40347222222</v>
      </c>
      <c r="V2400" s="36">
        <f t="shared" si="75"/>
        <v>147.48479070189777</v>
      </c>
      <c r="AB2400" t="s">
        <v>167</v>
      </c>
      <c r="AD2400" t="s">
        <v>171</v>
      </c>
      <c r="AE2400">
        <v>68861</v>
      </c>
      <c r="AG2400" t="s">
        <v>45</v>
      </c>
      <c r="AK2400" t="s">
        <v>4676</v>
      </c>
    </row>
    <row r="2401" spans="1:37">
      <c r="A2401">
        <v>1</v>
      </c>
      <c r="B2401" t="s">
        <v>165</v>
      </c>
      <c r="C2401" t="s">
        <v>165</v>
      </c>
      <c r="D2401" t="s">
        <v>4673</v>
      </c>
      <c r="E2401" s="1">
        <v>41010</v>
      </c>
      <c r="F2401" s="35">
        <f t="shared" si="74"/>
        <v>10.057534246575342</v>
      </c>
      <c r="G2401" t="s">
        <v>167</v>
      </c>
      <c r="H2401" t="s">
        <v>168</v>
      </c>
      <c r="J2401" t="s">
        <v>168</v>
      </c>
      <c r="L2401" t="s">
        <v>169</v>
      </c>
      <c r="M2401" t="s">
        <v>170</v>
      </c>
      <c r="O2401" t="s">
        <v>167</v>
      </c>
      <c r="S2401">
        <v>1</v>
      </c>
      <c r="T2401">
        <v>44810</v>
      </c>
      <c r="U2401" s="2">
        <v>42214.400694444441</v>
      </c>
      <c r="V2401" s="36">
        <f t="shared" si="75"/>
        <v>371.28053209842915</v>
      </c>
      <c r="AB2401" t="s">
        <v>167</v>
      </c>
      <c r="AD2401" t="s">
        <v>171</v>
      </c>
      <c r="AE2401">
        <v>68861</v>
      </c>
      <c r="AG2401" t="s">
        <v>45</v>
      </c>
      <c r="AK2401" t="s">
        <v>4674</v>
      </c>
    </row>
    <row r="2402" spans="1:37">
      <c r="A2402">
        <v>1</v>
      </c>
      <c r="B2402" t="s">
        <v>165</v>
      </c>
      <c r="C2402" t="s">
        <v>165</v>
      </c>
      <c r="D2402" t="s">
        <v>4671</v>
      </c>
      <c r="E2402" s="1">
        <v>41010</v>
      </c>
      <c r="F2402" s="35">
        <f t="shared" si="74"/>
        <v>10.057534246575342</v>
      </c>
      <c r="G2402" t="s">
        <v>167</v>
      </c>
      <c r="H2402" t="s">
        <v>168</v>
      </c>
      <c r="J2402" t="s">
        <v>168</v>
      </c>
      <c r="L2402" t="s">
        <v>169</v>
      </c>
      <c r="M2402" t="s">
        <v>170</v>
      </c>
      <c r="O2402" t="s">
        <v>167</v>
      </c>
      <c r="S2402">
        <v>1</v>
      </c>
      <c r="T2402">
        <v>15144</v>
      </c>
      <c r="U2402" s="2">
        <v>41593.414583333331</v>
      </c>
      <c r="V2402" s="36">
        <f t="shared" si="75"/>
        <v>125.47807137019888</v>
      </c>
      <c r="AB2402" t="s">
        <v>167</v>
      </c>
      <c r="AD2402" t="s">
        <v>171</v>
      </c>
      <c r="AE2402">
        <v>68861</v>
      </c>
      <c r="AG2402" t="s">
        <v>45</v>
      </c>
      <c r="AK2402" t="s">
        <v>4672</v>
      </c>
    </row>
    <row r="2403" spans="1:37">
      <c r="A2403">
        <v>1</v>
      </c>
      <c r="B2403" t="s">
        <v>165</v>
      </c>
      <c r="C2403" t="s">
        <v>165</v>
      </c>
      <c r="D2403" t="s">
        <v>4669</v>
      </c>
      <c r="E2403" s="1">
        <v>41010</v>
      </c>
      <c r="F2403" s="35">
        <f t="shared" si="74"/>
        <v>10.057534246575342</v>
      </c>
      <c r="G2403" t="s">
        <v>167</v>
      </c>
      <c r="H2403" t="s">
        <v>168</v>
      </c>
      <c r="J2403" t="s">
        <v>168</v>
      </c>
      <c r="L2403" t="s">
        <v>169</v>
      </c>
      <c r="M2403" t="s">
        <v>170</v>
      </c>
      <c r="O2403" t="s">
        <v>167</v>
      </c>
      <c r="S2403">
        <v>1</v>
      </c>
      <c r="T2403">
        <v>30989</v>
      </c>
      <c r="U2403" s="2">
        <v>41809.46597222222</v>
      </c>
      <c r="V2403" s="36">
        <f t="shared" si="75"/>
        <v>256.76439208208484</v>
      </c>
      <c r="AB2403" t="s">
        <v>167</v>
      </c>
      <c r="AD2403" t="s">
        <v>171</v>
      </c>
      <c r="AE2403">
        <v>68861</v>
      </c>
      <c r="AG2403" t="s">
        <v>45</v>
      </c>
      <c r="AK2403" t="s">
        <v>4670</v>
      </c>
    </row>
    <row r="2404" spans="1:37">
      <c r="A2404">
        <v>1</v>
      </c>
      <c r="B2404" t="s">
        <v>165</v>
      </c>
      <c r="C2404" t="s">
        <v>165</v>
      </c>
      <c r="D2404" t="s">
        <v>4667</v>
      </c>
      <c r="E2404" s="1">
        <v>41010</v>
      </c>
      <c r="F2404" s="35">
        <f t="shared" si="74"/>
        <v>10.057534246575342</v>
      </c>
      <c r="G2404" t="s">
        <v>167</v>
      </c>
      <c r="H2404" t="s">
        <v>168</v>
      </c>
      <c r="J2404" t="s">
        <v>168</v>
      </c>
      <c r="L2404" t="s">
        <v>169</v>
      </c>
      <c r="M2404" t="s">
        <v>170</v>
      </c>
      <c r="O2404" t="s">
        <v>167</v>
      </c>
      <c r="S2404">
        <v>1</v>
      </c>
      <c r="T2404">
        <v>29515</v>
      </c>
      <c r="U2404" s="2">
        <v>41703.333333333336</v>
      </c>
      <c r="V2404" s="36">
        <f t="shared" si="75"/>
        <v>244.55132570598386</v>
      </c>
      <c r="AB2404" t="s">
        <v>167</v>
      </c>
      <c r="AD2404" t="s">
        <v>171</v>
      </c>
      <c r="AE2404">
        <v>68861</v>
      </c>
      <c r="AG2404" t="s">
        <v>45</v>
      </c>
      <c r="AK2404" t="s">
        <v>4668</v>
      </c>
    </row>
    <row r="2405" spans="1:37">
      <c r="A2405">
        <v>1</v>
      </c>
      <c r="B2405" t="s">
        <v>165</v>
      </c>
      <c r="C2405" t="s">
        <v>165</v>
      </c>
      <c r="D2405" t="s">
        <v>4665</v>
      </c>
      <c r="E2405" s="1">
        <v>41010</v>
      </c>
      <c r="F2405" s="35">
        <f t="shared" si="74"/>
        <v>10.057534246575342</v>
      </c>
      <c r="G2405" t="s">
        <v>167</v>
      </c>
      <c r="H2405" t="s">
        <v>168</v>
      </c>
      <c r="J2405" t="s">
        <v>168</v>
      </c>
      <c r="L2405" t="s">
        <v>169</v>
      </c>
      <c r="M2405" t="s">
        <v>170</v>
      </c>
      <c r="O2405" t="s">
        <v>167</v>
      </c>
      <c r="S2405">
        <v>1</v>
      </c>
      <c r="T2405">
        <v>36803</v>
      </c>
      <c r="U2405" s="2">
        <v>41913.606249999997</v>
      </c>
      <c r="V2405" s="36">
        <f t="shared" si="75"/>
        <v>304.93723326977215</v>
      </c>
      <c r="AB2405" t="s">
        <v>167</v>
      </c>
      <c r="AD2405" t="s">
        <v>171</v>
      </c>
      <c r="AE2405">
        <v>68861</v>
      </c>
      <c r="AG2405" t="s">
        <v>45</v>
      </c>
      <c r="AK2405" t="s">
        <v>4666</v>
      </c>
    </row>
    <row r="2406" spans="1:37">
      <c r="A2406">
        <v>1</v>
      </c>
      <c r="B2406" t="s">
        <v>165</v>
      </c>
      <c r="C2406" t="s">
        <v>165</v>
      </c>
      <c r="D2406" t="s">
        <v>4663</v>
      </c>
      <c r="E2406" s="1">
        <v>41010</v>
      </c>
      <c r="F2406" s="35">
        <f t="shared" si="74"/>
        <v>10.057534246575342</v>
      </c>
      <c r="G2406" t="s">
        <v>167</v>
      </c>
      <c r="H2406" t="s">
        <v>168</v>
      </c>
      <c r="J2406" t="s">
        <v>168</v>
      </c>
      <c r="L2406" t="s">
        <v>169</v>
      </c>
      <c r="M2406" t="s">
        <v>170</v>
      </c>
      <c r="O2406" t="s">
        <v>167</v>
      </c>
      <c r="S2406">
        <v>1</v>
      </c>
      <c r="T2406">
        <v>39038</v>
      </c>
      <c r="U2406" s="2">
        <v>41921.452777777777</v>
      </c>
      <c r="V2406" s="36">
        <f t="shared" si="75"/>
        <v>323.45568873149915</v>
      </c>
      <c r="AB2406" t="s">
        <v>167</v>
      </c>
      <c r="AD2406" t="s">
        <v>171</v>
      </c>
      <c r="AE2406">
        <v>68861</v>
      </c>
      <c r="AG2406" t="s">
        <v>45</v>
      </c>
      <c r="AK2406" t="s">
        <v>4664</v>
      </c>
    </row>
    <row r="2407" spans="1:37">
      <c r="A2407">
        <v>1</v>
      </c>
      <c r="B2407" t="s">
        <v>165</v>
      </c>
      <c r="C2407" t="s">
        <v>165</v>
      </c>
      <c r="D2407" t="s">
        <v>4661</v>
      </c>
      <c r="E2407" s="1">
        <v>41010</v>
      </c>
      <c r="F2407" s="35">
        <f t="shared" si="74"/>
        <v>10.057534246575342</v>
      </c>
      <c r="G2407" t="s">
        <v>167</v>
      </c>
      <c r="H2407" t="s">
        <v>168</v>
      </c>
      <c r="J2407" t="s">
        <v>168</v>
      </c>
      <c r="L2407" t="s">
        <v>169</v>
      </c>
      <c r="M2407" t="s">
        <v>170</v>
      </c>
      <c r="O2407" t="s">
        <v>167</v>
      </c>
      <c r="S2407">
        <v>1</v>
      </c>
      <c r="T2407">
        <v>10094</v>
      </c>
      <c r="U2407" s="2">
        <v>41330</v>
      </c>
      <c r="V2407" s="36">
        <f t="shared" si="75"/>
        <v>83.635476255334609</v>
      </c>
      <c r="AB2407" t="s">
        <v>167</v>
      </c>
      <c r="AD2407" t="s">
        <v>171</v>
      </c>
      <c r="AE2407">
        <v>68861</v>
      </c>
      <c r="AG2407" t="s">
        <v>45</v>
      </c>
      <c r="AK2407" t="s">
        <v>4662</v>
      </c>
    </row>
    <row r="2408" spans="1:37">
      <c r="A2408">
        <v>1</v>
      </c>
      <c r="B2408" t="s">
        <v>165</v>
      </c>
      <c r="C2408" t="s">
        <v>165</v>
      </c>
      <c r="D2408" t="s">
        <v>4659</v>
      </c>
      <c r="E2408" s="1">
        <v>41010</v>
      </c>
      <c r="F2408" s="35">
        <f t="shared" si="74"/>
        <v>10.057534246575342</v>
      </c>
      <c r="G2408" t="s">
        <v>167</v>
      </c>
      <c r="H2408" t="s">
        <v>168</v>
      </c>
      <c r="J2408" t="s">
        <v>168</v>
      </c>
      <c r="L2408" t="s">
        <v>169</v>
      </c>
      <c r="M2408" t="s">
        <v>170</v>
      </c>
      <c r="O2408" t="s">
        <v>167</v>
      </c>
      <c r="S2408">
        <v>1</v>
      </c>
      <c r="T2408">
        <v>36584</v>
      </c>
      <c r="U2408" s="2">
        <v>41919.408333333333</v>
      </c>
      <c r="V2408" s="36">
        <f t="shared" si="75"/>
        <v>303.12267320439486</v>
      </c>
      <c r="AB2408" t="s">
        <v>167</v>
      </c>
      <c r="AD2408" t="s">
        <v>171</v>
      </c>
      <c r="AE2408">
        <v>68861</v>
      </c>
      <c r="AG2408" t="s">
        <v>45</v>
      </c>
      <c r="AK2408" t="s">
        <v>4660</v>
      </c>
    </row>
    <row r="2409" spans="1:37">
      <c r="A2409">
        <v>1</v>
      </c>
      <c r="B2409" t="s">
        <v>165</v>
      </c>
      <c r="C2409" t="s">
        <v>165</v>
      </c>
      <c r="D2409" t="s">
        <v>4657</v>
      </c>
      <c r="E2409" s="1">
        <v>41010</v>
      </c>
      <c r="F2409" s="35">
        <f t="shared" si="74"/>
        <v>10.057534246575342</v>
      </c>
      <c r="G2409" t="s">
        <v>167</v>
      </c>
      <c r="H2409" t="s">
        <v>168</v>
      </c>
      <c r="J2409" t="s">
        <v>168</v>
      </c>
      <c r="L2409" t="s">
        <v>169</v>
      </c>
      <c r="M2409" t="s">
        <v>170</v>
      </c>
      <c r="O2409" t="s">
        <v>167</v>
      </c>
      <c r="S2409">
        <v>1</v>
      </c>
      <c r="T2409">
        <v>50548</v>
      </c>
      <c r="U2409" s="2">
        <v>42200.427083333336</v>
      </c>
      <c r="V2409" s="36">
        <f t="shared" si="75"/>
        <v>418.82366294379375</v>
      </c>
      <c r="AB2409" t="s">
        <v>167</v>
      </c>
      <c r="AD2409" t="s">
        <v>171</v>
      </c>
      <c r="AE2409">
        <v>68861</v>
      </c>
      <c r="AG2409" t="s">
        <v>45</v>
      </c>
      <c r="AK2409" t="s">
        <v>4658</v>
      </c>
    </row>
    <row r="2410" spans="1:37">
      <c r="A2410">
        <v>1</v>
      </c>
      <c r="B2410" t="s">
        <v>165</v>
      </c>
      <c r="C2410" t="s">
        <v>165</v>
      </c>
      <c r="D2410" t="s">
        <v>4655</v>
      </c>
      <c r="E2410" s="1">
        <v>41010</v>
      </c>
      <c r="F2410" s="35">
        <f t="shared" si="74"/>
        <v>10.057534246575342</v>
      </c>
      <c r="G2410" t="s">
        <v>167</v>
      </c>
      <c r="H2410" t="s">
        <v>168</v>
      </c>
      <c r="J2410" t="s">
        <v>168</v>
      </c>
      <c r="L2410" t="s">
        <v>169</v>
      </c>
      <c r="M2410" t="s">
        <v>170</v>
      </c>
      <c r="O2410" t="s">
        <v>167</v>
      </c>
      <c r="S2410">
        <v>1</v>
      </c>
      <c r="T2410">
        <v>69505</v>
      </c>
      <c r="U2410" s="2">
        <v>42786.499305555553</v>
      </c>
      <c r="V2410" s="36">
        <f t="shared" si="75"/>
        <v>575.89496504131489</v>
      </c>
      <c r="AB2410" t="s">
        <v>167</v>
      </c>
      <c r="AD2410" t="s">
        <v>171</v>
      </c>
      <c r="AE2410">
        <v>68861</v>
      </c>
      <c r="AG2410" t="s">
        <v>45</v>
      </c>
      <c r="AK2410" t="s">
        <v>4656</v>
      </c>
    </row>
    <row r="2411" spans="1:37">
      <c r="A2411">
        <v>1</v>
      </c>
      <c r="B2411" t="s">
        <v>165</v>
      </c>
      <c r="C2411" t="s">
        <v>165</v>
      </c>
      <c r="D2411" t="s">
        <v>4653</v>
      </c>
      <c r="E2411" s="1">
        <v>41010</v>
      </c>
      <c r="F2411" s="35">
        <f t="shared" si="74"/>
        <v>10.057534246575342</v>
      </c>
      <c r="G2411" t="s">
        <v>167</v>
      </c>
      <c r="H2411" t="s">
        <v>168</v>
      </c>
      <c r="J2411" t="s">
        <v>168</v>
      </c>
      <c r="L2411" t="s">
        <v>169</v>
      </c>
      <c r="M2411" t="s">
        <v>170</v>
      </c>
      <c r="O2411" t="s">
        <v>167</v>
      </c>
      <c r="S2411">
        <v>1</v>
      </c>
      <c r="T2411">
        <v>1</v>
      </c>
      <c r="U2411" s="2">
        <v>41079</v>
      </c>
      <c r="V2411" s="36">
        <f t="shared" si="75"/>
        <v>8.2856623989830212E-3</v>
      </c>
      <c r="AB2411" t="s">
        <v>167</v>
      </c>
      <c r="AD2411" t="s">
        <v>171</v>
      </c>
      <c r="AE2411">
        <v>68861</v>
      </c>
      <c r="AG2411" t="s">
        <v>45</v>
      </c>
      <c r="AK2411" t="s">
        <v>4654</v>
      </c>
    </row>
    <row r="2412" spans="1:37">
      <c r="A2412">
        <v>1</v>
      </c>
      <c r="B2412" t="s">
        <v>165</v>
      </c>
      <c r="C2412" t="s">
        <v>165</v>
      </c>
      <c r="D2412" t="s">
        <v>4651</v>
      </c>
      <c r="E2412" s="1">
        <v>41010</v>
      </c>
      <c r="F2412" s="35">
        <f t="shared" si="74"/>
        <v>10.057534246575342</v>
      </c>
      <c r="G2412" t="s">
        <v>167</v>
      </c>
      <c r="H2412" t="s">
        <v>168</v>
      </c>
      <c r="J2412" t="s">
        <v>168</v>
      </c>
      <c r="L2412" t="s">
        <v>169</v>
      </c>
      <c r="M2412" t="s">
        <v>170</v>
      </c>
      <c r="O2412" t="s">
        <v>167</v>
      </c>
      <c r="S2412">
        <v>1</v>
      </c>
      <c r="T2412">
        <v>1</v>
      </c>
      <c r="U2412" s="2">
        <v>41079</v>
      </c>
      <c r="V2412" s="36">
        <f t="shared" si="75"/>
        <v>8.2856623989830212E-3</v>
      </c>
      <c r="AB2412" t="s">
        <v>167</v>
      </c>
      <c r="AD2412" t="s">
        <v>171</v>
      </c>
      <c r="AE2412">
        <v>68861</v>
      </c>
      <c r="AG2412" t="s">
        <v>45</v>
      </c>
      <c r="AK2412" t="s">
        <v>4652</v>
      </c>
    </row>
    <row r="2413" spans="1:37">
      <c r="A2413">
        <v>1</v>
      </c>
      <c r="B2413" t="s">
        <v>165</v>
      </c>
      <c r="C2413" t="s">
        <v>165</v>
      </c>
      <c r="D2413" t="s">
        <v>4650</v>
      </c>
      <c r="E2413" s="1">
        <v>41010</v>
      </c>
      <c r="F2413" s="35">
        <f t="shared" si="74"/>
        <v>10.057534246575342</v>
      </c>
      <c r="G2413" t="s">
        <v>167</v>
      </c>
      <c r="H2413" t="s">
        <v>168</v>
      </c>
      <c r="J2413" t="s">
        <v>168</v>
      </c>
      <c r="L2413" t="s">
        <v>169</v>
      </c>
      <c r="M2413" t="s">
        <v>170</v>
      </c>
      <c r="O2413" t="s">
        <v>167</v>
      </c>
      <c r="S2413">
        <v>1</v>
      </c>
      <c r="T2413">
        <v>1</v>
      </c>
      <c r="U2413" s="2">
        <v>41079</v>
      </c>
      <c r="V2413" s="36">
        <f t="shared" si="75"/>
        <v>8.2856623989830212E-3</v>
      </c>
      <c r="AB2413" t="s">
        <v>167</v>
      </c>
      <c r="AD2413" t="s">
        <v>171</v>
      </c>
      <c r="AE2413">
        <v>68861</v>
      </c>
      <c r="AG2413" t="s">
        <v>45</v>
      </c>
      <c r="AK2413" t="s">
        <v>4649</v>
      </c>
    </row>
    <row r="2414" spans="1:37">
      <c r="A2414">
        <v>1</v>
      </c>
      <c r="B2414" t="s">
        <v>165</v>
      </c>
      <c r="C2414" t="s">
        <v>165</v>
      </c>
      <c r="D2414" t="s">
        <v>4648</v>
      </c>
      <c r="E2414" s="1">
        <v>41010</v>
      </c>
      <c r="F2414" s="35">
        <f t="shared" si="74"/>
        <v>10.057534246575342</v>
      </c>
      <c r="G2414" t="s">
        <v>167</v>
      </c>
      <c r="H2414" t="s">
        <v>168</v>
      </c>
      <c r="J2414" t="s">
        <v>168</v>
      </c>
      <c r="L2414" t="s">
        <v>169</v>
      </c>
      <c r="M2414" t="s">
        <v>170</v>
      </c>
      <c r="O2414" t="s">
        <v>167</v>
      </c>
      <c r="S2414">
        <v>1</v>
      </c>
      <c r="T2414">
        <v>11474</v>
      </c>
      <c r="U2414" s="2">
        <v>41449</v>
      </c>
      <c r="V2414" s="36">
        <f t="shared" si="75"/>
        <v>95.06969036593118</v>
      </c>
      <c r="AB2414" t="s">
        <v>167</v>
      </c>
      <c r="AD2414" t="s">
        <v>171</v>
      </c>
      <c r="AE2414">
        <v>68861</v>
      </c>
      <c r="AG2414" t="s">
        <v>45</v>
      </c>
      <c r="AK2414" t="s">
        <v>4649</v>
      </c>
    </row>
    <row r="2415" spans="1:37">
      <c r="A2415">
        <v>1</v>
      </c>
      <c r="B2415" t="s">
        <v>165</v>
      </c>
      <c r="C2415" t="s">
        <v>165</v>
      </c>
      <c r="D2415" t="s">
        <v>4646</v>
      </c>
      <c r="E2415" s="1">
        <v>41010</v>
      </c>
      <c r="F2415" s="35">
        <f t="shared" si="74"/>
        <v>10.057534246575342</v>
      </c>
      <c r="G2415" t="s">
        <v>167</v>
      </c>
      <c r="H2415" t="s">
        <v>168</v>
      </c>
      <c r="J2415" t="s">
        <v>168</v>
      </c>
      <c r="L2415" t="s">
        <v>169</v>
      </c>
      <c r="M2415" t="s">
        <v>170</v>
      </c>
      <c r="O2415" t="s">
        <v>167</v>
      </c>
      <c r="S2415">
        <v>1</v>
      </c>
      <c r="T2415">
        <v>4493</v>
      </c>
      <c r="U2415" s="2">
        <v>41218.791666666664</v>
      </c>
      <c r="V2415" s="36">
        <f t="shared" si="75"/>
        <v>37.227481158630717</v>
      </c>
      <c r="AB2415" t="s">
        <v>167</v>
      </c>
      <c r="AD2415" t="s">
        <v>171</v>
      </c>
      <c r="AE2415">
        <v>68861</v>
      </c>
      <c r="AG2415" t="s">
        <v>45</v>
      </c>
      <c r="AK2415" t="s">
        <v>4647</v>
      </c>
    </row>
    <row r="2416" spans="1:37">
      <c r="A2416">
        <v>1</v>
      </c>
      <c r="B2416" t="s">
        <v>165</v>
      </c>
      <c r="C2416" t="s">
        <v>165</v>
      </c>
      <c r="D2416" t="s">
        <v>4644</v>
      </c>
      <c r="E2416" s="1">
        <v>41010</v>
      </c>
      <c r="F2416" s="35">
        <f t="shared" si="74"/>
        <v>10.057534246575342</v>
      </c>
      <c r="G2416" t="s">
        <v>167</v>
      </c>
      <c r="H2416" t="s">
        <v>168</v>
      </c>
      <c r="J2416" t="s">
        <v>168</v>
      </c>
      <c r="L2416" t="s">
        <v>169</v>
      </c>
      <c r="M2416" t="s">
        <v>170</v>
      </c>
      <c r="O2416" t="s">
        <v>167</v>
      </c>
      <c r="S2416">
        <v>1</v>
      </c>
      <c r="T2416">
        <v>31222</v>
      </c>
      <c r="U2416" s="2">
        <v>41878.333333333336</v>
      </c>
      <c r="V2416" s="36">
        <f t="shared" si="75"/>
        <v>258.6949514210479</v>
      </c>
      <c r="AB2416" t="s">
        <v>167</v>
      </c>
      <c r="AD2416" t="s">
        <v>171</v>
      </c>
      <c r="AE2416">
        <v>68861</v>
      </c>
      <c r="AG2416" t="s">
        <v>45</v>
      </c>
      <c r="AK2416" t="s">
        <v>4645</v>
      </c>
    </row>
    <row r="2417" spans="1:37">
      <c r="A2417">
        <v>1</v>
      </c>
      <c r="B2417" t="s">
        <v>165</v>
      </c>
      <c r="C2417" t="s">
        <v>165</v>
      </c>
      <c r="D2417" t="s">
        <v>4642</v>
      </c>
      <c r="E2417" s="1">
        <v>41010</v>
      </c>
      <c r="F2417" s="35">
        <f t="shared" si="74"/>
        <v>10.057534246575342</v>
      </c>
      <c r="G2417" t="s">
        <v>167</v>
      </c>
      <c r="H2417" t="s">
        <v>168</v>
      </c>
      <c r="J2417" t="s">
        <v>168</v>
      </c>
      <c r="L2417" t="s">
        <v>169</v>
      </c>
      <c r="M2417" t="s">
        <v>170</v>
      </c>
      <c r="O2417" t="s">
        <v>167</v>
      </c>
      <c r="S2417">
        <v>1</v>
      </c>
      <c r="T2417">
        <v>45910</v>
      </c>
      <c r="U2417" s="2">
        <v>42107</v>
      </c>
      <c r="V2417" s="36">
        <f t="shared" si="75"/>
        <v>380.39476073731049</v>
      </c>
      <c r="AB2417" t="s">
        <v>167</v>
      </c>
      <c r="AD2417" t="s">
        <v>171</v>
      </c>
      <c r="AE2417">
        <v>68861</v>
      </c>
      <c r="AG2417" t="s">
        <v>45</v>
      </c>
      <c r="AK2417" t="s">
        <v>4643</v>
      </c>
    </row>
    <row r="2418" spans="1:37">
      <c r="A2418">
        <v>1</v>
      </c>
      <c r="B2418" t="s">
        <v>165</v>
      </c>
      <c r="C2418" t="s">
        <v>165</v>
      </c>
      <c r="D2418" t="s">
        <v>4640</v>
      </c>
      <c r="E2418" s="1">
        <v>41010</v>
      </c>
      <c r="F2418" s="35">
        <f t="shared" si="74"/>
        <v>10.057534246575342</v>
      </c>
      <c r="G2418" t="s">
        <v>167</v>
      </c>
      <c r="H2418" t="s">
        <v>168</v>
      </c>
      <c r="J2418" t="s">
        <v>168</v>
      </c>
      <c r="L2418" t="s">
        <v>169</v>
      </c>
      <c r="M2418" t="s">
        <v>170</v>
      </c>
      <c r="O2418" t="s">
        <v>167</v>
      </c>
      <c r="S2418">
        <v>1</v>
      </c>
      <c r="T2418">
        <v>40075</v>
      </c>
      <c r="U2418" s="2">
        <v>42045</v>
      </c>
      <c r="V2418" s="36">
        <f t="shared" si="75"/>
        <v>332.04792063924458</v>
      </c>
      <c r="AB2418" t="s">
        <v>167</v>
      </c>
      <c r="AD2418" t="s">
        <v>171</v>
      </c>
      <c r="AE2418">
        <v>68861</v>
      </c>
      <c r="AG2418" t="s">
        <v>45</v>
      </c>
      <c r="AK2418" t="s">
        <v>4641</v>
      </c>
    </row>
    <row r="2419" spans="1:37">
      <c r="A2419">
        <v>1</v>
      </c>
      <c r="B2419" t="s">
        <v>165</v>
      </c>
      <c r="C2419" t="s">
        <v>165</v>
      </c>
      <c r="D2419" t="s">
        <v>4638</v>
      </c>
      <c r="E2419" s="1">
        <v>41010</v>
      </c>
      <c r="F2419" s="35">
        <f t="shared" si="74"/>
        <v>10.057534246575342</v>
      </c>
      <c r="G2419" t="s">
        <v>167</v>
      </c>
      <c r="H2419" t="s">
        <v>168</v>
      </c>
      <c r="J2419" t="s">
        <v>168</v>
      </c>
      <c r="L2419" t="s">
        <v>169</v>
      </c>
      <c r="M2419" t="s">
        <v>170</v>
      </c>
      <c r="O2419" t="s">
        <v>167</v>
      </c>
      <c r="S2419">
        <v>1</v>
      </c>
      <c r="T2419">
        <v>26813</v>
      </c>
      <c r="U2419" s="2">
        <v>41666.472916666666</v>
      </c>
      <c r="V2419" s="36">
        <f t="shared" si="75"/>
        <v>222.16346590393175</v>
      </c>
      <c r="AB2419" t="s">
        <v>167</v>
      </c>
      <c r="AD2419" t="s">
        <v>171</v>
      </c>
      <c r="AE2419">
        <v>68861</v>
      </c>
      <c r="AG2419" t="s">
        <v>45</v>
      </c>
      <c r="AK2419" t="s">
        <v>4639</v>
      </c>
    </row>
    <row r="2420" spans="1:37">
      <c r="A2420">
        <v>1</v>
      </c>
      <c r="B2420" t="s">
        <v>165</v>
      </c>
      <c r="C2420" t="s">
        <v>165</v>
      </c>
      <c r="D2420" t="s">
        <v>4636</v>
      </c>
      <c r="E2420" s="1">
        <v>41010</v>
      </c>
      <c r="F2420" s="35">
        <f t="shared" si="74"/>
        <v>10.057534246575342</v>
      </c>
      <c r="G2420" t="s">
        <v>167</v>
      </c>
      <c r="H2420" t="s">
        <v>168</v>
      </c>
      <c r="J2420" t="s">
        <v>168</v>
      </c>
      <c r="L2420" t="s">
        <v>169</v>
      </c>
      <c r="M2420" t="s">
        <v>170</v>
      </c>
      <c r="O2420" t="s">
        <v>167</v>
      </c>
      <c r="S2420">
        <v>1</v>
      </c>
      <c r="T2420">
        <v>48282</v>
      </c>
      <c r="U2420" s="2">
        <v>42192.490972222222</v>
      </c>
      <c r="V2420" s="36">
        <f t="shared" si="75"/>
        <v>400.04835194769822</v>
      </c>
      <c r="AB2420" t="s">
        <v>167</v>
      </c>
      <c r="AD2420" t="s">
        <v>171</v>
      </c>
      <c r="AE2420">
        <v>68861</v>
      </c>
      <c r="AG2420" t="s">
        <v>45</v>
      </c>
      <c r="AK2420" t="s">
        <v>4637</v>
      </c>
    </row>
    <row r="2421" spans="1:37">
      <c r="A2421">
        <v>1</v>
      </c>
      <c r="B2421" t="s">
        <v>165</v>
      </c>
      <c r="C2421" t="s">
        <v>165</v>
      </c>
      <c r="D2421" t="s">
        <v>4634</v>
      </c>
      <c r="E2421" s="1">
        <v>41010</v>
      </c>
      <c r="F2421" s="35">
        <f t="shared" si="74"/>
        <v>10.057534246575342</v>
      </c>
      <c r="G2421" t="s">
        <v>167</v>
      </c>
      <c r="H2421" t="s">
        <v>168</v>
      </c>
      <c r="J2421" t="s">
        <v>168</v>
      </c>
      <c r="L2421" t="s">
        <v>169</v>
      </c>
      <c r="M2421" t="s">
        <v>170</v>
      </c>
      <c r="O2421" t="s">
        <v>167</v>
      </c>
      <c r="S2421">
        <v>1</v>
      </c>
      <c r="T2421">
        <v>58048</v>
      </c>
      <c r="U2421" s="2">
        <v>42418.333333333336</v>
      </c>
      <c r="V2421" s="36">
        <f t="shared" si="75"/>
        <v>480.96613093616639</v>
      </c>
      <c r="AB2421" t="s">
        <v>167</v>
      </c>
      <c r="AD2421" t="s">
        <v>171</v>
      </c>
      <c r="AE2421">
        <v>68861</v>
      </c>
      <c r="AG2421" t="s">
        <v>45</v>
      </c>
      <c r="AK2421" t="s">
        <v>4635</v>
      </c>
    </row>
    <row r="2422" spans="1:37">
      <c r="A2422">
        <v>1</v>
      </c>
      <c r="B2422" t="s">
        <v>165</v>
      </c>
      <c r="C2422" t="s">
        <v>165</v>
      </c>
      <c r="D2422" t="s">
        <v>4632</v>
      </c>
      <c r="E2422" s="1">
        <v>41010</v>
      </c>
      <c r="F2422" s="35">
        <f t="shared" si="74"/>
        <v>10.057534246575342</v>
      </c>
      <c r="G2422" t="s">
        <v>167</v>
      </c>
      <c r="H2422" t="s">
        <v>168</v>
      </c>
      <c r="J2422" t="s">
        <v>168</v>
      </c>
      <c r="L2422" t="s">
        <v>169</v>
      </c>
      <c r="M2422" t="s">
        <v>170</v>
      </c>
      <c r="O2422" t="s">
        <v>167</v>
      </c>
      <c r="S2422">
        <v>1</v>
      </c>
      <c r="T2422">
        <v>25440</v>
      </c>
      <c r="U2422" s="2">
        <v>41653.35833333333</v>
      </c>
      <c r="V2422" s="36">
        <f t="shared" si="75"/>
        <v>210.78725143012807</v>
      </c>
      <c r="AB2422" t="s">
        <v>167</v>
      </c>
      <c r="AD2422" t="s">
        <v>171</v>
      </c>
      <c r="AE2422">
        <v>68861</v>
      </c>
      <c r="AG2422" t="s">
        <v>45</v>
      </c>
      <c r="AK2422" t="s">
        <v>4633</v>
      </c>
    </row>
    <row r="2423" spans="1:37">
      <c r="A2423">
        <v>1</v>
      </c>
      <c r="B2423" t="s">
        <v>165</v>
      </c>
      <c r="C2423" t="s">
        <v>165</v>
      </c>
      <c r="D2423" t="s">
        <v>4630</v>
      </c>
      <c r="E2423" s="1">
        <v>41010</v>
      </c>
      <c r="F2423" s="35">
        <f t="shared" si="74"/>
        <v>10.057534246575342</v>
      </c>
      <c r="G2423" t="s">
        <v>167</v>
      </c>
      <c r="H2423" t="s">
        <v>168</v>
      </c>
      <c r="J2423" t="s">
        <v>168</v>
      </c>
      <c r="L2423" t="s">
        <v>169</v>
      </c>
      <c r="M2423" t="s">
        <v>170</v>
      </c>
      <c r="O2423" t="s">
        <v>167</v>
      </c>
      <c r="S2423">
        <v>1</v>
      </c>
      <c r="T2423">
        <v>26170</v>
      </c>
      <c r="U2423" s="2">
        <v>41716.333333333336</v>
      </c>
      <c r="V2423" s="36">
        <f t="shared" si="75"/>
        <v>216.83578498138567</v>
      </c>
      <c r="AB2423" t="s">
        <v>167</v>
      </c>
      <c r="AD2423" t="s">
        <v>171</v>
      </c>
      <c r="AE2423">
        <v>68861</v>
      </c>
      <c r="AG2423" t="s">
        <v>45</v>
      </c>
      <c r="AK2423" t="s">
        <v>4631</v>
      </c>
    </row>
    <row r="2424" spans="1:37">
      <c r="A2424">
        <v>1</v>
      </c>
      <c r="B2424" t="s">
        <v>165</v>
      </c>
      <c r="C2424" t="s">
        <v>165</v>
      </c>
      <c r="D2424" t="s">
        <v>4628</v>
      </c>
      <c r="E2424" s="1">
        <v>41010</v>
      </c>
      <c r="F2424" s="35">
        <f t="shared" si="74"/>
        <v>10.057534246575342</v>
      </c>
      <c r="G2424" t="s">
        <v>167</v>
      </c>
      <c r="H2424" t="s">
        <v>168</v>
      </c>
      <c r="J2424" t="s">
        <v>168</v>
      </c>
      <c r="L2424" t="s">
        <v>169</v>
      </c>
      <c r="M2424" t="s">
        <v>170</v>
      </c>
      <c r="O2424" t="s">
        <v>167</v>
      </c>
      <c r="S2424">
        <v>1</v>
      </c>
      <c r="T2424">
        <v>54332</v>
      </c>
      <c r="U2424" s="2">
        <v>42375</v>
      </c>
      <c r="V2424" s="36">
        <f t="shared" si="75"/>
        <v>450.17660946154552</v>
      </c>
      <c r="AB2424" t="s">
        <v>167</v>
      </c>
      <c r="AD2424" t="s">
        <v>171</v>
      </c>
      <c r="AE2424">
        <v>68861</v>
      </c>
      <c r="AG2424" t="s">
        <v>45</v>
      </c>
      <c r="AK2424" t="s">
        <v>4629</v>
      </c>
    </row>
    <row r="2425" spans="1:37">
      <c r="A2425">
        <v>1</v>
      </c>
      <c r="B2425" t="s">
        <v>165</v>
      </c>
      <c r="C2425" t="s">
        <v>165</v>
      </c>
      <c r="D2425" t="s">
        <v>4626</v>
      </c>
      <c r="E2425" s="1">
        <v>41010</v>
      </c>
      <c r="F2425" s="35">
        <f t="shared" si="74"/>
        <v>10.057534246575342</v>
      </c>
      <c r="G2425" t="s">
        <v>167</v>
      </c>
      <c r="H2425" t="s">
        <v>168</v>
      </c>
      <c r="J2425" t="s">
        <v>168</v>
      </c>
      <c r="L2425" t="s">
        <v>169</v>
      </c>
      <c r="M2425" t="s">
        <v>170</v>
      </c>
      <c r="O2425" t="s">
        <v>167</v>
      </c>
      <c r="S2425">
        <v>1</v>
      </c>
      <c r="T2425">
        <v>8012</v>
      </c>
      <c r="U2425" s="2">
        <v>41303.166666666664</v>
      </c>
      <c r="V2425" s="36">
        <f t="shared" si="75"/>
        <v>66.384727140651961</v>
      </c>
      <c r="AB2425" t="s">
        <v>167</v>
      </c>
      <c r="AD2425" t="s">
        <v>171</v>
      </c>
      <c r="AE2425">
        <v>68861</v>
      </c>
      <c r="AG2425" t="s">
        <v>45</v>
      </c>
      <c r="AK2425" t="s">
        <v>4627</v>
      </c>
    </row>
    <row r="2426" spans="1:37">
      <c r="A2426">
        <v>1</v>
      </c>
      <c r="B2426" t="s">
        <v>165</v>
      </c>
      <c r="C2426" t="s">
        <v>165</v>
      </c>
      <c r="D2426" t="s">
        <v>4624</v>
      </c>
      <c r="E2426" s="1">
        <v>41010</v>
      </c>
      <c r="F2426" s="35">
        <f t="shared" si="74"/>
        <v>10.057534246575342</v>
      </c>
      <c r="G2426" t="s">
        <v>167</v>
      </c>
      <c r="H2426" t="s">
        <v>168</v>
      </c>
      <c r="J2426" t="s">
        <v>168</v>
      </c>
      <c r="L2426" t="s">
        <v>169</v>
      </c>
      <c r="M2426" t="s">
        <v>170</v>
      </c>
      <c r="O2426" t="s">
        <v>167</v>
      </c>
      <c r="S2426">
        <v>1</v>
      </c>
      <c r="T2426">
        <v>51131</v>
      </c>
      <c r="U2426" s="2">
        <v>42338.446527777778</v>
      </c>
      <c r="V2426" s="36">
        <f t="shared" si="75"/>
        <v>423.65420412240087</v>
      </c>
      <c r="AB2426" t="s">
        <v>167</v>
      </c>
      <c r="AD2426" t="s">
        <v>171</v>
      </c>
      <c r="AE2426">
        <v>68861</v>
      </c>
      <c r="AG2426" t="s">
        <v>45</v>
      </c>
      <c r="AK2426" t="s">
        <v>4625</v>
      </c>
    </row>
    <row r="2427" spans="1:37">
      <c r="A2427">
        <v>1</v>
      </c>
      <c r="B2427" t="s">
        <v>165</v>
      </c>
      <c r="C2427" t="s">
        <v>165</v>
      </c>
      <c r="D2427" t="s">
        <v>4622</v>
      </c>
      <c r="E2427" s="1">
        <v>41010</v>
      </c>
      <c r="F2427" s="35">
        <f t="shared" si="74"/>
        <v>10.057534246575342</v>
      </c>
      <c r="G2427" t="s">
        <v>167</v>
      </c>
      <c r="H2427" t="s">
        <v>168</v>
      </c>
      <c r="J2427" t="s">
        <v>168</v>
      </c>
      <c r="L2427" t="s">
        <v>169</v>
      </c>
      <c r="M2427" t="s">
        <v>170</v>
      </c>
      <c r="O2427" t="s">
        <v>167</v>
      </c>
      <c r="S2427">
        <v>1</v>
      </c>
      <c r="T2427">
        <v>62621</v>
      </c>
      <c r="U2427" s="2">
        <v>42492</v>
      </c>
      <c r="V2427" s="36">
        <f t="shared" si="75"/>
        <v>518.85646508671573</v>
      </c>
      <c r="AB2427" t="s">
        <v>167</v>
      </c>
      <c r="AD2427" t="s">
        <v>171</v>
      </c>
      <c r="AE2427">
        <v>68861</v>
      </c>
      <c r="AG2427" t="s">
        <v>45</v>
      </c>
      <c r="AK2427" t="s">
        <v>4623</v>
      </c>
    </row>
    <row r="2428" spans="1:37">
      <c r="A2428">
        <v>1</v>
      </c>
      <c r="B2428" t="s">
        <v>165</v>
      </c>
      <c r="C2428" t="s">
        <v>165</v>
      </c>
      <c r="D2428" t="s">
        <v>4620</v>
      </c>
      <c r="E2428" s="1">
        <v>41010</v>
      </c>
      <c r="F2428" s="35">
        <f t="shared" si="74"/>
        <v>10.057534246575342</v>
      </c>
      <c r="G2428" t="s">
        <v>167</v>
      </c>
      <c r="H2428" t="s">
        <v>168</v>
      </c>
      <c r="J2428" t="s">
        <v>168</v>
      </c>
      <c r="L2428" t="s">
        <v>169</v>
      </c>
      <c r="M2428" t="s">
        <v>170</v>
      </c>
      <c r="O2428" t="s">
        <v>167</v>
      </c>
      <c r="S2428">
        <v>1</v>
      </c>
      <c r="T2428">
        <v>47985</v>
      </c>
      <c r="U2428" s="2">
        <v>42157</v>
      </c>
      <c r="V2428" s="36">
        <f t="shared" si="75"/>
        <v>397.58751021520027</v>
      </c>
      <c r="AB2428" t="s">
        <v>167</v>
      </c>
      <c r="AD2428" t="s">
        <v>171</v>
      </c>
      <c r="AE2428">
        <v>68861</v>
      </c>
      <c r="AG2428" t="s">
        <v>45</v>
      </c>
      <c r="AK2428" t="s">
        <v>4621</v>
      </c>
    </row>
    <row r="2429" spans="1:37">
      <c r="A2429">
        <v>1</v>
      </c>
      <c r="B2429" t="s">
        <v>165</v>
      </c>
      <c r="C2429" t="s">
        <v>165</v>
      </c>
      <c r="D2429" t="s">
        <v>4618</v>
      </c>
      <c r="E2429" s="1">
        <v>41010</v>
      </c>
      <c r="F2429" s="35">
        <f t="shared" si="74"/>
        <v>10.057534246575342</v>
      </c>
      <c r="G2429" t="s">
        <v>167</v>
      </c>
      <c r="H2429" t="s">
        <v>168</v>
      </c>
      <c r="J2429" t="s">
        <v>168</v>
      </c>
      <c r="L2429" t="s">
        <v>169</v>
      </c>
      <c r="M2429" t="s">
        <v>170</v>
      </c>
      <c r="O2429" t="s">
        <v>167</v>
      </c>
      <c r="S2429">
        <v>1</v>
      </c>
      <c r="T2429">
        <v>27677</v>
      </c>
      <c r="U2429" s="2">
        <v>41822.333333333336</v>
      </c>
      <c r="V2429" s="36">
        <f t="shared" si="75"/>
        <v>229.32227821665307</v>
      </c>
      <c r="AB2429" t="s">
        <v>167</v>
      </c>
      <c r="AD2429" t="s">
        <v>171</v>
      </c>
      <c r="AE2429">
        <v>68861</v>
      </c>
      <c r="AG2429" t="s">
        <v>45</v>
      </c>
      <c r="AK2429" t="s">
        <v>4619</v>
      </c>
    </row>
    <row r="2430" spans="1:37">
      <c r="A2430">
        <v>1</v>
      </c>
      <c r="B2430" t="s">
        <v>165</v>
      </c>
      <c r="C2430" t="s">
        <v>165</v>
      </c>
      <c r="D2430" t="s">
        <v>4616</v>
      </c>
      <c r="E2430" s="1">
        <v>41010</v>
      </c>
      <c r="F2430" s="35">
        <f t="shared" si="74"/>
        <v>10.057534246575342</v>
      </c>
      <c r="G2430" t="s">
        <v>167</v>
      </c>
      <c r="H2430" t="s">
        <v>168</v>
      </c>
      <c r="J2430" t="s">
        <v>168</v>
      </c>
      <c r="L2430" t="s">
        <v>169</v>
      </c>
      <c r="M2430" t="s">
        <v>170</v>
      </c>
      <c r="O2430" t="s">
        <v>167</v>
      </c>
      <c r="S2430">
        <v>1</v>
      </c>
      <c r="T2430">
        <v>24495</v>
      </c>
      <c r="U2430" s="2">
        <v>41653.356944444444</v>
      </c>
      <c r="V2430" s="36">
        <f t="shared" si="75"/>
        <v>202.9573004630891</v>
      </c>
      <c r="AB2430" t="s">
        <v>167</v>
      </c>
      <c r="AD2430" t="s">
        <v>171</v>
      </c>
      <c r="AE2430">
        <v>68861</v>
      </c>
      <c r="AG2430" t="s">
        <v>45</v>
      </c>
      <c r="AK2430" t="s">
        <v>4617</v>
      </c>
    </row>
    <row r="2431" spans="1:37">
      <c r="A2431">
        <v>1</v>
      </c>
      <c r="B2431" t="s">
        <v>165</v>
      </c>
      <c r="C2431" t="s">
        <v>165</v>
      </c>
      <c r="D2431" t="s">
        <v>4614</v>
      </c>
      <c r="E2431" s="1">
        <v>41010</v>
      </c>
      <c r="F2431" s="35">
        <f t="shared" si="74"/>
        <v>10.057534246575342</v>
      </c>
      <c r="G2431" t="s">
        <v>167</v>
      </c>
      <c r="H2431" t="s">
        <v>168</v>
      </c>
      <c r="J2431" t="s">
        <v>168</v>
      </c>
      <c r="L2431" t="s">
        <v>169</v>
      </c>
      <c r="M2431" t="s">
        <v>170</v>
      </c>
      <c r="O2431" t="s">
        <v>167</v>
      </c>
      <c r="S2431">
        <v>1</v>
      </c>
      <c r="T2431">
        <v>1</v>
      </c>
      <c r="U2431" s="2">
        <v>41079</v>
      </c>
      <c r="V2431" s="36">
        <f t="shared" si="75"/>
        <v>8.2856623989830212E-3</v>
      </c>
      <c r="AB2431" t="s">
        <v>167</v>
      </c>
      <c r="AD2431" t="s">
        <v>171</v>
      </c>
      <c r="AE2431">
        <v>68861</v>
      </c>
      <c r="AG2431" t="s">
        <v>45</v>
      </c>
      <c r="AK2431" t="s">
        <v>4615</v>
      </c>
    </row>
    <row r="2432" spans="1:37">
      <c r="A2432">
        <v>1</v>
      </c>
      <c r="B2432" t="s">
        <v>165</v>
      </c>
      <c r="C2432" t="s">
        <v>165</v>
      </c>
      <c r="D2432" t="s">
        <v>4612</v>
      </c>
      <c r="E2432" s="1">
        <v>41010</v>
      </c>
      <c r="F2432" s="35">
        <f t="shared" si="74"/>
        <v>10.057534246575342</v>
      </c>
      <c r="G2432" t="s">
        <v>167</v>
      </c>
      <c r="H2432" t="s">
        <v>168</v>
      </c>
      <c r="J2432" t="s">
        <v>168</v>
      </c>
      <c r="L2432" t="s">
        <v>169</v>
      </c>
      <c r="M2432" t="s">
        <v>170</v>
      </c>
      <c r="O2432" t="s">
        <v>167</v>
      </c>
      <c r="S2432">
        <v>1</v>
      </c>
      <c r="T2432">
        <v>51775</v>
      </c>
      <c r="U2432" s="2">
        <v>42235</v>
      </c>
      <c r="V2432" s="36">
        <f t="shared" si="75"/>
        <v>428.9901707073459</v>
      </c>
      <c r="AB2432" t="s">
        <v>167</v>
      </c>
      <c r="AD2432" t="s">
        <v>171</v>
      </c>
      <c r="AE2432">
        <v>68861</v>
      </c>
      <c r="AG2432" t="s">
        <v>45</v>
      </c>
      <c r="AK2432" t="s">
        <v>4613</v>
      </c>
    </row>
    <row r="2433" spans="1:37">
      <c r="A2433">
        <v>1</v>
      </c>
      <c r="B2433" t="s">
        <v>165</v>
      </c>
      <c r="C2433" t="s">
        <v>165</v>
      </c>
      <c r="D2433" t="s">
        <v>4610</v>
      </c>
      <c r="E2433" s="1">
        <v>41010</v>
      </c>
      <c r="F2433" s="35">
        <f t="shared" si="74"/>
        <v>10.057534246575342</v>
      </c>
      <c r="G2433" t="s">
        <v>167</v>
      </c>
      <c r="H2433" t="s">
        <v>168</v>
      </c>
      <c r="J2433" t="s">
        <v>168</v>
      </c>
      <c r="L2433" t="s">
        <v>169</v>
      </c>
      <c r="M2433" t="s">
        <v>170</v>
      </c>
      <c r="O2433" t="s">
        <v>167</v>
      </c>
      <c r="S2433">
        <v>1</v>
      </c>
      <c r="T2433">
        <v>48680</v>
      </c>
      <c r="U2433" s="2">
        <v>42193.508333333331</v>
      </c>
      <c r="V2433" s="36">
        <f t="shared" si="75"/>
        <v>403.34604558249345</v>
      </c>
      <c r="AB2433" t="s">
        <v>167</v>
      </c>
      <c r="AD2433" t="s">
        <v>171</v>
      </c>
      <c r="AE2433">
        <v>68861</v>
      </c>
      <c r="AG2433" t="s">
        <v>45</v>
      </c>
      <c r="AK2433" t="s">
        <v>4611</v>
      </c>
    </row>
    <row r="2434" spans="1:37">
      <c r="A2434">
        <v>1</v>
      </c>
      <c r="B2434" t="s">
        <v>165</v>
      </c>
      <c r="C2434" t="s">
        <v>165</v>
      </c>
      <c r="D2434" t="s">
        <v>4608</v>
      </c>
      <c r="E2434" s="1">
        <v>41010</v>
      </c>
      <c r="F2434" s="35">
        <f t="shared" si="74"/>
        <v>10.057534246575342</v>
      </c>
      <c r="G2434" t="s">
        <v>167</v>
      </c>
      <c r="H2434" t="s">
        <v>168</v>
      </c>
      <c r="J2434" t="s">
        <v>168</v>
      </c>
      <c r="L2434" t="s">
        <v>169</v>
      </c>
      <c r="M2434" t="s">
        <v>170</v>
      </c>
      <c r="O2434" t="s">
        <v>167</v>
      </c>
      <c r="S2434">
        <v>1</v>
      </c>
      <c r="T2434">
        <v>20104</v>
      </c>
      <c r="U2434" s="2">
        <v>41610.378472222219</v>
      </c>
      <c r="V2434" s="36">
        <f t="shared" si="75"/>
        <v>166.57495686915465</v>
      </c>
      <c r="AB2434" t="s">
        <v>167</v>
      </c>
      <c r="AD2434" t="s">
        <v>171</v>
      </c>
      <c r="AE2434">
        <v>68861</v>
      </c>
      <c r="AG2434" t="s">
        <v>45</v>
      </c>
      <c r="AK2434" t="s">
        <v>4609</v>
      </c>
    </row>
    <row r="2435" spans="1:37">
      <c r="A2435">
        <v>1</v>
      </c>
      <c r="B2435" t="s">
        <v>165</v>
      </c>
      <c r="C2435" t="s">
        <v>165</v>
      </c>
      <c r="D2435" t="s">
        <v>4607</v>
      </c>
      <c r="E2435" s="1">
        <v>41010</v>
      </c>
      <c r="F2435" s="35">
        <f t="shared" si="74"/>
        <v>10.057534246575342</v>
      </c>
      <c r="G2435" t="s">
        <v>167</v>
      </c>
      <c r="H2435" t="s">
        <v>168</v>
      </c>
      <c r="J2435" t="s">
        <v>168</v>
      </c>
      <c r="L2435" t="s">
        <v>169</v>
      </c>
      <c r="M2435" t="s">
        <v>170</v>
      </c>
      <c r="O2435" t="s">
        <v>167</v>
      </c>
      <c r="S2435">
        <v>1</v>
      </c>
      <c r="T2435">
        <v>5760</v>
      </c>
      <c r="U2435" s="2">
        <v>41257.693055555559</v>
      </c>
      <c r="V2435" s="36">
        <f t="shared" si="75"/>
        <v>47.725415418142198</v>
      </c>
      <c r="AB2435" t="s">
        <v>167</v>
      </c>
      <c r="AD2435" t="s">
        <v>171</v>
      </c>
      <c r="AE2435">
        <v>68861</v>
      </c>
      <c r="AG2435" t="s">
        <v>45</v>
      </c>
      <c r="AK2435" t="s">
        <v>4606</v>
      </c>
    </row>
    <row r="2436" spans="1:37">
      <c r="A2436">
        <v>1</v>
      </c>
      <c r="B2436" t="s">
        <v>165</v>
      </c>
      <c r="C2436" t="s">
        <v>165</v>
      </c>
      <c r="D2436" t="s">
        <v>4605</v>
      </c>
      <c r="E2436" s="1">
        <v>41010</v>
      </c>
      <c r="F2436" s="35">
        <f t="shared" si="74"/>
        <v>10.057534246575342</v>
      </c>
      <c r="G2436" t="s">
        <v>167</v>
      </c>
      <c r="H2436" t="s">
        <v>168</v>
      </c>
      <c r="J2436" t="s">
        <v>168</v>
      </c>
      <c r="L2436" t="s">
        <v>169</v>
      </c>
      <c r="M2436" t="s">
        <v>170</v>
      </c>
      <c r="O2436" t="s">
        <v>167</v>
      </c>
      <c r="S2436">
        <v>1</v>
      </c>
      <c r="T2436">
        <v>1</v>
      </c>
      <c r="U2436" s="2">
        <v>41079</v>
      </c>
      <c r="V2436" s="36">
        <f t="shared" si="75"/>
        <v>8.2856623989830212E-3</v>
      </c>
      <c r="AB2436" t="s">
        <v>167</v>
      </c>
      <c r="AD2436" t="s">
        <v>171</v>
      </c>
      <c r="AE2436">
        <v>68861</v>
      </c>
      <c r="AG2436" t="s">
        <v>45</v>
      </c>
      <c r="AK2436" t="s">
        <v>4606</v>
      </c>
    </row>
    <row r="2437" spans="1:37">
      <c r="A2437">
        <v>1</v>
      </c>
      <c r="B2437" t="s">
        <v>165</v>
      </c>
      <c r="C2437" t="s">
        <v>165</v>
      </c>
      <c r="D2437" t="s">
        <v>4603</v>
      </c>
      <c r="E2437" s="1">
        <v>41010</v>
      </c>
      <c r="F2437" s="35">
        <f t="shared" si="74"/>
        <v>10.057534246575342</v>
      </c>
      <c r="G2437" t="s">
        <v>167</v>
      </c>
      <c r="H2437" t="s">
        <v>168</v>
      </c>
      <c r="J2437" t="s">
        <v>168</v>
      </c>
      <c r="L2437" t="s">
        <v>169</v>
      </c>
      <c r="M2437" t="s">
        <v>170</v>
      </c>
      <c r="O2437" t="s">
        <v>167</v>
      </c>
      <c r="S2437">
        <v>1</v>
      </c>
      <c r="T2437">
        <v>39164</v>
      </c>
      <c r="U2437" s="2">
        <v>41940.333333333336</v>
      </c>
      <c r="V2437" s="36">
        <f t="shared" si="75"/>
        <v>324.49968219377104</v>
      </c>
      <c r="AB2437" t="s">
        <v>167</v>
      </c>
      <c r="AD2437" t="s">
        <v>171</v>
      </c>
      <c r="AE2437">
        <v>68861</v>
      </c>
      <c r="AG2437" t="s">
        <v>45</v>
      </c>
      <c r="AK2437" t="s">
        <v>4604</v>
      </c>
    </row>
    <row r="2438" spans="1:37">
      <c r="A2438">
        <v>1</v>
      </c>
      <c r="B2438" t="s">
        <v>165</v>
      </c>
      <c r="C2438" t="s">
        <v>165</v>
      </c>
      <c r="D2438" t="s">
        <v>4601</v>
      </c>
      <c r="E2438" s="1">
        <v>41010</v>
      </c>
      <c r="F2438" s="35">
        <f t="shared" si="74"/>
        <v>10.057534246575342</v>
      </c>
      <c r="G2438" t="s">
        <v>167</v>
      </c>
      <c r="H2438" t="s">
        <v>168</v>
      </c>
      <c r="J2438" t="s">
        <v>168</v>
      </c>
      <c r="L2438" t="s">
        <v>169</v>
      </c>
      <c r="M2438" t="s">
        <v>170</v>
      </c>
      <c r="O2438" t="s">
        <v>167</v>
      </c>
      <c r="S2438">
        <v>1</v>
      </c>
      <c r="T2438">
        <v>14126</v>
      </c>
      <c r="U2438" s="2">
        <v>41477.461805555555</v>
      </c>
      <c r="V2438" s="36">
        <f t="shared" si="75"/>
        <v>117.04326704803415</v>
      </c>
      <c r="AB2438" t="s">
        <v>167</v>
      </c>
      <c r="AD2438" t="s">
        <v>171</v>
      </c>
      <c r="AE2438">
        <v>68861</v>
      </c>
      <c r="AG2438" t="s">
        <v>45</v>
      </c>
      <c r="AK2438" t="s">
        <v>4602</v>
      </c>
    </row>
    <row r="2439" spans="1:37">
      <c r="A2439">
        <v>1</v>
      </c>
      <c r="B2439" t="s">
        <v>165</v>
      </c>
      <c r="C2439" t="s">
        <v>165</v>
      </c>
      <c r="D2439" t="s">
        <v>4599</v>
      </c>
      <c r="E2439" s="1">
        <v>41010</v>
      </c>
      <c r="F2439" s="35">
        <f t="shared" si="74"/>
        <v>10.057534246575342</v>
      </c>
      <c r="G2439" t="s">
        <v>167</v>
      </c>
      <c r="H2439" t="s">
        <v>168</v>
      </c>
      <c r="J2439" t="s">
        <v>168</v>
      </c>
      <c r="L2439" t="s">
        <v>169</v>
      </c>
      <c r="M2439" t="s">
        <v>170</v>
      </c>
      <c r="O2439" t="s">
        <v>167</v>
      </c>
      <c r="S2439">
        <v>1</v>
      </c>
      <c r="T2439">
        <v>1</v>
      </c>
      <c r="U2439" s="2">
        <v>41079</v>
      </c>
      <c r="V2439" s="36">
        <f t="shared" si="75"/>
        <v>8.2856623989830212E-3</v>
      </c>
      <c r="AB2439" t="s">
        <v>167</v>
      </c>
      <c r="AD2439" t="s">
        <v>171</v>
      </c>
      <c r="AE2439">
        <v>68861</v>
      </c>
      <c r="AG2439" t="s">
        <v>45</v>
      </c>
      <c r="AK2439" t="s">
        <v>4600</v>
      </c>
    </row>
    <row r="2440" spans="1:37">
      <c r="A2440">
        <v>1</v>
      </c>
      <c r="B2440" t="s">
        <v>165</v>
      </c>
      <c r="C2440" t="s">
        <v>165</v>
      </c>
      <c r="D2440" t="s">
        <v>4597</v>
      </c>
      <c r="E2440" s="1">
        <v>41010</v>
      </c>
      <c r="F2440" s="35">
        <f t="shared" si="74"/>
        <v>10.057534246575342</v>
      </c>
      <c r="G2440" t="s">
        <v>167</v>
      </c>
      <c r="H2440" t="s">
        <v>168</v>
      </c>
      <c r="J2440" t="s">
        <v>168</v>
      </c>
      <c r="L2440" t="s">
        <v>169</v>
      </c>
      <c r="M2440" t="s">
        <v>170</v>
      </c>
      <c r="O2440" t="s">
        <v>167</v>
      </c>
      <c r="S2440">
        <v>1</v>
      </c>
      <c r="T2440">
        <v>53191</v>
      </c>
      <c r="U2440" s="2">
        <v>42352</v>
      </c>
      <c r="V2440" s="36">
        <f t="shared" si="75"/>
        <v>440.7226686643059</v>
      </c>
      <c r="AB2440" t="s">
        <v>167</v>
      </c>
      <c r="AD2440" t="s">
        <v>171</v>
      </c>
      <c r="AE2440">
        <v>68861</v>
      </c>
      <c r="AG2440" t="s">
        <v>45</v>
      </c>
      <c r="AK2440" t="s">
        <v>4598</v>
      </c>
    </row>
    <row r="2441" spans="1:37">
      <c r="A2441">
        <v>1</v>
      </c>
      <c r="B2441" t="s">
        <v>165</v>
      </c>
      <c r="C2441" t="s">
        <v>165</v>
      </c>
      <c r="D2441" t="s">
        <v>4595</v>
      </c>
      <c r="E2441" s="1">
        <v>41010</v>
      </c>
      <c r="F2441" s="35">
        <f t="shared" si="74"/>
        <v>10.057534246575342</v>
      </c>
      <c r="G2441" t="s">
        <v>167</v>
      </c>
      <c r="H2441" t="s">
        <v>168</v>
      </c>
      <c r="J2441" t="s">
        <v>168</v>
      </c>
      <c r="L2441" t="s">
        <v>169</v>
      </c>
      <c r="M2441" t="s">
        <v>170</v>
      </c>
      <c r="O2441" t="s">
        <v>167</v>
      </c>
      <c r="S2441">
        <v>1</v>
      </c>
      <c r="T2441">
        <v>24696</v>
      </c>
      <c r="U2441" s="2">
        <v>41696.404166666667</v>
      </c>
      <c r="V2441" s="36">
        <f t="shared" si="75"/>
        <v>204.62271860528469</v>
      </c>
      <c r="AB2441" t="s">
        <v>167</v>
      </c>
      <c r="AD2441" t="s">
        <v>171</v>
      </c>
      <c r="AE2441">
        <v>68861</v>
      </c>
      <c r="AG2441" t="s">
        <v>45</v>
      </c>
      <c r="AK2441" t="s">
        <v>4596</v>
      </c>
    </row>
    <row r="2442" spans="1:37">
      <c r="A2442">
        <v>1</v>
      </c>
      <c r="B2442" t="s">
        <v>165</v>
      </c>
      <c r="C2442" t="s">
        <v>165</v>
      </c>
      <c r="D2442" t="s">
        <v>4593</v>
      </c>
      <c r="E2442" s="1">
        <v>41010</v>
      </c>
      <c r="F2442" s="35">
        <f t="shared" si="74"/>
        <v>10.057534246575342</v>
      </c>
      <c r="G2442" t="s">
        <v>167</v>
      </c>
      <c r="H2442" t="s">
        <v>168</v>
      </c>
      <c r="J2442" t="s">
        <v>168</v>
      </c>
      <c r="L2442" t="s">
        <v>169</v>
      </c>
      <c r="M2442" t="s">
        <v>170</v>
      </c>
      <c r="O2442" t="s">
        <v>167</v>
      </c>
      <c r="S2442">
        <v>1</v>
      </c>
      <c r="T2442">
        <v>53387</v>
      </c>
      <c r="U2442" s="2">
        <v>42345.333333333336</v>
      </c>
      <c r="V2442" s="36">
        <f t="shared" si="75"/>
        <v>442.34665849450653</v>
      </c>
      <c r="AB2442" t="s">
        <v>167</v>
      </c>
      <c r="AD2442" t="s">
        <v>171</v>
      </c>
      <c r="AE2442">
        <v>68861</v>
      </c>
      <c r="AG2442" t="s">
        <v>45</v>
      </c>
      <c r="AK2442" t="s">
        <v>4594</v>
      </c>
    </row>
    <row r="2443" spans="1:37">
      <c r="A2443">
        <v>1</v>
      </c>
      <c r="B2443" t="s">
        <v>165</v>
      </c>
      <c r="C2443" t="s">
        <v>165</v>
      </c>
      <c r="D2443" t="s">
        <v>4591</v>
      </c>
      <c r="E2443" s="1">
        <v>41010</v>
      </c>
      <c r="F2443" s="35">
        <f t="shared" ref="F2443:F2506" si="76">(DATE(YEAR($E$3),MONTH($E$3),DAY($E$3))-E2443)/365</f>
        <v>10.057534246575342</v>
      </c>
      <c r="G2443" t="s">
        <v>167</v>
      </c>
      <c r="H2443" t="s">
        <v>168</v>
      </c>
      <c r="J2443" t="s">
        <v>168</v>
      </c>
      <c r="L2443" t="s">
        <v>169</v>
      </c>
      <c r="M2443" t="s">
        <v>170</v>
      </c>
      <c r="O2443" t="s">
        <v>167</v>
      </c>
      <c r="S2443">
        <v>1</v>
      </c>
      <c r="T2443">
        <v>72984</v>
      </c>
      <c r="U2443" s="2">
        <v>42738.454861111109</v>
      </c>
      <c r="V2443" s="36">
        <f t="shared" ref="V2443:V2506" si="77">T2443/(F2443*12)</f>
        <v>604.72078452737685</v>
      </c>
      <c r="AB2443" t="s">
        <v>167</v>
      </c>
      <c r="AD2443" t="s">
        <v>171</v>
      </c>
      <c r="AE2443">
        <v>68861</v>
      </c>
      <c r="AG2443" t="s">
        <v>45</v>
      </c>
      <c r="AK2443" t="s">
        <v>4592</v>
      </c>
    </row>
    <row r="2444" spans="1:37">
      <c r="A2444">
        <v>1</v>
      </c>
      <c r="B2444" t="s">
        <v>165</v>
      </c>
      <c r="C2444" t="s">
        <v>165</v>
      </c>
      <c r="D2444" t="s">
        <v>4589</v>
      </c>
      <c r="E2444" s="1">
        <v>41010</v>
      </c>
      <c r="F2444" s="35">
        <f t="shared" si="76"/>
        <v>10.057534246575342</v>
      </c>
      <c r="G2444" t="s">
        <v>167</v>
      </c>
      <c r="H2444" t="s">
        <v>168</v>
      </c>
      <c r="J2444" t="s">
        <v>168</v>
      </c>
      <c r="L2444" t="s">
        <v>169</v>
      </c>
      <c r="M2444" t="s">
        <v>170</v>
      </c>
      <c r="O2444" t="s">
        <v>167</v>
      </c>
      <c r="S2444">
        <v>1</v>
      </c>
      <c r="T2444">
        <v>45226</v>
      </c>
      <c r="U2444" s="2">
        <v>42101.333333333336</v>
      </c>
      <c r="V2444" s="36">
        <f t="shared" si="77"/>
        <v>374.7273676564061</v>
      </c>
      <c r="AB2444" t="s">
        <v>167</v>
      </c>
      <c r="AD2444" t="s">
        <v>171</v>
      </c>
      <c r="AE2444">
        <v>68861</v>
      </c>
      <c r="AG2444" t="s">
        <v>45</v>
      </c>
      <c r="AK2444" t="s">
        <v>4590</v>
      </c>
    </row>
    <row r="2445" spans="1:37">
      <c r="A2445">
        <v>1</v>
      </c>
      <c r="B2445" t="s">
        <v>165</v>
      </c>
      <c r="C2445" t="s">
        <v>165</v>
      </c>
      <c r="D2445" t="s">
        <v>4587</v>
      </c>
      <c r="E2445" s="1">
        <v>41010</v>
      </c>
      <c r="F2445" s="35">
        <f t="shared" si="76"/>
        <v>10.057534246575342</v>
      </c>
      <c r="G2445" t="s">
        <v>167</v>
      </c>
      <c r="H2445" t="s">
        <v>168</v>
      </c>
      <c r="J2445" t="s">
        <v>168</v>
      </c>
      <c r="L2445" t="s">
        <v>169</v>
      </c>
      <c r="M2445" t="s">
        <v>170</v>
      </c>
      <c r="O2445" t="s">
        <v>167</v>
      </c>
      <c r="S2445">
        <v>1</v>
      </c>
      <c r="T2445">
        <v>76612</v>
      </c>
      <c r="U2445" s="2">
        <v>42752.333333333336</v>
      </c>
      <c r="V2445" s="36">
        <f t="shared" si="77"/>
        <v>634.78116771088719</v>
      </c>
      <c r="AB2445" t="s">
        <v>167</v>
      </c>
      <c r="AD2445" t="s">
        <v>171</v>
      </c>
      <c r="AE2445">
        <v>68861</v>
      </c>
      <c r="AG2445" t="s">
        <v>45</v>
      </c>
      <c r="AK2445" t="s">
        <v>4588</v>
      </c>
    </row>
    <row r="2446" spans="1:37">
      <c r="A2446">
        <v>1</v>
      </c>
      <c r="B2446" t="s">
        <v>165</v>
      </c>
      <c r="C2446" t="s">
        <v>165</v>
      </c>
      <c r="D2446" t="s">
        <v>4585</v>
      </c>
      <c r="E2446" s="1">
        <v>41010</v>
      </c>
      <c r="F2446" s="35">
        <f t="shared" si="76"/>
        <v>10.057534246575342</v>
      </c>
      <c r="G2446" t="s">
        <v>167</v>
      </c>
      <c r="H2446" t="s">
        <v>168</v>
      </c>
      <c r="J2446" t="s">
        <v>168</v>
      </c>
      <c r="L2446" t="s">
        <v>169</v>
      </c>
      <c r="M2446" t="s">
        <v>170</v>
      </c>
      <c r="O2446" t="s">
        <v>167</v>
      </c>
      <c r="S2446">
        <v>1</v>
      </c>
      <c r="T2446">
        <v>67843</v>
      </c>
      <c r="U2446" s="2">
        <v>42704</v>
      </c>
      <c r="V2446" s="36">
        <f t="shared" si="77"/>
        <v>562.12419413420514</v>
      </c>
      <c r="AB2446" t="s">
        <v>167</v>
      </c>
      <c r="AD2446" t="s">
        <v>171</v>
      </c>
      <c r="AE2446">
        <v>68861</v>
      </c>
      <c r="AG2446" t="s">
        <v>45</v>
      </c>
      <c r="AK2446" t="s">
        <v>4586</v>
      </c>
    </row>
    <row r="2447" spans="1:37">
      <c r="A2447">
        <v>1</v>
      </c>
      <c r="B2447" t="s">
        <v>165</v>
      </c>
      <c r="C2447" t="s">
        <v>165</v>
      </c>
      <c r="D2447" t="s">
        <v>4583</v>
      </c>
      <c r="E2447" s="1">
        <v>41010</v>
      </c>
      <c r="F2447" s="35">
        <f t="shared" si="76"/>
        <v>10.057534246575342</v>
      </c>
      <c r="G2447" t="s">
        <v>167</v>
      </c>
      <c r="H2447" t="s">
        <v>168</v>
      </c>
      <c r="J2447" t="s">
        <v>168</v>
      </c>
      <c r="L2447" t="s">
        <v>169</v>
      </c>
      <c r="M2447" t="s">
        <v>170</v>
      </c>
      <c r="O2447" t="s">
        <v>167</v>
      </c>
      <c r="S2447">
        <v>1</v>
      </c>
      <c r="T2447">
        <v>6787</v>
      </c>
      <c r="U2447" s="2">
        <v>41271.433333333334</v>
      </c>
      <c r="V2447" s="36">
        <f t="shared" si="77"/>
        <v>56.234790701897765</v>
      </c>
      <c r="AB2447" t="s">
        <v>167</v>
      </c>
      <c r="AD2447" t="s">
        <v>171</v>
      </c>
      <c r="AE2447">
        <v>68861</v>
      </c>
      <c r="AG2447" t="s">
        <v>45</v>
      </c>
      <c r="AK2447" t="s">
        <v>4584</v>
      </c>
    </row>
    <row r="2448" spans="1:37">
      <c r="A2448">
        <v>1</v>
      </c>
      <c r="B2448" t="s">
        <v>165</v>
      </c>
      <c r="C2448" t="s">
        <v>165</v>
      </c>
      <c r="D2448" t="s">
        <v>4581</v>
      </c>
      <c r="E2448" s="1">
        <v>41010</v>
      </c>
      <c r="F2448" s="35">
        <f t="shared" si="76"/>
        <v>10.057534246575342</v>
      </c>
      <c r="G2448" t="s">
        <v>167</v>
      </c>
      <c r="H2448" t="s">
        <v>168</v>
      </c>
      <c r="J2448" t="s">
        <v>168</v>
      </c>
      <c r="L2448" t="s">
        <v>169</v>
      </c>
      <c r="M2448" t="s">
        <v>170</v>
      </c>
      <c r="O2448" t="s">
        <v>167</v>
      </c>
      <c r="S2448">
        <v>1</v>
      </c>
      <c r="T2448">
        <v>58479</v>
      </c>
      <c r="U2448" s="2">
        <v>42334</v>
      </c>
      <c r="V2448" s="36">
        <f t="shared" si="77"/>
        <v>484.53725143012809</v>
      </c>
      <c r="AB2448" t="s">
        <v>167</v>
      </c>
      <c r="AD2448" t="s">
        <v>171</v>
      </c>
      <c r="AE2448">
        <v>68861</v>
      </c>
      <c r="AG2448" t="s">
        <v>45</v>
      </c>
      <c r="AK2448" t="s">
        <v>4582</v>
      </c>
    </row>
    <row r="2449" spans="1:37">
      <c r="A2449">
        <v>1</v>
      </c>
      <c r="B2449" t="s">
        <v>165</v>
      </c>
      <c r="C2449" t="s">
        <v>165</v>
      </c>
      <c r="D2449" t="s">
        <v>4579</v>
      </c>
      <c r="E2449" s="1">
        <v>41002</v>
      </c>
      <c r="F2449" s="35">
        <f t="shared" si="76"/>
        <v>10.079452054794521</v>
      </c>
      <c r="G2449" t="s">
        <v>167</v>
      </c>
      <c r="H2449" t="s">
        <v>168</v>
      </c>
      <c r="J2449" t="s">
        <v>168</v>
      </c>
      <c r="L2449" t="s">
        <v>169</v>
      </c>
      <c r="M2449" t="s">
        <v>170</v>
      </c>
      <c r="O2449" t="s">
        <v>167</v>
      </c>
      <c r="S2449">
        <v>1</v>
      </c>
      <c r="T2449">
        <v>44369</v>
      </c>
      <c r="U2449" s="2">
        <v>42080</v>
      </c>
      <c r="V2449" s="36">
        <f t="shared" si="77"/>
        <v>366.82714958775028</v>
      </c>
      <c r="AB2449" t="s">
        <v>167</v>
      </c>
      <c r="AD2449" t="s">
        <v>171</v>
      </c>
      <c r="AE2449">
        <v>68861</v>
      </c>
      <c r="AG2449" t="s">
        <v>45</v>
      </c>
      <c r="AK2449" t="s">
        <v>4580</v>
      </c>
    </row>
    <row r="2450" spans="1:37">
      <c r="A2450">
        <v>1</v>
      </c>
      <c r="B2450" t="s">
        <v>165</v>
      </c>
      <c r="C2450" t="s">
        <v>165</v>
      </c>
      <c r="D2450" t="s">
        <v>4577</v>
      </c>
      <c r="E2450" s="1">
        <v>41002</v>
      </c>
      <c r="F2450" s="35">
        <f t="shared" si="76"/>
        <v>10.079452054794521</v>
      </c>
      <c r="G2450" t="s">
        <v>167</v>
      </c>
      <c r="H2450" t="s">
        <v>168</v>
      </c>
      <c r="J2450" t="s">
        <v>168</v>
      </c>
      <c r="L2450" t="s">
        <v>169</v>
      </c>
      <c r="M2450" t="s">
        <v>170</v>
      </c>
      <c r="O2450" t="s">
        <v>167</v>
      </c>
      <c r="S2450">
        <v>1</v>
      </c>
      <c r="T2450">
        <v>24355</v>
      </c>
      <c r="U2450" s="2">
        <v>41631.421527777777</v>
      </c>
      <c r="V2450" s="36">
        <f t="shared" si="77"/>
        <v>201.3584986862372</v>
      </c>
      <c r="AB2450" t="s">
        <v>167</v>
      </c>
      <c r="AD2450" t="s">
        <v>171</v>
      </c>
      <c r="AE2450">
        <v>68861</v>
      </c>
      <c r="AG2450" t="s">
        <v>45</v>
      </c>
      <c r="AK2450" t="s">
        <v>4578</v>
      </c>
    </row>
    <row r="2451" spans="1:37">
      <c r="A2451">
        <v>1</v>
      </c>
      <c r="B2451" t="s">
        <v>165</v>
      </c>
      <c r="C2451" t="s">
        <v>165</v>
      </c>
      <c r="D2451" t="s">
        <v>4576</v>
      </c>
      <c r="E2451" s="1">
        <v>41002</v>
      </c>
      <c r="F2451" s="35">
        <f t="shared" si="76"/>
        <v>10.079452054794521</v>
      </c>
      <c r="G2451" t="s">
        <v>167</v>
      </c>
      <c r="H2451" t="s">
        <v>168</v>
      </c>
      <c r="J2451" t="s">
        <v>168</v>
      </c>
      <c r="L2451" t="s">
        <v>169</v>
      </c>
      <c r="M2451" t="s">
        <v>170</v>
      </c>
      <c r="O2451" t="s">
        <v>167</v>
      </c>
      <c r="S2451">
        <v>1</v>
      </c>
      <c r="T2451">
        <v>1</v>
      </c>
      <c r="U2451" s="2">
        <v>41079</v>
      </c>
      <c r="V2451" s="36">
        <f t="shared" si="77"/>
        <v>8.267645193440247E-3</v>
      </c>
      <c r="AB2451" t="s">
        <v>167</v>
      </c>
      <c r="AD2451" t="s">
        <v>171</v>
      </c>
      <c r="AE2451">
        <v>68861</v>
      </c>
      <c r="AG2451" t="s">
        <v>45</v>
      </c>
      <c r="AK2451" t="s">
        <v>4575</v>
      </c>
    </row>
    <row r="2452" spans="1:37">
      <c r="A2452">
        <v>1</v>
      </c>
      <c r="B2452" t="s">
        <v>165</v>
      </c>
      <c r="C2452" t="s">
        <v>165</v>
      </c>
      <c r="D2452" t="s">
        <v>4574</v>
      </c>
      <c r="E2452" s="1">
        <v>41002</v>
      </c>
      <c r="F2452" s="35">
        <f t="shared" si="76"/>
        <v>10.079452054794521</v>
      </c>
      <c r="G2452" t="s">
        <v>167</v>
      </c>
      <c r="H2452" t="s">
        <v>168</v>
      </c>
      <c r="J2452" t="s">
        <v>168</v>
      </c>
      <c r="L2452" t="s">
        <v>169</v>
      </c>
      <c r="M2452" t="s">
        <v>170</v>
      </c>
      <c r="O2452" t="s">
        <v>167</v>
      </c>
      <c r="S2452">
        <v>1</v>
      </c>
      <c r="T2452">
        <v>18375</v>
      </c>
      <c r="U2452" s="2">
        <v>41557.57708333333</v>
      </c>
      <c r="V2452" s="36">
        <f t="shared" si="77"/>
        <v>151.91798042946454</v>
      </c>
      <c r="AB2452" t="s">
        <v>167</v>
      </c>
      <c r="AD2452" t="s">
        <v>171</v>
      </c>
      <c r="AE2452">
        <v>68861</v>
      </c>
      <c r="AG2452" t="s">
        <v>45</v>
      </c>
      <c r="AK2452" t="s">
        <v>4575</v>
      </c>
    </row>
    <row r="2453" spans="1:37">
      <c r="A2453">
        <v>1</v>
      </c>
      <c r="B2453" t="s">
        <v>165</v>
      </c>
      <c r="C2453" t="s">
        <v>165</v>
      </c>
      <c r="D2453" t="s">
        <v>4572</v>
      </c>
      <c r="E2453" s="1">
        <v>41002</v>
      </c>
      <c r="F2453" s="35">
        <f t="shared" si="76"/>
        <v>10.079452054794521</v>
      </c>
      <c r="G2453" t="s">
        <v>167</v>
      </c>
      <c r="H2453" t="s">
        <v>168</v>
      </c>
      <c r="J2453" t="s">
        <v>168</v>
      </c>
      <c r="L2453" t="s">
        <v>169</v>
      </c>
      <c r="M2453" t="s">
        <v>170</v>
      </c>
      <c r="O2453" t="s">
        <v>167</v>
      </c>
      <c r="S2453">
        <v>1</v>
      </c>
      <c r="T2453">
        <v>54733</v>
      </c>
      <c r="U2453" s="2">
        <v>42500</v>
      </c>
      <c r="V2453" s="36">
        <f t="shared" si="77"/>
        <v>452.51302437256504</v>
      </c>
      <c r="AB2453" t="s">
        <v>167</v>
      </c>
      <c r="AD2453" t="s">
        <v>171</v>
      </c>
      <c r="AE2453">
        <v>68861</v>
      </c>
      <c r="AG2453" t="s">
        <v>45</v>
      </c>
      <c r="AK2453" t="s">
        <v>4573</v>
      </c>
    </row>
    <row r="2454" spans="1:37">
      <c r="A2454">
        <v>1</v>
      </c>
      <c r="B2454" t="s">
        <v>165</v>
      </c>
      <c r="C2454" t="s">
        <v>165</v>
      </c>
      <c r="D2454" t="s">
        <v>4570</v>
      </c>
      <c r="E2454" s="1">
        <v>41002</v>
      </c>
      <c r="F2454" s="35">
        <f t="shared" si="76"/>
        <v>10.079452054794521</v>
      </c>
      <c r="G2454" t="s">
        <v>167</v>
      </c>
      <c r="H2454" t="s">
        <v>168</v>
      </c>
      <c r="J2454" t="s">
        <v>168</v>
      </c>
      <c r="L2454" t="s">
        <v>169</v>
      </c>
      <c r="M2454" t="s">
        <v>170</v>
      </c>
      <c r="O2454" t="s">
        <v>167</v>
      </c>
      <c r="S2454">
        <v>1</v>
      </c>
      <c r="T2454">
        <v>77274</v>
      </c>
      <c r="U2454" s="2">
        <v>42901.469444444447</v>
      </c>
      <c r="V2454" s="36">
        <f t="shared" si="77"/>
        <v>638.87401467790164</v>
      </c>
      <c r="AB2454" t="s">
        <v>167</v>
      </c>
      <c r="AD2454" t="s">
        <v>171</v>
      </c>
      <c r="AE2454">
        <v>68861</v>
      </c>
      <c r="AG2454" t="s">
        <v>45</v>
      </c>
      <c r="AK2454" t="s">
        <v>4571</v>
      </c>
    </row>
    <row r="2455" spans="1:37">
      <c r="A2455">
        <v>1</v>
      </c>
      <c r="B2455" t="s">
        <v>165</v>
      </c>
      <c r="C2455" t="s">
        <v>165</v>
      </c>
      <c r="D2455" t="s">
        <v>4568</v>
      </c>
      <c r="E2455" s="1">
        <v>41002</v>
      </c>
      <c r="F2455" s="35">
        <f t="shared" si="76"/>
        <v>10.079452054794521</v>
      </c>
      <c r="G2455" t="s">
        <v>167</v>
      </c>
      <c r="H2455" t="s">
        <v>168</v>
      </c>
      <c r="J2455" t="s">
        <v>168</v>
      </c>
      <c r="L2455" t="s">
        <v>169</v>
      </c>
      <c r="M2455" t="s">
        <v>170</v>
      </c>
      <c r="O2455" t="s">
        <v>167</v>
      </c>
      <c r="S2455">
        <v>1</v>
      </c>
      <c r="T2455">
        <v>73299</v>
      </c>
      <c r="U2455" s="2">
        <v>42646</v>
      </c>
      <c r="V2455" s="36">
        <f t="shared" si="77"/>
        <v>606.01012503397669</v>
      </c>
      <c r="AB2455" t="s">
        <v>167</v>
      </c>
      <c r="AD2455" t="s">
        <v>171</v>
      </c>
      <c r="AE2455">
        <v>68861</v>
      </c>
      <c r="AG2455" t="s">
        <v>45</v>
      </c>
      <c r="AK2455" t="s">
        <v>4569</v>
      </c>
    </row>
    <row r="2456" spans="1:37">
      <c r="A2456">
        <v>1</v>
      </c>
      <c r="B2456" t="s">
        <v>165</v>
      </c>
      <c r="C2456" t="s">
        <v>165</v>
      </c>
      <c r="D2456" t="s">
        <v>4566</v>
      </c>
      <c r="E2456" s="1">
        <v>41002</v>
      </c>
      <c r="F2456" s="35">
        <f t="shared" si="76"/>
        <v>10.079452054794521</v>
      </c>
      <c r="G2456" t="s">
        <v>167</v>
      </c>
      <c r="H2456" t="s">
        <v>168</v>
      </c>
      <c r="J2456" t="s">
        <v>168</v>
      </c>
      <c r="L2456" t="s">
        <v>169</v>
      </c>
      <c r="M2456" t="s">
        <v>170</v>
      </c>
      <c r="O2456" t="s">
        <v>167</v>
      </c>
      <c r="S2456">
        <v>1</v>
      </c>
      <c r="T2456">
        <v>56305</v>
      </c>
      <c r="U2456" s="2">
        <v>42326.333333333336</v>
      </c>
      <c r="V2456" s="36">
        <f t="shared" si="77"/>
        <v>465.50976261665312</v>
      </c>
      <c r="AB2456" t="s">
        <v>167</v>
      </c>
      <c r="AD2456" t="s">
        <v>171</v>
      </c>
      <c r="AE2456">
        <v>68861</v>
      </c>
      <c r="AG2456" t="s">
        <v>45</v>
      </c>
      <c r="AK2456" t="s">
        <v>4567</v>
      </c>
    </row>
    <row r="2457" spans="1:37">
      <c r="A2457">
        <v>1</v>
      </c>
      <c r="B2457" t="s">
        <v>165</v>
      </c>
      <c r="C2457" t="s">
        <v>165</v>
      </c>
      <c r="D2457" t="s">
        <v>4564</v>
      </c>
      <c r="E2457" s="1">
        <v>41002</v>
      </c>
      <c r="F2457" s="35">
        <f t="shared" si="76"/>
        <v>10.079452054794521</v>
      </c>
      <c r="G2457" t="s">
        <v>167</v>
      </c>
      <c r="H2457" t="s">
        <v>168</v>
      </c>
      <c r="J2457" t="s">
        <v>168</v>
      </c>
      <c r="L2457" t="s">
        <v>169</v>
      </c>
      <c r="M2457" t="s">
        <v>170</v>
      </c>
      <c r="O2457" t="s">
        <v>167</v>
      </c>
      <c r="S2457">
        <v>1</v>
      </c>
      <c r="T2457">
        <v>21151</v>
      </c>
      <c r="U2457" s="2">
        <v>41575.410416666666</v>
      </c>
      <c r="V2457" s="36">
        <f t="shared" si="77"/>
        <v>174.86896348645465</v>
      </c>
      <c r="AB2457" t="s">
        <v>167</v>
      </c>
      <c r="AD2457" t="s">
        <v>171</v>
      </c>
      <c r="AE2457">
        <v>68861</v>
      </c>
      <c r="AG2457" t="s">
        <v>45</v>
      </c>
      <c r="AK2457" t="s">
        <v>4565</v>
      </c>
    </row>
    <row r="2458" spans="1:37">
      <c r="A2458">
        <v>1</v>
      </c>
      <c r="B2458" t="s">
        <v>165</v>
      </c>
      <c r="C2458" t="s">
        <v>165</v>
      </c>
      <c r="D2458" t="s">
        <v>4562</v>
      </c>
      <c r="E2458" s="1">
        <v>41002</v>
      </c>
      <c r="F2458" s="35">
        <f t="shared" si="76"/>
        <v>10.079452054794521</v>
      </c>
      <c r="G2458" t="s">
        <v>167</v>
      </c>
      <c r="H2458" t="s">
        <v>168</v>
      </c>
      <c r="J2458" t="s">
        <v>168</v>
      </c>
      <c r="L2458" t="s">
        <v>169</v>
      </c>
      <c r="M2458" t="s">
        <v>170</v>
      </c>
      <c r="O2458" t="s">
        <v>167</v>
      </c>
      <c r="S2458">
        <v>1</v>
      </c>
      <c r="T2458">
        <v>42802</v>
      </c>
      <c r="U2458" s="2">
        <v>42093</v>
      </c>
      <c r="V2458" s="36">
        <f t="shared" si="77"/>
        <v>353.87174956962946</v>
      </c>
      <c r="AB2458" t="s">
        <v>167</v>
      </c>
      <c r="AD2458" t="s">
        <v>171</v>
      </c>
      <c r="AE2458">
        <v>68861</v>
      </c>
      <c r="AG2458" t="s">
        <v>45</v>
      </c>
      <c r="AK2458" t="s">
        <v>4563</v>
      </c>
    </row>
    <row r="2459" spans="1:37">
      <c r="A2459">
        <v>1</v>
      </c>
      <c r="B2459" t="s">
        <v>165</v>
      </c>
      <c r="C2459" t="s">
        <v>165</v>
      </c>
      <c r="D2459" t="s">
        <v>4560</v>
      </c>
      <c r="E2459" s="1">
        <v>41002</v>
      </c>
      <c r="F2459" s="35">
        <f t="shared" si="76"/>
        <v>10.079452054794521</v>
      </c>
      <c r="G2459" t="s">
        <v>167</v>
      </c>
      <c r="H2459" t="s">
        <v>168</v>
      </c>
      <c r="J2459" t="s">
        <v>168</v>
      </c>
      <c r="L2459" t="s">
        <v>169</v>
      </c>
      <c r="M2459" t="s">
        <v>170</v>
      </c>
      <c r="O2459" t="s">
        <v>167</v>
      </c>
      <c r="S2459">
        <v>1</v>
      </c>
      <c r="T2459">
        <v>72280</v>
      </c>
      <c r="U2459" s="2">
        <v>42719</v>
      </c>
      <c r="V2459" s="36">
        <f t="shared" si="77"/>
        <v>597.58539458186101</v>
      </c>
      <c r="AB2459" t="s">
        <v>167</v>
      </c>
      <c r="AD2459" t="s">
        <v>171</v>
      </c>
      <c r="AE2459">
        <v>68861</v>
      </c>
      <c r="AG2459" t="s">
        <v>45</v>
      </c>
      <c r="AK2459" t="s">
        <v>4561</v>
      </c>
    </row>
    <row r="2460" spans="1:37">
      <c r="A2460">
        <v>1</v>
      </c>
      <c r="B2460" t="s">
        <v>165</v>
      </c>
      <c r="C2460" t="s">
        <v>165</v>
      </c>
      <c r="D2460" t="s">
        <v>4558</v>
      </c>
      <c r="E2460" s="1">
        <v>41002</v>
      </c>
      <c r="F2460" s="35">
        <f t="shared" si="76"/>
        <v>10.079452054794521</v>
      </c>
      <c r="G2460" t="s">
        <v>167</v>
      </c>
      <c r="H2460" t="s">
        <v>168</v>
      </c>
      <c r="J2460" t="s">
        <v>168</v>
      </c>
      <c r="L2460" t="s">
        <v>169</v>
      </c>
      <c r="M2460" t="s">
        <v>170</v>
      </c>
      <c r="O2460" t="s">
        <v>167</v>
      </c>
      <c r="S2460">
        <v>1</v>
      </c>
      <c r="T2460">
        <v>41312</v>
      </c>
      <c r="U2460" s="2">
        <v>41978.333333333336</v>
      </c>
      <c r="V2460" s="36">
        <f t="shared" si="77"/>
        <v>341.55295823140347</v>
      </c>
      <c r="AB2460" t="s">
        <v>167</v>
      </c>
      <c r="AD2460" t="s">
        <v>171</v>
      </c>
      <c r="AE2460">
        <v>68861</v>
      </c>
      <c r="AG2460" t="s">
        <v>45</v>
      </c>
      <c r="AK2460" t="s">
        <v>4559</v>
      </c>
    </row>
    <row r="2461" spans="1:37">
      <c r="A2461">
        <v>1</v>
      </c>
      <c r="B2461" t="s">
        <v>165</v>
      </c>
      <c r="C2461" t="s">
        <v>165</v>
      </c>
      <c r="D2461" t="s">
        <v>4556</v>
      </c>
      <c r="E2461" s="1">
        <v>41002</v>
      </c>
      <c r="F2461" s="35">
        <f t="shared" si="76"/>
        <v>10.079452054794521</v>
      </c>
      <c r="G2461" t="s">
        <v>167</v>
      </c>
      <c r="H2461" t="s">
        <v>168</v>
      </c>
      <c r="J2461" t="s">
        <v>168</v>
      </c>
      <c r="L2461" t="s">
        <v>169</v>
      </c>
      <c r="M2461" t="s">
        <v>170</v>
      </c>
      <c r="O2461" t="s">
        <v>167</v>
      </c>
      <c r="S2461">
        <v>1</v>
      </c>
      <c r="T2461">
        <v>40100</v>
      </c>
      <c r="U2461" s="2">
        <v>42025.333333333336</v>
      </c>
      <c r="V2461" s="36">
        <f t="shared" si="77"/>
        <v>331.53257225695387</v>
      </c>
      <c r="AB2461" t="s">
        <v>167</v>
      </c>
      <c r="AD2461" t="s">
        <v>171</v>
      </c>
      <c r="AE2461">
        <v>68861</v>
      </c>
      <c r="AG2461" t="s">
        <v>45</v>
      </c>
      <c r="AK2461" t="s">
        <v>4557</v>
      </c>
    </row>
    <row r="2462" spans="1:37">
      <c r="A2462">
        <v>1</v>
      </c>
      <c r="B2462" t="s">
        <v>165</v>
      </c>
      <c r="C2462" t="s">
        <v>165</v>
      </c>
      <c r="D2462" t="s">
        <v>4554</v>
      </c>
      <c r="E2462" s="1">
        <v>41002</v>
      </c>
      <c r="F2462" s="35">
        <f t="shared" si="76"/>
        <v>10.079452054794521</v>
      </c>
      <c r="G2462" t="s">
        <v>167</v>
      </c>
      <c r="H2462" t="s">
        <v>168</v>
      </c>
      <c r="J2462" t="s">
        <v>168</v>
      </c>
      <c r="L2462" t="s">
        <v>169</v>
      </c>
      <c r="M2462" t="s">
        <v>170</v>
      </c>
      <c r="O2462" t="s">
        <v>167</v>
      </c>
      <c r="S2462">
        <v>1</v>
      </c>
      <c r="T2462">
        <v>57859</v>
      </c>
      <c r="U2462" s="2">
        <v>42487.455555555556</v>
      </c>
      <c r="V2462" s="36">
        <f t="shared" si="77"/>
        <v>478.35768324725922</v>
      </c>
      <c r="AB2462" t="s">
        <v>167</v>
      </c>
      <c r="AD2462" t="s">
        <v>171</v>
      </c>
      <c r="AE2462">
        <v>68861</v>
      </c>
      <c r="AG2462" t="s">
        <v>45</v>
      </c>
      <c r="AK2462" t="s">
        <v>4555</v>
      </c>
    </row>
    <row r="2463" spans="1:37">
      <c r="A2463">
        <v>1</v>
      </c>
      <c r="B2463" t="s">
        <v>165</v>
      </c>
      <c r="C2463" t="s">
        <v>165</v>
      </c>
      <c r="D2463" t="s">
        <v>4552</v>
      </c>
      <c r="E2463" s="1">
        <v>41002</v>
      </c>
      <c r="F2463" s="35">
        <f t="shared" si="76"/>
        <v>10.079452054794521</v>
      </c>
      <c r="G2463" t="s">
        <v>167</v>
      </c>
      <c r="H2463" t="s">
        <v>168</v>
      </c>
      <c r="J2463" t="s">
        <v>168</v>
      </c>
      <c r="L2463" t="s">
        <v>169</v>
      </c>
      <c r="M2463" t="s">
        <v>170</v>
      </c>
      <c r="O2463" t="s">
        <v>167</v>
      </c>
      <c r="S2463">
        <v>1</v>
      </c>
      <c r="T2463">
        <v>20469</v>
      </c>
      <c r="U2463" s="2">
        <v>41575.333333333336</v>
      </c>
      <c r="V2463" s="36">
        <f t="shared" si="77"/>
        <v>169.23042946452841</v>
      </c>
      <c r="AB2463" t="s">
        <v>167</v>
      </c>
      <c r="AD2463" t="s">
        <v>171</v>
      </c>
      <c r="AE2463">
        <v>68861</v>
      </c>
      <c r="AG2463" t="s">
        <v>45</v>
      </c>
      <c r="AK2463" t="s">
        <v>4553</v>
      </c>
    </row>
    <row r="2464" spans="1:37">
      <c r="A2464">
        <v>1</v>
      </c>
      <c r="B2464" t="s">
        <v>165</v>
      </c>
      <c r="C2464" t="s">
        <v>165</v>
      </c>
      <c r="D2464" t="s">
        <v>4550</v>
      </c>
      <c r="E2464" s="1">
        <v>41002</v>
      </c>
      <c r="F2464" s="35">
        <f t="shared" si="76"/>
        <v>10.079452054794521</v>
      </c>
      <c r="G2464" t="s">
        <v>167</v>
      </c>
      <c r="H2464" t="s">
        <v>168</v>
      </c>
      <c r="J2464" t="s">
        <v>168</v>
      </c>
      <c r="L2464" t="s">
        <v>169</v>
      </c>
      <c r="M2464" t="s">
        <v>170</v>
      </c>
      <c r="O2464" t="s">
        <v>167</v>
      </c>
      <c r="S2464">
        <v>1</v>
      </c>
      <c r="T2464">
        <v>1</v>
      </c>
      <c r="U2464" s="2">
        <v>41079</v>
      </c>
      <c r="V2464" s="36">
        <f t="shared" si="77"/>
        <v>8.267645193440247E-3</v>
      </c>
      <c r="AB2464" t="s">
        <v>167</v>
      </c>
      <c r="AD2464" t="s">
        <v>171</v>
      </c>
      <c r="AE2464">
        <v>68861</v>
      </c>
      <c r="AG2464" t="s">
        <v>45</v>
      </c>
      <c r="AK2464" t="s">
        <v>4551</v>
      </c>
    </row>
    <row r="2465" spans="1:37">
      <c r="A2465">
        <v>1</v>
      </c>
      <c r="B2465" t="s">
        <v>165</v>
      </c>
      <c r="C2465" t="s">
        <v>165</v>
      </c>
      <c r="D2465" t="s">
        <v>4548</v>
      </c>
      <c r="E2465" s="1">
        <v>41002</v>
      </c>
      <c r="F2465" s="35">
        <f t="shared" si="76"/>
        <v>10.079452054794521</v>
      </c>
      <c r="G2465" t="s">
        <v>167</v>
      </c>
      <c r="H2465" t="s">
        <v>168</v>
      </c>
      <c r="J2465" t="s">
        <v>168</v>
      </c>
      <c r="L2465" t="s">
        <v>169</v>
      </c>
      <c r="M2465" t="s">
        <v>170</v>
      </c>
      <c r="O2465" t="s">
        <v>167</v>
      </c>
      <c r="S2465">
        <v>1</v>
      </c>
      <c r="T2465">
        <v>1</v>
      </c>
      <c r="U2465" s="2">
        <v>41079</v>
      </c>
      <c r="V2465" s="36">
        <f t="shared" si="77"/>
        <v>8.267645193440247E-3</v>
      </c>
      <c r="AB2465" t="s">
        <v>167</v>
      </c>
      <c r="AD2465" t="s">
        <v>171</v>
      </c>
      <c r="AE2465">
        <v>68861</v>
      </c>
      <c r="AG2465" t="s">
        <v>45</v>
      </c>
      <c r="AK2465" t="s">
        <v>4549</v>
      </c>
    </row>
    <row r="2466" spans="1:37">
      <c r="A2466">
        <v>1</v>
      </c>
      <c r="B2466" t="s">
        <v>165</v>
      </c>
      <c r="C2466" t="s">
        <v>165</v>
      </c>
      <c r="D2466" t="s">
        <v>4546</v>
      </c>
      <c r="E2466" s="1">
        <v>41002</v>
      </c>
      <c r="F2466" s="35">
        <f t="shared" si="76"/>
        <v>10.079452054794521</v>
      </c>
      <c r="G2466" t="s">
        <v>167</v>
      </c>
      <c r="H2466" t="s">
        <v>168</v>
      </c>
      <c r="J2466" t="s">
        <v>168</v>
      </c>
      <c r="L2466" t="s">
        <v>169</v>
      </c>
      <c r="M2466" t="s">
        <v>170</v>
      </c>
      <c r="O2466" t="s">
        <v>167</v>
      </c>
      <c r="S2466">
        <v>1</v>
      </c>
      <c r="T2466">
        <v>1</v>
      </c>
      <c r="U2466" s="2">
        <v>41079</v>
      </c>
      <c r="V2466" s="36">
        <f t="shared" si="77"/>
        <v>8.267645193440247E-3</v>
      </c>
      <c r="AB2466" t="s">
        <v>167</v>
      </c>
      <c r="AD2466" t="s">
        <v>171</v>
      </c>
      <c r="AE2466">
        <v>68861</v>
      </c>
      <c r="AG2466" t="s">
        <v>45</v>
      </c>
      <c r="AK2466" t="s">
        <v>4547</v>
      </c>
    </row>
    <row r="2467" spans="1:37">
      <c r="A2467">
        <v>1</v>
      </c>
      <c r="B2467" t="s">
        <v>165</v>
      </c>
      <c r="C2467" t="s">
        <v>165</v>
      </c>
      <c r="D2467" t="s">
        <v>4544</v>
      </c>
      <c r="E2467" s="1">
        <v>41002</v>
      </c>
      <c r="F2467" s="35">
        <f t="shared" si="76"/>
        <v>10.079452054794521</v>
      </c>
      <c r="G2467" t="s">
        <v>167</v>
      </c>
      <c r="H2467" t="s">
        <v>168</v>
      </c>
      <c r="J2467" t="s">
        <v>168</v>
      </c>
      <c r="L2467" t="s">
        <v>169</v>
      </c>
      <c r="M2467" t="s">
        <v>170</v>
      </c>
      <c r="O2467" t="s">
        <v>167</v>
      </c>
      <c r="S2467">
        <v>1</v>
      </c>
      <c r="T2467">
        <v>4321</v>
      </c>
      <c r="U2467" s="2">
        <v>41263.333333333336</v>
      </c>
      <c r="V2467" s="36">
        <f t="shared" si="77"/>
        <v>35.724494880855303</v>
      </c>
      <c r="AB2467" t="s">
        <v>167</v>
      </c>
      <c r="AD2467" t="s">
        <v>171</v>
      </c>
      <c r="AE2467">
        <v>68861</v>
      </c>
      <c r="AG2467" t="s">
        <v>45</v>
      </c>
      <c r="AK2467" t="s">
        <v>4545</v>
      </c>
    </row>
    <row r="2468" spans="1:37">
      <c r="A2468">
        <v>1</v>
      </c>
      <c r="B2468" t="s">
        <v>165</v>
      </c>
      <c r="C2468" t="s">
        <v>165</v>
      </c>
      <c r="D2468" t="s">
        <v>4542</v>
      </c>
      <c r="E2468" s="1">
        <v>41002</v>
      </c>
      <c r="F2468" s="35">
        <f t="shared" si="76"/>
        <v>10.079452054794521</v>
      </c>
      <c r="G2468" t="s">
        <v>167</v>
      </c>
      <c r="H2468" t="s">
        <v>168</v>
      </c>
      <c r="J2468" t="s">
        <v>168</v>
      </c>
      <c r="L2468" t="s">
        <v>169</v>
      </c>
      <c r="M2468" t="s">
        <v>170</v>
      </c>
      <c r="O2468" t="s">
        <v>167</v>
      </c>
      <c r="S2468">
        <v>1</v>
      </c>
      <c r="T2468">
        <v>53539</v>
      </c>
      <c r="U2468" s="2">
        <v>42342.333333333336</v>
      </c>
      <c r="V2468" s="36">
        <f t="shared" si="77"/>
        <v>442.64145601159737</v>
      </c>
      <c r="AB2468" t="s">
        <v>167</v>
      </c>
      <c r="AD2468" t="s">
        <v>171</v>
      </c>
      <c r="AE2468">
        <v>68861</v>
      </c>
      <c r="AG2468" t="s">
        <v>45</v>
      </c>
      <c r="AK2468" t="s">
        <v>4543</v>
      </c>
    </row>
    <row r="2469" spans="1:37">
      <c r="A2469">
        <v>1</v>
      </c>
      <c r="B2469" t="s">
        <v>165</v>
      </c>
      <c r="C2469" t="s">
        <v>165</v>
      </c>
      <c r="D2469" t="s">
        <v>4540</v>
      </c>
      <c r="E2469" s="1">
        <v>41002</v>
      </c>
      <c r="F2469" s="35">
        <f t="shared" si="76"/>
        <v>10.079452054794521</v>
      </c>
      <c r="G2469" t="s">
        <v>167</v>
      </c>
      <c r="H2469" t="s">
        <v>168</v>
      </c>
      <c r="J2469" t="s">
        <v>168</v>
      </c>
      <c r="L2469" t="s">
        <v>169</v>
      </c>
      <c r="M2469" t="s">
        <v>170</v>
      </c>
      <c r="O2469" t="s">
        <v>167</v>
      </c>
      <c r="S2469">
        <v>1</v>
      </c>
      <c r="T2469">
        <v>52352</v>
      </c>
      <c r="U2469" s="2">
        <v>42254</v>
      </c>
      <c r="V2469" s="36">
        <f t="shared" si="77"/>
        <v>432.82776116698381</v>
      </c>
      <c r="AB2469" t="s">
        <v>167</v>
      </c>
      <c r="AD2469" t="s">
        <v>171</v>
      </c>
      <c r="AE2469">
        <v>68861</v>
      </c>
      <c r="AG2469" t="s">
        <v>45</v>
      </c>
      <c r="AK2469" t="s">
        <v>4541</v>
      </c>
    </row>
    <row r="2470" spans="1:37">
      <c r="A2470">
        <v>1</v>
      </c>
      <c r="B2470" t="s">
        <v>165</v>
      </c>
      <c r="C2470" t="s">
        <v>165</v>
      </c>
      <c r="D2470" t="s">
        <v>4538</v>
      </c>
      <c r="E2470" s="1">
        <v>41002</v>
      </c>
      <c r="F2470" s="35">
        <f t="shared" si="76"/>
        <v>10.079452054794521</v>
      </c>
      <c r="G2470" t="s">
        <v>167</v>
      </c>
      <c r="H2470" t="s">
        <v>168</v>
      </c>
      <c r="J2470" t="s">
        <v>168</v>
      </c>
      <c r="L2470" t="s">
        <v>169</v>
      </c>
      <c r="M2470" t="s">
        <v>170</v>
      </c>
      <c r="O2470" t="s">
        <v>167</v>
      </c>
      <c r="S2470">
        <v>1</v>
      </c>
      <c r="T2470">
        <v>5777</v>
      </c>
      <c r="U2470" s="2">
        <v>41264.669444444444</v>
      </c>
      <c r="V2470" s="36">
        <f t="shared" si="77"/>
        <v>47.762186282504302</v>
      </c>
      <c r="AB2470" t="s">
        <v>167</v>
      </c>
      <c r="AD2470" t="s">
        <v>171</v>
      </c>
      <c r="AE2470">
        <v>68861</v>
      </c>
      <c r="AG2470" t="s">
        <v>45</v>
      </c>
      <c r="AK2470" t="s">
        <v>4539</v>
      </c>
    </row>
    <row r="2471" spans="1:37">
      <c r="A2471">
        <v>1</v>
      </c>
      <c r="B2471" t="s">
        <v>165</v>
      </c>
      <c r="C2471" t="s">
        <v>165</v>
      </c>
      <c r="D2471" t="s">
        <v>4536</v>
      </c>
      <c r="E2471" s="1">
        <v>41002</v>
      </c>
      <c r="F2471" s="35">
        <f t="shared" si="76"/>
        <v>10.079452054794521</v>
      </c>
      <c r="G2471" t="s">
        <v>167</v>
      </c>
      <c r="H2471" t="s">
        <v>168</v>
      </c>
      <c r="J2471" t="s">
        <v>168</v>
      </c>
      <c r="L2471" t="s">
        <v>169</v>
      </c>
      <c r="M2471" t="s">
        <v>170</v>
      </c>
      <c r="O2471" t="s">
        <v>167</v>
      </c>
      <c r="S2471">
        <v>1</v>
      </c>
      <c r="T2471">
        <v>2016</v>
      </c>
      <c r="U2471" s="2">
        <v>41096.595833333333</v>
      </c>
      <c r="V2471" s="36">
        <f t="shared" si="77"/>
        <v>16.667572709975538</v>
      </c>
      <c r="AB2471" t="s">
        <v>167</v>
      </c>
      <c r="AD2471" t="s">
        <v>171</v>
      </c>
      <c r="AE2471">
        <v>68861</v>
      </c>
      <c r="AG2471" t="s">
        <v>45</v>
      </c>
      <c r="AK2471" t="s">
        <v>4537</v>
      </c>
    </row>
    <row r="2472" spans="1:37">
      <c r="A2472">
        <v>1</v>
      </c>
      <c r="B2472" t="s">
        <v>165</v>
      </c>
      <c r="C2472" t="s">
        <v>165</v>
      </c>
      <c r="D2472" t="s">
        <v>4534</v>
      </c>
      <c r="E2472" s="1">
        <v>41002</v>
      </c>
      <c r="F2472" s="35">
        <f t="shared" si="76"/>
        <v>10.079452054794521</v>
      </c>
      <c r="G2472" t="s">
        <v>167</v>
      </c>
      <c r="H2472" t="s">
        <v>168</v>
      </c>
      <c r="J2472" t="s">
        <v>168</v>
      </c>
      <c r="L2472" t="s">
        <v>169</v>
      </c>
      <c r="M2472" t="s">
        <v>170</v>
      </c>
      <c r="O2472" t="s">
        <v>167</v>
      </c>
      <c r="S2472">
        <v>1</v>
      </c>
      <c r="T2472">
        <v>72560</v>
      </c>
      <c r="U2472" s="2">
        <v>42643.504861111112</v>
      </c>
      <c r="V2472" s="36">
        <f t="shared" si="77"/>
        <v>599.90033523602426</v>
      </c>
      <c r="AB2472" t="s">
        <v>167</v>
      </c>
      <c r="AD2472" t="s">
        <v>171</v>
      </c>
      <c r="AE2472">
        <v>68861</v>
      </c>
      <c r="AG2472" t="s">
        <v>45</v>
      </c>
      <c r="AK2472" t="s">
        <v>4535</v>
      </c>
    </row>
    <row r="2473" spans="1:37">
      <c r="A2473">
        <v>1</v>
      </c>
      <c r="B2473" t="s">
        <v>165</v>
      </c>
      <c r="C2473" t="s">
        <v>165</v>
      </c>
      <c r="D2473" t="s">
        <v>4532</v>
      </c>
      <c r="E2473" s="1">
        <v>41002</v>
      </c>
      <c r="F2473" s="35">
        <f t="shared" si="76"/>
        <v>10.079452054794521</v>
      </c>
      <c r="G2473" t="s">
        <v>167</v>
      </c>
      <c r="H2473" t="s">
        <v>168</v>
      </c>
      <c r="J2473" t="s">
        <v>168</v>
      </c>
      <c r="L2473" t="s">
        <v>169</v>
      </c>
      <c r="M2473" t="s">
        <v>170</v>
      </c>
      <c r="O2473" t="s">
        <v>167</v>
      </c>
      <c r="S2473">
        <v>1</v>
      </c>
      <c r="T2473">
        <v>1</v>
      </c>
      <c r="U2473" s="2">
        <v>41079</v>
      </c>
      <c r="V2473" s="36">
        <f t="shared" si="77"/>
        <v>8.267645193440247E-3</v>
      </c>
      <c r="AB2473" t="s">
        <v>167</v>
      </c>
      <c r="AD2473" t="s">
        <v>171</v>
      </c>
      <c r="AE2473">
        <v>68861</v>
      </c>
      <c r="AG2473" t="s">
        <v>45</v>
      </c>
      <c r="AK2473" t="s">
        <v>4533</v>
      </c>
    </row>
    <row r="2474" spans="1:37">
      <c r="A2474">
        <v>1</v>
      </c>
      <c r="B2474" t="s">
        <v>165</v>
      </c>
      <c r="C2474" t="s">
        <v>165</v>
      </c>
      <c r="D2474" t="s">
        <v>4530</v>
      </c>
      <c r="E2474" s="1">
        <v>41002</v>
      </c>
      <c r="F2474" s="35">
        <f t="shared" si="76"/>
        <v>10.079452054794521</v>
      </c>
      <c r="G2474" t="s">
        <v>167</v>
      </c>
      <c r="H2474" t="s">
        <v>168</v>
      </c>
      <c r="J2474" t="s">
        <v>168</v>
      </c>
      <c r="L2474" t="s">
        <v>169</v>
      </c>
      <c r="M2474" t="s">
        <v>170</v>
      </c>
      <c r="O2474" t="s">
        <v>167</v>
      </c>
      <c r="S2474">
        <v>1</v>
      </c>
      <c r="T2474">
        <v>36058</v>
      </c>
      <c r="U2474" s="2">
        <v>41857.333333333336</v>
      </c>
      <c r="V2474" s="36">
        <f t="shared" si="77"/>
        <v>298.11475038506842</v>
      </c>
      <c r="AB2474" t="s">
        <v>167</v>
      </c>
      <c r="AD2474" t="s">
        <v>171</v>
      </c>
      <c r="AE2474">
        <v>68861</v>
      </c>
      <c r="AG2474" t="s">
        <v>45</v>
      </c>
      <c r="AK2474" t="s">
        <v>4531</v>
      </c>
    </row>
    <row r="2475" spans="1:37">
      <c r="A2475">
        <v>1</v>
      </c>
      <c r="B2475" t="s">
        <v>165</v>
      </c>
      <c r="C2475" t="s">
        <v>165</v>
      </c>
      <c r="D2475" t="s">
        <v>4528</v>
      </c>
      <c r="E2475" s="1">
        <v>41002</v>
      </c>
      <c r="F2475" s="35">
        <f t="shared" si="76"/>
        <v>10.079452054794521</v>
      </c>
      <c r="G2475" t="s">
        <v>167</v>
      </c>
      <c r="H2475" t="s">
        <v>168</v>
      </c>
      <c r="J2475" t="s">
        <v>168</v>
      </c>
      <c r="L2475" t="s">
        <v>169</v>
      </c>
      <c r="M2475" t="s">
        <v>170</v>
      </c>
      <c r="O2475" t="s">
        <v>167</v>
      </c>
      <c r="S2475">
        <v>1</v>
      </c>
      <c r="T2475">
        <v>27111</v>
      </c>
      <c r="U2475" s="2">
        <v>41704.427083333336</v>
      </c>
      <c r="V2475" s="36">
        <f t="shared" si="77"/>
        <v>224.14412883935853</v>
      </c>
      <c r="AB2475" t="s">
        <v>167</v>
      </c>
      <c r="AD2475" t="s">
        <v>171</v>
      </c>
      <c r="AE2475">
        <v>68861</v>
      </c>
      <c r="AG2475" t="s">
        <v>45</v>
      </c>
      <c r="AK2475" t="s">
        <v>4529</v>
      </c>
    </row>
    <row r="2476" spans="1:37">
      <c r="A2476">
        <v>1</v>
      </c>
      <c r="B2476" t="s">
        <v>165</v>
      </c>
      <c r="C2476" t="s">
        <v>165</v>
      </c>
      <c r="D2476" t="s">
        <v>4526</v>
      </c>
      <c r="E2476" s="1">
        <v>41002</v>
      </c>
      <c r="F2476" s="35">
        <f t="shared" si="76"/>
        <v>10.079452054794521</v>
      </c>
      <c r="G2476" t="s">
        <v>167</v>
      </c>
      <c r="H2476" t="s">
        <v>168</v>
      </c>
      <c r="J2476" t="s">
        <v>168</v>
      </c>
      <c r="L2476" t="s">
        <v>169</v>
      </c>
      <c r="M2476" t="s">
        <v>170</v>
      </c>
      <c r="O2476" t="s">
        <v>167</v>
      </c>
      <c r="S2476">
        <v>1</v>
      </c>
      <c r="T2476">
        <v>34951</v>
      </c>
      <c r="U2476" s="2">
        <v>41905.609027777777</v>
      </c>
      <c r="V2476" s="36">
        <f t="shared" si="77"/>
        <v>288.96246715593009</v>
      </c>
      <c r="AB2476" t="s">
        <v>167</v>
      </c>
      <c r="AD2476" t="s">
        <v>171</v>
      </c>
      <c r="AE2476">
        <v>68861</v>
      </c>
      <c r="AG2476" t="s">
        <v>45</v>
      </c>
      <c r="AK2476" t="s">
        <v>4527</v>
      </c>
    </row>
    <row r="2477" spans="1:37">
      <c r="A2477">
        <v>1</v>
      </c>
      <c r="B2477" t="s">
        <v>165</v>
      </c>
      <c r="C2477" t="s">
        <v>165</v>
      </c>
      <c r="D2477" t="s">
        <v>4524</v>
      </c>
      <c r="E2477" s="1">
        <v>41002</v>
      </c>
      <c r="F2477" s="35">
        <f t="shared" si="76"/>
        <v>10.079452054794521</v>
      </c>
      <c r="G2477" t="s">
        <v>167</v>
      </c>
      <c r="H2477" t="s">
        <v>168</v>
      </c>
      <c r="J2477" t="s">
        <v>168</v>
      </c>
      <c r="L2477" t="s">
        <v>169</v>
      </c>
      <c r="M2477" t="s">
        <v>170</v>
      </c>
      <c r="O2477" t="s">
        <v>167</v>
      </c>
      <c r="S2477">
        <v>1</v>
      </c>
      <c r="T2477">
        <v>15029</v>
      </c>
      <c r="U2477" s="2">
        <v>41458.435416666667</v>
      </c>
      <c r="V2477" s="36">
        <f t="shared" si="77"/>
        <v>124.25443961221347</v>
      </c>
      <c r="AB2477" t="s">
        <v>167</v>
      </c>
      <c r="AD2477" t="s">
        <v>171</v>
      </c>
      <c r="AE2477">
        <v>68861</v>
      </c>
      <c r="AG2477" t="s">
        <v>45</v>
      </c>
      <c r="AK2477" t="s">
        <v>4525</v>
      </c>
    </row>
    <row r="2478" spans="1:37">
      <c r="A2478">
        <v>1</v>
      </c>
      <c r="B2478" t="s">
        <v>165</v>
      </c>
      <c r="C2478" t="s">
        <v>165</v>
      </c>
      <c r="D2478" t="s">
        <v>4522</v>
      </c>
      <c r="E2478" s="1">
        <v>41002</v>
      </c>
      <c r="F2478" s="35">
        <f t="shared" si="76"/>
        <v>10.079452054794521</v>
      </c>
      <c r="G2478" t="s">
        <v>167</v>
      </c>
      <c r="H2478" t="s">
        <v>168</v>
      </c>
      <c r="J2478" t="s">
        <v>168</v>
      </c>
      <c r="L2478" t="s">
        <v>169</v>
      </c>
      <c r="M2478" t="s">
        <v>170</v>
      </c>
      <c r="O2478" t="s">
        <v>167</v>
      </c>
      <c r="S2478">
        <v>1</v>
      </c>
      <c r="T2478">
        <v>21908</v>
      </c>
      <c r="U2478" s="2">
        <v>41610.376388888886</v>
      </c>
      <c r="V2478" s="36">
        <f t="shared" si="77"/>
        <v>181.12757089788892</v>
      </c>
      <c r="AB2478" t="s">
        <v>167</v>
      </c>
      <c r="AD2478" t="s">
        <v>171</v>
      </c>
      <c r="AE2478">
        <v>68861</v>
      </c>
      <c r="AG2478" t="s">
        <v>45</v>
      </c>
      <c r="AK2478" t="s">
        <v>4523</v>
      </c>
    </row>
    <row r="2479" spans="1:37">
      <c r="A2479">
        <v>1</v>
      </c>
      <c r="B2479" t="s">
        <v>165</v>
      </c>
      <c r="C2479" t="s">
        <v>165</v>
      </c>
      <c r="D2479" t="s">
        <v>4520</v>
      </c>
      <c r="E2479" s="1">
        <v>41002</v>
      </c>
      <c r="F2479" s="35">
        <f t="shared" si="76"/>
        <v>10.079452054794521</v>
      </c>
      <c r="G2479" t="s">
        <v>167</v>
      </c>
      <c r="H2479" t="s">
        <v>168</v>
      </c>
      <c r="J2479" t="s">
        <v>168</v>
      </c>
      <c r="L2479" t="s">
        <v>169</v>
      </c>
      <c r="M2479" t="s">
        <v>170</v>
      </c>
      <c r="O2479" t="s">
        <v>167</v>
      </c>
      <c r="S2479">
        <v>1</v>
      </c>
      <c r="T2479">
        <v>45315</v>
      </c>
      <c r="U2479" s="2">
        <v>42150.582638888889</v>
      </c>
      <c r="V2479" s="36">
        <f t="shared" si="77"/>
        <v>374.64834194074479</v>
      </c>
      <c r="AB2479" t="s">
        <v>167</v>
      </c>
      <c r="AD2479" t="s">
        <v>171</v>
      </c>
      <c r="AE2479">
        <v>68861</v>
      </c>
      <c r="AG2479" t="s">
        <v>45</v>
      </c>
      <c r="AK2479" t="s">
        <v>4521</v>
      </c>
    </row>
    <row r="2480" spans="1:37">
      <c r="A2480">
        <v>1</v>
      </c>
      <c r="B2480" t="s">
        <v>165</v>
      </c>
      <c r="C2480" t="s">
        <v>165</v>
      </c>
      <c r="D2480" t="s">
        <v>4518</v>
      </c>
      <c r="E2480" s="1">
        <v>41002</v>
      </c>
      <c r="F2480" s="35">
        <f t="shared" si="76"/>
        <v>10.079452054794521</v>
      </c>
      <c r="G2480" t="s">
        <v>167</v>
      </c>
      <c r="H2480" t="s">
        <v>168</v>
      </c>
      <c r="J2480" t="s">
        <v>168</v>
      </c>
      <c r="L2480" t="s">
        <v>169</v>
      </c>
      <c r="M2480" t="s">
        <v>170</v>
      </c>
      <c r="O2480" t="s">
        <v>167</v>
      </c>
      <c r="S2480">
        <v>1</v>
      </c>
      <c r="T2480">
        <v>19868</v>
      </c>
      <c r="U2480" s="2">
        <v>41528.40625</v>
      </c>
      <c r="V2480" s="36">
        <f t="shared" si="77"/>
        <v>164.26157470327081</v>
      </c>
      <c r="AB2480" t="s">
        <v>167</v>
      </c>
      <c r="AD2480" t="s">
        <v>171</v>
      </c>
      <c r="AE2480">
        <v>68861</v>
      </c>
      <c r="AG2480" t="s">
        <v>45</v>
      </c>
      <c r="AK2480" t="s">
        <v>4519</v>
      </c>
    </row>
    <row r="2481" spans="1:37">
      <c r="A2481">
        <v>1</v>
      </c>
      <c r="B2481" t="s">
        <v>165</v>
      </c>
      <c r="C2481" t="s">
        <v>165</v>
      </c>
      <c r="D2481" t="s">
        <v>4516</v>
      </c>
      <c r="E2481" s="1">
        <v>41002</v>
      </c>
      <c r="F2481" s="35">
        <f t="shared" si="76"/>
        <v>10.079452054794521</v>
      </c>
      <c r="G2481" t="s">
        <v>167</v>
      </c>
      <c r="H2481" t="s">
        <v>168</v>
      </c>
      <c r="J2481" t="s">
        <v>168</v>
      </c>
      <c r="L2481" t="s">
        <v>169</v>
      </c>
      <c r="M2481" t="s">
        <v>170</v>
      </c>
      <c r="O2481" t="s">
        <v>167</v>
      </c>
      <c r="S2481">
        <v>1</v>
      </c>
      <c r="T2481">
        <v>47639</v>
      </c>
      <c r="U2481" s="2">
        <v>42220.633333333331</v>
      </c>
      <c r="V2481" s="36">
        <f t="shared" si="77"/>
        <v>393.86234937029991</v>
      </c>
      <c r="AB2481" t="s">
        <v>167</v>
      </c>
      <c r="AD2481" t="s">
        <v>171</v>
      </c>
      <c r="AE2481">
        <v>68861</v>
      </c>
      <c r="AG2481" t="s">
        <v>45</v>
      </c>
      <c r="AK2481" t="s">
        <v>4517</v>
      </c>
    </row>
    <row r="2482" spans="1:37">
      <c r="A2482">
        <v>1</v>
      </c>
      <c r="B2482" t="s">
        <v>165</v>
      </c>
      <c r="C2482" t="s">
        <v>165</v>
      </c>
      <c r="D2482" t="s">
        <v>4514</v>
      </c>
      <c r="E2482" s="1">
        <v>41002</v>
      </c>
      <c r="F2482" s="35">
        <f t="shared" si="76"/>
        <v>10.079452054794521</v>
      </c>
      <c r="G2482" t="s">
        <v>167</v>
      </c>
      <c r="H2482" t="s">
        <v>168</v>
      </c>
      <c r="J2482" t="s">
        <v>168</v>
      </c>
      <c r="L2482" t="s">
        <v>169</v>
      </c>
      <c r="M2482" t="s">
        <v>170</v>
      </c>
      <c r="O2482" t="s">
        <v>167</v>
      </c>
      <c r="S2482">
        <v>1</v>
      </c>
      <c r="T2482">
        <v>16261</v>
      </c>
      <c r="U2482" s="2">
        <v>41540.333333333336</v>
      </c>
      <c r="V2482" s="36">
        <f t="shared" si="77"/>
        <v>134.44017849053185</v>
      </c>
      <c r="AB2482" t="s">
        <v>167</v>
      </c>
      <c r="AD2482" t="s">
        <v>171</v>
      </c>
      <c r="AE2482">
        <v>68861</v>
      </c>
      <c r="AG2482" t="s">
        <v>45</v>
      </c>
      <c r="AK2482" t="s">
        <v>4515</v>
      </c>
    </row>
    <row r="2483" spans="1:37">
      <c r="A2483">
        <v>1</v>
      </c>
      <c r="B2483" t="s">
        <v>165</v>
      </c>
      <c r="C2483" t="s">
        <v>165</v>
      </c>
      <c r="D2483" t="s">
        <v>4512</v>
      </c>
      <c r="E2483" s="1">
        <v>41002</v>
      </c>
      <c r="F2483" s="35">
        <f t="shared" si="76"/>
        <v>10.079452054794521</v>
      </c>
      <c r="G2483" t="s">
        <v>167</v>
      </c>
      <c r="H2483" t="s">
        <v>168</v>
      </c>
      <c r="J2483" t="s">
        <v>168</v>
      </c>
      <c r="L2483" t="s">
        <v>169</v>
      </c>
      <c r="M2483" t="s">
        <v>170</v>
      </c>
      <c r="O2483" t="s">
        <v>167</v>
      </c>
      <c r="S2483">
        <v>1</v>
      </c>
      <c r="T2483">
        <v>1</v>
      </c>
      <c r="U2483" s="2">
        <v>41079</v>
      </c>
      <c r="V2483" s="36">
        <f t="shared" si="77"/>
        <v>8.267645193440247E-3</v>
      </c>
      <c r="AB2483" t="s">
        <v>167</v>
      </c>
      <c r="AD2483" t="s">
        <v>171</v>
      </c>
      <c r="AE2483">
        <v>68861</v>
      </c>
      <c r="AG2483" t="s">
        <v>45</v>
      </c>
      <c r="AK2483" t="s">
        <v>4513</v>
      </c>
    </row>
    <row r="2484" spans="1:37">
      <c r="A2484">
        <v>1</v>
      </c>
      <c r="B2484" t="s">
        <v>165</v>
      </c>
      <c r="C2484" t="s">
        <v>165</v>
      </c>
      <c r="D2484" t="s">
        <v>4510</v>
      </c>
      <c r="E2484" s="1">
        <v>41002</v>
      </c>
      <c r="F2484" s="35">
        <f t="shared" si="76"/>
        <v>10.079452054794521</v>
      </c>
      <c r="G2484" t="s">
        <v>167</v>
      </c>
      <c r="H2484" t="s">
        <v>168</v>
      </c>
      <c r="J2484" t="s">
        <v>168</v>
      </c>
      <c r="L2484" t="s">
        <v>169</v>
      </c>
      <c r="M2484" t="s">
        <v>170</v>
      </c>
      <c r="O2484" t="s">
        <v>167</v>
      </c>
      <c r="S2484">
        <v>1</v>
      </c>
      <c r="T2484">
        <v>57593</v>
      </c>
      <c r="U2484" s="2">
        <v>42579</v>
      </c>
      <c r="V2484" s="36">
        <f t="shared" si="77"/>
        <v>476.15848962580412</v>
      </c>
      <c r="AB2484" t="s">
        <v>167</v>
      </c>
      <c r="AD2484" t="s">
        <v>171</v>
      </c>
      <c r="AE2484">
        <v>68861</v>
      </c>
      <c r="AG2484" t="s">
        <v>45</v>
      </c>
      <c r="AK2484" t="s">
        <v>4511</v>
      </c>
    </row>
    <row r="2485" spans="1:37">
      <c r="A2485">
        <v>1</v>
      </c>
      <c r="B2485" t="s">
        <v>165</v>
      </c>
      <c r="C2485" t="s">
        <v>165</v>
      </c>
      <c r="D2485" t="s">
        <v>4508</v>
      </c>
      <c r="E2485" s="1">
        <v>41002</v>
      </c>
      <c r="F2485" s="35">
        <f t="shared" si="76"/>
        <v>10.079452054794521</v>
      </c>
      <c r="G2485" t="s">
        <v>167</v>
      </c>
      <c r="H2485" t="s">
        <v>168</v>
      </c>
      <c r="J2485" t="s">
        <v>168</v>
      </c>
      <c r="L2485" t="s">
        <v>169</v>
      </c>
      <c r="M2485" t="s">
        <v>170</v>
      </c>
      <c r="O2485" t="s">
        <v>167</v>
      </c>
      <c r="S2485">
        <v>1</v>
      </c>
      <c r="T2485">
        <v>51107</v>
      </c>
      <c r="U2485" s="2">
        <v>42261</v>
      </c>
      <c r="V2485" s="36">
        <f t="shared" si="77"/>
        <v>422.5345429011507</v>
      </c>
      <c r="AB2485" t="s">
        <v>167</v>
      </c>
      <c r="AD2485" t="s">
        <v>171</v>
      </c>
      <c r="AE2485">
        <v>68861</v>
      </c>
      <c r="AG2485" t="s">
        <v>45</v>
      </c>
      <c r="AK2485" t="s">
        <v>4509</v>
      </c>
    </row>
    <row r="2486" spans="1:37">
      <c r="A2486">
        <v>1</v>
      </c>
      <c r="B2486" t="s">
        <v>165</v>
      </c>
      <c r="C2486" t="s">
        <v>165</v>
      </c>
      <c r="D2486" t="s">
        <v>4506</v>
      </c>
      <c r="E2486" s="1">
        <v>41002</v>
      </c>
      <c r="F2486" s="35">
        <f t="shared" si="76"/>
        <v>10.079452054794521</v>
      </c>
      <c r="G2486" t="s">
        <v>167</v>
      </c>
      <c r="H2486" t="s">
        <v>168</v>
      </c>
      <c r="J2486" t="s">
        <v>168</v>
      </c>
      <c r="L2486" t="s">
        <v>169</v>
      </c>
      <c r="M2486" t="s">
        <v>170</v>
      </c>
      <c r="O2486" t="s">
        <v>167</v>
      </c>
      <c r="S2486">
        <v>1</v>
      </c>
      <c r="T2486">
        <v>66184</v>
      </c>
      <c r="U2486" s="2">
        <v>42635</v>
      </c>
      <c r="V2486" s="36">
        <f t="shared" si="77"/>
        <v>547.1858294826493</v>
      </c>
      <c r="AB2486" t="s">
        <v>167</v>
      </c>
      <c r="AD2486" t="s">
        <v>171</v>
      </c>
      <c r="AE2486">
        <v>68861</v>
      </c>
      <c r="AG2486" t="s">
        <v>45</v>
      </c>
      <c r="AK2486" t="s">
        <v>4507</v>
      </c>
    </row>
    <row r="2487" spans="1:37">
      <c r="A2487">
        <v>1</v>
      </c>
      <c r="B2487" t="s">
        <v>165</v>
      </c>
      <c r="C2487" t="s">
        <v>165</v>
      </c>
      <c r="D2487" t="s">
        <v>4504</v>
      </c>
      <c r="E2487" s="1">
        <v>41002</v>
      </c>
      <c r="F2487" s="35">
        <f t="shared" si="76"/>
        <v>10.079452054794521</v>
      </c>
      <c r="G2487" t="s">
        <v>167</v>
      </c>
      <c r="H2487" t="s">
        <v>168</v>
      </c>
      <c r="J2487" t="s">
        <v>168</v>
      </c>
      <c r="L2487" t="s">
        <v>169</v>
      </c>
      <c r="M2487" t="s">
        <v>170</v>
      </c>
      <c r="O2487" t="s">
        <v>167</v>
      </c>
      <c r="S2487">
        <v>1</v>
      </c>
      <c r="T2487">
        <v>48032</v>
      </c>
      <c r="U2487" s="2">
        <v>42226.453472222223</v>
      </c>
      <c r="V2487" s="36">
        <f t="shared" si="77"/>
        <v>397.11153393132196</v>
      </c>
      <c r="AB2487" t="s">
        <v>167</v>
      </c>
      <c r="AD2487" t="s">
        <v>171</v>
      </c>
      <c r="AE2487">
        <v>68861</v>
      </c>
      <c r="AG2487" t="s">
        <v>45</v>
      </c>
      <c r="AK2487" t="s">
        <v>4505</v>
      </c>
    </row>
    <row r="2488" spans="1:37">
      <c r="A2488">
        <v>1</v>
      </c>
      <c r="B2488" t="s">
        <v>165</v>
      </c>
      <c r="C2488" t="s">
        <v>165</v>
      </c>
      <c r="D2488" t="s">
        <v>4502</v>
      </c>
      <c r="E2488" s="1">
        <v>41002</v>
      </c>
      <c r="F2488" s="35">
        <f t="shared" si="76"/>
        <v>10.079452054794521</v>
      </c>
      <c r="G2488" t="s">
        <v>167</v>
      </c>
      <c r="H2488" t="s">
        <v>168</v>
      </c>
      <c r="J2488" t="s">
        <v>168</v>
      </c>
      <c r="L2488" t="s">
        <v>169</v>
      </c>
      <c r="M2488" t="s">
        <v>170</v>
      </c>
      <c r="O2488" t="s">
        <v>167</v>
      </c>
      <c r="S2488">
        <v>1</v>
      </c>
      <c r="T2488">
        <v>19453</v>
      </c>
      <c r="U2488" s="2">
        <v>41596</v>
      </c>
      <c r="V2488" s="36">
        <f t="shared" si="77"/>
        <v>160.83050194799313</v>
      </c>
      <c r="AB2488" t="s">
        <v>167</v>
      </c>
      <c r="AD2488" t="s">
        <v>171</v>
      </c>
      <c r="AE2488">
        <v>68861</v>
      </c>
      <c r="AG2488" t="s">
        <v>45</v>
      </c>
      <c r="AK2488" t="s">
        <v>4503</v>
      </c>
    </row>
    <row r="2489" spans="1:37">
      <c r="A2489">
        <v>1</v>
      </c>
      <c r="B2489" t="s">
        <v>165</v>
      </c>
      <c r="C2489" t="s">
        <v>165</v>
      </c>
      <c r="D2489" t="s">
        <v>4500</v>
      </c>
      <c r="E2489" s="1">
        <v>41002</v>
      </c>
      <c r="F2489" s="35">
        <f t="shared" si="76"/>
        <v>10.079452054794521</v>
      </c>
      <c r="G2489" t="s">
        <v>167</v>
      </c>
      <c r="H2489" t="s">
        <v>168</v>
      </c>
      <c r="J2489" t="s">
        <v>168</v>
      </c>
      <c r="L2489" t="s">
        <v>169</v>
      </c>
      <c r="M2489" t="s">
        <v>170</v>
      </c>
      <c r="O2489" t="s">
        <v>167</v>
      </c>
      <c r="S2489">
        <v>1</v>
      </c>
      <c r="T2489">
        <v>1</v>
      </c>
      <c r="U2489" s="2">
        <v>41079</v>
      </c>
      <c r="V2489" s="36">
        <f t="shared" si="77"/>
        <v>8.267645193440247E-3</v>
      </c>
      <c r="AB2489" t="s">
        <v>167</v>
      </c>
      <c r="AD2489" t="s">
        <v>171</v>
      </c>
      <c r="AE2489">
        <v>68861</v>
      </c>
      <c r="AG2489" t="s">
        <v>45</v>
      </c>
      <c r="AK2489" t="s">
        <v>4501</v>
      </c>
    </row>
    <row r="2490" spans="1:37">
      <c r="A2490">
        <v>1</v>
      </c>
      <c r="B2490" t="s">
        <v>165</v>
      </c>
      <c r="C2490" t="s">
        <v>165</v>
      </c>
      <c r="D2490" t="s">
        <v>4498</v>
      </c>
      <c r="E2490" s="1">
        <v>41002</v>
      </c>
      <c r="F2490" s="35">
        <f t="shared" si="76"/>
        <v>10.079452054794521</v>
      </c>
      <c r="G2490" t="s">
        <v>167</v>
      </c>
      <c r="H2490" t="s">
        <v>168</v>
      </c>
      <c r="J2490" t="s">
        <v>168</v>
      </c>
      <c r="L2490" t="s">
        <v>169</v>
      </c>
      <c r="M2490" t="s">
        <v>170</v>
      </c>
      <c r="O2490" t="s">
        <v>167</v>
      </c>
      <c r="S2490">
        <v>1</v>
      </c>
      <c r="T2490">
        <v>33935</v>
      </c>
      <c r="U2490" s="2">
        <v>41862.572222222225</v>
      </c>
      <c r="V2490" s="36">
        <f t="shared" si="77"/>
        <v>280.5625396393948</v>
      </c>
      <c r="AB2490" t="s">
        <v>167</v>
      </c>
      <c r="AD2490" t="s">
        <v>171</v>
      </c>
      <c r="AE2490">
        <v>68861</v>
      </c>
      <c r="AG2490" t="s">
        <v>45</v>
      </c>
      <c r="AK2490" t="s">
        <v>4499</v>
      </c>
    </row>
    <row r="2491" spans="1:37">
      <c r="A2491">
        <v>1</v>
      </c>
      <c r="B2491" t="s">
        <v>165</v>
      </c>
      <c r="C2491" t="s">
        <v>165</v>
      </c>
      <c r="D2491" t="s">
        <v>4496</v>
      </c>
      <c r="E2491" s="1">
        <v>41002</v>
      </c>
      <c r="F2491" s="35">
        <f t="shared" si="76"/>
        <v>10.079452054794521</v>
      </c>
      <c r="G2491" t="s">
        <v>167</v>
      </c>
      <c r="H2491" t="s">
        <v>168</v>
      </c>
      <c r="J2491" t="s">
        <v>168</v>
      </c>
      <c r="L2491" t="s">
        <v>169</v>
      </c>
      <c r="M2491" t="s">
        <v>170</v>
      </c>
      <c r="O2491" t="s">
        <v>167</v>
      </c>
      <c r="S2491">
        <v>1</v>
      </c>
      <c r="T2491">
        <v>62785</v>
      </c>
      <c r="U2491" s="2">
        <v>42611.590277777781</v>
      </c>
      <c r="V2491" s="36">
        <f t="shared" si="77"/>
        <v>519.08410347014592</v>
      </c>
      <c r="AB2491" t="s">
        <v>167</v>
      </c>
      <c r="AD2491" t="s">
        <v>171</v>
      </c>
      <c r="AE2491">
        <v>68861</v>
      </c>
      <c r="AG2491" t="s">
        <v>45</v>
      </c>
      <c r="AK2491" t="s">
        <v>4497</v>
      </c>
    </row>
    <row r="2492" spans="1:37">
      <c r="A2492">
        <v>1</v>
      </c>
      <c r="B2492" t="s">
        <v>165</v>
      </c>
      <c r="C2492" t="s">
        <v>165</v>
      </c>
      <c r="D2492" t="s">
        <v>4494</v>
      </c>
      <c r="E2492" s="1">
        <v>41002</v>
      </c>
      <c r="F2492" s="35">
        <f t="shared" si="76"/>
        <v>10.079452054794521</v>
      </c>
      <c r="G2492" t="s">
        <v>167</v>
      </c>
      <c r="H2492" t="s">
        <v>168</v>
      </c>
      <c r="J2492" t="s">
        <v>168</v>
      </c>
      <c r="L2492" t="s">
        <v>169</v>
      </c>
      <c r="M2492" t="s">
        <v>170</v>
      </c>
      <c r="O2492" t="s">
        <v>167</v>
      </c>
      <c r="S2492">
        <v>1</v>
      </c>
      <c r="T2492">
        <v>25115</v>
      </c>
      <c r="U2492" s="2">
        <v>41697.459027777775</v>
      </c>
      <c r="V2492" s="36">
        <f t="shared" si="77"/>
        <v>207.64190903325181</v>
      </c>
      <c r="AB2492" t="s">
        <v>167</v>
      </c>
      <c r="AD2492" t="s">
        <v>171</v>
      </c>
      <c r="AE2492">
        <v>68861</v>
      </c>
      <c r="AG2492" t="s">
        <v>45</v>
      </c>
      <c r="AK2492" t="s">
        <v>4495</v>
      </c>
    </row>
    <row r="2493" spans="1:37">
      <c r="A2493">
        <v>1</v>
      </c>
      <c r="B2493" t="s">
        <v>165</v>
      </c>
      <c r="C2493" t="s">
        <v>165</v>
      </c>
      <c r="D2493" t="s">
        <v>4493</v>
      </c>
      <c r="E2493" s="1">
        <v>41002</v>
      </c>
      <c r="F2493" s="35">
        <f t="shared" si="76"/>
        <v>10.079452054794521</v>
      </c>
      <c r="G2493" t="s">
        <v>167</v>
      </c>
      <c r="H2493" t="s">
        <v>168</v>
      </c>
      <c r="J2493" t="s">
        <v>168</v>
      </c>
      <c r="L2493" t="s">
        <v>169</v>
      </c>
      <c r="M2493" t="s">
        <v>170</v>
      </c>
      <c r="O2493" t="s">
        <v>167</v>
      </c>
      <c r="S2493">
        <v>1</v>
      </c>
      <c r="T2493">
        <v>22248</v>
      </c>
      <c r="U2493" s="2">
        <v>41576.333333333336</v>
      </c>
      <c r="V2493" s="36">
        <f t="shared" si="77"/>
        <v>183.93857026365862</v>
      </c>
      <c r="AB2493" t="s">
        <v>167</v>
      </c>
      <c r="AD2493" t="s">
        <v>171</v>
      </c>
      <c r="AE2493">
        <v>68861</v>
      </c>
      <c r="AG2493" t="s">
        <v>45</v>
      </c>
      <c r="AK2493" t="s">
        <v>4492</v>
      </c>
    </row>
    <row r="2494" spans="1:37">
      <c r="A2494">
        <v>1</v>
      </c>
      <c r="B2494" t="s">
        <v>165</v>
      </c>
      <c r="C2494" t="s">
        <v>165</v>
      </c>
      <c r="D2494" t="s">
        <v>4491</v>
      </c>
      <c r="E2494" s="1">
        <v>41001</v>
      </c>
      <c r="F2494" s="35">
        <f t="shared" si="76"/>
        <v>10.082191780821917</v>
      </c>
      <c r="G2494" t="s">
        <v>167</v>
      </c>
      <c r="H2494" t="s">
        <v>168</v>
      </c>
      <c r="J2494" t="s">
        <v>168</v>
      </c>
      <c r="L2494" t="s">
        <v>169</v>
      </c>
      <c r="M2494" t="s">
        <v>170</v>
      </c>
      <c r="O2494" t="s">
        <v>167</v>
      </c>
      <c r="S2494">
        <v>1</v>
      </c>
      <c r="T2494">
        <v>1</v>
      </c>
      <c r="U2494" s="2">
        <v>41079</v>
      </c>
      <c r="V2494" s="36">
        <f t="shared" si="77"/>
        <v>8.265398550724638E-3</v>
      </c>
      <c r="AB2494" t="s">
        <v>167</v>
      </c>
      <c r="AD2494" t="s">
        <v>171</v>
      </c>
      <c r="AE2494">
        <v>68861</v>
      </c>
      <c r="AG2494" t="s">
        <v>45</v>
      </c>
      <c r="AK2494" t="s">
        <v>4492</v>
      </c>
    </row>
    <row r="2495" spans="1:37">
      <c r="A2495">
        <v>1</v>
      </c>
      <c r="B2495" t="s">
        <v>165</v>
      </c>
      <c r="C2495" t="s">
        <v>165</v>
      </c>
      <c r="D2495" t="s">
        <v>4489</v>
      </c>
      <c r="E2495" s="1">
        <v>41002</v>
      </c>
      <c r="F2495" s="35">
        <f t="shared" si="76"/>
        <v>10.079452054794521</v>
      </c>
      <c r="G2495" t="s">
        <v>167</v>
      </c>
      <c r="H2495" t="s">
        <v>168</v>
      </c>
      <c r="J2495" t="s">
        <v>168</v>
      </c>
      <c r="L2495" t="s">
        <v>169</v>
      </c>
      <c r="M2495" t="s">
        <v>170</v>
      </c>
      <c r="O2495" t="s">
        <v>167</v>
      </c>
      <c r="S2495">
        <v>1</v>
      </c>
      <c r="T2495">
        <v>20837</v>
      </c>
      <c r="U2495" s="2">
        <v>41605.418055555558</v>
      </c>
      <c r="V2495" s="36">
        <f t="shared" si="77"/>
        <v>172.27292289571443</v>
      </c>
      <c r="AB2495" t="s">
        <v>167</v>
      </c>
      <c r="AD2495" t="s">
        <v>171</v>
      </c>
      <c r="AE2495">
        <v>68861</v>
      </c>
      <c r="AG2495" t="s">
        <v>45</v>
      </c>
      <c r="AK2495" t="s">
        <v>4490</v>
      </c>
    </row>
    <row r="2496" spans="1:37">
      <c r="A2496">
        <v>1</v>
      </c>
      <c r="B2496" t="s">
        <v>165</v>
      </c>
      <c r="C2496" t="s">
        <v>165</v>
      </c>
      <c r="D2496" t="s">
        <v>4487</v>
      </c>
      <c r="E2496" s="1">
        <v>41002</v>
      </c>
      <c r="F2496" s="35">
        <f t="shared" si="76"/>
        <v>10.079452054794521</v>
      </c>
      <c r="G2496" t="s">
        <v>167</v>
      </c>
      <c r="H2496" t="s">
        <v>168</v>
      </c>
      <c r="J2496" t="s">
        <v>168</v>
      </c>
      <c r="L2496" t="s">
        <v>169</v>
      </c>
      <c r="M2496" t="s">
        <v>170</v>
      </c>
      <c r="O2496" t="s">
        <v>167</v>
      </c>
      <c r="S2496">
        <v>1</v>
      </c>
      <c r="T2496">
        <v>43158</v>
      </c>
      <c r="U2496" s="2">
        <v>42234</v>
      </c>
      <c r="V2496" s="36">
        <f t="shared" si="77"/>
        <v>356.81503125849417</v>
      </c>
      <c r="AB2496" t="s">
        <v>167</v>
      </c>
      <c r="AD2496" t="s">
        <v>171</v>
      </c>
      <c r="AE2496">
        <v>68861</v>
      </c>
      <c r="AG2496" t="s">
        <v>45</v>
      </c>
      <c r="AK2496" t="s">
        <v>4488</v>
      </c>
    </row>
    <row r="2497" spans="1:37">
      <c r="A2497">
        <v>1</v>
      </c>
      <c r="B2497" t="s">
        <v>165</v>
      </c>
      <c r="C2497" t="s">
        <v>165</v>
      </c>
      <c r="D2497" t="s">
        <v>4485</v>
      </c>
      <c r="E2497" s="1">
        <v>41002</v>
      </c>
      <c r="F2497" s="35">
        <f t="shared" si="76"/>
        <v>10.079452054794521</v>
      </c>
      <c r="G2497" t="s">
        <v>167</v>
      </c>
      <c r="H2497" t="s">
        <v>168</v>
      </c>
      <c r="J2497" t="s">
        <v>168</v>
      </c>
      <c r="L2497" t="s">
        <v>169</v>
      </c>
      <c r="M2497" t="s">
        <v>170</v>
      </c>
      <c r="O2497" t="s">
        <v>167</v>
      </c>
      <c r="S2497">
        <v>1</v>
      </c>
      <c r="T2497">
        <v>67855</v>
      </c>
      <c r="U2497" s="2">
        <v>42689.370138888888</v>
      </c>
      <c r="V2497" s="36">
        <f t="shared" si="77"/>
        <v>561.00106460088796</v>
      </c>
      <c r="AB2497" t="s">
        <v>167</v>
      </c>
      <c r="AD2497" t="s">
        <v>171</v>
      </c>
      <c r="AE2497">
        <v>68861</v>
      </c>
      <c r="AG2497" t="s">
        <v>45</v>
      </c>
      <c r="AK2497" t="s">
        <v>4486</v>
      </c>
    </row>
    <row r="2498" spans="1:37">
      <c r="A2498">
        <v>1</v>
      </c>
      <c r="B2498" t="s">
        <v>165</v>
      </c>
      <c r="C2498" t="s">
        <v>165</v>
      </c>
      <c r="D2498" t="s">
        <v>4483</v>
      </c>
      <c r="E2498" s="1">
        <v>41002</v>
      </c>
      <c r="F2498" s="35">
        <f t="shared" si="76"/>
        <v>10.079452054794521</v>
      </c>
      <c r="G2498" t="s">
        <v>167</v>
      </c>
      <c r="H2498" t="s">
        <v>168</v>
      </c>
      <c r="J2498" t="s">
        <v>168</v>
      </c>
      <c r="L2498" t="s">
        <v>169</v>
      </c>
      <c r="M2498" t="s">
        <v>170</v>
      </c>
      <c r="O2498" t="s">
        <v>167</v>
      </c>
      <c r="S2498">
        <v>1</v>
      </c>
      <c r="T2498">
        <v>1</v>
      </c>
      <c r="U2498" s="2">
        <v>41079</v>
      </c>
      <c r="V2498" s="36">
        <f t="shared" si="77"/>
        <v>8.267645193440247E-3</v>
      </c>
      <c r="AB2498" t="s">
        <v>167</v>
      </c>
      <c r="AD2498" t="s">
        <v>171</v>
      </c>
      <c r="AE2498">
        <v>68861</v>
      </c>
      <c r="AG2498" t="s">
        <v>45</v>
      </c>
      <c r="AK2498" t="s">
        <v>4484</v>
      </c>
    </row>
    <row r="2499" spans="1:37">
      <c r="A2499">
        <v>1</v>
      </c>
      <c r="B2499" t="s">
        <v>165</v>
      </c>
      <c r="C2499" t="s">
        <v>165</v>
      </c>
      <c r="D2499" t="s">
        <v>4481</v>
      </c>
      <c r="E2499" s="1">
        <v>41002</v>
      </c>
      <c r="F2499" s="35">
        <f t="shared" si="76"/>
        <v>10.079452054794521</v>
      </c>
      <c r="G2499" t="s">
        <v>167</v>
      </c>
      <c r="H2499" t="s">
        <v>168</v>
      </c>
      <c r="J2499" t="s">
        <v>168</v>
      </c>
      <c r="L2499" t="s">
        <v>169</v>
      </c>
      <c r="M2499" t="s">
        <v>170</v>
      </c>
      <c r="O2499" t="s">
        <v>167</v>
      </c>
      <c r="S2499">
        <v>1</v>
      </c>
      <c r="T2499">
        <v>60724</v>
      </c>
      <c r="U2499" s="2">
        <v>42396.643750000003</v>
      </c>
      <c r="V2499" s="36">
        <f t="shared" si="77"/>
        <v>502.04448672646555</v>
      </c>
      <c r="AB2499" t="s">
        <v>167</v>
      </c>
      <c r="AD2499" t="s">
        <v>171</v>
      </c>
      <c r="AE2499">
        <v>68861</v>
      </c>
      <c r="AG2499" t="s">
        <v>45</v>
      </c>
      <c r="AK2499" t="s">
        <v>4482</v>
      </c>
    </row>
    <row r="2500" spans="1:37">
      <c r="A2500">
        <v>1</v>
      </c>
      <c r="B2500" t="s">
        <v>165</v>
      </c>
      <c r="C2500" t="s">
        <v>165</v>
      </c>
      <c r="D2500" t="s">
        <v>4479</v>
      </c>
      <c r="E2500" s="1">
        <v>41002</v>
      </c>
      <c r="F2500" s="35">
        <f t="shared" si="76"/>
        <v>10.079452054794521</v>
      </c>
      <c r="G2500" t="s">
        <v>167</v>
      </c>
      <c r="H2500" t="s">
        <v>168</v>
      </c>
      <c r="J2500" t="s">
        <v>168</v>
      </c>
      <c r="L2500" t="s">
        <v>169</v>
      </c>
      <c r="M2500" t="s">
        <v>170</v>
      </c>
      <c r="O2500" t="s">
        <v>167</v>
      </c>
      <c r="S2500">
        <v>1</v>
      </c>
      <c r="T2500">
        <v>71020</v>
      </c>
      <c r="U2500" s="2">
        <v>42695.333333333336</v>
      </c>
      <c r="V2500" s="36">
        <f t="shared" si="77"/>
        <v>587.16816163812632</v>
      </c>
      <c r="AB2500" t="s">
        <v>167</v>
      </c>
      <c r="AD2500" t="s">
        <v>171</v>
      </c>
      <c r="AE2500">
        <v>68861</v>
      </c>
      <c r="AG2500" t="s">
        <v>45</v>
      </c>
      <c r="AK2500" t="s">
        <v>4480</v>
      </c>
    </row>
    <row r="2501" spans="1:37">
      <c r="A2501">
        <v>1</v>
      </c>
      <c r="B2501" t="s">
        <v>165</v>
      </c>
      <c r="C2501" t="s">
        <v>165</v>
      </c>
      <c r="D2501" t="s">
        <v>4477</v>
      </c>
      <c r="E2501" s="1">
        <v>41002</v>
      </c>
      <c r="F2501" s="35">
        <f t="shared" si="76"/>
        <v>10.079452054794521</v>
      </c>
      <c r="G2501" t="s">
        <v>167</v>
      </c>
      <c r="H2501" t="s">
        <v>168</v>
      </c>
      <c r="J2501" t="s">
        <v>168</v>
      </c>
      <c r="L2501" t="s">
        <v>169</v>
      </c>
      <c r="M2501" t="s">
        <v>170</v>
      </c>
      <c r="O2501" t="s">
        <v>167</v>
      </c>
      <c r="S2501">
        <v>1</v>
      </c>
      <c r="T2501">
        <v>32331</v>
      </c>
      <c r="U2501" s="2">
        <v>41820.461111111108</v>
      </c>
      <c r="V2501" s="36">
        <f t="shared" si="77"/>
        <v>267.30123674911664</v>
      </c>
      <c r="AB2501" t="s">
        <v>167</v>
      </c>
      <c r="AD2501" t="s">
        <v>171</v>
      </c>
      <c r="AE2501">
        <v>68861</v>
      </c>
      <c r="AG2501" t="s">
        <v>45</v>
      </c>
      <c r="AK2501" t="s">
        <v>4478</v>
      </c>
    </row>
    <row r="2502" spans="1:37">
      <c r="A2502">
        <v>1</v>
      </c>
      <c r="B2502" t="s">
        <v>165</v>
      </c>
      <c r="C2502" t="s">
        <v>165</v>
      </c>
      <c r="D2502" t="s">
        <v>4475</v>
      </c>
      <c r="E2502" s="1">
        <v>41002</v>
      </c>
      <c r="F2502" s="35">
        <f t="shared" si="76"/>
        <v>10.079452054794521</v>
      </c>
      <c r="G2502" t="s">
        <v>167</v>
      </c>
      <c r="H2502" t="s">
        <v>168</v>
      </c>
      <c r="J2502" t="s">
        <v>168</v>
      </c>
      <c r="L2502" t="s">
        <v>169</v>
      </c>
      <c r="M2502" t="s">
        <v>170</v>
      </c>
      <c r="O2502" t="s">
        <v>167</v>
      </c>
      <c r="S2502">
        <v>1</v>
      </c>
      <c r="T2502">
        <v>69072</v>
      </c>
      <c r="U2502" s="2">
        <v>42643.333333333336</v>
      </c>
      <c r="V2502" s="36">
        <f t="shared" si="77"/>
        <v>571.06278880130469</v>
      </c>
      <c r="AB2502" t="s">
        <v>167</v>
      </c>
      <c r="AD2502" t="s">
        <v>171</v>
      </c>
      <c r="AE2502">
        <v>68861</v>
      </c>
      <c r="AG2502" t="s">
        <v>45</v>
      </c>
      <c r="AK2502" t="s">
        <v>4476</v>
      </c>
    </row>
    <row r="2503" spans="1:37">
      <c r="A2503">
        <v>1</v>
      </c>
      <c r="B2503" t="s">
        <v>165</v>
      </c>
      <c r="C2503" t="s">
        <v>165</v>
      </c>
      <c r="D2503" t="s">
        <v>4473</v>
      </c>
      <c r="E2503" s="1">
        <v>41002</v>
      </c>
      <c r="F2503" s="35">
        <f t="shared" si="76"/>
        <v>10.079452054794521</v>
      </c>
      <c r="G2503" t="s">
        <v>167</v>
      </c>
      <c r="H2503" t="s">
        <v>168</v>
      </c>
      <c r="J2503" t="s">
        <v>168</v>
      </c>
      <c r="L2503" t="s">
        <v>169</v>
      </c>
      <c r="M2503" t="s">
        <v>170</v>
      </c>
      <c r="O2503" t="s">
        <v>167</v>
      </c>
      <c r="S2503">
        <v>1</v>
      </c>
      <c r="T2503">
        <v>13013</v>
      </c>
      <c r="U2503" s="2">
        <v>41417.166666666664</v>
      </c>
      <c r="V2503" s="36">
        <f t="shared" si="77"/>
        <v>107.58686690223793</v>
      </c>
      <c r="AB2503" t="s">
        <v>167</v>
      </c>
      <c r="AD2503" t="s">
        <v>171</v>
      </c>
      <c r="AE2503">
        <v>68861</v>
      </c>
      <c r="AG2503" t="s">
        <v>45</v>
      </c>
      <c r="AK2503" t="s">
        <v>4474</v>
      </c>
    </row>
    <row r="2504" spans="1:37">
      <c r="A2504">
        <v>1</v>
      </c>
      <c r="B2504" t="s">
        <v>165</v>
      </c>
      <c r="C2504" t="s">
        <v>165</v>
      </c>
      <c r="D2504" t="s">
        <v>4471</v>
      </c>
      <c r="E2504" s="1">
        <v>41002</v>
      </c>
      <c r="F2504" s="35">
        <f t="shared" si="76"/>
        <v>10.079452054794521</v>
      </c>
      <c r="G2504" t="s">
        <v>167</v>
      </c>
      <c r="H2504" t="s">
        <v>168</v>
      </c>
      <c r="J2504" t="s">
        <v>168</v>
      </c>
      <c r="L2504" t="s">
        <v>169</v>
      </c>
      <c r="M2504" t="s">
        <v>170</v>
      </c>
      <c r="O2504" t="s">
        <v>167</v>
      </c>
      <c r="S2504">
        <v>1</v>
      </c>
      <c r="T2504">
        <v>24577</v>
      </c>
      <c r="U2504" s="2">
        <v>41726.452777777777</v>
      </c>
      <c r="V2504" s="36">
        <f t="shared" si="77"/>
        <v>203.19391591918094</v>
      </c>
      <c r="AB2504" t="s">
        <v>167</v>
      </c>
      <c r="AD2504" t="s">
        <v>171</v>
      </c>
      <c r="AE2504">
        <v>68861</v>
      </c>
      <c r="AG2504" t="s">
        <v>45</v>
      </c>
      <c r="AK2504" t="s">
        <v>4472</v>
      </c>
    </row>
    <row r="2505" spans="1:37">
      <c r="A2505">
        <v>1</v>
      </c>
      <c r="B2505" t="s">
        <v>165</v>
      </c>
      <c r="C2505" t="s">
        <v>165</v>
      </c>
      <c r="D2505" t="s">
        <v>4469</v>
      </c>
      <c r="E2505" s="1">
        <v>41002</v>
      </c>
      <c r="F2505" s="35">
        <f t="shared" si="76"/>
        <v>10.079452054794521</v>
      </c>
      <c r="G2505" t="s">
        <v>167</v>
      </c>
      <c r="H2505" t="s">
        <v>168</v>
      </c>
      <c r="J2505" t="s">
        <v>168</v>
      </c>
      <c r="L2505" t="s">
        <v>169</v>
      </c>
      <c r="M2505" t="s">
        <v>170</v>
      </c>
      <c r="O2505" t="s">
        <v>167</v>
      </c>
      <c r="S2505">
        <v>1</v>
      </c>
      <c r="T2505">
        <v>53400</v>
      </c>
      <c r="U2505" s="2">
        <v>42261</v>
      </c>
      <c r="V2505" s="36">
        <f t="shared" si="77"/>
        <v>441.49225332970917</v>
      </c>
      <c r="AB2505" t="s">
        <v>167</v>
      </c>
      <c r="AD2505" t="s">
        <v>171</v>
      </c>
      <c r="AE2505">
        <v>68861</v>
      </c>
      <c r="AG2505" t="s">
        <v>45</v>
      </c>
      <c r="AK2505" t="s">
        <v>4470</v>
      </c>
    </row>
    <row r="2506" spans="1:37">
      <c r="A2506">
        <v>1</v>
      </c>
      <c r="B2506" t="s">
        <v>165</v>
      </c>
      <c r="C2506" t="s">
        <v>165</v>
      </c>
      <c r="D2506" t="s">
        <v>4467</v>
      </c>
      <c r="E2506" s="1">
        <v>41002</v>
      </c>
      <c r="F2506" s="35">
        <f t="shared" si="76"/>
        <v>10.079452054794521</v>
      </c>
      <c r="G2506" t="s">
        <v>167</v>
      </c>
      <c r="H2506" t="s">
        <v>168</v>
      </c>
      <c r="J2506" t="s">
        <v>168</v>
      </c>
      <c r="L2506" t="s">
        <v>169</v>
      </c>
      <c r="M2506" t="s">
        <v>170</v>
      </c>
      <c r="O2506" t="s">
        <v>167</v>
      </c>
      <c r="S2506">
        <v>1</v>
      </c>
      <c r="T2506">
        <v>36597</v>
      </c>
      <c r="U2506" s="2">
        <v>41968.333333333336</v>
      </c>
      <c r="V2506" s="36">
        <f t="shared" si="77"/>
        <v>302.57101114433272</v>
      </c>
      <c r="AB2506" t="s">
        <v>167</v>
      </c>
      <c r="AD2506" t="s">
        <v>171</v>
      </c>
      <c r="AE2506">
        <v>68861</v>
      </c>
      <c r="AG2506" t="s">
        <v>45</v>
      </c>
      <c r="AK2506" t="s">
        <v>4468</v>
      </c>
    </row>
    <row r="2507" spans="1:37">
      <c r="A2507">
        <v>1</v>
      </c>
      <c r="B2507" t="s">
        <v>165</v>
      </c>
      <c r="C2507" t="s">
        <v>165</v>
      </c>
      <c r="D2507" t="s">
        <v>4465</v>
      </c>
      <c r="E2507" s="1">
        <v>41002</v>
      </c>
      <c r="F2507" s="35">
        <f t="shared" ref="F2507:F2570" si="78">(DATE(YEAR($E$3),MONTH($E$3),DAY($E$3))-E2507)/365</f>
        <v>10.079452054794521</v>
      </c>
      <c r="G2507" t="s">
        <v>167</v>
      </c>
      <c r="H2507" t="s">
        <v>168</v>
      </c>
      <c r="J2507" t="s">
        <v>168</v>
      </c>
      <c r="L2507" t="s">
        <v>169</v>
      </c>
      <c r="M2507" t="s">
        <v>170</v>
      </c>
      <c r="O2507" t="s">
        <v>167</v>
      </c>
      <c r="S2507">
        <v>1</v>
      </c>
      <c r="T2507">
        <v>42041</v>
      </c>
      <c r="U2507" s="2">
        <v>42152.333333333336</v>
      </c>
      <c r="V2507" s="36">
        <f t="shared" ref="V2507:V2570" si="79">T2507/(F2507*12)</f>
        <v>347.58007157742139</v>
      </c>
      <c r="AB2507" t="s">
        <v>167</v>
      </c>
      <c r="AD2507" t="s">
        <v>171</v>
      </c>
      <c r="AE2507">
        <v>68861</v>
      </c>
      <c r="AG2507" t="s">
        <v>45</v>
      </c>
      <c r="AK2507" t="s">
        <v>4466</v>
      </c>
    </row>
    <row r="2508" spans="1:37">
      <c r="A2508">
        <v>1</v>
      </c>
      <c r="B2508" t="s">
        <v>165</v>
      </c>
      <c r="C2508" t="s">
        <v>165</v>
      </c>
      <c r="D2508" t="s">
        <v>4463</v>
      </c>
      <c r="E2508" s="1">
        <v>41002</v>
      </c>
      <c r="F2508" s="35">
        <f t="shared" si="78"/>
        <v>10.079452054794521</v>
      </c>
      <c r="G2508" t="s">
        <v>167</v>
      </c>
      <c r="H2508" t="s">
        <v>168</v>
      </c>
      <c r="J2508" t="s">
        <v>168</v>
      </c>
      <c r="L2508" t="s">
        <v>169</v>
      </c>
      <c r="M2508" t="s">
        <v>170</v>
      </c>
      <c r="O2508" t="s">
        <v>167</v>
      </c>
      <c r="S2508">
        <v>1</v>
      </c>
      <c r="T2508">
        <v>56515</v>
      </c>
      <c r="U2508" s="2">
        <v>42339</v>
      </c>
      <c r="V2508" s="36">
        <f t="shared" si="79"/>
        <v>467.24596810727553</v>
      </c>
      <c r="AB2508" t="s">
        <v>167</v>
      </c>
      <c r="AD2508" t="s">
        <v>171</v>
      </c>
      <c r="AE2508">
        <v>68861</v>
      </c>
      <c r="AG2508" t="s">
        <v>45</v>
      </c>
      <c r="AK2508" t="s">
        <v>4464</v>
      </c>
    </row>
    <row r="2509" spans="1:37">
      <c r="A2509">
        <v>1</v>
      </c>
      <c r="B2509" t="s">
        <v>165</v>
      </c>
      <c r="C2509" t="s">
        <v>165</v>
      </c>
      <c r="D2509" t="s">
        <v>4461</v>
      </c>
      <c r="E2509" s="1">
        <v>41002</v>
      </c>
      <c r="F2509" s="35">
        <f t="shared" si="78"/>
        <v>10.079452054794521</v>
      </c>
      <c r="G2509" t="s">
        <v>167</v>
      </c>
      <c r="H2509" t="s">
        <v>168</v>
      </c>
      <c r="J2509" t="s">
        <v>168</v>
      </c>
      <c r="L2509" t="s">
        <v>169</v>
      </c>
      <c r="M2509" t="s">
        <v>170</v>
      </c>
      <c r="O2509" t="s">
        <v>167</v>
      </c>
      <c r="S2509">
        <v>1</v>
      </c>
      <c r="T2509">
        <v>55111</v>
      </c>
      <c r="U2509" s="2">
        <v>42244.041666666664</v>
      </c>
      <c r="V2509" s="36">
        <f t="shared" si="79"/>
        <v>455.63819425568545</v>
      </c>
      <c r="AB2509" t="s">
        <v>167</v>
      </c>
      <c r="AD2509" t="s">
        <v>171</v>
      </c>
      <c r="AE2509">
        <v>68861</v>
      </c>
      <c r="AG2509" t="s">
        <v>45</v>
      </c>
      <c r="AK2509" t="s">
        <v>4462</v>
      </c>
    </row>
    <row r="2510" spans="1:37">
      <c r="A2510">
        <v>1</v>
      </c>
      <c r="B2510" t="s">
        <v>165</v>
      </c>
      <c r="C2510" t="s">
        <v>165</v>
      </c>
      <c r="D2510" t="s">
        <v>4459</v>
      </c>
      <c r="E2510" s="1">
        <v>41002</v>
      </c>
      <c r="F2510" s="35">
        <f t="shared" si="78"/>
        <v>10.079452054794521</v>
      </c>
      <c r="G2510" t="s">
        <v>167</v>
      </c>
      <c r="H2510" t="s">
        <v>168</v>
      </c>
      <c r="J2510" t="s">
        <v>168</v>
      </c>
      <c r="L2510" t="s">
        <v>169</v>
      </c>
      <c r="M2510" t="s">
        <v>170</v>
      </c>
      <c r="O2510" t="s">
        <v>167</v>
      </c>
      <c r="S2510">
        <v>1</v>
      </c>
      <c r="T2510">
        <v>69556</v>
      </c>
      <c r="U2510" s="2">
        <v>42787</v>
      </c>
      <c r="V2510" s="36">
        <f t="shared" si="79"/>
        <v>575.06432907492979</v>
      </c>
      <c r="AB2510" t="s">
        <v>167</v>
      </c>
      <c r="AD2510" t="s">
        <v>171</v>
      </c>
      <c r="AE2510">
        <v>68861</v>
      </c>
      <c r="AG2510" t="s">
        <v>45</v>
      </c>
      <c r="AK2510" t="s">
        <v>4460</v>
      </c>
    </row>
    <row r="2511" spans="1:37">
      <c r="A2511">
        <v>1</v>
      </c>
      <c r="B2511" t="s">
        <v>165</v>
      </c>
      <c r="C2511" t="s">
        <v>165</v>
      </c>
      <c r="D2511" t="s">
        <v>4457</v>
      </c>
      <c r="E2511" s="1">
        <v>41002</v>
      </c>
      <c r="F2511" s="35">
        <f t="shared" si="78"/>
        <v>10.079452054794521</v>
      </c>
      <c r="G2511" t="s">
        <v>167</v>
      </c>
      <c r="H2511" t="s">
        <v>168</v>
      </c>
      <c r="J2511" t="s">
        <v>168</v>
      </c>
      <c r="L2511" t="s">
        <v>169</v>
      </c>
      <c r="M2511" t="s">
        <v>170</v>
      </c>
      <c r="O2511" t="s">
        <v>167</v>
      </c>
      <c r="S2511">
        <v>1</v>
      </c>
      <c r="T2511">
        <v>30306</v>
      </c>
      <c r="U2511" s="2">
        <v>41795.491666666669</v>
      </c>
      <c r="V2511" s="36">
        <f t="shared" si="79"/>
        <v>250.55925523240012</v>
      </c>
      <c r="AB2511" t="s">
        <v>167</v>
      </c>
      <c r="AD2511" t="s">
        <v>171</v>
      </c>
      <c r="AE2511">
        <v>68861</v>
      </c>
      <c r="AG2511" t="s">
        <v>45</v>
      </c>
      <c r="AK2511" t="s">
        <v>4458</v>
      </c>
    </row>
    <row r="2512" spans="1:37">
      <c r="A2512">
        <v>1</v>
      </c>
      <c r="B2512" t="s">
        <v>165</v>
      </c>
      <c r="C2512" t="s">
        <v>165</v>
      </c>
      <c r="D2512" t="s">
        <v>4455</v>
      </c>
      <c r="E2512" s="1">
        <v>41002</v>
      </c>
      <c r="F2512" s="35">
        <f t="shared" si="78"/>
        <v>10.079452054794521</v>
      </c>
      <c r="G2512" t="s">
        <v>167</v>
      </c>
      <c r="H2512" t="s">
        <v>168</v>
      </c>
      <c r="J2512" t="s">
        <v>168</v>
      </c>
      <c r="L2512" t="s">
        <v>169</v>
      </c>
      <c r="M2512" t="s">
        <v>170</v>
      </c>
      <c r="O2512" t="s">
        <v>167</v>
      </c>
      <c r="S2512">
        <v>1</v>
      </c>
      <c r="T2512">
        <v>49166</v>
      </c>
      <c r="U2512" s="2">
        <v>42279.333333333336</v>
      </c>
      <c r="V2512" s="36">
        <f t="shared" si="79"/>
        <v>406.48704358068318</v>
      </c>
      <c r="AB2512" t="s">
        <v>167</v>
      </c>
      <c r="AD2512" t="s">
        <v>171</v>
      </c>
      <c r="AE2512">
        <v>68861</v>
      </c>
      <c r="AG2512" t="s">
        <v>45</v>
      </c>
      <c r="AK2512" t="s">
        <v>4456</v>
      </c>
    </row>
    <row r="2513" spans="1:37">
      <c r="A2513">
        <v>1</v>
      </c>
      <c r="B2513" t="s">
        <v>165</v>
      </c>
      <c r="C2513" t="s">
        <v>165</v>
      </c>
      <c r="D2513" t="s">
        <v>4453</v>
      </c>
      <c r="E2513" s="1">
        <v>41002</v>
      </c>
      <c r="F2513" s="35">
        <f t="shared" si="78"/>
        <v>10.079452054794521</v>
      </c>
      <c r="G2513" t="s">
        <v>167</v>
      </c>
      <c r="H2513" t="s">
        <v>168</v>
      </c>
      <c r="J2513" t="s">
        <v>168</v>
      </c>
      <c r="L2513" t="s">
        <v>169</v>
      </c>
      <c r="M2513" t="s">
        <v>170</v>
      </c>
      <c r="O2513" t="s">
        <v>167</v>
      </c>
      <c r="S2513">
        <v>1</v>
      </c>
      <c r="T2513">
        <v>1</v>
      </c>
      <c r="U2513" s="2">
        <v>41079</v>
      </c>
      <c r="V2513" s="36">
        <f t="shared" si="79"/>
        <v>8.267645193440247E-3</v>
      </c>
      <c r="AB2513" t="s">
        <v>167</v>
      </c>
      <c r="AD2513" t="s">
        <v>171</v>
      </c>
      <c r="AE2513">
        <v>68861</v>
      </c>
      <c r="AG2513" t="s">
        <v>45</v>
      </c>
      <c r="AK2513" t="s">
        <v>4454</v>
      </c>
    </row>
    <row r="2514" spans="1:37">
      <c r="A2514">
        <v>1</v>
      </c>
      <c r="B2514" t="s">
        <v>165</v>
      </c>
      <c r="C2514" t="s">
        <v>165</v>
      </c>
      <c r="D2514" t="s">
        <v>4451</v>
      </c>
      <c r="E2514" s="1">
        <v>41002</v>
      </c>
      <c r="F2514" s="35">
        <f t="shared" si="78"/>
        <v>10.079452054794521</v>
      </c>
      <c r="G2514" t="s">
        <v>167</v>
      </c>
      <c r="H2514" t="s">
        <v>168</v>
      </c>
      <c r="J2514" t="s">
        <v>168</v>
      </c>
      <c r="L2514" t="s">
        <v>169</v>
      </c>
      <c r="M2514" t="s">
        <v>170</v>
      </c>
      <c r="O2514" t="s">
        <v>167</v>
      </c>
      <c r="S2514">
        <v>1</v>
      </c>
      <c r="T2514">
        <v>1</v>
      </c>
      <c r="U2514" s="2">
        <v>41079</v>
      </c>
      <c r="V2514" s="36">
        <f t="shared" si="79"/>
        <v>8.267645193440247E-3</v>
      </c>
      <c r="AB2514" t="s">
        <v>167</v>
      </c>
      <c r="AD2514" t="s">
        <v>171</v>
      </c>
      <c r="AE2514">
        <v>68861</v>
      </c>
      <c r="AG2514" t="s">
        <v>45</v>
      </c>
      <c r="AK2514" t="s">
        <v>4452</v>
      </c>
    </row>
    <row r="2515" spans="1:37">
      <c r="A2515">
        <v>1</v>
      </c>
      <c r="B2515" t="s">
        <v>165</v>
      </c>
      <c r="C2515" t="s">
        <v>165</v>
      </c>
      <c r="D2515" t="s">
        <v>4449</v>
      </c>
      <c r="E2515" s="1">
        <v>41002</v>
      </c>
      <c r="F2515" s="35">
        <f t="shared" si="78"/>
        <v>10.079452054794521</v>
      </c>
      <c r="G2515" t="s">
        <v>167</v>
      </c>
      <c r="H2515" t="s">
        <v>168</v>
      </c>
      <c r="J2515" t="s">
        <v>168</v>
      </c>
      <c r="L2515" t="s">
        <v>169</v>
      </c>
      <c r="M2515" t="s">
        <v>170</v>
      </c>
      <c r="O2515" t="s">
        <v>167</v>
      </c>
      <c r="S2515">
        <v>1</v>
      </c>
      <c r="T2515">
        <v>27718</v>
      </c>
      <c r="U2515" s="2">
        <v>41702.34097222222</v>
      </c>
      <c r="V2515" s="36">
        <f t="shared" si="79"/>
        <v>229.16258947177676</v>
      </c>
      <c r="AB2515" t="s">
        <v>167</v>
      </c>
      <c r="AD2515" t="s">
        <v>171</v>
      </c>
      <c r="AE2515">
        <v>68861</v>
      </c>
      <c r="AG2515" t="s">
        <v>45</v>
      </c>
      <c r="AK2515" t="s">
        <v>4450</v>
      </c>
    </row>
    <row r="2516" spans="1:37">
      <c r="A2516">
        <v>1</v>
      </c>
      <c r="B2516" t="s">
        <v>165</v>
      </c>
      <c r="C2516" t="s">
        <v>165</v>
      </c>
      <c r="D2516" t="s">
        <v>4447</v>
      </c>
      <c r="E2516" s="1">
        <v>41002</v>
      </c>
      <c r="F2516" s="35">
        <f t="shared" si="78"/>
        <v>10.079452054794521</v>
      </c>
      <c r="G2516" t="s">
        <v>167</v>
      </c>
      <c r="H2516" t="s">
        <v>168</v>
      </c>
      <c r="J2516" t="s">
        <v>168</v>
      </c>
      <c r="L2516" t="s">
        <v>169</v>
      </c>
      <c r="M2516" t="s">
        <v>170</v>
      </c>
      <c r="O2516" t="s">
        <v>167</v>
      </c>
      <c r="S2516">
        <v>1</v>
      </c>
      <c r="T2516">
        <v>22323</v>
      </c>
      <c r="U2516" s="2">
        <v>41631.65625</v>
      </c>
      <c r="V2516" s="36">
        <f t="shared" si="79"/>
        <v>184.55864365316663</v>
      </c>
      <c r="AB2516" t="s">
        <v>167</v>
      </c>
      <c r="AD2516" t="s">
        <v>171</v>
      </c>
      <c r="AE2516">
        <v>68861</v>
      </c>
      <c r="AG2516" t="s">
        <v>45</v>
      </c>
      <c r="AK2516" t="s">
        <v>4448</v>
      </c>
    </row>
    <row r="2517" spans="1:37">
      <c r="A2517">
        <v>1</v>
      </c>
      <c r="B2517" t="s">
        <v>165</v>
      </c>
      <c r="C2517" t="s">
        <v>165</v>
      </c>
      <c r="D2517" t="s">
        <v>4445</v>
      </c>
      <c r="E2517" s="1">
        <v>41002</v>
      </c>
      <c r="F2517" s="35">
        <f t="shared" si="78"/>
        <v>10.079452054794521</v>
      </c>
      <c r="G2517" t="s">
        <v>167</v>
      </c>
      <c r="H2517" t="s">
        <v>168</v>
      </c>
      <c r="J2517" t="s">
        <v>168</v>
      </c>
      <c r="L2517" t="s">
        <v>169</v>
      </c>
      <c r="M2517" t="s">
        <v>170</v>
      </c>
      <c r="O2517" t="s">
        <v>167</v>
      </c>
      <c r="S2517">
        <v>1</v>
      </c>
      <c r="T2517">
        <v>31554</v>
      </c>
      <c r="U2517" s="2">
        <v>42310</v>
      </c>
      <c r="V2517" s="36">
        <f t="shared" si="79"/>
        <v>260.87727643381356</v>
      </c>
      <c r="AB2517" t="s">
        <v>167</v>
      </c>
      <c r="AD2517" t="s">
        <v>171</v>
      </c>
      <c r="AE2517">
        <v>68861</v>
      </c>
      <c r="AG2517" t="s">
        <v>45</v>
      </c>
      <c r="AK2517" t="s">
        <v>4446</v>
      </c>
    </row>
    <row r="2518" spans="1:37">
      <c r="A2518">
        <v>1</v>
      </c>
      <c r="B2518" t="s">
        <v>165</v>
      </c>
      <c r="C2518" t="s">
        <v>165</v>
      </c>
      <c r="D2518" t="s">
        <v>4443</v>
      </c>
      <c r="E2518" s="1">
        <v>41002</v>
      </c>
      <c r="F2518" s="35">
        <f t="shared" si="78"/>
        <v>10.079452054794521</v>
      </c>
      <c r="G2518" t="s">
        <v>167</v>
      </c>
      <c r="H2518" t="s">
        <v>168</v>
      </c>
      <c r="J2518" t="s">
        <v>168</v>
      </c>
      <c r="L2518" t="s">
        <v>169</v>
      </c>
      <c r="M2518" t="s">
        <v>170</v>
      </c>
      <c r="O2518" t="s">
        <v>167</v>
      </c>
      <c r="S2518">
        <v>1</v>
      </c>
      <c r="T2518">
        <v>44245</v>
      </c>
      <c r="U2518" s="2">
        <v>42065.515972222223</v>
      </c>
      <c r="V2518" s="36">
        <f t="shared" si="79"/>
        <v>365.80196158376373</v>
      </c>
      <c r="AB2518" t="s">
        <v>167</v>
      </c>
      <c r="AD2518" t="s">
        <v>171</v>
      </c>
      <c r="AE2518">
        <v>68861</v>
      </c>
      <c r="AG2518" t="s">
        <v>45</v>
      </c>
      <c r="AK2518" t="s">
        <v>4444</v>
      </c>
    </row>
    <row r="2519" spans="1:37">
      <c r="A2519">
        <v>1</v>
      </c>
      <c r="B2519" t="s">
        <v>165</v>
      </c>
      <c r="C2519" t="s">
        <v>165</v>
      </c>
      <c r="D2519" t="s">
        <v>4441</v>
      </c>
      <c r="E2519" s="1">
        <v>41002</v>
      </c>
      <c r="F2519" s="35">
        <f t="shared" si="78"/>
        <v>10.079452054794521</v>
      </c>
      <c r="G2519" t="s">
        <v>167</v>
      </c>
      <c r="H2519" t="s">
        <v>168</v>
      </c>
      <c r="J2519" t="s">
        <v>168</v>
      </c>
      <c r="L2519" t="s">
        <v>169</v>
      </c>
      <c r="M2519" t="s">
        <v>170</v>
      </c>
      <c r="O2519" t="s">
        <v>167</v>
      </c>
      <c r="S2519">
        <v>1</v>
      </c>
      <c r="T2519">
        <v>1</v>
      </c>
      <c r="U2519" s="2">
        <v>41079</v>
      </c>
      <c r="V2519" s="36">
        <f t="shared" si="79"/>
        <v>8.267645193440247E-3</v>
      </c>
      <c r="AB2519" t="s">
        <v>167</v>
      </c>
      <c r="AD2519" t="s">
        <v>171</v>
      </c>
      <c r="AE2519">
        <v>68861</v>
      </c>
      <c r="AG2519" t="s">
        <v>45</v>
      </c>
      <c r="AK2519" t="s">
        <v>4442</v>
      </c>
    </row>
    <row r="2520" spans="1:37">
      <c r="A2520">
        <v>1</v>
      </c>
      <c r="B2520" t="s">
        <v>165</v>
      </c>
      <c r="C2520" t="s">
        <v>165</v>
      </c>
      <c r="D2520" t="s">
        <v>4439</v>
      </c>
      <c r="E2520" s="1">
        <v>41002</v>
      </c>
      <c r="F2520" s="35">
        <f t="shared" si="78"/>
        <v>10.079452054794521</v>
      </c>
      <c r="G2520" t="s">
        <v>167</v>
      </c>
      <c r="H2520" t="s">
        <v>168</v>
      </c>
      <c r="J2520" t="s">
        <v>168</v>
      </c>
      <c r="L2520" t="s">
        <v>169</v>
      </c>
      <c r="M2520" t="s">
        <v>170</v>
      </c>
      <c r="O2520" t="s">
        <v>167</v>
      </c>
      <c r="S2520">
        <v>1</v>
      </c>
      <c r="T2520">
        <v>21</v>
      </c>
      <c r="U2520" s="2">
        <v>42681</v>
      </c>
      <c r="V2520" s="36">
        <f t="shared" si="79"/>
        <v>0.17362054906224519</v>
      </c>
      <c r="AB2520" t="s">
        <v>167</v>
      </c>
      <c r="AD2520" t="s">
        <v>171</v>
      </c>
      <c r="AE2520">
        <v>68861</v>
      </c>
      <c r="AG2520" t="s">
        <v>45</v>
      </c>
      <c r="AK2520" t="s">
        <v>4440</v>
      </c>
    </row>
    <row r="2521" spans="1:37">
      <c r="A2521">
        <v>1</v>
      </c>
      <c r="B2521" t="s">
        <v>165</v>
      </c>
      <c r="C2521" t="s">
        <v>165</v>
      </c>
      <c r="D2521" t="s">
        <v>4437</v>
      </c>
      <c r="E2521" s="1">
        <v>41002</v>
      </c>
      <c r="F2521" s="35">
        <f t="shared" si="78"/>
        <v>10.079452054794521</v>
      </c>
      <c r="G2521" t="s">
        <v>167</v>
      </c>
      <c r="H2521" t="s">
        <v>168</v>
      </c>
      <c r="J2521" t="s">
        <v>168</v>
      </c>
      <c r="L2521" t="s">
        <v>169</v>
      </c>
      <c r="M2521" t="s">
        <v>170</v>
      </c>
      <c r="O2521" t="s">
        <v>167</v>
      </c>
      <c r="S2521">
        <v>1</v>
      </c>
      <c r="T2521">
        <v>30200</v>
      </c>
      <c r="U2521" s="2">
        <v>41792.649305555555</v>
      </c>
      <c r="V2521" s="36">
        <f t="shared" si="79"/>
        <v>249.68288484189546</v>
      </c>
      <c r="AB2521" t="s">
        <v>167</v>
      </c>
      <c r="AD2521" t="s">
        <v>171</v>
      </c>
      <c r="AE2521">
        <v>68861</v>
      </c>
      <c r="AG2521" t="s">
        <v>45</v>
      </c>
      <c r="AK2521" t="s">
        <v>4438</v>
      </c>
    </row>
    <row r="2522" spans="1:37">
      <c r="A2522">
        <v>1</v>
      </c>
      <c r="B2522" t="s">
        <v>165</v>
      </c>
      <c r="C2522" t="s">
        <v>165</v>
      </c>
      <c r="D2522" t="s">
        <v>4435</v>
      </c>
      <c r="E2522" s="1">
        <v>41002</v>
      </c>
      <c r="F2522" s="35">
        <f t="shared" si="78"/>
        <v>10.079452054794521</v>
      </c>
      <c r="G2522" t="s">
        <v>167</v>
      </c>
      <c r="H2522" t="s">
        <v>168</v>
      </c>
      <c r="J2522" t="s">
        <v>168</v>
      </c>
      <c r="L2522" t="s">
        <v>169</v>
      </c>
      <c r="M2522" t="s">
        <v>170</v>
      </c>
      <c r="O2522" t="s">
        <v>167</v>
      </c>
      <c r="S2522">
        <v>1</v>
      </c>
      <c r="T2522">
        <v>1</v>
      </c>
      <c r="U2522" s="2">
        <v>41079</v>
      </c>
      <c r="V2522" s="36">
        <f t="shared" si="79"/>
        <v>8.267645193440247E-3</v>
      </c>
      <c r="AB2522" t="s">
        <v>167</v>
      </c>
      <c r="AD2522" t="s">
        <v>171</v>
      </c>
      <c r="AE2522">
        <v>68861</v>
      </c>
      <c r="AG2522" t="s">
        <v>45</v>
      </c>
      <c r="AK2522" t="s">
        <v>4436</v>
      </c>
    </row>
    <row r="2523" spans="1:37">
      <c r="A2523">
        <v>1</v>
      </c>
      <c r="B2523" t="s">
        <v>165</v>
      </c>
      <c r="C2523" t="s">
        <v>165</v>
      </c>
      <c r="D2523" t="s">
        <v>4433</v>
      </c>
      <c r="E2523" s="1">
        <v>41002</v>
      </c>
      <c r="F2523" s="35">
        <f t="shared" si="78"/>
        <v>10.079452054794521</v>
      </c>
      <c r="G2523" t="s">
        <v>167</v>
      </c>
      <c r="H2523" t="s">
        <v>168</v>
      </c>
      <c r="J2523" t="s">
        <v>168</v>
      </c>
      <c r="L2523" t="s">
        <v>169</v>
      </c>
      <c r="M2523" t="s">
        <v>170</v>
      </c>
      <c r="O2523" t="s">
        <v>167</v>
      </c>
      <c r="S2523">
        <v>1</v>
      </c>
      <c r="T2523">
        <v>27418</v>
      </c>
      <c r="U2523" s="2">
        <v>41759.333333333336</v>
      </c>
      <c r="V2523" s="36">
        <f t="shared" si="79"/>
        <v>226.6822959137447</v>
      </c>
      <c r="AB2523" t="s">
        <v>167</v>
      </c>
      <c r="AD2523" t="s">
        <v>171</v>
      </c>
      <c r="AE2523">
        <v>68861</v>
      </c>
      <c r="AG2523" t="s">
        <v>45</v>
      </c>
      <c r="AK2523" t="s">
        <v>4434</v>
      </c>
    </row>
    <row r="2524" spans="1:37">
      <c r="A2524">
        <v>1</v>
      </c>
      <c r="B2524" t="s">
        <v>165</v>
      </c>
      <c r="C2524" t="s">
        <v>165</v>
      </c>
      <c r="D2524" t="s">
        <v>4431</v>
      </c>
      <c r="E2524" s="1">
        <v>41002</v>
      </c>
      <c r="F2524" s="35">
        <f t="shared" si="78"/>
        <v>10.079452054794521</v>
      </c>
      <c r="G2524" t="s">
        <v>167</v>
      </c>
      <c r="H2524" t="s">
        <v>168</v>
      </c>
      <c r="J2524" t="s">
        <v>168</v>
      </c>
      <c r="L2524" t="s">
        <v>169</v>
      </c>
      <c r="M2524" t="s">
        <v>170</v>
      </c>
      <c r="O2524" t="s">
        <v>167</v>
      </c>
      <c r="S2524">
        <v>1</v>
      </c>
      <c r="T2524">
        <v>19615</v>
      </c>
      <c r="U2524" s="2">
        <v>41593.333333333336</v>
      </c>
      <c r="V2524" s="36">
        <f t="shared" si="79"/>
        <v>162.16986046933044</v>
      </c>
      <c r="AB2524" t="s">
        <v>167</v>
      </c>
      <c r="AD2524" t="s">
        <v>171</v>
      </c>
      <c r="AE2524">
        <v>68861</v>
      </c>
      <c r="AG2524" t="s">
        <v>45</v>
      </c>
      <c r="AK2524" t="s">
        <v>4432</v>
      </c>
    </row>
    <row r="2525" spans="1:37">
      <c r="A2525">
        <v>1</v>
      </c>
      <c r="B2525" t="s">
        <v>165</v>
      </c>
      <c r="C2525" t="s">
        <v>165</v>
      </c>
      <c r="D2525" t="s">
        <v>4429</v>
      </c>
      <c r="E2525" s="1">
        <v>41002</v>
      </c>
      <c r="F2525" s="35">
        <f t="shared" si="78"/>
        <v>10.079452054794521</v>
      </c>
      <c r="G2525" t="s">
        <v>167</v>
      </c>
      <c r="H2525" t="s">
        <v>168</v>
      </c>
      <c r="J2525" t="s">
        <v>168</v>
      </c>
      <c r="L2525" t="s">
        <v>169</v>
      </c>
      <c r="M2525" t="s">
        <v>170</v>
      </c>
      <c r="O2525" t="s">
        <v>167</v>
      </c>
      <c r="S2525">
        <v>1</v>
      </c>
      <c r="T2525">
        <v>19979</v>
      </c>
      <c r="U2525" s="2">
        <v>41596.333333333336</v>
      </c>
      <c r="V2525" s="36">
        <f t="shared" si="79"/>
        <v>165.17928331974269</v>
      </c>
      <c r="AB2525" t="s">
        <v>167</v>
      </c>
      <c r="AD2525" t="s">
        <v>171</v>
      </c>
      <c r="AE2525">
        <v>68861</v>
      </c>
      <c r="AG2525" t="s">
        <v>45</v>
      </c>
      <c r="AK2525" t="s">
        <v>4430</v>
      </c>
    </row>
    <row r="2526" spans="1:37">
      <c r="A2526">
        <v>1</v>
      </c>
      <c r="B2526" t="s">
        <v>165</v>
      </c>
      <c r="C2526" t="s">
        <v>165</v>
      </c>
      <c r="D2526" t="s">
        <v>4427</v>
      </c>
      <c r="E2526" s="1">
        <v>41002</v>
      </c>
      <c r="F2526" s="35">
        <f t="shared" si="78"/>
        <v>10.079452054794521</v>
      </c>
      <c r="G2526" t="s">
        <v>167</v>
      </c>
      <c r="H2526" t="s">
        <v>168</v>
      </c>
      <c r="J2526" t="s">
        <v>168</v>
      </c>
      <c r="L2526" t="s">
        <v>169</v>
      </c>
      <c r="M2526" t="s">
        <v>170</v>
      </c>
      <c r="O2526" t="s">
        <v>167</v>
      </c>
      <c r="S2526">
        <v>1</v>
      </c>
      <c r="T2526">
        <v>14906</v>
      </c>
      <c r="U2526" s="2">
        <v>41446.208333333336</v>
      </c>
      <c r="V2526" s="36">
        <f t="shared" si="79"/>
        <v>123.23751925342032</v>
      </c>
      <c r="AB2526" t="s">
        <v>167</v>
      </c>
      <c r="AD2526" t="s">
        <v>171</v>
      </c>
      <c r="AE2526">
        <v>68861</v>
      </c>
      <c r="AG2526" t="s">
        <v>45</v>
      </c>
      <c r="AK2526" t="s">
        <v>4428</v>
      </c>
    </row>
    <row r="2527" spans="1:37">
      <c r="A2527">
        <v>1</v>
      </c>
      <c r="B2527" t="s">
        <v>165</v>
      </c>
      <c r="C2527" t="s">
        <v>165</v>
      </c>
      <c r="D2527" t="s">
        <v>4425</v>
      </c>
      <c r="E2527" s="1">
        <v>41002</v>
      </c>
      <c r="F2527" s="35">
        <f t="shared" si="78"/>
        <v>10.079452054794521</v>
      </c>
      <c r="G2527" t="s">
        <v>167</v>
      </c>
      <c r="H2527" t="s">
        <v>168</v>
      </c>
      <c r="J2527" t="s">
        <v>168</v>
      </c>
      <c r="L2527" t="s">
        <v>169</v>
      </c>
      <c r="M2527" t="s">
        <v>170</v>
      </c>
      <c r="O2527" t="s">
        <v>167</v>
      </c>
      <c r="S2527">
        <v>1</v>
      </c>
      <c r="T2527">
        <v>25378</v>
      </c>
      <c r="U2527" s="2">
        <v>41723.333333333336</v>
      </c>
      <c r="V2527" s="36">
        <f t="shared" si="79"/>
        <v>209.81629971912659</v>
      </c>
      <c r="AB2527" t="s">
        <v>167</v>
      </c>
      <c r="AD2527" t="s">
        <v>171</v>
      </c>
      <c r="AE2527">
        <v>68861</v>
      </c>
      <c r="AG2527" t="s">
        <v>45</v>
      </c>
      <c r="AK2527" t="s">
        <v>4426</v>
      </c>
    </row>
    <row r="2528" spans="1:37">
      <c r="A2528">
        <v>1</v>
      </c>
      <c r="B2528" t="s">
        <v>165</v>
      </c>
      <c r="C2528" t="s">
        <v>165</v>
      </c>
      <c r="D2528" t="s">
        <v>4423</v>
      </c>
      <c r="E2528" s="1">
        <v>41002</v>
      </c>
      <c r="F2528" s="35">
        <f t="shared" si="78"/>
        <v>10.079452054794521</v>
      </c>
      <c r="G2528" t="s">
        <v>167</v>
      </c>
      <c r="H2528" t="s">
        <v>168</v>
      </c>
      <c r="J2528" t="s">
        <v>168</v>
      </c>
      <c r="L2528" t="s">
        <v>169</v>
      </c>
      <c r="M2528" t="s">
        <v>170</v>
      </c>
      <c r="O2528" t="s">
        <v>167</v>
      </c>
      <c r="S2528">
        <v>1</v>
      </c>
      <c r="T2528">
        <v>33012</v>
      </c>
      <c r="U2528" s="2">
        <v>41836.333333333336</v>
      </c>
      <c r="V2528" s="36">
        <f t="shared" si="79"/>
        <v>272.93150312584942</v>
      </c>
      <c r="AB2528" t="s">
        <v>167</v>
      </c>
      <c r="AD2528" t="s">
        <v>171</v>
      </c>
      <c r="AE2528">
        <v>68861</v>
      </c>
      <c r="AG2528" t="s">
        <v>45</v>
      </c>
      <c r="AK2528" t="s">
        <v>4424</v>
      </c>
    </row>
    <row r="2529" spans="1:37">
      <c r="A2529">
        <v>1</v>
      </c>
      <c r="B2529" t="s">
        <v>165</v>
      </c>
      <c r="C2529" t="s">
        <v>165</v>
      </c>
      <c r="D2529" t="s">
        <v>4421</v>
      </c>
      <c r="E2529" s="1">
        <v>41002</v>
      </c>
      <c r="F2529" s="35">
        <f t="shared" si="78"/>
        <v>10.079452054794521</v>
      </c>
      <c r="G2529" t="s">
        <v>167</v>
      </c>
      <c r="H2529" t="s">
        <v>168</v>
      </c>
      <c r="J2529" t="s">
        <v>168</v>
      </c>
      <c r="L2529" t="s">
        <v>169</v>
      </c>
      <c r="M2529" t="s">
        <v>170</v>
      </c>
      <c r="O2529" t="s">
        <v>167</v>
      </c>
      <c r="S2529">
        <v>1</v>
      </c>
      <c r="T2529">
        <v>22303</v>
      </c>
      <c r="U2529" s="2">
        <v>41726.343055555553</v>
      </c>
      <c r="V2529" s="36">
        <f t="shared" si="79"/>
        <v>184.39329074929782</v>
      </c>
      <c r="AB2529" t="s">
        <v>167</v>
      </c>
      <c r="AD2529" t="s">
        <v>171</v>
      </c>
      <c r="AE2529">
        <v>68861</v>
      </c>
      <c r="AG2529" t="s">
        <v>45</v>
      </c>
      <c r="AK2529" t="s">
        <v>4422</v>
      </c>
    </row>
    <row r="2530" spans="1:37">
      <c r="A2530">
        <v>1</v>
      </c>
      <c r="B2530" t="s">
        <v>165</v>
      </c>
      <c r="C2530" t="s">
        <v>165</v>
      </c>
      <c r="D2530" t="s">
        <v>4419</v>
      </c>
      <c r="E2530" s="1">
        <v>41002</v>
      </c>
      <c r="F2530" s="35">
        <f t="shared" si="78"/>
        <v>10.079452054794521</v>
      </c>
      <c r="G2530" t="s">
        <v>167</v>
      </c>
      <c r="H2530" t="s">
        <v>168</v>
      </c>
      <c r="J2530" t="s">
        <v>168</v>
      </c>
      <c r="L2530" t="s">
        <v>169</v>
      </c>
      <c r="M2530" t="s">
        <v>170</v>
      </c>
      <c r="O2530" t="s">
        <v>167</v>
      </c>
      <c r="S2530">
        <v>1</v>
      </c>
      <c r="T2530">
        <v>1</v>
      </c>
      <c r="U2530" s="2">
        <v>41079</v>
      </c>
      <c r="V2530" s="36">
        <f t="shared" si="79"/>
        <v>8.267645193440247E-3</v>
      </c>
      <c r="AB2530" t="s">
        <v>167</v>
      </c>
      <c r="AD2530" t="s">
        <v>171</v>
      </c>
      <c r="AE2530">
        <v>68861</v>
      </c>
      <c r="AG2530" t="s">
        <v>45</v>
      </c>
      <c r="AK2530" t="s">
        <v>4420</v>
      </c>
    </row>
    <row r="2531" spans="1:37">
      <c r="A2531">
        <v>1</v>
      </c>
      <c r="B2531" t="s">
        <v>165</v>
      </c>
      <c r="C2531" t="s">
        <v>165</v>
      </c>
      <c r="D2531" t="s">
        <v>4417</v>
      </c>
      <c r="E2531" s="1">
        <v>41002</v>
      </c>
      <c r="F2531" s="35">
        <f t="shared" si="78"/>
        <v>10.079452054794521</v>
      </c>
      <c r="G2531" t="s">
        <v>167</v>
      </c>
      <c r="H2531" t="s">
        <v>168</v>
      </c>
      <c r="J2531" t="s">
        <v>168</v>
      </c>
      <c r="L2531" t="s">
        <v>169</v>
      </c>
      <c r="M2531" t="s">
        <v>170</v>
      </c>
      <c r="O2531" t="s">
        <v>167</v>
      </c>
      <c r="S2531">
        <v>1</v>
      </c>
      <c r="T2531">
        <v>64061</v>
      </c>
      <c r="U2531" s="2">
        <v>42514.333333333336</v>
      </c>
      <c r="V2531" s="36">
        <f t="shared" si="79"/>
        <v>529.63361873697568</v>
      </c>
      <c r="AB2531" t="s">
        <v>167</v>
      </c>
      <c r="AD2531" t="s">
        <v>171</v>
      </c>
      <c r="AE2531">
        <v>68861</v>
      </c>
      <c r="AG2531" t="s">
        <v>45</v>
      </c>
      <c r="AK2531" t="s">
        <v>4418</v>
      </c>
    </row>
    <row r="2532" spans="1:37">
      <c r="A2532">
        <v>1</v>
      </c>
      <c r="B2532" t="s">
        <v>165</v>
      </c>
      <c r="C2532" t="s">
        <v>165</v>
      </c>
      <c r="D2532" t="s">
        <v>4415</v>
      </c>
      <c r="E2532" s="1">
        <v>41002</v>
      </c>
      <c r="F2532" s="35">
        <f t="shared" si="78"/>
        <v>10.079452054794521</v>
      </c>
      <c r="G2532" t="s">
        <v>167</v>
      </c>
      <c r="H2532" t="s">
        <v>168</v>
      </c>
      <c r="J2532" t="s">
        <v>168</v>
      </c>
      <c r="L2532" t="s">
        <v>169</v>
      </c>
      <c r="M2532" t="s">
        <v>170</v>
      </c>
      <c r="O2532" t="s">
        <v>167</v>
      </c>
      <c r="S2532">
        <v>1</v>
      </c>
      <c r="T2532">
        <v>11265</v>
      </c>
      <c r="U2532" s="2">
        <v>41367.166666666664</v>
      </c>
      <c r="V2532" s="36">
        <f t="shared" si="79"/>
        <v>93.135023104104377</v>
      </c>
      <c r="AB2532" t="s">
        <v>167</v>
      </c>
      <c r="AD2532" t="s">
        <v>171</v>
      </c>
      <c r="AE2532">
        <v>68861</v>
      </c>
      <c r="AG2532" t="s">
        <v>45</v>
      </c>
      <c r="AK2532" t="s">
        <v>4416</v>
      </c>
    </row>
    <row r="2533" spans="1:37">
      <c r="A2533">
        <v>1</v>
      </c>
      <c r="B2533" t="s">
        <v>165</v>
      </c>
      <c r="C2533" t="s">
        <v>165</v>
      </c>
      <c r="D2533" t="s">
        <v>4413</v>
      </c>
      <c r="E2533" s="1">
        <v>41002</v>
      </c>
      <c r="F2533" s="35">
        <f t="shared" si="78"/>
        <v>10.079452054794521</v>
      </c>
      <c r="G2533" t="s">
        <v>167</v>
      </c>
      <c r="H2533" t="s">
        <v>168</v>
      </c>
      <c r="J2533" t="s">
        <v>168</v>
      </c>
      <c r="L2533" t="s">
        <v>169</v>
      </c>
      <c r="M2533" t="s">
        <v>170</v>
      </c>
      <c r="O2533" t="s">
        <v>167</v>
      </c>
      <c r="S2533">
        <v>1</v>
      </c>
      <c r="T2533">
        <v>24932</v>
      </c>
      <c r="U2533" s="2">
        <v>41649.356249999997</v>
      </c>
      <c r="V2533" s="36">
        <f t="shared" si="79"/>
        <v>206.12892996285223</v>
      </c>
      <c r="AB2533" t="s">
        <v>167</v>
      </c>
      <c r="AD2533" t="s">
        <v>171</v>
      </c>
      <c r="AE2533">
        <v>68861</v>
      </c>
      <c r="AG2533" t="s">
        <v>45</v>
      </c>
      <c r="AK2533" t="s">
        <v>4414</v>
      </c>
    </row>
    <row r="2534" spans="1:37">
      <c r="A2534">
        <v>1</v>
      </c>
      <c r="B2534" t="s">
        <v>165</v>
      </c>
      <c r="C2534" t="s">
        <v>165</v>
      </c>
      <c r="D2534" t="s">
        <v>4411</v>
      </c>
      <c r="E2534" s="1">
        <v>41002</v>
      </c>
      <c r="F2534" s="35">
        <f t="shared" si="78"/>
        <v>10.079452054794521</v>
      </c>
      <c r="G2534" t="s">
        <v>167</v>
      </c>
      <c r="H2534" t="s">
        <v>168</v>
      </c>
      <c r="J2534" t="s">
        <v>168</v>
      </c>
      <c r="L2534" t="s">
        <v>169</v>
      </c>
      <c r="M2534" t="s">
        <v>170</v>
      </c>
      <c r="O2534" t="s">
        <v>167</v>
      </c>
      <c r="S2534">
        <v>1</v>
      </c>
      <c r="T2534">
        <v>58189</v>
      </c>
      <c r="U2534" s="2">
        <v>42382</v>
      </c>
      <c r="V2534" s="36">
        <f t="shared" si="79"/>
        <v>481.08600616109453</v>
      </c>
      <c r="AB2534" t="s">
        <v>167</v>
      </c>
      <c r="AD2534" t="s">
        <v>171</v>
      </c>
      <c r="AE2534">
        <v>68861</v>
      </c>
      <c r="AG2534" t="s">
        <v>45</v>
      </c>
      <c r="AK2534" t="s">
        <v>4412</v>
      </c>
    </row>
    <row r="2535" spans="1:37">
      <c r="A2535">
        <v>1</v>
      </c>
      <c r="B2535" t="s">
        <v>165</v>
      </c>
      <c r="C2535" t="s">
        <v>165</v>
      </c>
      <c r="D2535" t="s">
        <v>4409</v>
      </c>
      <c r="E2535" s="1">
        <v>41002</v>
      </c>
      <c r="F2535" s="35">
        <f t="shared" si="78"/>
        <v>10.079452054794521</v>
      </c>
      <c r="G2535" t="s">
        <v>167</v>
      </c>
      <c r="H2535" t="s">
        <v>168</v>
      </c>
      <c r="J2535" t="s">
        <v>168</v>
      </c>
      <c r="L2535" t="s">
        <v>169</v>
      </c>
      <c r="M2535" t="s">
        <v>170</v>
      </c>
      <c r="O2535" t="s">
        <v>167</v>
      </c>
      <c r="S2535">
        <v>1</v>
      </c>
      <c r="T2535">
        <v>76971</v>
      </c>
      <c r="U2535" s="2">
        <v>42698</v>
      </c>
      <c r="V2535" s="36">
        <f t="shared" si="79"/>
        <v>636.36891818428921</v>
      </c>
      <c r="AB2535" t="s">
        <v>167</v>
      </c>
      <c r="AD2535" t="s">
        <v>171</v>
      </c>
      <c r="AE2535">
        <v>68861</v>
      </c>
      <c r="AG2535" t="s">
        <v>45</v>
      </c>
      <c r="AK2535" t="s">
        <v>4410</v>
      </c>
    </row>
    <row r="2536" spans="1:37">
      <c r="A2536">
        <v>1</v>
      </c>
      <c r="B2536" t="s">
        <v>165</v>
      </c>
      <c r="C2536" t="s">
        <v>165</v>
      </c>
      <c r="D2536" t="s">
        <v>4407</v>
      </c>
      <c r="E2536" s="1">
        <v>41002</v>
      </c>
      <c r="F2536" s="35">
        <f t="shared" si="78"/>
        <v>10.079452054794521</v>
      </c>
      <c r="G2536" t="s">
        <v>167</v>
      </c>
      <c r="H2536" t="s">
        <v>168</v>
      </c>
      <c r="J2536" t="s">
        <v>168</v>
      </c>
      <c r="L2536" t="s">
        <v>169</v>
      </c>
      <c r="M2536" t="s">
        <v>170</v>
      </c>
      <c r="O2536" t="s">
        <v>167</v>
      </c>
      <c r="S2536">
        <v>1</v>
      </c>
      <c r="T2536">
        <v>64090</v>
      </c>
      <c r="U2536" s="2">
        <v>42411.333333333336</v>
      </c>
      <c r="V2536" s="36">
        <f t="shared" si="79"/>
        <v>529.87338044758542</v>
      </c>
      <c r="AB2536" t="s">
        <v>167</v>
      </c>
      <c r="AD2536" t="s">
        <v>171</v>
      </c>
      <c r="AE2536">
        <v>68861</v>
      </c>
      <c r="AG2536" t="s">
        <v>45</v>
      </c>
      <c r="AK2536" t="s">
        <v>4408</v>
      </c>
    </row>
    <row r="2537" spans="1:37">
      <c r="A2537">
        <v>1</v>
      </c>
      <c r="B2537" t="s">
        <v>165</v>
      </c>
      <c r="C2537" t="s">
        <v>165</v>
      </c>
      <c r="D2537" t="s">
        <v>4405</v>
      </c>
      <c r="E2537" s="1">
        <v>41002</v>
      </c>
      <c r="F2537" s="35">
        <f t="shared" si="78"/>
        <v>10.079452054794521</v>
      </c>
      <c r="G2537" t="s">
        <v>167</v>
      </c>
      <c r="H2537" t="s">
        <v>168</v>
      </c>
      <c r="J2537" t="s">
        <v>168</v>
      </c>
      <c r="L2537" t="s">
        <v>169</v>
      </c>
      <c r="M2537" t="s">
        <v>170</v>
      </c>
      <c r="O2537" t="s">
        <v>167</v>
      </c>
      <c r="S2537">
        <v>1</v>
      </c>
      <c r="T2537">
        <v>12280</v>
      </c>
      <c r="U2537" s="2">
        <v>41396.586805555555</v>
      </c>
      <c r="V2537" s="36">
        <f t="shared" si="79"/>
        <v>101.52668297544623</v>
      </c>
      <c r="AB2537" t="s">
        <v>167</v>
      </c>
      <c r="AD2537" t="s">
        <v>171</v>
      </c>
      <c r="AE2537">
        <v>68861</v>
      </c>
      <c r="AG2537" t="s">
        <v>45</v>
      </c>
      <c r="AK2537" t="s">
        <v>4406</v>
      </c>
    </row>
    <row r="2538" spans="1:37">
      <c r="A2538">
        <v>1</v>
      </c>
      <c r="B2538" t="s">
        <v>165</v>
      </c>
      <c r="C2538" t="s">
        <v>165</v>
      </c>
      <c r="D2538" t="s">
        <v>4403</v>
      </c>
      <c r="E2538" s="1">
        <v>41002</v>
      </c>
      <c r="F2538" s="35">
        <f t="shared" si="78"/>
        <v>10.079452054794521</v>
      </c>
      <c r="G2538" t="s">
        <v>167</v>
      </c>
      <c r="H2538" t="s">
        <v>168</v>
      </c>
      <c r="J2538" t="s">
        <v>168</v>
      </c>
      <c r="L2538" t="s">
        <v>169</v>
      </c>
      <c r="M2538" t="s">
        <v>170</v>
      </c>
      <c r="O2538" t="s">
        <v>167</v>
      </c>
      <c r="S2538">
        <v>1</v>
      </c>
      <c r="T2538">
        <v>22390</v>
      </c>
      <c r="U2538" s="2">
        <v>41610.379861111112</v>
      </c>
      <c r="V2538" s="36">
        <f t="shared" si="79"/>
        <v>185.11257588112713</v>
      </c>
      <c r="AB2538" t="s">
        <v>167</v>
      </c>
      <c r="AD2538" t="s">
        <v>171</v>
      </c>
      <c r="AE2538">
        <v>68861</v>
      </c>
      <c r="AG2538" t="s">
        <v>45</v>
      </c>
      <c r="AK2538" t="s">
        <v>4404</v>
      </c>
    </row>
    <row r="2539" spans="1:37">
      <c r="A2539">
        <v>1</v>
      </c>
      <c r="B2539" t="s">
        <v>165</v>
      </c>
      <c r="C2539" t="s">
        <v>165</v>
      </c>
      <c r="D2539" t="s">
        <v>4401</v>
      </c>
      <c r="E2539" s="1">
        <v>41002</v>
      </c>
      <c r="F2539" s="35">
        <f t="shared" si="78"/>
        <v>10.079452054794521</v>
      </c>
      <c r="G2539" t="s">
        <v>167</v>
      </c>
      <c r="H2539" t="s">
        <v>168</v>
      </c>
      <c r="J2539" t="s">
        <v>168</v>
      </c>
      <c r="L2539" t="s">
        <v>169</v>
      </c>
      <c r="M2539" t="s">
        <v>170</v>
      </c>
      <c r="O2539" t="s">
        <v>167</v>
      </c>
      <c r="S2539">
        <v>1</v>
      </c>
      <c r="T2539">
        <v>26727</v>
      </c>
      <c r="U2539" s="2">
        <v>41711.457638888889</v>
      </c>
      <c r="V2539" s="36">
        <f t="shared" si="79"/>
        <v>220.96935308507747</v>
      </c>
      <c r="AB2539" t="s">
        <v>167</v>
      </c>
      <c r="AD2539" t="s">
        <v>171</v>
      </c>
      <c r="AE2539">
        <v>68861</v>
      </c>
      <c r="AG2539" t="s">
        <v>45</v>
      </c>
      <c r="AK2539" t="s">
        <v>4402</v>
      </c>
    </row>
    <row r="2540" spans="1:37">
      <c r="A2540">
        <v>1</v>
      </c>
      <c r="B2540" t="s">
        <v>165</v>
      </c>
      <c r="C2540" t="s">
        <v>165</v>
      </c>
      <c r="D2540" t="s">
        <v>4399</v>
      </c>
      <c r="E2540" s="1">
        <v>41002</v>
      </c>
      <c r="F2540" s="35">
        <f t="shared" si="78"/>
        <v>10.079452054794521</v>
      </c>
      <c r="G2540" t="s">
        <v>167</v>
      </c>
      <c r="H2540" t="s">
        <v>168</v>
      </c>
      <c r="J2540" t="s">
        <v>168</v>
      </c>
      <c r="L2540" t="s">
        <v>169</v>
      </c>
      <c r="M2540" t="s">
        <v>170</v>
      </c>
      <c r="O2540" t="s">
        <v>167</v>
      </c>
      <c r="S2540">
        <v>1</v>
      </c>
      <c r="T2540">
        <v>58570</v>
      </c>
      <c r="U2540" s="2">
        <v>42339.333333333336</v>
      </c>
      <c r="V2540" s="36">
        <f t="shared" si="79"/>
        <v>484.23597897979528</v>
      </c>
      <c r="AB2540" t="s">
        <v>167</v>
      </c>
      <c r="AD2540" t="s">
        <v>171</v>
      </c>
      <c r="AE2540">
        <v>68861</v>
      </c>
      <c r="AG2540" t="s">
        <v>45</v>
      </c>
      <c r="AK2540" t="s">
        <v>4400</v>
      </c>
    </row>
    <row r="2541" spans="1:37">
      <c r="A2541">
        <v>1</v>
      </c>
      <c r="B2541" t="s">
        <v>165</v>
      </c>
      <c r="C2541" t="s">
        <v>165</v>
      </c>
      <c r="D2541" t="s">
        <v>4397</v>
      </c>
      <c r="E2541" s="1">
        <v>41002</v>
      </c>
      <c r="F2541" s="35">
        <f t="shared" si="78"/>
        <v>10.079452054794521</v>
      </c>
      <c r="G2541" t="s">
        <v>167</v>
      </c>
      <c r="H2541" t="s">
        <v>168</v>
      </c>
      <c r="J2541" t="s">
        <v>168</v>
      </c>
      <c r="L2541" t="s">
        <v>169</v>
      </c>
      <c r="M2541" t="s">
        <v>170</v>
      </c>
      <c r="O2541" t="s">
        <v>167</v>
      </c>
      <c r="S2541">
        <v>1</v>
      </c>
      <c r="T2541">
        <v>1</v>
      </c>
      <c r="U2541" s="2">
        <v>41079</v>
      </c>
      <c r="V2541" s="36">
        <f t="shared" si="79"/>
        <v>8.267645193440247E-3</v>
      </c>
      <c r="AB2541" t="s">
        <v>167</v>
      </c>
      <c r="AD2541" t="s">
        <v>171</v>
      </c>
      <c r="AE2541">
        <v>68861</v>
      </c>
      <c r="AG2541" t="s">
        <v>45</v>
      </c>
      <c r="AK2541" t="s">
        <v>4398</v>
      </c>
    </row>
    <row r="2542" spans="1:37">
      <c r="A2542">
        <v>1</v>
      </c>
      <c r="B2542" t="s">
        <v>165</v>
      </c>
      <c r="C2542" t="s">
        <v>165</v>
      </c>
      <c r="D2542" t="s">
        <v>4395</v>
      </c>
      <c r="E2542" s="1">
        <v>41002</v>
      </c>
      <c r="F2542" s="35">
        <f t="shared" si="78"/>
        <v>10.079452054794521</v>
      </c>
      <c r="G2542" t="s">
        <v>167</v>
      </c>
      <c r="H2542" t="s">
        <v>168</v>
      </c>
      <c r="J2542" t="s">
        <v>168</v>
      </c>
      <c r="L2542" t="s">
        <v>169</v>
      </c>
      <c r="M2542" t="s">
        <v>170</v>
      </c>
      <c r="O2542" t="s">
        <v>167</v>
      </c>
      <c r="S2542">
        <v>1</v>
      </c>
      <c r="T2542">
        <v>71254</v>
      </c>
      <c r="U2542" s="2">
        <v>42591.570833333331</v>
      </c>
      <c r="V2542" s="36">
        <f t="shared" si="79"/>
        <v>589.10279061339133</v>
      </c>
      <c r="AB2542" t="s">
        <v>167</v>
      </c>
      <c r="AD2542" t="s">
        <v>171</v>
      </c>
      <c r="AE2542">
        <v>68861</v>
      </c>
      <c r="AG2542" t="s">
        <v>45</v>
      </c>
      <c r="AK2542" t="s">
        <v>4396</v>
      </c>
    </row>
    <row r="2543" spans="1:37">
      <c r="A2543">
        <v>1</v>
      </c>
      <c r="B2543" t="s">
        <v>165</v>
      </c>
      <c r="C2543" t="s">
        <v>165</v>
      </c>
      <c r="D2543" t="s">
        <v>4393</v>
      </c>
      <c r="E2543" s="1">
        <v>41002</v>
      </c>
      <c r="F2543" s="35">
        <f t="shared" si="78"/>
        <v>10.079452054794521</v>
      </c>
      <c r="G2543" t="s">
        <v>167</v>
      </c>
      <c r="H2543" t="s">
        <v>168</v>
      </c>
      <c r="J2543" t="s">
        <v>168</v>
      </c>
      <c r="L2543" t="s">
        <v>169</v>
      </c>
      <c r="M2543" t="s">
        <v>170</v>
      </c>
      <c r="O2543" t="s">
        <v>167</v>
      </c>
      <c r="S2543">
        <v>1</v>
      </c>
      <c r="T2543">
        <v>7604</v>
      </c>
      <c r="U2543" s="2">
        <v>41296.333333333336</v>
      </c>
      <c r="V2543" s="36">
        <f t="shared" si="79"/>
        <v>62.867174050919637</v>
      </c>
      <c r="AB2543" t="s">
        <v>167</v>
      </c>
      <c r="AD2543" t="s">
        <v>171</v>
      </c>
      <c r="AE2543">
        <v>68861</v>
      </c>
      <c r="AG2543" t="s">
        <v>45</v>
      </c>
      <c r="AK2543" t="s">
        <v>4394</v>
      </c>
    </row>
    <row r="2544" spans="1:37">
      <c r="A2544">
        <v>1</v>
      </c>
      <c r="B2544" t="s">
        <v>165</v>
      </c>
      <c r="C2544" t="s">
        <v>165</v>
      </c>
      <c r="D2544" t="s">
        <v>4391</v>
      </c>
      <c r="E2544" s="1">
        <v>41002</v>
      </c>
      <c r="F2544" s="35">
        <f t="shared" si="78"/>
        <v>10.079452054794521</v>
      </c>
      <c r="G2544" t="s">
        <v>167</v>
      </c>
      <c r="H2544" t="s">
        <v>168</v>
      </c>
      <c r="J2544" t="s">
        <v>168</v>
      </c>
      <c r="L2544" t="s">
        <v>169</v>
      </c>
      <c r="M2544" t="s">
        <v>170</v>
      </c>
      <c r="O2544" t="s">
        <v>167</v>
      </c>
      <c r="S2544">
        <v>1</v>
      </c>
      <c r="T2544">
        <v>37889</v>
      </c>
      <c r="U2544" s="2">
        <v>41990.333333333336</v>
      </c>
      <c r="V2544" s="36">
        <f t="shared" si="79"/>
        <v>313.25280873425748</v>
      </c>
      <c r="AB2544" t="s">
        <v>167</v>
      </c>
      <c r="AD2544" t="s">
        <v>171</v>
      </c>
      <c r="AE2544">
        <v>68861</v>
      </c>
      <c r="AG2544" t="s">
        <v>45</v>
      </c>
      <c r="AK2544" t="s">
        <v>4392</v>
      </c>
    </row>
    <row r="2545" spans="1:37">
      <c r="A2545">
        <v>1</v>
      </c>
      <c r="B2545" t="s">
        <v>165</v>
      </c>
      <c r="C2545" t="s">
        <v>165</v>
      </c>
      <c r="D2545" t="s">
        <v>4389</v>
      </c>
      <c r="E2545" s="1">
        <v>41002</v>
      </c>
      <c r="F2545" s="35">
        <f t="shared" si="78"/>
        <v>10.079452054794521</v>
      </c>
      <c r="G2545" t="s">
        <v>167</v>
      </c>
      <c r="H2545" t="s">
        <v>168</v>
      </c>
      <c r="J2545" t="s">
        <v>168</v>
      </c>
      <c r="L2545" t="s">
        <v>169</v>
      </c>
      <c r="M2545" t="s">
        <v>170</v>
      </c>
      <c r="O2545" t="s">
        <v>167</v>
      </c>
      <c r="S2545">
        <v>1</v>
      </c>
      <c r="T2545">
        <v>1</v>
      </c>
      <c r="U2545" s="2">
        <v>41079</v>
      </c>
      <c r="V2545" s="36">
        <f t="shared" si="79"/>
        <v>8.267645193440247E-3</v>
      </c>
      <c r="AB2545" t="s">
        <v>167</v>
      </c>
      <c r="AD2545" t="s">
        <v>171</v>
      </c>
      <c r="AE2545">
        <v>68861</v>
      </c>
      <c r="AG2545" t="s">
        <v>45</v>
      </c>
      <c r="AK2545" t="s">
        <v>4390</v>
      </c>
    </row>
    <row r="2546" spans="1:37">
      <c r="A2546">
        <v>1</v>
      </c>
      <c r="B2546" t="s">
        <v>165</v>
      </c>
      <c r="C2546" t="s">
        <v>165</v>
      </c>
      <c r="D2546" t="s">
        <v>4387</v>
      </c>
      <c r="E2546" s="1">
        <v>41002</v>
      </c>
      <c r="F2546" s="35">
        <f t="shared" si="78"/>
        <v>10.079452054794521</v>
      </c>
      <c r="G2546" t="s">
        <v>167</v>
      </c>
      <c r="H2546" t="s">
        <v>168</v>
      </c>
      <c r="J2546" t="s">
        <v>168</v>
      </c>
      <c r="L2546" t="s">
        <v>169</v>
      </c>
      <c r="M2546" t="s">
        <v>170</v>
      </c>
      <c r="O2546" t="s">
        <v>167</v>
      </c>
      <c r="S2546">
        <v>1</v>
      </c>
      <c r="T2546">
        <v>1</v>
      </c>
      <c r="U2546" s="2">
        <v>41079</v>
      </c>
      <c r="V2546" s="36">
        <f t="shared" si="79"/>
        <v>8.267645193440247E-3</v>
      </c>
      <c r="AB2546" t="s">
        <v>167</v>
      </c>
      <c r="AD2546" t="s">
        <v>171</v>
      </c>
      <c r="AE2546">
        <v>68861</v>
      </c>
      <c r="AG2546" t="s">
        <v>45</v>
      </c>
      <c r="AK2546" t="s">
        <v>4388</v>
      </c>
    </row>
    <row r="2547" spans="1:37">
      <c r="A2547">
        <v>1</v>
      </c>
      <c r="B2547" t="s">
        <v>165</v>
      </c>
      <c r="C2547" t="s">
        <v>165</v>
      </c>
      <c r="D2547" t="s">
        <v>4385</v>
      </c>
      <c r="E2547" s="1">
        <v>41002</v>
      </c>
      <c r="F2547" s="35">
        <f t="shared" si="78"/>
        <v>10.079452054794521</v>
      </c>
      <c r="G2547" t="s">
        <v>167</v>
      </c>
      <c r="H2547" t="s">
        <v>168</v>
      </c>
      <c r="J2547" t="s">
        <v>168</v>
      </c>
      <c r="L2547" t="s">
        <v>169</v>
      </c>
      <c r="M2547" t="s">
        <v>170</v>
      </c>
      <c r="O2547" t="s">
        <v>167</v>
      </c>
      <c r="S2547">
        <v>1</v>
      </c>
      <c r="T2547">
        <v>1</v>
      </c>
      <c r="U2547" s="2">
        <v>41079</v>
      </c>
      <c r="V2547" s="36">
        <f t="shared" si="79"/>
        <v>8.267645193440247E-3</v>
      </c>
      <c r="AB2547" t="s">
        <v>167</v>
      </c>
      <c r="AD2547" t="s">
        <v>171</v>
      </c>
      <c r="AE2547">
        <v>68861</v>
      </c>
      <c r="AG2547" t="s">
        <v>45</v>
      </c>
      <c r="AK2547" t="s">
        <v>4386</v>
      </c>
    </row>
    <row r="2548" spans="1:37">
      <c r="A2548">
        <v>1</v>
      </c>
      <c r="B2548" t="s">
        <v>165</v>
      </c>
      <c r="C2548" t="s">
        <v>165</v>
      </c>
      <c r="D2548" t="s">
        <v>4383</v>
      </c>
      <c r="E2548" s="1">
        <v>41002</v>
      </c>
      <c r="F2548" s="35">
        <f t="shared" si="78"/>
        <v>10.079452054794521</v>
      </c>
      <c r="G2548" t="s">
        <v>167</v>
      </c>
      <c r="H2548" t="s">
        <v>168</v>
      </c>
      <c r="J2548" t="s">
        <v>168</v>
      </c>
      <c r="L2548" t="s">
        <v>169</v>
      </c>
      <c r="M2548" t="s">
        <v>170</v>
      </c>
      <c r="O2548" t="s">
        <v>167</v>
      </c>
      <c r="S2548">
        <v>1</v>
      </c>
      <c r="T2548">
        <v>1</v>
      </c>
      <c r="U2548" s="2">
        <v>41079</v>
      </c>
      <c r="V2548" s="36">
        <f t="shared" si="79"/>
        <v>8.267645193440247E-3</v>
      </c>
      <c r="AB2548" t="s">
        <v>167</v>
      </c>
      <c r="AD2548" t="s">
        <v>171</v>
      </c>
      <c r="AE2548">
        <v>68861</v>
      </c>
      <c r="AG2548" t="s">
        <v>45</v>
      </c>
      <c r="AK2548" t="s">
        <v>4384</v>
      </c>
    </row>
    <row r="2549" spans="1:37">
      <c r="A2549">
        <v>1</v>
      </c>
      <c r="B2549" t="s">
        <v>165</v>
      </c>
      <c r="C2549" t="s">
        <v>165</v>
      </c>
      <c r="D2549" t="s">
        <v>4382</v>
      </c>
      <c r="E2549" s="1">
        <v>41002</v>
      </c>
      <c r="F2549" s="35">
        <f t="shared" si="78"/>
        <v>10.079452054794521</v>
      </c>
      <c r="G2549" t="s">
        <v>167</v>
      </c>
      <c r="H2549" t="s">
        <v>168</v>
      </c>
      <c r="J2549" t="s">
        <v>168</v>
      </c>
      <c r="L2549" t="s">
        <v>169</v>
      </c>
      <c r="M2549" t="s">
        <v>170</v>
      </c>
      <c r="O2549" t="s">
        <v>167</v>
      </c>
      <c r="S2549">
        <v>1</v>
      </c>
      <c r="T2549">
        <v>40173</v>
      </c>
      <c r="U2549" s="2">
        <v>41995.333333333336</v>
      </c>
      <c r="V2549" s="36">
        <f t="shared" si="79"/>
        <v>332.13611035607505</v>
      </c>
      <c r="AB2549" t="s">
        <v>167</v>
      </c>
      <c r="AD2549" t="s">
        <v>171</v>
      </c>
      <c r="AE2549">
        <v>68861</v>
      </c>
      <c r="AG2549" t="s">
        <v>45</v>
      </c>
      <c r="AK2549" t="s">
        <v>1378</v>
      </c>
    </row>
    <row r="2550" spans="1:37">
      <c r="A2550">
        <v>1</v>
      </c>
      <c r="B2550" t="s">
        <v>165</v>
      </c>
      <c r="C2550" t="s">
        <v>165</v>
      </c>
      <c r="D2550" t="s">
        <v>4380</v>
      </c>
      <c r="E2550" s="1">
        <v>41002</v>
      </c>
      <c r="F2550" s="35">
        <f t="shared" si="78"/>
        <v>10.079452054794521</v>
      </c>
      <c r="G2550" t="s">
        <v>167</v>
      </c>
      <c r="H2550" t="s">
        <v>168</v>
      </c>
      <c r="J2550" t="s">
        <v>168</v>
      </c>
      <c r="L2550" t="s">
        <v>169</v>
      </c>
      <c r="M2550" t="s">
        <v>170</v>
      </c>
      <c r="O2550" t="s">
        <v>167</v>
      </c>
      <c r="S2550">
        <v>1</v>
      </c>
      <c r="T2550">
        <v>21362</v>
      </c>
      <c r="U2550" s="2">
        <v>41820.459027777775</v>
      </c>
      <c r="V2550" s="36">
        <f t="shared" si="79"/>
        <v>176.61343662227054</v>
      </c>
      <c r="AB2550" t="s">
        <v>167</v>
      </c>
      <c r="AD2550" t="s">
        <v>171</v>
      </c>
      <c r="AE2550">
        <v>68861</v>
      </c>
      <c r="AG2550" t="s">
        <v>45</v>
      </c>
      <c r="AK2550" t="s">
        <v>4381</v>
      </c>
    </row>
    <row r="2551" spans="1:37">
      <c r="A2551">
        <v>1</v>
      </c>
      <c r="B2551" t="s">
        <v>165</v>
      </c>
      <c r="C2551" t="s">
        <v>165</v>
      </c>
      <c r="D2551" t="s">
        <v>4378</v>
      </c>
      <c r="E2551" s="1">
        <v>41002</v>
      </c>
      <c r="F2551" s="35">
        <f t="shared" si="78"/>
        <v>10.079452054794521</v>
      </c>
      <c r="G2551" t="s">
        <v>167</v>
      </c>
      <c r="H2551" t="s">
        <v>168</v>
      </c>
      <c r="J2551" t="s">
        <v>168</v>
      </c>
      <c r="L2551" t="s">
        <v>169</v>
      </c>
      <c r="M2551" t="s">
        <v>170</v>
      </c>
      <c r="O2551" t="s">
        <v>167</v>
      </c>
      <c r="S2551">
        <v>1</v>
      </c>
      <c r="T2551">
        <v>25754</v>
      </c>
      <c r="U2551" s="2">
        <v>41729.57916666667</v>
      </c>
      <c r="V2551" s="36">
        <f t="shared" si="79"/>
        <v>212.92493431186011</v>
      </c>
      <c r="AB2551" t="s">
        <v>167</v>
      </c>
      <c r="AD2551" t="s">
        <v>171</v>
      </c>
      <c r="AE2551">
        <v>68861</v>
      </c>
      <c r="AG2551" t="s">
        <v>45</v>
      </c>
      <c r="AK2551" t="s">
        <v>4379</v>
      </c>
    </row>
    <row r="2552" spans="1:37">
      <c r="A2552">
        <v>1</v>
      </c>
      <c r="B2552" t="s">
        <v>165</v>
      </c>
      <c r="C2552" t="s">
        <v>165</v>
      </c>
      <c r="D2552" t="s">
        <v>4376</v>
      </c>
      <c r="E2552" s="1">
        <v>40989</v>
      </c>
      <c r="F2552" s="35">
        <f t="shared" si="78"/>
        <v>10.115068493150686</v>
      </c>
      <c r="G2552" t="s">
        <v>167</v>
      </c>
      <c r="H2552" t="s">
        <v>168</v>
      </c>
      <c r="J2552" t="s">
        <v>168</v>
      </c>
      <c r="L2552" t="s">
        <v>169</v>
      </c>
      <c r="M2552" t="s">
        <v>170</v>
      </c>
      <c r="O2552" t="s">
        <v>167</v>
      </c>
      <c r="S2552">
        <v>1</v>
      </c>
      <c r="T2552">
        <v>1</v>
      </c>
      <c r="U2552" s="2">
        <v>41079</v>
      </c>
      <c r="V2552" s="36">
        <f t="shared" si="79"/>
        <v>8.2385337667027804E-3</v>
      </c>
      <c r="AB2552" t="s">
        <v>167</v>
      </c>
      <c r="AD2552" t="s">
        <v>171</v>
      </c>
      <c r="AE2552">
        <v>68861</v>
      </c>
      <c r="AG2552" t="s">
        <v>45</v>
      </c>
      <c r="AK2552" t="s">
        <v>4377</v>
      </c>
    </row>
    <row r="2553" spans="1:37">
      <c r="A2553">
        <v>1</v>
      </c>
      <c r="B2553" t="s">
        <v>165</v>
      </c>
      <c r="C2553" t="s">
        <v>165</v>
      </c>
      <c r="D2553" t="s">
        <v>4374</v>
      </c>
      <c r="E2553" s="1">
        <v>40989</v>
      </c>
      <c r="F2553" s="35">
        <f t="shared" si="78"/>
        <v>10.115068493150686</v>
      </c>
      <c r="G2553" t="s">
        <v>167</v>
      </c>
      <c r="H2553" t="s">
        <v>168</v>
      </c>
      <c r="J2553" t="s">
        <v>168</v>
      </c>
      <c r="L2553" t="s">
        <v>169</v>
      </c>
      <c r="M2553" t="s">
        <v>170</v>
      </c>
      <c r="O2553" t="s">
        <v>167</v>
      </c>
      <c r="S2553">
        <v>1</v>
      </c>
      <c r="T2553">
        <v>11336</v>
      </c>
      <c r="U2553" s="2">
        <v>41396.351388888892</v>
      </c>
      <c r="V2553" s="36">
        <f t="shared" si="79"/>
        <v>93.39201877934272</v>
      </c>
      <c r="AB2553" t="s">
        <v>167</v>
      </c>
      <c r="AD2553" t="s">
        <v>171</v>
      </c>
      <c r="AE2553">
        <v>68861</v>
      </c>
      <c r="AG2553" t="s">
        <v>45</v>
      </c>
      <c r="AK2553" t="s">
        <v>4375</v>
      </c>
    </row>
    <row r="2554" spans="1:37">
      <c r="A2554">
        <v>1</v>
      </c>
      <c r="B2554" t="s">
        <v>165</v>
      </c>
      <c r="C2554" t="s">
        <v>165</v>
      </c>
      <c r="D2554" t="s">
        <v>4372</v>
      </c>
      <c r="E2554" s="1">
        <v>40989</v>
      </c>
      <c r="F2554" s="35">
        <f t="shared" si="78"/>
        <v>10.115068493150686</v>
      </c>
      <c r="G2554" t="s">
        <v>167</v>
      </c>
      <c r="H2554" t="s">
        <v>168</v>
      </c>
      <c r="J2554" t="s">
        <v>168</v>
      </c>
      <c r="L2554" t="s">
        <v>169</v>
      </c>
      <c r="M2554" t="s">
        <v>170</v>
      </c>
      <c r="O2554" t="s">
        <v>167</v>
      </c>
      <c r="S2554">
        <v>1</v>
      </c>
      <c r="T2554">
        <v>68481</v>
      </c>
      <c r="U2554" s="2">
        <v>42562</v>
      </c>
      <c r="V2554" s="36">
        <f t="shared" si="79"/>
        <v>564.18303087757317</v>
      </c>
      <c r="AB2554" t="s">
        <v>167</v>
      </c>
      <c r="AD2554" t="s">
        <v>171</v>
      </c>
      <c r="AE2554">
        <v>68861</v>
      </c>
      <c r="AG2554" t="s">
        <v>45</v>
      </c>
      <c r="AK2554" t="s">
        <v>4373</v>
      </c>
    </row>
    <row r="2555" spans="1:37">
      <c r="A2555">
        <v>1</v>
      </c>
      <c r="B2555" t="s">
        <v>165</v>
      </c>
      <c r="C2555" t="s">
        <v>165</v>
      </c>
      <c r="D2555" t="s">
        <v>4370</v>
      </c>
      <c r="E2555" s="1">
        <v>40989</v>
      </c>
      <c r="F2555" s="35">
        <f t="shared" si="78"/>
        <v>10.115068493150686</v>
      </c>
      <c r="G2555" t="s">
        <v>167</v>
      </c>
      <c r="H2555" t="s">
        <v>168</v>
      </c>
      <c r="J2555" t="s">
        <v>168</v>
      </c>
      <c r="L2555" t="s">
        <v>169</v>
      </c>
      <c r="M2555" t="s">
        <v>170</v>
      </c>
      <c r="O2555" t="s">
        <v>167</v>
      </c>
      <c r="S2555">
        <v>1</v>
      </c>
      <c r="T2555">
        <v>25796</v>
      </c>
      <c r="U2555" s="2">
        <v>41674.46597222222</v>
      </c>
      <c r="V2555" s="36">
        <f t="shared" si="79"/>
        <v>212.52121704586494</v>
      </c>
      <c r="AB2555" t="s">
        <v>167</v>
      </c>
      <c r="AD2555" t="s">
        <v>171</v>
      </c>
      <c r="AE2555">
        <v>68861</v>
      </c>
      <c r="AG2555" t="s">
        <v>45</v>
      </c>
      <c r="AK2555" t="s">
        <v>4371</v>
      </c>
    </row>
    <row r="2556" spans="1:37">
      <c r="A2556">
        <v>1</v>
      </c>
      <c r="B2556" t="s">
        <v>165</v>
      </c>
      <c r="C2556" t="s">
        <v>165</v>
      </c>
      <c r="D2556" t="s">
        <v>4368</v>
      </c>
      <c r="E2556" s="1">
        <v>40989</v>
      </c>
      <c r="F2556" s="35">
        <f t="shared" si="78"/>
        <v>10.115068493150686</v>
      </c>
      <c r="G2556" t="s">
        <v>167</v>
      </c>
      <c r="H2556" t="s">
        <v>168</v>
      </c>
      <c r="J2556" t="s">
        <v>168</v>
      </c>
      <c r="L2556" t="s">
        <v>169</v>
      </c>
      <c r="M2556" t="s">
        <v>170</v>
      </c>
      <c r="O2556" t="s">
        <v>167</v>
      </c>
      <c r="S2556">
        <v>1</v>
      </c>
      <c r="T2556">
        <v>9610</v>
      </c>
      <c r="U2556" s="2">
        <v>41331.334027777775</v>
      </c>
      <c r="V2556" s="36">
        <f t="shared" si="79"/>
        <v>79.172309498013718</v>
      </c>
      <c r="AB2556" t="s">
        <v>167</v>
      </c>
      <c r="AD2556" t="s">
        <v>171</v>
      </c>
      <c r="AE2556">
        <v>68861</v>
      </c>
      <c r="AG2556" t="s">
        <v>45</v>
      </c>
      <c r="AK2556" t="s">
        <v>4369</v>
      </c>
    </row>
    <row r="2557" spans="1:37">
      <c r="A2557">
        <v>1</v>
      </c>
      <c r="B2557" t="s">
        <v>165</v>
      </c>
      <c r="C2557" t="s">
        <v>165</v>
      </c>
      <c r="D2557" t="s">
        <v>4366</v>
      </c>
      <c r="E2557" s="1">
        <v>40989</v>
      </c>
      <c r="F2557" s="35">
        <f t="shared" si="78"/>
        <v>10.115068493150686</v>
      </c>
      <c r="G2557" t="s">
        <v>167</v>
      </c>
      <c r="H2557" t="s">
        <v>168</v>
      </c>
      <c r="J2557" t="s">
        <v>168</v>
      </c>
      <c r="L2557" t="s">
        <v>169</v>
      </c>
      <c r="M2557" t="s">
        <v>170</v>
      </c>
      <c r="O2557" t="s">
        <v>167</v>
      </c>
      <c r="S2557">
        <v>1</v>
      </c>
      <c r="T2557">
        <v>12160</v>
      </c>
      <c r="U2557" s="2">
        <v>41397.333333333336</v>
      </c>
      <c r="V2557" s="36">
        <f t="shared" si="79"/>
        <v>100.18057060310582</v>
      </c>
      <c r="AB2557" t="s">
        <v>167</v>
      </c>
      <c r="AD2557" t="s">
        <v>171</v>
      </c>
      <c r="AE2557">
        <v>68861</v>
      </c>
      <c r="AG2557" t="s">
        <v>45</v>
      </c>
      <c r="AK2557" t="s">
        <v>4367</v>
      </c>
    </row>
    <row r="2558" spans="1:37">
      <c r="A2558">
        <v>1</v>
      </c>
      <c r="B2558" t="s">
        <v>165</v>
      </c>
      <c r="C2558" t="s">
        <v>165</v>
      </c>
      <c r="D2558" t="s">
        <v>4364</v>
      </c>
      <c r="E2558" s="1">
        <v>40989</v>
      </c>
      <c r="F2558" s="35">
        <f t="shared" si="78"/>
        <v>10.115068493150686</v>
      </c>
      <c r="G2558" t="s">
        <v>167</v>
      </c>
      <c r="H2558" t="s">
        <v>168</v>
      </c>
      <c r="J2558" t="s">
        <v>168</v>
      </c>
      <c r="L2558" t="s">
        <v>169</v>
      </c>
      <c r="M2558" t="s">
        <v>170</v>
      </c>
      <c r="O2558" t="s">
        <v>167</v>
      </c>
      <c r="S2558">
        <v>1</v>
      </c>
      <c r="T2558">
        <v>47241</v>
      </c>
      <c r="U2558" s="2">
        <v>42156.333333333336</v>
      </c>
      <c r="V2558" s="36">
        <f t="shared" si="79"/>
        <v>389.19657367280604</v>
      </c>
      <c r="AB2558" t="s">
        <v>167</v>
      </c>
      <c r="AD2558" t="s">
        <v>171</v>
      </c>
      <c r="AE2558">
        <v>68861</v>
      </c>
      <c r="AG2558" t="s">
        <v>45</v>
      </c>
      <c r="AK2558" t="s">
        <v>4365</v>
      </c>
    </row>
    <row r="2559" spans="1:37">
      <c r="A2559">
        <v>1</v>
      </c>
      <c r="B2559" t="s">
        <v>165</v>
      </c>
      <c r="C2559" t="s">
        <v>165</v>
      </c>
      <c r="D2559" t="s">
        <v>4362</v>
      </c>
      <c r="E2559" s="1">
        <v>40989</v>
      </c>
      <c r="F2559" s="35">
        <f t="shared" si="78"/>
        <v>10.115068493150686</v>
      </c>
      <c r="G2559" t="s">
        <v>167</v>
      </c>
      <c r="H2559" t="s">
        <v>168</v>
      </c>
      <c r="J2559" t="s">
        <v>168</v>
      </c>
      <c r="L2559" t="s">
        <v>169</v>
      </c>
      <c r="M2559" t="s">
        <v>170</v>
      </c>
      <c r="O2559" t="s">
        <v>167</v>
      </c>
      <c r="S2559">
        <v>1</v>
      </c>
      <c r="T2559">
        <v>41450</v>
      </c>
      <c r="U2559" s="2">
        <v>42139.333333333336</v>
      </c>
      <c r="V2559" s="36">
        <f t="shared" si="79"/>
        <v>341.48722462983028</v>
      </c>
      <c r="AB2559" t="s">
        <v>167</v>
      </c>
      <c r="AD2559" t="s">
        <v>171</v>
      </c>
      <c r="AE2559">
        <v>68861</v>
      </c>
      <c r="AG2559" t="s">
        <v>45</v>
      </c>
      <c r="AK2559" t="s">
        <v>4363</v>
      </c>
    </row>
    <row r="2560" spans="1:37">
      <c r="A2560">
        <v>1</v>
      </c>
      <c r="B2560" t="s">
        <v>165</v>
      </c>
      <c r="C2560" t="s">
        <v>165</v>
      </c>
      <c r="D2560" t="s">
        <v>4360</v>
      </c>
      <c r="E2560" s="1">
        <v>40989</v>
      </c>
      <c r="F2560" s="35">
        <f t="shared" si="78"/>
        <v>10.115068493150686</v>
      </c>
      <c r="G2560" t="s">
        <v>167</v>
      </c>
      <c r="H2560" t="s">
        <v>168</v>
      </c>
      <c r="J2560" t="s">
        <v>168</v>
      </c>
      <c r="L2560" t="s">
        <v>169</v>
      </c>
      <c r="M2560" t="s">
        <v>170</v>
      </c>
      <c r="O2560" t="s">
        <v>167</v>
      </c>
      <c r="S2560">
        <v>1</v>
      </c>
      <c r="T2560">
        <v>26771</v>
      </c>
      <c r="U2560" s="2">
        <v>41722.629861111112</v>
      </c>
      <c r="V2560" s="36">
        <f t="shared" si="79"/>
        <v>220.55378746840015</v>
      </c>
      <c r="AB2560" t="s">
        <v>167</v>
      </c>
      <c r="AD2560" t="s">
        <v>171</v>
      </c>
      <c r="AE2560">
        <v>68861</v>
      </c>
      <c r="AG2560" t="s">
        <v>45</v>
      </c>
      <c r="AK2560" t="s">
        <v>4361</v>
      </c>
    </row>
    <row r="2561" spans="1:37">
      <c r="A2561">
        <v>1</v>
      </c>
      <c r="B2561" t="s">
        <v>165</v>
      </c>
      <c r="C2561" t="s">
        <v>165</v>
      </c>
      <c r="D2561" t="s">
        <v>4359</v>
      </c>
      <c r="E2561" s="1">
        <v>40989</v>
      </c>
      <c r="F2561" s="35">
        <f t="shared" si="78"/>
        <v>10.115068493150686</v>
      </c>
      <c r="G2561" t="s">
        <v>167</v>
      </c>
      <c r="H2561" t="s">
        <v>168</v>
      </c>
      <c r="J2561" t="s">
        <v>168</v>
      </c>
      <c r="L2561" t="s">
        <v>169</v>
      </c>
      <c r="M2561" t="s">
        <v>170</v>
      </c>
      <c r="O2561" t="s">
        <v>167</v>
      </c>
      <c r="S2561">
        <v>1</v>
      </c>
      <c r="T2561">
        <v>51909</v>
      </c>
      <c r="U2561" s="2">
        <v>42382.166666666664</v>
      </c>
      <c r="V2561" s="36">
        <f t="shared" si="79"/>
        <v>427.65404929577466</v>
      </c>
      <c r="AB2561" t="s">
        <v>167</v>
      </c>
      <c r="AD2561" t="s">
        <v>171</v>
      </c>
      <c r="AE2561">
        <v>68861</v>
      </c>
      <c r="AG2561" t="s">
        <v>45</v>
      </c>
      <c r="AK2561" t="s">
        <v>1358</v>
      </c>
    </row>
    <row r="2562" spans="1:37">
      <c r="A2562">
        <v>1</v>
      </c>
      <c r="B2562" t="s">
        <v>165</v>
      </c>
      <c r="C2562" t="s">
        <v>165</v>
      </c>
      <c r="D2562" t="s">
        <v>4357</v>
      </c>
      <c r="E2562" s="1">
        <v>40989</v>
      </c>
      <c r="F2562" s="35">
        <f t="shared" si="78"/>
        <v>10.115068493150686</v>
      </c>
      <c r="G2562" t="s">
        <v>167</v>
      </c>
      <c r="H2562" t="s">
        <v>168</v>
      </c>
      <c r="J2562" t="s">
        <v>168</v>
      </c>
      <c r="L2562" t="s">
        <v>169</v>
      </c>
      <c r="M2562" t="s">
        <v>170</v>
      </c>
      <c r="O2562" t="s">
        <v>167</v>
      </c>
      <c r="S2562">
        <v>1</v>
      </c>
      <c r="T2562">
        <v>52284</v>
      </c>
      <c r="U2562" s="2">
        <v>42234.402777777781</v>
      </c>
      <c r="V2562" s="36">
        <f t="shared" si="79"/>
        <v>430.74349945828817</v>
      </c>
      <c r="AB2562" t="s">
        <v>167</v>
      </c>
      <c r="AD2562" t="s">
        <v>171</v>
      </c>
      <c r="AE2562">
        <v>68861</v>
      </c>
      <c r="AG2562" t="s">
        <v>45</v>
      </c>
      <c r="AK2562" t="s">
        <v>4358</v>
      </c>
    </row>
    <row r="2563" spans="1:37">
      <c r="A2563">
        <v>1</v>
      </c>
      <c r="B2563" t="s">
        <v>165</v>
      </c>
      <c r="C2563" t="s">
        <v>165</v>
      </c>
      <c r="D2563" t="s">
        <v>4355</v>
      </c>
      <c r="E2563" s="1">
        <v>40989</v>
      </c>
      <c r="F2563" s="35">
        <f t="shared" si="78"/>
        <v>10.115068493150686</v>
      </c>
      <c r="G2563" t="s">
        <v>167</v>
      </c>
      <c r="H2563" t="s">
        <v>168</v>
      </c>
      <c r="J2563" t="s">
        <v>168</v>
      </c>
      <c r="L2563" t="s">
        <v>169</v>
      </c>
      <c r="M2563" t="s">
        <v>170</v>
      </c>
      <c r="O2563" t="s">
        <v>167</v>
      </c>
      <c r="S2563">
        <v>1</v>
      </c>
      <c r="T2563">
        <v>29384</v>
      </c>
      <c r="U2563" s="2">
        <v>41726.453472222223</v>
      </c>
      <c r="V2563" s="36">
        <f t="shared" si="79"/>
        <v>242.08107620079451</v>
      </c>
      <c r="AB2563" t="s">
        <v>167</v>
      </c>
      <c r="AD2563" t="s">
        <v>171</v>
      </c>
      <c r="AE2563">
        <v>68861</v>
      </c>
      <c r="AG2563" t="s">
        <v>45</v>
      </c>
      <c r="AK2563" t="s">
        <v>4356</v>
      </c>
    </row>
    <row r="2564" spans="1:37">
      <c r="A2564">
        <v>1</v>
      </c>
      <c r="B2564" t="s">
        <v>165</v>
      </c>
      <c r="C2564" t="s">
        <v>165</v>
      </c>
      <c r="D2564" t="s">
        <v>4353</v>
      </c>
      <c r="E2564" s="1">
        <v>40989</v>
      </c>
      <c r="F2564" s="35">
        <f t="shared" si="78"/>
        <v>10.115068493150686</v>
      </c>
      <c r="G2564" t="s">
        <v>167</v>
      </c>
      <c r="H2564" t="s">
        <v>168</v>
      </c>
      <c r="J2564" t="s">
        <v>168</v>
      </c>
      <c r="L2564" t="s">
        <v>169</v>
      </c>
      <c r="M2564" t="s">
        <v>170</v>
      </c>
      <c r="O2564" t="s">
        <v>167</v>
      </c>
      <c r="S2564">
        <v>1</v>
      </c>
      <c r="T2564">
        <v>28266</v>
      </c>
      <c r="U2564" s="2">
        <v>42332.333333333336</v>
      </c>
      <c r="V2564" s="36">
        <f t="shared" si="79"/>
        <v>232.87039544962079</v>
      </c>
      <c r="AB2564" t="s">
        <v>167</v>
      </c>
      <c r="AD2564" t="s">
        <v>171</v>
      </c>
      <c r="AE2564">
        <v>68861</v>
      </c>
      <c r="AG2564" t="s">
        <v>45</v>
      </c>
      <c r="AK2564" t="s">
        <v>4354</v>
      </c>
    </row>
    <row r="2565" spans="1:37">
      <c r="A2565">
        <v>1</v>
      </c>
      <c r="B2565" t="s">
        <v>165</v>
      </c>
      <c r="C2565" t="s">
        <v>165</v>
      </c>
      <c r="D2565" t="s">
        <v>4351</v>
      </c>
      <c r="E2565" s="1">
        <v>40989</v>
      </c>
      <c r="F2565" s="35">
        <f t="shared" si="78"/>
        <v>10.115068493150686</v>
      </c>
      <c r="G2565" t="s">
        <v>167</v>
      </c>
      <c r="H2565" t="s">
        <v>168</v>
      </c>
      <c r="J2565" t="s">
        <v>168</v>
      </c>
      <c r="L2565" t="s">
        <v>169</v>
      </c>
      <c r="M2565" t="s">
        <v>170</v>
      </c>
      <c r="O2565" t="s">
        <v>167</v>
      </c>
      <c r="S2565">
        <v>1</v>
      </c>
      <c r="T2565">
        <v>43505</v>
      </c>
      <c r="U2565" s="2">
        <v>42066.333333333336</v>
      </c>
      <c r="V2565" s="36">
        <f t="shared" si="79"/>
        <v>358.41741152040447</v>
      </c>
      <c r="AB2565" t="s">
        <v>167</v>
      </c>
      <c r="AD2565" t="s">
        <v>171</v>
      </c>
      <c r="AE2565">
        <v>68861</v>
      </c>
      <c r="AG2565" t="s">
        <v>45</v>
      </c>
      <c r="AK2565" t="s">
        <v>4352</v>
      </c>
    </row>
    <row r="2566" spans="1:37">
      <c r="A2566">
        <v>1</v>
      </c>
      <c r="B2566" t="s">
        <v>165</v>
      </c>
      <c r="C2566" t="s">
        <v>165</v>
      </c>
      <c r="D2566" t="s">
        <v>4349</v>
      </c>
      <c r="E2566" s="1">
        <v>40989</v>
      </c>
      <c r="F2566" s="35">
        <f t="shared" si="78"/>
        <v>10.115068493150686</v>
      </c>
      <c r="G2566" t="s">
        <v>167</v>
      </c>
      <c r="H2566" t="s">
        <v>168</v>
      </c>
      <c r="J2566" t="s">
        <v>168</v>
      </c>
      <c r="L2566" t="s">
        <v>169</v>
      </c>
      <c r="M2566" t="s">
        <v>170</v>
      </c>
      <c r="O2566" t="s">
        <v>167</v>
      </c>
      <c r="S2566">
        <v>1</v>
      </c>
      <c r="T2566">
        <v>69556</v>
      </c>
      <c r="U2566" s="2">
        <v>42621</v>
      </c>
      <c r="V2566" s="36">
        <f t="shared" si="79"/>
        <v>573.03945467677863</v>
      </c>
      <c r="AB2566" t="s">
        <v>167</v>
      </c>
      <c r="AD2566" t="s">
        <v>171</v>
      </c>
      <c r="AE2566">
        <v>68861</v>
      </c>
      <c r="AG2566" t="s">
        <v>45</v>
      </c>
      <c r="AK2566" t="s">
        <v>4350</v>
      </c>
    </row>
    <row r="2567" spans="1:37">
      <c r="A2567">
        <v>1</v>
      </c>
      <c r="B2567" t="s">
        <v>165</v>
      </c>
      <c r="C2567" t="s">
        <v>165</v>
      </c>
      <c r="D2567" t="s">
        <v>4347</v>
      </c>
      <c r="E2567" s="1">
        <v>40989</v>
      </c>
      <c r="F2567" s="35">
        <f t="shared" si="78"/>
        <v>10.115068493150686</v>
      </c>
      <c r="G2567" t="s">
        <v>167</v>
      </c>
      <c r="H2567" t="s">
        <v>168</v>
      </c>
      <c r="J2567" t="s">
        <v>168</v>
      </c>
      <c r="L2567" t="s">
        <v>169</v>
      </c>
      <c r="M2567" t="s">
        <v>170</v>
      </c>
      <c r="O2567" t="s">
        <v>167</v>
      </c>
      <c r="S2567">
        <v>1</v>
      </c>
      <c r="T2567">
        <v>5</v>
      </c>
      <c r="U2567" s="2">
        <v>41544.166666666664</v>
      </c>
      <c r="V2567" s="36">
        <f t="shared" si="79"/>
        <v>4.1192668833513905E-2</v>
      </c>
      <c r="AB2567" t="s">
        <v>167</v>
      </c>
      <c r="AD2567" t="s">
        <v>171</v>
      </c>
      <c r="AE2567">
        <v>68861</v>
      </c>
      <c r="AG2567" t="s">
        <v>45</v>
      </c>
      <c r="AK2567" t="s">
        <v>4348</v>
      </c>
    </row>
    <row r="2568" spans="1:37">
      <c r="A2568">
        <v>1</v>
      </c>
      <c r="B2568" t="s">
        <v>165</v>
      </c>
      <c r="C2568" t="s">
        <v>165</v>
      </c>
      <c r="D2568" t="s">
        <v>4345</v>
      </c>
      <c r="E2568" s="1">
        <v>40989</v>
      </c>
      <c r="F2568" s="35">
        <f t="shared" si="78"/>
        <v>10.115068493150686</v>
      </c>
      <c r="G2568" t="s">
        <v>167</v>
      </c>
      <c r="H2568" t="s">
        <v>168</v>
      </c>
      <c r="J2568" t="s">
        <v>168</v>
      </c>
      <c r="L2568" t="s">
        <v>169</v>
      </c>
      <c r="M2568" t="s">
        <v>170</v>
      </c>
      <c r="O2568" t="s">
        <v>167</v>
      </c>
      <c r="S2568">
        <v>1</v>
      </c>
      <c r="T2568">
        <v>79441</v>
      </c>
      <c r="U2568" s="2">
        <v>42818</v>
      </c>
      <c r="V2568" s="36">
        <f t="shared" si="79"/>
        <v>654.47736096063556</v>
      </c>
      <c r="AB2568" t="s">
        <v>167</v>
      </c>
      <c r="AD2568" t="s">
        <v>171</v>
      </c>
      <c r="AE2568">
        <v>68861</v>
      </c>
      <c r="AG2568" t="s">
        <v>45</v>
      </c>
      <c r="AK2568" t="s">
        <v>4346</v>
      </c>
    </row>
    <row r="2569" spans="1:37">
      <c r="A2569">
        <v>1</v>
      </c>
      <c r="B2569" t="s">
        <v>165</v>
      </c>
      <c r="C2569" t="s">
        <v>165</v>
      </c>
      <c r="D2569" t="s">
        <v>4343</v>
      </c>
      <c r="E2569" s="1">
        <v>40989</v>
      </c>
      <c r="F2569" s="35">
        <f t="shared" si="78"/>
        <v>10.115068493150686</v>
      </c>
      <c r="G2569" t="s">
        <v>167</v>
      </c>
      <c r="H2569" t="s">
        <v>168</v>
      </c>
      <c r="J2569" t="s">
        <v>168</v>
      </c>
      <c r="L2569" t="s">
        <v>169</v>
      </c>
      <c r="M2569" t="s">
        <v>170</v>
      </c>
      <c r="O2569" t="s">
        <v>167</v>
      </c>
      <c r="S2569">
        <v>1</v>
      </c>
      <c r="T2569">
        <v>24810</v>
      </c>
      <c r="U2569" s="2">
        <v>41674.480555555558</v>
      </c>
      <c r="V2569" s="36">
        <f t="shared" si="79"/>
        <v>204.39802275189598</v>
      </c>
      <c r="AB2569" t="s">
        <v>167</v>
      </c>
      <c r="AD2569" t="s">
        <v>171</v>
      </c>
      <c r="AE2569">
        <v>68861</v>
      </c>
      <c r="AG2569" t="s">
        <v>45</v>
      </c>
      <c r="AK2569" t="s">
        <v>4344</v>
      </c>
    </row>
    <row r="2570" spans="1:37">
      <c r="A2570">
        <v>1</v>
      </c>
      <c r="B2570" t="s">
        <v>165</v>
      </c>
      <c r="C2570" t="s">
        <v>165</v>
      </c>
      <c r="D2570" t="s">
        <v>4341</v>
      </c>
      <c r="E2570" s="1">
        <v>40989</v>
      </c>
      <c r="F2570" s="35">
        <f t="shared" si="78"/>
        <v>10.115068493150686</v>
      </c>
      <c r="G2570" t="s">
        <v>167</v>
      </c>
      <c r="H2570" t="s">
        <v>168</v>
      </c>
      <c r="J2570" t="s">
        <v>168</v>
      </c>
      <c r="L2570" t="s">
        <v>169</v>
      </c>
      <c r="M2570" t="s">
        <v>170</v>
      </c>
      <c r="O2570" t="s">
        <v>167</v>
      </c>
      <c r="S2570">
        <v>1</v>
      </c>
      <c r="T2570">
        <v>1</v>
      </c>
      <c r="U2570" s="2">
        <v>41079</v>
      </c>
      <c r="V2570" s="36">
        <f t="shared" si="79"/>
        <v>8.2385337667027804E-3</v>
      </c>
      <c r="AB2570" t="s">
        <v>167</v>
      </c>
      <c r="AD2570" t="s">
        <v>171</v>
      </c>
      <c r="AE2570">
        <v>68861</v>
      </c>
      <c r="AG2570" t="s">
        <v>45</v>
      </c>
      <c r="AK2570" t="s">
        <v>4342</v>
      </c>
    </row>
    <row r="2571" spans="1:37">
      <c r="A2571">
        <v>1</v>
      </c>
      <c r="B2571" t="s">
        <v>165</v>
      </c>
      <c r="C2571" t="s">
        <v>165</v>
      </c>
      <c r="D2571" t="s">
        <v>4339</v>
      </c>
      <c r="E2571" s="1">
        <v>40989</v>
      </c>
      <c r="F2571" s="35">
        <f t="shared" ref="F2571:F2634" si="80">(DATE(YEAR($E$3),MONTH($E$3),DAY($E$3))-E2571)/365</f>
        <v>10.115068493150686</v>
      </c>
      <c r="G2571" t="s">
        <v>167</v>
      </c>
      <c r="H2571" t="s">
        <v>168</v>
      </c>
      <c r="J2571" t="s">
        <v>168</v>
      </c>
      <c r="L2571" t="s">
        <v>169</v>
      </c>
      <c r="M2571" t="s">
        <v>170</v>
      </c>
      <c r="O2571" t="s">
        <v>167</v>
      </c>
      <c r="S2571">
        <v>1</v>
      </c>
      <c r="T2571">
        <v>83738</v>
      </c>
      <c r="U2571" s="2">
        <v>42949.333333333336</v>
      </c>
      <c r="V2571" s="36">
        <f t="shared" ref="V2571:V2634" si="81">T2571/(F2571*12)</f>
        <v>689.87834055615747</v>
      </c>
      <c r="AB2571" t="s">
        <v>167</v>
      </c>
      <c r="AD2571" t="s">
        <v>171</v>
      </c>
      <c r="AE2571">
        <v>68861</v>
      </c>
      <c r="AG2571" t="s">
        <v>45</v>
      </c>
      <c r="AK2571" t="s">
        <v>4340</v>
      </c>
    </row>
    <row r="2572" spans="1:37">
      <c r="A2572">
        <v>1</v>
      </c>
      <c r="B2572" t="s">
        <v>165</v>
      </c>
      <c r="C2572" t="s">
        <v>165</v>
      </c>
      <c r="D2572" t="s">
        <v>4337</v>
      </c>
      <c r="E2572" s="1">
        <v>40989</v>
      </c>
      <c r="F2572" s="35">
        <f t="shared" si="80"/>
        <v>10.115068493150686</v>
      </c>
      <c r="G2572" t="s">
        <v>167</v>
      </c>
      <c r="H2572" t="s">
        <v>168</v>
      </c>
      <c r="J2572" t="s">
        <v>168</v>
      </c>
      <c r="L2572" t="s">
        <v>169</v>
      </c>
      <c r="M2572" t="s">
        <v>170</v>
      </c>
      <c r="O2572" t="s">
        <v>167</v>
      </c>
      <c r="S2572">
        <v>1</v>
      </c>
      <c r="T2572">
        <v>46031</v>
      </c>
      <c r="U2572" s="2">
        <v>42184.166666666664</v>
      </c>
      <c r="V2572" s="36">
        <f t="shared" si="81"/>
        <v>379.22794781509572</v>
      </c>
      <c r="AB2572" t="s">
        <v>167</v>
      </c>
      <c r="AD2572" t="s">
        <v>171</v>
      </c>
      <c r="AE2572">
        <v>68861</v>
      </c>
      <c r="AG2572" t="s">
        <v>45</v>
      </c>
      <c r="AK2572" t="s">
        <v>4338</v>
      </c>
    </row>
    <row r="2573" spans="1:37">
      <c r="A2573">
        <v>1</v>
      </c>
      <c r="B2573" t="s">
        <v>165</v>
      </c>
      <c r="C2573" t="s">
        <v>165</v>
      </c>
      <c r="D2573" t="s">
        <v>4335</v>
      </c>
      <c r="E2573" s="1">
        <v>40989</v>
      </c>
      <c r="F2573" s="35">
        <f t="shared" si="80"/>
        <v>10.115068493150686</v>
      </c>
      <c r="G2573" t="s">
        <v>167</v>
      </c>
      <c r="H2573" t="s">
        <v>168</v>
      </c>
      <c r="J2573" t="s">
        <v>168</v>
      </c>
      <c r="L2573" t="s">
        <v>169</v>
      </c>
      <c r="M2573" t="s">
        <v>170</v>
      </c>
      <c r="O2573" t="s">
        <v>167</v>
      </c>
      <c r="S2573">
        <v>1</v>
      </c>
      <c r="T2573">
        <v>65158</v>
      </c>
      <c r="U2573" s="2">
        <v>42472</v>
      </c>
      <c r="V2573" s="36">
        <f t="shared" si="81"/>
        <v>536.8063831708198</v>
      </c>
      <c r="AB2573" t="s">
        <v>167</v>
      </c>
      <c r="AD2573" t="s">
        <v>171</v>
      </c>
      <c r="AE2573">
        <v>68861</v>
      </c>
      <c r="AG2573" t="s">
        <v>45</v>
      </c>
      <c r="AK2573" t="s">
        <v>4336</v>
      </c>
    </row>
    <row r="2574" spans="1:37">
      <c r="A2574">
        <v>1</v>
      </c>
      <c r="B2574" t="s">
        <v>165</v>
      </c>
      <c r="C2574" t="s">
        <v>165</v>
      </c>
      <c r="D2574" t="s">
        <v>4333</v>
      </c>
      <c r="E2574" s="1">
        <v>40989</v>
      </c>
      <c r="F2574" s="35">
        <f t="shared" si="80"/>
        <v>10.115068493150686</v>
      </c>
      <c r="G2574" t="s">
        <v>167</v>
      </c>
      <c r="H2574" t="s">
        <v>168</v>
      </c>
      <c r="J2574" t="s">
        <v>168</v>
      </c>
      <c r="L2574" t="s">
        <v>169</v>
      </c>
      <c r="M2574" t="s">
        <v>170</v>
      </c>
      <c r="O2574" t="s">
        <v>167</v>
      </c>
      <c r="S2574">
        <v>1</v>
      </c>
      <c r="T2574">
        <v>20254</v>
      </c>
      <c r="U2574" s="2">
        <v>41570.434027777781</v>
      </c>
      <c r="V2574" s="36">
        <f t="shared" si="81"/>
        <v>166.86326291079811</v>
      </c>
      <c r="AB2574" t="s">
        <v>167</v>
      </c>
      <c r="AD2574" t="s">
        <v>171</v>
      </c>
      <c r="AE2574">
        <v>68861</v>
      </c>
      <c r="AG2574" t="s">
        <v>45</v>
      </c>
      <c r="AK2574" t="s">
        <v>4334</v>
      </c>
    </row>
    <row r="2575" spans="1:37">
      <c r="A2575">
        <v>1</v>
      </c>
      <c r="B2575" t="s">
        <v>165</v>
      </c>
      <c r="C2575" t="s">
        <v>165</v>
      </c>
      <c r="D2575" t="s">
        <v>4331</v>
      </c>
      <c r="E2575" s="1">
        <v>40989</v>
      </c>
      <c r="F2575" s="35">
        <f t="shared" si="80"/>
        <v>10.115068493150686</v>
      </c>
      <c r="G2575" t="s">
        <v>167</v>
      </c>
      <c r="H2575" t="s">
        <v>168</v>
      </c>
      <c r="J2575" t="s">
        <v>168</v>
      </c>
      <c r="L2575" t="s">
        <v>169</v>
      </c>
      <c r="M2575" t="s">
        <v>170</v>
      </c>
      <c r="O2575" t="s">
        <v>167</v>
      </c>
      <c r="S2575">
        <v>1</v>
      </c>
      <c r="T2575">
        <v>10820</v>
      </c>
      <c r="U2575" s="2">
        <v>41375.40347222222</v>
      </c>
      <c r="V2575" s="36">
        <f t="shared" si="81"/>
        <v>89.140935355724082</v>
      </c>
      <c r="AB2575" t="s">
        <v>167</v>
      </c>
      <c r="AD2575" t="s">
        <v>171</v>
      </c>
      <c r="AE2575">
        <v>68861</v>
      </c>
      <c r="AG2575" t="s">
        <v>45</v>
      </c>
      <c r="AK2575" t="s">
        <v>4332</v>
      </c>
    </row>
    <row r="2576" spans="1:37">
      <c r="A2576">
        <v>1</v>
      </c>
      <c r="B2576" t="s">
        <v>165</v>
      </c>
      <c r="C2576" t="s">
        <v>165</v>
      </c>
      <c r="D2576" t="s">
        <v>4329</v>
      </c>
      <c r="E2576" s="1">
        <v>40989</v>
      </c>
      <c r="F2576" s="35">
        <f t="shared" si="80"/>
        <v>10.115068493150686</v>
      </c>
      <c r="G2576" t="s">
        <v>167</v>
      </c>
      <c r="H2576" t="s">
        <v>168</v>
      </c>
      <c r="J2576" t="s">
        <v>168</v>
      </c>
      <c r="L2576" t="s">
        <v>169</v>
      </c>
      <c r="M2576" t="s">
        <v>170</v>
      </c>
      <c r="O2576" t="s">
        <v>167</v>
      </c>
      <c r="S2576">
        <v>1</v>
      </c>
      <c r="T2576">
        <v>18870</v>
      </c>
      <c r="U2576" s="2">
        <v>41563.481944444444</v>
      </c>
      <c r="V2576" s="36">
        <f t="shared" si="81"/>
        <v>155.46113217768146</v>
      </c>
      <c r="AB2576" t="s">
        <v>167</v>
      </c>
      <c r="AD2576" t="s">
        <v>171</v>
      </c>
      <c r="AE2576">
        <v>68861</v>
      </c>
      <c r="AG2576" t="s">
        <v>45</v>
      </c>
      <c r="AK2576" t="s">
        <v>4330</v>
      </c>
    </row>
    <row r="2577" spans="1:37">
      <c r="A2577">
        <v>1</v>
      </c>
      <c r="B2577" t="s">
        <v>165</v>
      </c>
      <c r="C2577" t="s">
        <v>165</v>
      </c>
      <c r="D2577" t="s">
        <v>4327</v>
      </c>
      <c r="E2577" s="1">
        <v>40989</v>
      </c>
      <c r="F2577" s="35">
        <f t="shared" si="80"/>
        <v>10.115068493150686</v>
      </c>
      <c r="G2577" t="s">
        <v>167</v>
      </c>
      <c r="H2577" t="s">
        <v>168</v>
      </c>
      <c r="J2577" t="s">
        <v>168</v>
      </c>
      <c r="L2577" t="s">
        <v>169</v>
      </c>
      <c r="M2577" t="s">
        <v>170</v>
      </c>
      <c r="O2577" t="s">
        <v>167</v>
      </c>
      <c r="S2577">
        <v>1</v>
      </c>
      <c r="T2577">
        <v>18811</v>
      </c>
      <c r="U2577" s="2">
        <v>41561.62222222222</v>
      </c>
      <c r="V2577" s="36">
        <f t="shared" si="81"/>
        <v>154.97505868544602</v>
      </c>
      <c r="AB2577" t="s">
        <v>167</v>
      </c>
      <c r="AD2577" t="s">
        <v>171</v>
      </c>
      <c r="AE2577">
        <v>68861</v>
      </c>
      <c r="AG2577" t="s">
        <v>45</v>
      </c>
      <c r="AK2577" t="s">
        <v>4328</v>
      </c>
    </row>
    <row r="2578" spans="1:37">
      <c r="A2578">
        <v>1</v>
      </c>
      <c r="B2578" t="s">
        <v>165</v>
      </c>
      <c r="C2578" t="s">
        <v>165</v>
      </c>
      <c r="D2578" t="s">
        <v>4325</v>
      </c>
      <c r="E2578" s="1">
        <v>40989</v>
      </c>
      <c r="F2578" s="35">
        <f t="shared" si="80"/>
        <v>10.115068493150686</v>
      </c>
      <c r="G2578" t="s">
        <v>167</v>
      </c>
      <c r="H2578" t="s">
        <v>168</v>
      </c>
      <c r="J2578" t="s">
        <v>168</v>
      </c>
      <c r="L2578" t="s">
        <v>169</v>
      </c>
      <c r="M2578" t="s">
        <v>170</v>
      </c>
      <c r="O2578" t="s">
        <v>167</v>
      </c>
      <c r="S2578">
        <v>1</v>
      </c>
      <c r="T2578">
        <v>3</v>
      </c>
      <c r="U2578" s="2">
        <v>41289.333333333336</v>
      </c>
      <c r="V2578" s="36">
        <f t="shared" si="81"/>
        <v>2.4715601300108341E-2</v>
      </c>
      <c r="AB2578" t="s">
        <v>167</v>
      </c>
      <c r="AD2578" t="s">
        <v>171</v>
      </c>
      <c r="AE2578">
        <v>68861</v>
      </c>
      <c r="AG2578" t="s">
        <v>45</v>
      </c>
      <c r="AK2578" t="s">
        <v>4326</v>
      </c>
    </row>
    <row r="2579" spans="1:37">
      <c r="A2579">
        <v>1</v>
      </c>
      <c r="B2579" t="s">
        <v>165</v>
      </c>
      <c r="C2579" t="s">
        <v>165</v>
      </c>
      <c r="D2579" t="s">
        <v>4323</v>
      </c>
      <c r="E2579" s="1">
        <v>40989</v>
      </c>
      <c r="F2579" s="35">
        <f t="shared" si="80"/>
        <v>10.115068493150686</v>
      </c>
      <c r="G2579" t="s">
        <v>167</v>
      </c>
      <c r="H2579" t="s">
        <v>168</v>
      </c>
      <c r="J2579" t="s">
        <v>168</v>
      </c>
      <c r="L2579" t="s">
        <v>169</v>
      </c>
      <c r="M2579" t="s">
        <v>170</v>
      </c>
      <c r="O2579" t="s">
        <v>167</v>
      </c>
      <c r="S2579">
        <v>1</v>
      </c>
      <c r="T2579">
        <v>40934</v>
      </c>
      <c r="U2579" s="2">
        <v>41967.333333333336</v>
      </c>
      <c r="V2579" s="36">
        <f t="shared" si="81"/>
        <v>337.23614120621164</v>
      </c>
      <c r="AB2579" t="s">
        <v>167</v>
      </c>
      <c r="AD2579" t="s">
        <v>171</v>
      </c>
      <c r="AE2579">
        <v>68861</v>
      </c>
      <c r="AG2579" t="s">
        <v>45</v>
      </c>
      <c r="AK2579" t="s">
        <v>4324</v>
      </c>
    </row>
    <row r="2580" spans="1:37">
      <c r="A2580">
        <v>1</v>
      </c>
      <c r="B2580" t="s">
        <v>165</v>
      </c>
      <c r="C2580" t="s">
        <v>165</v>
      </c>
      <c r="D2580" t="s">
        <v>4321</v>
      </c>
      <c r="E2580" s="1">
        <v>40989</v>
      </c>
      <c r="F2580" s="35">
        <f t="shared" si="80"/>
        <v>10.115068493150686</v>
      </c>
      <c r="G2580" t="s">
        <v>167</v>
      </c>
      <c r="H2580" t="s">
        <v>168</v>
      </c>
      <c r="J2580" t="s">
        <v>168</v>
      </c>
      <c r="L2580" t="s">
        <v>169</v>
      </c>
      <c r="M2580" t="s">
        <v>170</v>
      </c>
      <c r="O2580" t="s">
        <v>167</v>
      </c>
      <c r="S2580">
        <v>1</v>
      </c>
      <c r="T2580">
        <v>1</v>
      </c>
      <c r="U2580" s="2">
        <v>41079</v>
      </c>
      <c r="V2580" s="36">
        <f t="shared" si="81"/>
        <v>8.2385337667027804E-3</v>
      </c>
      <c r="AB2580" t="s">
        <v>167</v>
      </c>
      <c r="AD2580" t="s">
        <v>171</v>
      </c>
      <c r="AE2580">
        <v>68861</v>
      </c>
      <c r="AG2580" t="s">
        <v>45</v>
      </c>
      <c r="AK2580" t="s">
        <v>4322</v>
      </c>
    </row>
    <row r="2581" spans="1:37">
      <c r="A2581">
        <v>1</v>
      </c>
      <c r="B2581" t="s">
        <v>165</v>
      </c>
      <c r="C2581" t="s">
        <v>165</v>
      </c>
      <c r="D2581" t="s">
        <v>4319</v>
      </c>
      <c r="E2581" s="1">
        <v>40989</v>
      </c>
      <c r="F2581" s="35">
        <f t="shared" si="80"/>
        <v>10.115068493150686</v>
      </c>
      <c r="G2581" t="s">
        <v>167</v>
      </c>
      <c r="H2581" t="s">
        <v>168</v>
      </c>
      <c r="J2581" t="s">
        <v>168</v>
      </c>
      <c r="L2581" t="s">
        <v>169</v>
      </c>
      <c r="M2581" t="s">
        <v>170</v>
      </c>
      <c r="O2581" t="s">
        <v>167</v>
      </c>
      <c r="S2581">
        <v>1</v>
      </c>
      <c r="T2581">
        <v>65271</v>
      </c>
      <c r="U2581" s="2">
        <v>42517.333333333336</v>
      </c>
      <c r="V2581" s="36">
        <f t="shared" si="81"/>
        <v>537.73733748645725</v>
      </c>
      <c r="AB2581" t="s">
        <v>167</v>
      </c>
      <c r="AD2581" t="s">
        <v>171</v>
      </c>
      <c r="AE2581">
        <v>68861</v>
      </c>
      <c r="AG2581" t="s">
        <v>45</v>
      </c>
      <c r="AK2581" t="s">
        <v>4320</v>
      </c>
    </row>
    <row r="2582" spans="1:37">
      <c r="A2582">
        <v>1</v>
      </c>
      <c r="B2582" t="s">
        <v>165</v>
      </c>
      <c r="C2582" t="s">
        <v>165</v>
      </c>
      <c r="D2582" t="s">
        <v>4317</v>
      </c>
      <c r="E2582" s="1">
        <v>40989</v>
      </c>
      <c r="F2582" s="35">
        <f t="shared" si="80"/>
        <v>10.115068493150686</v>
      </c>
      <c r="G2582" t="s">
        <v>167</v>
      </c>
      <c r="H2582" t="s">
        <v>168</v>
      </c>
      <c r="J2582" t="s">
        <v>168</v>
      </c>
      <c r="L2582" t="s">
        <v>169</v>
      </c>
      <c r="M2582" t="s">
        <v>170</v>
      </c>
      <c r="O2582" t="s">
        <v>167</v>
      </c>
      <c r="S2582">
        <v>1</v>
      </c>
      <c r="T2582">
        <v>36623</v>
      </c>
      <c r="U2582" s="2">
        <v>41883.598611111112</v>
      </c>
      <c r="V2582" s="36">
        <f t="shared" si="81"/>
        <v>301.71982213795593</v>
      </c>
      <c r="AB2582" t="s">
        <v>167</v>
      </c>
      <c r="AD2582" t="s">
        <v>171</v>
      </c>
      <c r="AE2582">
        <v>68861</v>
      </c>
      <c r="AG2582" t="s">
        <v>45</v>
      </c>
      <c r="AK2582" t="s">
        <v>4318</v>
      </c>
    </row>
    <row r="2583" spans="1:37">
      <c r="A2583">
        <v>1</v>
      </c>
      <c r="B2583" t="s">
        <v>165</v>
      </c>
      <c r="C2583" t="s">
        <v>165</v>
      </c>
      <c r="D2583" t="s">
        <v>4315</v>
      </c>
      <c r="E2583" s="1">
        <v>40989</v>
      </c>
      <c r="F2583" s="35">
        <f t="shared" si="80"/>
        <v>10.115068493150686</v>
      </c>
      <c r="G2583" t="s">
        <v>167</v>
      </c>
      <c r="H2583" t="s">
        <v>168</v>
      </c>
      <c r="J2583" t="s">
        <v>168</v>
      </c>
      <c r="L2583" t="s">
        <v>169</v>
      </c>
      <c r="M2583" t="s">
        <v>170</v>
      </c>
      <c r="O2583" t="s">
        <v>167</v>
      </c>
      <c r="S2583">
        <v>1</v>
      </c>
      <c r="T2583">
        <v>62692</v>
      </c>
      <c r="U2583" s="2">
        <v>42439.467361111114</v>
      </c>
      <c r="V2583" s="36">
        <f t="shared" si="81"/>
        <v>516.4901589021307</v>
      </c>
      <c r="AB2583" t="s">
        <v>167</v>
      </c>
      <c r="AD2583" t="s">
        <v>171</v>
      </c>
      <c r="AE2583">
        <v>68861</v>
      </c>
      <c r="AG2583" t="s">
        <v>45</v>
      </c>
      <c r="AK2583" t="s">
        <v>4316</v>
      </c>
    </row>
    <row r="2584" spans="1:37">
      <c r="A2584">
        <v>1</v>
      </c>
      <c r="B2584" t="s">
        <v>165</v>
      </c>
      <c r="C2584" t="s">
        <v>165</v>
      </c>
      <c r="D2584" t="s">
        <v>4313</v>
      </c>
      <c r="E2584" s="1">
        <v>40989</v>
      </c>
      <c r="F2584" s="35">
        <f t="shared" si="80"/>
        <v>10.115068493150686</v>
      </c>
      <c r="G2584" t="s">
        <v>167</v>
      </c>
      <c r="H2584" t="s">
        <v>168</v>
      </c>
      <c r="J2584" t="s">
        <v>168</v>
      </c>
      <c r="L2584" t="s">
        <v>169</v>
      </c>
      <c r="M2584" t="s">
        <v>170</v>
      </c>
      <c r="O2584" t="s">
        <v>167</v>
      </c>
      <c r="S2584">
        <v>1</v>
      </c>
      <c r="T2584">
        <v>15645</v>
      </c>
      <c r="U2584" s="2">
        <v>41478.40347222222</v>
      </c>
      <c r="V2584" s="36">
        <f t="shared" si="81"/>
        <v>128.891860780065</v>
      </c>
      <c r="AB2584" t="s">
        <v>167</v>
      </c>
      <c r="AD2584" t="s">
        <v>171</v>
      </c>
      <c r="AE2584">
        <v>68861</v>
      </c>
      <c r="AG2584" t="s">
        <v>45</v>
      </c>
      <c r="AK2584" t="s">
        <v>4314</v>
      </c>
    </row>
    <row r="2585" spans="1:37">
      <c r="A2585">
        <v>1</v>
      </c>
      <c r="B2585" t="s">
        <v>165</v>
      </c>
      <c r="C2585" t="s">
        <v>165</v>
      </c>
      <c r="D2585" t="s">
        <v>4311</v>
      </c>
      <c r="E2585" s="1">
        <v>40989</v>
      </c>
      <c r="F2585" s="35">
        <f t="shared" si="80"/>
        <v>10.115068493150686</v>
      </c>
      <c r="G2585" t="s">
        <v>167</v>
      </c>
      <c r="H2585" t="s">
        <v>168</v>
      </c>
      <c r="J2585" t="s">
        <v>168</v>
      </c>
      <c r="L2585" t="s">
        <v>169</v>
      </c>
      <c r="M2585" t="s">
        <v>170</v>
      </c>
      <c r="O2585" t="s">
        <v>167</v>
      </c>
      <c r="S2585">
        <v>1</v>
      </c>
      <c r="T2585">
        <v>74213</v>
      </c>
      <c r="U2585" s="2">
        <v>42755.613194444442</v>
      </c>
      <c r="V2585" s="36">
        <f t="shared" si="81"/>
        <v>611.40630642831343</v>
      </c>
      <c r="AB2585" t="s">
        <v>167</v>
      </c>
      <c r="AD2585" t="s">
        <v>171</v>
      </c>
      <c r="AE2585">
        <v>68861</v>
      </c>
      <c r="AG2585" t="s">
        <v>45</v>
      </c>
      <c r="AK2585" t="s">
        <v>4312</v>
      </c>
    </row>
    <row r="2586" spans="1:37">
      <c r="A2586">
        <v>1</v>
      </c>
      <c r="B2586" t="s">
        <v>165</v>
      </c>
      <c r="C2586" t="s">
        <v>165</v>
      </c>
      <c r="D2586" t="s">
        <v>4309</v>
      </c>
      <c r="E2586" s="1">
        <v>40989</v>
      </c>
      <c r="F2586" s="35">
        <f t="shared" si="80"/>
        <v>10.115068493150686</v>
      </c>
      <c r="G2586" t="s">
        <v>167</v>
      </c>
      <c r="H2586" t="s">
        <v>168</v>
      </c>
      <c r="J2586" t="s">
        <v>168</v>
      </c>
      <c r="L2586" t="s">
        <v>169</v>
      </c>
      <c r="M2586" t="s">
        <v>170</v>
      </c>
      <c r="O2586" t="s">
        <v>167</v>
      </c>
      <c r="S2586">
        <v>1</v>
      </c>
      <c r="T2586">
        <v>61112</v>
      </c>
      <c r="U2586" s="2">
        <v>42499</v>
      </c>
      <c r="V2586" s="36">
        <f t="shared" si="81"/>
        <v>503.47327555074031</v>
      </c>
      <c r="AB2586" t="s">
        <v>167</v>
      </c>
      <c r="AD2586" t="s">
        <v>171</v>
      </c>
      <c r="AE2586">
        <v>68861</v>
      </c>
      <c r="AG2586" t="s">
        <v>45</v>
      </c>
      <c r="AK2586" t="s">
        <v>4310</v>
      </c>
    </row>
    <row r="2587" spans="1:37">
      <c r="A2587">
        <v>1</v>
      </c>
      <c r="B2587" t="s">
        <v>165</v>
      </c>
      <c r="C2587" t="s">
        <v>165</v>
      </c>
      <c r="D2587" t="s">
        <v>4307</v>
      </c>
      <c r="E2587" s="1">
        <v>40989</v>
      </c>
      <c r="F2587" s="35">
        <f t="shared" si="80"/>
        <v>10.115068493150686</v>
      </c>
      <c r="G2587" t="s">
        <v>167</v>
      </c>
      <c r="H2587" t="s">
        <v>168</v>
      </c>
      <c r="J2587" t="s">
        <v>168</v>
      </c>
      <c r="L2587" t="s">
        <v>169</v>
      </c>
      <c r="M2587" t="s">
        <v>170</v>
      </c>
      <c r="O2587" t="s">
        <v>167</v>
      </c>
      <c r="S2587">
        <v>1</v>
      </c>
      <c r="T2587">
        <v>32891</v>
      </c>
      <c r="U2587" s="2">
        <v>41901.467361111114</v>
      </c>
      <c r="V2587" s="36">
        <f t="shared" si="81"/>
        <v>270.97361412062116</v>
      </c>
      <c r="AB2587" t="s">
        <v>167</v>
      </c>
      <c r="AD2587" t="s">
        <v>171</v>
      </c>
      <c r="AE2587">
        <v>68861</v>
      </c>
      <c r="AG2587" t="s">
        <v>45</v>
      </c>
      <c r="AK2587" t="s">
        <v>4308</v>
      </c>
    </row>
    <row r="2588" spans="1:37">
      <c r="A2588">
        <v>1</v>
      </c>
      <c r="B2588" t="s">
        <v>165</v>
      </c>
      <c r="C2588" t="s">
        <v>165</v>
      </c>
      <c r="D2588" t="s">
        <v>4305</v>
      </c>
      <c r="E2588" s="1">
        <v>40989</v>
      </c>
      <c r="F2588" s="35">
        <f t="shared" si="80"/>
        <v>10.115068493150686</v>
      </c>
      <c r="G2588" t="s">
        <v>167</v>
      </c>
      <c r="H2588" t="s">
        <v>168</v>
      </c>
      <c r="J2588" t="s">
        <v>168</v>
      </c>
      <c r="L2588" t="s">
        <v>169</v>
      </c>
      <c r="M2588" t="s">
        <v>170</v>
      </c>
      <c r="O2588" t="s">
        <v>167</v>
      </c>
      <c r="S2588">
        <v>1</v>
      </c>
      <c r="T2588">
        <v>1</v>
      </c>
      <c r="U2588" s="2">
        <v>41079</v>
      </c>
      <c r="V2588" s="36">
        <f t="shared" si="81"/>
        <v>8.2385337667027804E-3</v>
      </c>
      <c r="AB2588" t="s">
        <v>167</v>
      </c>
      <c r="AD2588" t="s">
        <v>171</v>
      </c>
      <c r="AE2588">
        <v>68861</v>
      </c>
      <c r="AG2588" t="s">
        <v>45</v>
      </c>
      <c r="AK2588" t="s">
        <v>4306</v>
      </c>
    </row>
    <row r="2589" spans="1:37">
      <c r="A2589">
        <v>1</v>
      </c>
      <c r="B2589" t="s">
        <v>165</v>
      </c>
      <c r="C2589" t="s">
        <v>165</v>
      </c>
      <c r="D2589" t="s">
        <v>4303</v>
      </c>
      <c r="E2589" s="1">
        <v>40989</v>
      </c>
      <c r="F2589" s="35">
        <f t="shared" si="80"/>
        <v>10.115068493150686</v>
      </c>
      <c r="G2589" t="s">
        <v>167</v>
      </c>
      <c r="H2589" t="s">
        <v>168</v>
      </c>
      <c r="J2589" t="s">
        <v>168</v>
      </c>
      <c r="L2589" t="s">
        <v>169</v>
      </c>
      <c r="M2589" t="s">
        <v>170</v>
      </c>
      <c r="O2589" t="s">
        <v>167</v>
      </c>
      <c r="S2589">
        <v>1</v>
      </c>
      <c r="T2589">
        <v>10631</v>
      </c>
      <c r="U2589" s="2">
        <v>41376.386805555558</v>
      </c>
      <c r="V2589" s="36">
        <f t="shared" si="81"/>
        <v>87.583852473817259</v>
      </c>
      <c r="AB2589" t="s">
        <v>167</v>
      </c>
      <c r="AD2589" t="s">
        <v>171</v>
      </c>
      <c r="AE2589">
        <v>68861</v>
      </c>
      <c r="AG2589" t="s">
        <v>45</v>
      </c>
      <c r="AK2589" t="s">
        <v>4304</v>
      </c>
    </row>
    <row r="2590" spans="1:37">
      <c r="A2590">
        <v>1</v>
      </c>
      <c r="B2590" t="s">
        <v>165</v>
      </c>
      <c r="C2590" t="s">
        <v>165</v>
      </c>
      <c r="D2590" t="s">
        <v>4301</v>
      </c>
      <c r="E2590" s="1">
        <v>40989</v>
      </c>
      <c r="F2590" s="35">
        <f t="shared" si="80"/>
        <v>10.115068493150686</v>
      </c>
      <c r="G2590" t="s">
        <v>167</v>
      </c>
      <c r="H2590" t="s">
        <v>168</v>
      </c>
      <c r="J2590" t="s">
        <v>168</v>
      </c>
      <c r="L2590" t="s">
        <v>169</v>
      </c>
      <c r="M2590" t="s">
        <v>170</v>
      </c>
      <c r="O2590" t="s">
        <v>167</v>
      </c>
      <c r="S2590">
        <v>1</v>
      </c>
      <c r="T2590">
        <v>38477</v>
      </c>
      <c r="U2590" s="2">
        <v>41983</v>
      </c>
      <c r="V2590" s="36">
        <f t="shared" si="81"/>
        <v>316.99406374142291</v>
      </c>
      <c r="AB2590" t="s">
        <v>167</v>
      </c>
      <c r="AD2590" t="s">
        <v>171</v>
      </c>
      <c r="AE2590">
        <v>68861</v>
      </c>
      <c r="AG2590" t="s">
        <v>45</v>
      </c>
      <c r="AK2590" t="s">
        <v>4302</v>
      </c>
    </row>
    <row r="2591" spans="1:37">
      <c r="A2591">
        <v>1</v>
      </c>
      <c r="B2591" t="s">
        <v>165</v>
      </c>
      <c r="C2591" t="s">
        <v>165</v>
      </c>
      <c r="D2591" t="s">
        <v>4299</v>
      </c>
      <c r="E2591" s="1">
        <v>40989</v>
      </c>
      <c r="F2591" s="35">
        <f t="shared" si="80"/>
        <v>10.115068493150686</v>
      </c>
      <c r="G2591" t="s">
        <v>167</v>
      </c>
      <c r="H2591" t="s">
        <v>168</v>
      </c>
      <c r="J2591" t="s">
        <v>168</v>
      </c>
      <c r="L2591" t="s">
        <v>169</v>
      </c>
      <c r="M2591" t="s">
        <v>170</v>
      </c>
      <c r="O2591" t="s">
        <v>167</v>
      </c>
      <c r="S2591">
        <v>1</v>
      </c>
      <c r="T2591">
        <v>51529</v>
      </c>
      <c r="U2591" s="2">
        <v>42242.333333333336</v>
      </c>
      <c r="V2591" s="36">
        <f t="shared" si="81"/>
        <v>424.52340646442758</v>
      </c>
      <c r="AB2591" t="s">
        <v>167</v>
      </c>
      <c r="AD2591" t="s">
        <v>171</v>
      </c>
      <c r="AE2591">
        <v>68861</v>
      </c>
      <c r="AG2591" t="s">
        <v>45</v>
      </c>
      <c r="AK2591" t="s">
        <v>4300</v>
      </c>
    </row>
    <row r="2592" spans="1:37">
      <c r="A2592">
        <v>1</v>
      </c>
      <c r="B2592" t="s">
        <v>165</v>
      </c>
      <c r="C2592" t="s">
        <v>165</v>
      </c>
      <c r="D2592" t="s">
        <v>4297</v>
      </c>
      <c r="E2592" s="1">
        <v>40989</v>
      </c>
      <c r="F2592" s="35">
        <f t="shared" si="80"/>
        <v>10.115068493150686</v>
      </c>
      <c r="G2592" t="s">
        <v>167</v>
      </c>
      <c r="H2592" t="s">
        <v>168</v>
      </c>
      <c r="J2592" t="s">
        <v>168</v>
      </c>
      <c r="L2592" t="s">
        <v>169</v>
      </c>
      <c r="M2592" t="s">
        <v>170</v>
      </c>
      <c r="O2592" t="s">
        <v>167</v>
      </c>
      <c r="S2592">
        <v>1</v>
      </c>
      <c r="T2592">
        <v>54851</v>
      </c>
      <c r="U2592" s="2">
        <v>42265</v>
      </c>
      <c r="V2592" s="36">
        <f t="shared" si="81"/>
        <v>451.89181563741425</v>
      </c>
      <c r="AB2592" t="s">
        <v>167</v>
      </c>
      <c r="AD2592" t="s">
        <v>171</v>
      </c>
      <c r="AE2592">
        <v>68861</v>
      </c>
      <c r="AG2592" t="s">
        <v>45</v>
      </c>
      <c r="AK2592" t="s">
        <v>4298</v>
      </c>
    </row>
    <row r="2593" spans="1:37">
      <c r="A2593">
        <v>1</v>
      </c>
      <c r="B2593" t="s">
        <v>165</v>
      </c>
      <c r="C2593" t="s">
        <v>165</v>
      </c>
      <c r="D2593" t="s">
        <v>4295</v>
      </c>
      <c r="E2593" s="1">
        <v>40989</v>
      </c>
      <c r="F2593" s="35">
        <f t="shared" si="80"/>
        <v>10.115068493150686</v>
      </c>
      <c r="G2593" t="s">
        <v>167</v>
      </c>
      <c r="H2593" t="s">
        <v>168</v>
      </c>
      <c r="J2593" t="s">
        <v>168</v>
      </c>
      <c r="L2593" t="s">
        <v>169</v>
      </c>
      <c r="M2593" t="s">
        <v>170</v>
      </c>
      <c r="O2593" t="s">
        <v>167</v>
      </c>
      <c r="S2593">
        <v>1</v>
      </c>
      <c r="T2593">
        <v>53811</v>
      </c>
      <c r="U2593" s="2">
        <v>42268.333333333336</v>
      </c>
      <c r="V2593" s="36">
        <f t="shared" si="81"/>
        <v>443.32374052004332</v>
      </c>
      <c r="AB2593" t="s">
        <v>167</v>
      </c>
      <c r="AD2593" t="s">
        <v>171</v>
      </c>
      <c r="AE2593">
        <v>68861</v>
      </c>
      <c r="AG2593" t="s">
        <v>45</v>
      </c>
      <c r="AK2593" t="s">
        <v>4296</v>
      </c>
    </row>
    <row r="2594" spans="1:37">
      <c r="A2594">
        <v>1</v>
      </c>
      <c r="B2594" t="s">
        <v>165</v>
      </c>
      <c r="C2594" t="s">
        <v>165</v>
      </c>
      <c r="D2594" t="s">
        <v>4293</v>
      </c>
      <c r="E2594" s="1">
        <v>40989</v>
      </c>
      <c r="F2594" s="35">
        <f t="shared" si="80"/>
        <v>10.115068493150686</v>
      </c>
      <c r="G2594" t="s">
        <v>167</v>
      </c>
      <c r="H2594" t="s">
        <v>168</v>
      </c>
      <c r="J2594" t="s">
        <v>168</v>
      </c>
      <c r="L2594" t="s">
        <v>169</v>
      </c>
      <c r="M2594" t="s">
        <v>170</v>
      </c>
      <c r="O2594" t="s">
        <v>167</v>
      </c>
      <c r="S2594">
        <v>1</v>
      </c>
      <c r="T2594">
        <v>26790</v>
      </c>
      <c r="U2594" s="2">
        <v>41796.474305555559</v>
      </c>
      <c r="V2594" s="36">
        <f t="shared" si="81"/>
        <v>220.71031960996748</v>
      </c>
      <c r="AB2594" t="s">
        <v>167</v>
      </c>
      <c r="AD2594" t="s">
        <v>171</v>
      </c>
      <c r="AE2594">
        <v>68861</v>
      </c>
      <c r="AG2594" t="s">
        <v>45</v>
      </c>
      <c r="AK2594" t="s">
        <v>4294</v>
      </c>
    </row>
    <row r="2595" spans="1:37">
      <c r="A2595">
        <v>1</v>
      </c>
      <c r="B2595" t="s">
        <v>165</v>
      </c>
      <c r="C2595" t="s">
        <v>165</v>
      </c>
      <c r="D2595" t="s">
        <v>4291</v>
      </c>
      <c r="E2595" s="1">
        <v>40989</v>
      </c>
      <c r="F2595" s="35">
        <f t="shared" si="80"/>
        <v>10.115068493150686</v>
      </c>
      <c r="G2595" t="s">
        <v>167</v>
      </c>
      <c r="H2595" t="s">
        <v>168</v>
      </c>
      <c r="J2595" t="s">
        <v>168</v>
      </c>
      <c r="L2595" t="s">
        <v>169</v>
      </c>
      <c r="M2595" t="s">
        <v>170</v>
      </c>
      <c r="O2595" t="s">
        <v>167</v>
      </c>
      <c r="S2595">
        <v>1</v>
      </c>
      <c r="T2595">
        <v>30002</v>
      </c>
      <c r="U2595" s="2">
        <v>41771.646527777775</v>
      </c>
      <c r="V2595" s="36">
        <f t="shared" si="81"/>
        <v>247.17249006861684</v>
      </c>
      <c r="AB2595" t="s">
        <v>167</v>
      </c>
      <c r="AD2595" t="s">
        <v>171</v>
      </c>
      <c r="AE2595">
        <v>68861</v>
      </c>
      <c r="AG2595" t="s">
        <v>45</v>
      </c>
      <c r="AK2595" t="s">
        <v>4292</v>
      </c>
    </row>
    <row r="2596" spans="1:37">
      <c r="A2596">
        <v>1</v>
      </c>
      <c r="B2596" t="s">
        <v>165</v>
      </c>
      <c r="C2596" t="s">
        <v>165</v>
      </c>
      <c r="D2596" t="s">
        <v>4289</v>
      </c>
      <c r="E2596" s="1">
        <v>40989</v>
      </c>
      <c r="F2596" s="35">
        <f t="shared" si="80"/>
        <v>10.115068493150686</v>
      </c>
      <c r="G2596" t="s">
        <v>167</v>
      </c>
      <c r="H2596" t="s">
        <v>168</v>
      </c>
      <c r="J2596" t="s">
        <v>168</v>
      </c>
      <c r="L2596" t="s">
        <v>169</v>
      </c>
      <c r="M2596" t="s">
        <v>170</v>
      </c>
      <c r="O2596" t="s">
        <v>167</v>
      </c>
      <c r="S2596">
        <v>1</v>
      </c>
      <c r="T2596">
        <v>35704</v>
      </c>
      <c r="U2596" s="2">
        <v>41977.333333333336</v>
      </c>
      <c r="V2596" s="36">
        <f t="shared" si="81"/>
        <v>294.1486096063561</v>
      </c>
      <c r="AB2596" t="s">
        <v>167</v>
      </c>
      <c r="AD2596" t="s">
        <v>171</v>
      </c>
      <c r="AE2596">
        <v>68861</v>
      </c>
      <c r="AG2596" t="s">
        <v>45</v>
      </c>
      <c r="AK2596" t="s">
        <v>4290</v>
      </c>
    </row>
    <row r="2597" spans="1:37">
      <c r="A2597">
        <v>1</v>
      </c>
      <c r="B2597" t="s">
        <v>165</v>
      </c>
      <c r="C2597" t="s">
        <v>165</v>
      </c>
      <c r="D2597" t="s">
        <v>4287</v>
      </c>
      <c r="E2597" s="1">
        <v>40989</v>
      </c>
      <c r="F2597" s="35">
        <f t="shared" si="80"/>
        <v>10.115068493150686</v>
      </c>
      <c r="G2597" t="s">
        <v>167</v>
      </c>
      <c r="H2597" t="s">
        <v>168</v>
      </c>
      <c r="J2597" t="s">
        <v>168</v>
      </c>
      <c r="L2597" t="s">
        <v>169</v>
      </c>
      <c r="M2597" t="s">
        <v>170</v>
      </c>
      <c r="O2597" t="s">
        <v>167</v>
      </c>
      <c r="S2597">
        <v>1</v>
      </c>
      <c r="T2597">
        <v>1</v>
      </c>
      <c r="U2597" s="2">
        <v>41079</v>
      </c>
      <c r="V2597" s="36">
        <f t="shared" si="81"/>
        <v>8.2385337667027804E-3</v>
      </c>
      <c r="AB2597" t="s">
        <v>167</v>
      </c>
      <c r="AD2597" t="s">
        <v>171</v>
      </c>
      <c r="AE2597">
        <v>68861</v>
      </c>
      <c r="AG2597" t="s">
        <v>45</v>
      </c>
      <c r="AK2597" t="s">
        <v>4288</v>
      </c>
    </row>
    <row r="2598" spans="1:37">
      <c r="A2598">
        <v>1</v>
      </c>
      <c r="B2598" t="s">
        <v>165</v>
      </c>
      <c r="C2598" t="s">
        <v>165</v>
      </c>
      <c r="D2598" t="s">
        <v>4285</v>
      </c>
      <c r="E2598" s="1">
        <v>40989</v>
      </c>
      <c r="F2598" s="35">
        <f t="shared" si="80"/>
        <v>10.115068493150686</v>
      </c>
      <c r="G2598" t="s">
        <v>167</v>
      </c>
      <c r="H2598" t="s">
        <v>168</v>
      </c>
      <c r="J2598" t="s">
        <v>168</v>
      </c>
      <c r="L2598" t="s">
        <v>169</v>
      </c>
      <c r="M2598" t="s">
        <v>170</v>
      </c>
      <c r="O2598" t="s">
        <v>167</v>
      </c>
      <c r="S2598">
        <v>1</v>
      </c>
      <c r="T2598">
        <v>6215</v>
      </c>
      <c r="U2598" s="2">
        <v>41246.802083333336</v>
      </c>
      <c r="V2598" s="36">
        <f t="shared" si="81"/>
        <v>51.202487360057781</v>
      </c>
      <c r="AB2598" t="s">
        <v>167</v>
      </c>
      <c r="AD2598" t="s">
        <v>171</v>
      </c>
      <c r="AE2598">
        <v>68861</v>
      </c>
      <c r="AG2598" t="s">
        <v>45</v>
      </c>
      <c r="AK2598" t="s">
        <v>4286</v>
      </c>
    </row>
    <row r="2599" spans="1:37">
      <c r="A2599">
        <v>1</v>
      </c>
      <c r="B2599" t="s">
        <v>165</v>
      </c>
      <c r="C2599" t="s">
        <v>165</v>
      </c>
      <c r="D2599" t="s">
        <v>4283</v>
      </c>
      <c r="E2599" s="1">
        <v>40989</v>
      </c>
      <c r="F2599" s="35">
        <f t="shared" si="80"/>
        <v>10.115068493150686</v>
      </c>
      <c r="G2599" t="s">
        <v>167</v>
      </c>
      <c r="H2599" t="s">
        <v>168</v>
      </c>
      <c r="J2599" t="s">
        <v>168</v>
      </c>
      <c r="L2599" t="s">
        <v>169</v>
      </c>
      <c r="M2599" t="s">
        <v>170</v>
      </c>
      <c r="O2599" t="s">
        <v>167</v>
      </c>
      <c r="S2599">
        <v>1</v>
      </c>
      <c r="T2599">
        <v>43995</v>
      </c>
      <c r="U2599" s="2">
        <v>42079.333333333336</v>
      </c>
      <c r="V2599" s="36">
        <f t="shared" si="81"/>
        <v>362.45429306608884</v>
      </c>
      <c r="AB2599" t="s">
        <v>167</v>
      </c>
      <c r="AD2599" t="s">
        <v>171</v>
      </c>
      <c r="AE2599">
        <v>68861</v>
      </c>
      <c r="AG2599" t="s">
        <v>45</v>
      </c>
      <c r="AK2599" t="s">
        <v>4284</v>
      </c>
    </row>
    <row r="2600" spans="1:37">
      <c r="A2600">
        <v>1</v>
      </c>
      <c r="B2600" t="s">
        <v>165</v>
      </c>
      <c r="C2600" t="s">
        <v>165</v>
      </c>
      <c r="D2600" t="s">
        <v>4281</v>
      </c>
      <c r="E2600" s="1">
        <v>40989</v>
      </c>
      <c r="F2600" s="35">
        <f t="shared" si="80"/>
        <v>10.115068493150686</v>
      </c>
      <c r="G2600" t="s">
        <v>167</v>
      </c>
      <c r="H2600" t="s">
        <v>168</v>
      </c>
      <c r="J2600" t="s">
        <v>168</v>
      </c>
      <c r="L2600" t="s">
        <v>169</v>
      </c>
      <c r="M2600" t="s">
        <v>170</v>
      </c>
      <c r="O2600" t="s">
        <v>167</v>
      </c>
      <c r="S2600">
        <v>1</v>
      </c>
      <c r="T2600">
        <v>61438</v>
      </c>
      <c r="U2600" s="2">
        <v>42794.333333333336</v>
      </c>
      <c r="V2600" s="36">
        <f t="shared" si="81"/>
        <v>506.15903755868544</v>
      </c>
      <c r="AB2600" t="s">
        <v>167</v>
      </c>
      <c r="AD2600" t="s">
        <v>171</v>
      </c>
      <c r="AE2600">
        <v>68861</v>
      </c>
      <c r="AG2600" t="s">
        <v>45</v>
      </c>
      <c r="AK2600" t="s">
        <v>4282</v>
      </c>
    </row>
    <row r="2601" spans="1:37">
      <c r="A2601">
        <v>1</v>
      </c>
      <c r="B2601" t="s">
        <v>165</v>
      </c>
      <c r="C2601" t="s">
        <v>165</v>
      </c>
      <c r="D2601" t="s">
        <v>4279</v>
      </c>
      <c r="E2601" s="1">
        <v>40989</v>
      </c>
      <c r="F2601" s="35">
        <f t="shared" si="80"/>
        <v>10.115068493150686</v>
      </c>
      <c r="G2601" t="s">
        <v>167</v>
      </c>
      <c r="H2601" t="s">
        <v>168</v>
      </c>
      <c r="J2601" t="s">
        <v>168</v>
      </c>
      <c r="L2601" t="s">
        <v>169</v>
      </c>
      <c r="M2601" t="s">
        <v>170</v>
      </c>
      <c r="O2601" t="s">
        <v>167</v>
      </c>
      <c r="S2601">
        <v>1</v>
      </c>
      <c r="T2601">
        <v>15872</v>
      </c>
      <c r="U2601" s="2">
        <v>41509.467361111114</v>
      </c>
      <c r="V2601" s="36">
        <f t="shared" si="81"/>
        <v>130.76200794510655</v>
      </c>
      <c r="AB2601" t="s">
        <v>167</v>
      </c>
      <c r="AD2601" t="s">
        <v>171</v>
      </c>
      <c r="AE2601">
        <v>68861</v>
      </c>
      <c r="AG2601" t="s">
        <v>45</v>
      </c>
      <c r="AK2601" t="s">
        <v>4280</v>
      </c>
    </row>
    <row r="2602" spans="1:37">
      <c r="A2602">
        <v>1</v>
      </c>
      <c r="B2602" t="s">
        <v>165</v>
      </c>
      <c r="C2602" t="s">
        <v>165</v>
      </c>
      <c r="D2602" t="s">
        <v>4277</v>
      </c>
      <c r="E2602" s="1">
        <v>40989</v>
      </c>
      <c r="F2602" s="35">
        <f t="shared" si="80"/>
        <v>10.115068493150686</v>
      </c>
      <c r="G2602" t="s">
        <v>167</v>
      </c>
      <c r="H2602" t="s">
        <v>168</v>
      </c>
      <c r="J2602" t="s">
        <v>168</v>
      </c>
      <c r="L2602" t="s">
        <v>169</v>
      </c>
      <c r="M2602" t="s">
        <v>170</v>
      </c>
      <c r="O2602" t="s">
        <v>167</v>
      </c>
      <c r="S2602">
        <v>1</v>
      </c>
      <c r="T2602">
        <v>15290</v>
      </c>
      <c r="U2602" s="2">
        <v>41464.5</v>
      </c>
      <c r="V2602" s="36">
        <f t="shared" si="81"/>
        <v>125.96718129288551</v>
      </c>
      <c r="AB2602" t="s">
        <v>167</v>
      </c>
      <c r="AD2602" t="s">
        <v>171</v>
      </c>
      <c r="AE2602">
        <v>68861</v>
      </c>
      <c r="AG2602" t="s">
        <v>45</v>
      </c>
      <c r="AK2602" t="s">
        <v>4278</v>
      </c>
    </row>
    <row r="2603" spans="1:37">
      <c r="A2603">
        <v>1</v>
      </c>
      <c r="B2603" t="s">
        <v>165</v>
      </c>
      <c r="C2603" t="s">
        <v>165</v>
      </c>
      <c r="D2603" t="s">
        <v>4275</v>
      </c>
      <c r="E2603" s="1">
        <v>40989</v>
      </c>
      <c r="F2603" s="35">
        <f t="shared" si="80"/>
        <v>10.115068493150686</v>
      </c>
      <c r="G2603" t="s">
        <v>167</v>
      </c>
      <c r="H2603" t="s">
        <v>168</v>
      </c>
      <c r="J2603" t="s">
        <v>168</v>
      </c>
      <c r="L2603" t="s">
        <v>169</v>
      </c>
      <c r="M2603" t="s">
        <v>170</v>
      </c>
      <c r="O2603" t="s">
        <v>167</v>
      </c>
      <c r="S2603">
        <v>1</v>
      </c>
      <c r="T2603">
        <v>47132</v>
      </c>
      <c r="U2603" s="2">
        <v>42090</v>
      </c>
      <c r="V2603" s="36">
        <f t="shared" si="81"/>
        <v>388.29857349223545</v>
      </c>
      <c r="AB2603" t="s">
        <v>167</v>
      </c>
      <c r="AD2603" t="s">
        <v>171</v>
      </c>
      <c r="AE2603">
        <v>68861</v>
      </c>
      <c r="AG2603" t="s">
        <v>45</v>
      </c>
      <c r="AK2603" t="s">
        <v>4276</v>
      </c>
    </row>
    <row r="2604" spans="1:37">
      <c r="A2604">
        <v>1</v>
      </c>
      <c r="B2604" t="s">
        <v>165</v>
      </c>
      <c r="C2604" t="s">
        <v>165</v>
      </c>
      <c r="D2604" t="s">
        <v>4273</v>
      </c>
      <c r="E2604" s="1">
        <v>40989</v>
      </c>
      <c r="F2604" s="35">
        <f t="shared" si="80"/>
        <v>10.115068493150686</v>
      </c>
      <c r="G2604" t="s">
        <v>167</v>
      </c>
      <c r="H2604" t="s">
        <v>168</v>
      </c>
      <c r="J2604" t="s">
        <v>168</v>
      </c>
      <c r="L2604" t="s">
        <v>169</v>
      </c>
      <c r="M2604" t="s">
        <v>170</v>
      </c>
      <c r="O2604" t="s">
        <v>167</v>
      </c>
      <c r="S2604">
        <v>1</v>
      </c>
      <c r="T2604">
        <v>1</v>
      </c>
      <c r="U2604" s="2">
        <v>41079</v>
      </c>
      <c r="V2604" s="36">
        <f t="shared" si="81"/>
        <v>8.2385337667027804E-3</v>
      </c>
      <c r="AB2604" t="s">
        <v>167</v>
      </c>
      <c r="AD2604" t="s">
        <v>171</v>
      </c>
      <c r="AE2604">
        <v>68861</v>
      </c>
      <c r="AG2604" t="s">
        <v>45</v>
      </c>
      <c r="AK2604" t="s">
        <v>4274</v>
      </c>
    </row>
    <row r="2605" spans="1:37">
      <c r="A2605">
        <v>1</v>
      </c>
      <c r="B2605" t="s">
        <v>165</v>
      </c>
      <c r="C2605" t="s">
        <v>165</v>
      </c>
      <c r="D2605" t="s">
        <v>4271</v>
      </c>
      <c r="E2605" s="1">
        <v>40989</v>
      </c>
      <c r="F2605" s="35">
        <f t="shared" si="80"/>
        <v>10.115068493150686</v>
      </c>
      <c r="G2605" t="s">
        <v>167</v>
      </c>
      <c r="H2605" t="s">
        <v>168</v>
      </c>
      <c r="J2605" t="s">
        <v>168</v>
      </c>
      <c r="L2605" t="s">
        <v>169</v>
      </c>
      <c r="M2605" t="s">
        <v>170</v>
      </c>
      <c r="O2605" t="s">
        <v>167</v>
      </c>
      <c r="S2605">
        <v>1</v>
      </c>
      <c r="T2605">
        <v>69790</v>
      </c>
      <c r="U2605" s="2">
        <v>42795</v>
      </c>
      <c r="V2605" s="36">
        <f t="shared" si="81"/>
        <v>574.96727157818702</v>
      </c>
      <c r="AB2605" t="s">
        <v>167</v>
      </c>
      <c r="AD2605" t="s">
        <v>171</v>
      </c>
      <c r="AE2605">
        <v>68861</v>
      </c>
      <c r="AG2605" t="s">
        <v>45</v>
      </c>
      <c r="AK2605" t="s">
        <v>4272</v>
      </c>
    </row>
    <row r="2606" spans="1:37">
      <c r="A2606">
        <v>1</v>
      </c>
      <c r="B2606" t="s">
        <v>165</v>
      </c>
      <c r="C2606" t="s">
        <v>165</v>
      </c>
      <c r="D2606" t="s">
        <v>4269</v>
      </c>
      <c r="E2606" s="1">
        <v>40989</v>
      </c>
      <c r="F2606" s="35">
        <f t="shared" si="80"/>
        <v>10.115068493150686</v>
      </c>
      <c r="G2606" t="s">
        <v>167</v>
      </c>
      <c r="H2606" t="s">
        <v>168</v>
      </c>
      <c r="J2606" t="s">
        <v>168</v>
      </c>
      <c r="L2606" t="s">
        <v>169</v>
      </c>
      <c r="M2606" t="s">
        <v>170</v>
      </c>
      <c r="O2606" t="s">
        <v>167</v>
      </c>
      <c r="S2606">
        <v>1</v>
      </c>
      <c r="T2606">
        <v>3</v>
      </c>
      <c r="U2606" s="2">
        <v>41295.333333333336</v>
      </c>
      <c r="V2606" s="36">
        <f t="shared" si="81"/>
        <v>2.4715601300108341E-2</v>
      </c>
      <c r="AB2606" t="s">
        <v>167</v>
      </c>
      <c r="AD2606" t="s">
        <v>171</v>
      </c>
      <c r="AE2606">
        <v>68861</v>
      </c>
      <c r="AG2606" t="s">
        <v>45</v>
      </c>
      <c r="AK2606" t="s">
        <v>4270</v>
      </c>
    </row>
    <row r="2607" spans="1:37">
      <c r="A2607">
        <v>1</v>
      </c>
      <c r="B2607" t="s">
        <v>165</v>
      </c>
      <c r="C2607" t="s">
        <v>165</v>
      </c>
      <c r="D2607" t="s">
        <v>4267</v>
      </c>
      <c r="E2607" s="1">
        <v>40989</v>
      </c>
      <c r="F2607" s="35">
        <f t="shared" si="80"/>
        <v>10.115068493150686</v>
      </c>
      <c r="G2607" t="s">
        <v>167</v>
      </c>
      <c r="H2607" t="s">
        <v>168</v>
      </c>
      <c r="J2607" t="s">
        <v>168</v>
      </c>
      <c r="L2607" t="s">
        <v>169</v>
      </c>
      <c r="M2607" t="s">
        <v>170</v>
      </c>
      <c r="O2607" t="s">
        <v>167</v>
      </c>
      <c r="S2607">
        <v>1</v>
      </c>
      <c r="T2607">
        <v>28141</v>
      </c>
      <c r="U2607" s="2">
        <v>41739.493750000001</v>
      </c>
      <c r="V2607" s="36">
        <f t="shared" si="81"/>
        <v>231.84057872878296</v>
      </c>
      <c r="AB2607" t="s">
        <v>167</v>
      </c>
      <c r="AD2607" t="s">
        <v>171</v>
      </c>
      <c r="AE2607">
        <v>68861</v>
      </c>
      <c r="AG2607" t="s">
        <v>45</v>
      </c>
      <c r="AK2607" t="s">
        <v>4268</v>
      </c>
    </row>
    <row r="2608" spans="1:37">
      <c r="A2608">
        <v>1</v>
      </c>
      <c r="B2608" t="s">
        <v>165</v>
      </c>
      <c r="C2608" t="s">
        <v>165</v>
      </c>
      <c r="D2608" t="s">
        <v>4265</v>
      </c>
      <c r="E2608" s="1">
        <v>40989</v>
      </c>
      <c r="F2608" s="35">
        <f t="shared" si="80"/>
        <v>10.115068493150686</v>
      </c>
      <c r="G2608" t="s">
        <v>167</v>
      </c>
      <c r="H2608" t="s">
        <v>168</v>
      </c>
      <c r="J2608" t="s">
        <v>168</v>
      </c>
      <c r="L2608" t="s">
        <v>169</v>
      </c>
      <c r="M2608" t="s">
        <v>170</v>
      </c>
      <c r="O2608" t="s">
        <v>167</v>
      </c>
      <c r="S2608">
        <v>1</v>
      </c>
      <c r="T2608">
        <v>23363</v>
      </c>
      <c r="U2608" s="2">
        <v>41645.351388888892</v>
      </c>
      <c r="V2608" s="36">
        <f t="shared" si="81"/>
        <v>192.47686439147708</v>
      </c>
      <c r="AB2608" t="s">
        <v>167</v>
      </c>
      <c r="AD2608" t="s">
        <v>171</v>
      </c>
      <c r="AE2608">
        <v>68861</v>
      </c>
      <c r="AG2608" t="s">
        <v>45</v>
      </c>
      <c r="AK2608" t="s">
        <v>4266</v>
      </c>
    </row>
    <row r="2609" spans="1:37">
      <c r="A2609">
        <v>1</v>
      </c>
      <c r="B2609" t="s">
        <v>165</v>
      </c>
      <c r="C2609" t="s">
        <v>165</v>
      </c>
      <c r="D2609" t="s">
        <v>4263</v>
      </c>
      <c r="E2609" s="1">
        <v>40989</v>
      </c>
      <c r="F2609" s="35">
        <f t="shared" si="80"/>
        <v>10.115068493150686</v>
      </c>
      <c r="G2609" t="s">
        <v>167</v>
      </c>
      <c r="H2609" t="s">
        <v>168</v>
      </c>
      <c r="J2609" t="s">
        <v>168</v>
      </c>
      <c r="L2609" t="s">
        <v>169</v>
      </c>
      <c r="M2609" t="s">
        <v>170</v>
      </c>
      <c r="O2609" t="s">
        <v>167</v>
      </c>
      <c r="S2609">
        <v>1</v>
      </c>
      <c r="T2609">
        <v>27757</v>
      </c>
      <c r="U2609" s="2">
        <v>41837.634722222225</v>
      </c>
      <c r="V2609" s="36">
        <f t="shared" si="81"/>
        <v>228.67698176236908</v>
      </c>
      <c r="AB2609" t="s">
        <v>167</v>
      </c>
      <c r="AD2609" t="s">
        <v>171</v>
      </c>
      <c r="AE2609">
        <v>68861</v>
      </c>
      <c r="AG2609" t="s">
        <v>45</v>
      </c>
      <c r="AK2609" t="s">
        <v>4264</v>
      </c>
    </row>
    <row r="2610" spans="1:37">
      <c r="A2610">
        <v>1</v>
      </c>
      <c r="B2610" t="s">
        <v>165</v>
      </c>
      <c r="C2610" t="s">
        <v>165</v>
      </c>
      <c r="D2610" t="s">
        <v>4261</v>
      </c>
      <c r="E2610" s="1">
        <v>40989</v>
      </c>
      <c r="F2610" s="35">
        <f t="shared" si="80"/>
        <v>10.115068493150686</v>
      </c>
      <c r="G2610" t="s">
        <v>167</v>
      </c>
      <c r="H2610" t="s">
        <v>168</v>
      </c>
      <c r="J2610" t="s">
        <v>168</v>
      </c>
      <c r="L2610" t="s">
        <v>169</v>
      </c>
      <c r="M2610" t="s">
        <v>170</v>
      </c>
      <c r="O2610" t="s">
        <v>167</v>
      </c>
      <c r="S2610">
        <v>1</v>
      </c>
      <c r="T2610">
        <v>67630</v>
      </c>
      <c r="U2610" s="2">
        <v>42500</v>
      </c>
      <c r="V2610" s="36">
        <f t="shared" si="81"/>
        <v>557.1720386421091</v>
      </c>
      <c r="AB2610" t="s">
        <v>167</v>
      </c>
      <c r="AD2610" t="s">
        <v>171</v>
      </c>
      <c r="AE2610">
        <v>68861</v>
      </c>
      <c r="AG2610" t="s">
        <v>45</v>
      </c>
      <c r="AK2610" t="s">
        <v>4262</v>
      </c>
    </row>
    <row r="2611" spans="1:37">
      <c r="A2611">
        <v>1</v>
      </c>
      <c r="B2611" t="s">
        <v>165</v>
      </c>
      <c r="C2611" t="s">
        <v>165</v>
      </c>
      <c r="D2611" t="s">
        <v>4259</v>
      </c>
      <c r="E2611" s="1">
        <v>40989</v>
      </c>
      <c r="F2611" s="35">
        <f t="shared" si="80"/>
        <v>10.115068493150686</v>
      </c>
      <c r="G2611" t="s">
        <v>167</v>
      </c>
      <c r="H2611" t="s">
        <v>168</v>
      </c>
      <c r="J2611" t="s">
        <v>168</v>
      </c>
      <c r="L2611" t="s">
        <v>169</v>
      </c>
      <c r="M2611" t="s">
        <v>170</v>
      </c>
      <c r="O2611" t="s">
        <v>167</v>
      </c>
      <c r="S2611">
        <v>1</v>
      </c>
      <c r="T2611">
        <v>17373</v>
      </c>
      <c r="U2611" s="2">
        <v>41564.605555555558</v>
      </c>
      <c r="V2611" s="36">
        <f t="shared" si="81"/>
        <v>143.12804712892742</v>
      </c>
      <c r="AB2611" t="s">
        <v>167</v>
      </c>
      <c r="AD2611" t="s">
        <v>171</v>
      </c>
      <c r="AE2611">
        <v>68861</v>
      </c>
      <c r="AG2611" t="s">
        <v>45</v>
      </c>
      <c r="AK2611" t="s">
        <v>4260</v>
      </c>
    </row>
    <row r="2612" spans="1:37">
      <c r="A2612">
        <v>1</v>
      </c>
      <c r="B2612" t="s">
        <v>165</v>
      </c>
      <c r="C2612" t="s">
        <v>165</v>
      </c>
      <c r="D2612" t="s">
        <v>4257</v>
      </c>
      <c r="E2612" s="1">
        <v>40989</v>
      </c>
      <c r="F2612" s="35">
        <f t="shared" si="80"/>
        <v>10.115068493150686</v>
      </c>
      <c r="G2612" t="s">
        <v>167</v>
      </c>
      <c r="H2612" t="s">
        <v>168</v>
      </c>
      <c r="J2612" t="s">
        <v>168</v>
      </c>
      <c r="L2612" t="s">
        <v>169</v>
      </c>
      <c r="M2612" t="s">
        <v>170</v>
      </c>
      <c r="O2612" t="s">
        <v>167</v>
      </c>
      <c r="S2612">
        <v>1</v>
      </c>
      <c r="T2612">
        <v>22454</v>
      </c>
      <c r="U2612" s="2">
        <v>41691.569444444445</v>
      </c>
      <c r="V2612" s="36">
        <f t="shared" si="81"/>
        <v>184.98803719754423</v>
      </c>
      <c r="AB2612" t="s">
        <v>167</v>
      </c>
      <c r="AD2612" t="s">
        <v>171</v>
      </c>
      <c r="AE2612">
        <v>68861</v>
      </c>
      <c r="AG2612" t="s">
        <v>45</v>
      </c>
      <c r="AK2612" t="s">
        <v>4258</v>
      </c>
    </row>
    <row r="2613" spans="1:37">
      <c r="A2613">
        <v>1</v>
      </c>
      <c r="B2613" t="s">
        <v>165</v>
      </c>
      <c r="C2613" t="s">
        <v>165</v>
      </c>
      <c r="D2613" t="s">
        <v>4255</v>
      </c>
      <c r="E2613" s="1">
        <v>40989</v>
      </c>
      <c r="F2613" s="35">
        <f t="shared" si="80"/>
        <v>10.115068493150686</v>
      </c>
      <c r="G2613" t="s">
        <v>167</v>
      </c>
      <c r="H2613" t="s">
        <v>168</v>
      </c>
      <c r="J2613" t="s">
        <v>168</v>
      </c>
      <c r="L2613" t="s">
        <v>169</v>
      </c>
      <c r="M2613" t="s">
        <v>170</v>
      </c>
      <c r="O2613" t="s">
        <v>167</v>
      </c>
      <c r="S2613">
        <v>1</v>
      </c>
      <c r="T2613">
        <v>15399</v>
      </c>
      <c r="U2613" s="2">
        <v>41465.333333333336</v>
      </c>
      <c r="V2613" s="36">
        <f t="shared" si="81"/>
        <v>126.86518147345612</v>
      </c>
      <c r="AB2613" t="s">
        <v>167</v>
      </c>
      <c r="AD2613" t="s">
        <v>171</v>
      </c>
      <c r="AE2613">
        <v>68861</v>
      </c>
      <c r="AG2613" t="s">
        <v>45</v>
      </c>
      <c r="AK2613" t="s">
        <v>4256</v>
      </c>
    </row>
    <row r="2614" spans="1:37">
      <c r="A2614">
        <v>1</v>
      </c>
      <c r="B2614" t="s">
        <v>165</v>
      </c>
      <c r="C2614" t="s">
        <v>165</v>
      </c>
      <c r="D2614" t="s">
        <v>4253</v>
      </c>
      <c r="E2614" s="1">
        <v>40989</v>
      </c>
      <c r="F2614" s="35">
        <f t="shared" si="80"/>
        <v>10.115068493150686</v>
      </c>
      <c r="G2614" t="s">
        <v>167</v>
      </c>
      <c r="H2614" t="s">
        <v>168</v>
      </c>
      <c r="J2614" t="s">
        <v>168</v>
      </c>
      <c r="L2614" t="s">
        <v>169</v>
      </c>
      <c r="M2614" t="s">
        <v>170</v>
      </c>
      <c r="O2614" t="s">
        <v>167</v>
      </c>
      <c r="S2614">
        <v>1</v>
      </c>
      <c r="T2614">
        <v>68426</v>
      </c>
      <c r="U2614" s="2">
        <v>42579</v>
      </c>
      <c r="V2614" s="36">
        <f t="shared" si="81"/>
        <v>563.72991152040447</v>
      </c>
      <c r="AB2614" t="s">
        <v>167</v>
      </c>
      <c r="AD2614" t="s">
        <v>171</v>
      </c>
      <c r="AE2614">
        <v>68861</v>
      </c>
      <c r="AG2614" t="s">
        <v>45</v>
      </c>
      <c r="AK2614" t="s">
        <v>4254</v>
      </c>
    </row>
    <row r="2615" spans="1:37">
      <c r="A2615">
        <v>1</v>
      </c>
      <c r="B2615" t="s">
        <v>165</v>
      </c>
      <c r="C2615" t="s">
        <v>165</v>
      </c>
      <c r="D2615" t="s">
        <v>4251</v>
      </c>
      <c r="E2615" s="1">
        <v>40989</v>
      </c>
      <c r="F2615" s="35">
        <f t="shared" si="80"/>
        <v>10.115068493150686</v>
      </c>
      <c r="G2615" t="s">
        <v>167</v>
      </c>
      <c r="H2615" t="s">
        <v>168</v>
      </c>
      <c r="J2615" t="s">
        <v>168</v>
      </c>
      <c r="L2615" t="s">
        <v>169</v>
      </c>
      <c r="M2615" t="s">
        <v>170</v>
      </c>
      <c r="O2615" t="s">
        <v>167</v>
      </c>
      <c r="S2615">
        <v>1</v>
      </c>
      <c r="T2615">
        <v>1</v>
      </c>
      <c r="U2615" s="2">
        <v>41079</v>
      </c>
      <c r="V2615" s="36">
        <f t="shared" si="81"/>
        <v>8.2385337667027804E-3</v>
      </c>
      <c r="AB2615" t="s">
        <v>167</v>
      </c>
      <c r="AD2615" t="s">
        <v>171</v>
      </c>
      <c r="AE2615">
        <v>68861</v>
      </c>
      <c r="AG2615" t="s">
        <v>45</v>
      </c>
      <c r="AK2615" t="s">
        <v>4252</v>
      </c>
    </row>
    <row r="2616" spans="1:37">
      <c r="A2616">
        <v>1</v>
      </c>
      <c r="B2616" t="s">
        <v>165</v>
      </c>
      <c r="C2616" t="s">
        <v>165</v>
      </c>
      <c r="D2616" t="s">
        <v>4249</v>
      </c>
      <c r="E2616" s="1">
        <v>40989</v>
      </c>
      <c r="F2616" s="35">
        <f t="shared" si="80"/>
        <v>10.115068493150686</v>
      </c>
      <c r="G2616" t="s">
        <v>167</v>
      </c>
      <c r="H2616" t="s">
        <v>168</v>
      </c>
      <c r="J2616" t="s">
        <v>168</v>
      </c>
      <c r="L2616" t="s">
        <v>169</v>
      </c>
      <c r="M2616" t="s">
        <v>170</v>
      </c>
      <c r="O2616" t="s">
        <v>167</v>
      </c>
      <c r="S2616">
        <v>1</v>
      </c>
      <c r="T2616">
        <v>48011</v>
      </c>
      <c r="U2616" s="2">
        <v>42103</v>
      </c>
      <c r="V2616" s="36">
        <f t="shared" si="81"/>
        <v>395.54024467316719</v>
      </c>
      <c r="AB2616" t="s">
        <v>167</v>
      </c>
      <c r="AD2616" t="s">
        <v>171</v>
      </c>
      <c r="AE2616">
        <v>68861</v>
      </c>
      <c r="AG2616" t="s">
        <v>45</v>
      </c>
      <c r="AK2616" t="s">
        <v>4250</v>
      </c>
    </row>
    <row r="2617" spans="1:37">
      <c r="A2617">
        <v>1</v>
      </c>
      <c r="B2617" t="s">
        <v>165</v>
      </c>
      <c r="C2617" t="s">
        <v>165</v>
      </c>
      <c r="D2617" t="s">
        <v>4247</v>
      </c>
      <c r="E2617" s="1">
        <v>40989</v>
      </c>
      <c r="F2617" s="35">
        <f t="shared" si="80"/>
        <v>10.115068493150686</v>
      </c>
      <c r="G2617" t="s">
        <v>167</v>
      </c>
      <c r="H2617" t="s">
        <v>168</v>
      </c>
      <c r="J2617" t="s">
        <v>168</v>
      </c>
      <c r="L2617" t="s">
        <v>169</v>
      </c>
      <c r="M2617" t="s">
        <v>170</v>
      </c>
      <c r="O2617" t="s">
        <v>167</v>
      </c>
      <c r="S2617">
        <v>1</v>
      </c>
      <c r="T2617">
        <v>1</v>
      </c>
      <c r="U2617" s="2">
        <v>41079</v>
      </c>
      <c r="V2617" s="36">
        <f t="shared" si="81"/>
        <v>8.2385337667027804E-3</v>
      </c>
      <c r="AB2617" t="s">
        <v>167</v>
      </c>
      <c r="AD2617" t="s">
        <v>171</v>
      </c>
      <c r="AE2617">
        <v>68861</v>
      </c>
      <c r="AG2617" t="s">
        <v>45</v>
      </c>
      <c r="AK2617" t="s">
        <v>4248</v>
      </c>
    </row>
    <row r="2618" spans="1:37">
      <c r="A2618">
        <v>1</v>
      </c>
      <c r="B2618" t="s">
        <v>165</v>
      </c>
      <c r="C2618" t="s">
        <v>165</v>
      </c>
      <c r="D2618" t="s">
        <v>4245</v>
      </c>
      <c r="E2618" s="1">
        <v>40989</v>
      </c>
      <c r="F2618" s="35">
        <f t="shared" si="80"/>
        <v>10.115068493150686</v>
      </c>
      <c r="G2618" t="s">
        <v>167</v>
      </c>
      <c r="H2618" t="s">
        <v>168</v>
      </c>
      <c r="J2618" t="s">
        <v>168</v>
      </c>
      <c r="L2618" t="s">
        <v>169</v>
      </c>
      <c r="M2618" t="s">
        <v>170</v>
      </c>
      <c r="O2618" t="s">
        <v>167</v>
      </c>
      <c r="S2618">
        <v>1</v>
      </c>
      <c r="T2618">
        <v>39639</v>
      </c>
      <c r="U2618" s="2">
        <v>41974.333333333336</v>
      </c>
      <c r="V2618" s="36">
        <f t="shared" si="81"/>
        <v>326.56723997833154</v>
      </c>
      <c r="AB2618" t="s">
        <v>167</v>
      </c>
      <c r="AD2618" t="s">
        <v>171</v>
      </c>
      <c r="AE2618">
        <v>68861</v>
      </c>
      <c r="AG2618" t="s">
        <v>45</v>
      </c>
      <c r="AK2618" t="s">
        <v>4246</v>
      </c>
    </row>
    <row r="2619" spans="1:37">
      <c r="A2619">
        <v>1</v>
      </c>
      <c r="B2619" t="s">
        <v>165</v>
      </c>
      <c r="C2619" t="s">
        <v>165</v>
      </c>
      <c r="D2619" t="s">
        <v>4243</v>
      </c>
      <c r="E2619" s="1">
        <v>40989</v>
      </c>
      <c r="F2619" s="35">
        <f t="shared" si="80"/>
        <v>10.115068493150686</v>
      </c>
      <c r="G2619" t="s">
        <v>167</v>
      </c>
      <c r="H2619" t="s">
        <v>168</v>
      </c>
      <c r="J2619" t="s">
        <v>168</v>
      </c>
      <c r="L2619" t="s">
        <v>169</v>
      </c>
      <c r="M2619" t="s">
        <v>170</v>
      </c>
      <c r="O2619" t="s">
        <v>167</v>
      </c>
      <c r="S2619">
        <v>1</v>
      </c>
      <c r="T2619">
        <v>44643</v>
      </c>
      <c r="U2619" s="2">
        <v>42142.333333333336</v>
      </c>
      <c r="V2619" s="36">
        <f t="shared" si="81"/>
        <v>367.79286294691224</v>
      </c>
      <c r="AB2619" t="s">
        <v>167</v>
      </c>
      <c r="AD2619" t="s">
        <v>171</v>
      </c>
      <c r="AE2619">
        <v>68861</v>
      </c>
      <c r="AG2619" t="s">
        <v>45</v>
      </c>
      <c r="AK2619" t="s">
        <v>4244</v>
      </c>
    </row>
    <row r="2620" spans="1:37">
      <c r="A2620">
        <v>1</v>
      </c>
      <c r="B2620" t="s">
        <v>165</v>
      </c>
      <c r="C2620" t="s">
        <v>165</v>
      </c>
      <c r="D2620" t="s">
        <v>4241</v>
      </c>
      <c r="E2620" s="1">
        <v>40989</v>
      </c>
      <c r="F2620" s="35">
        <f t="shared" si="80"/>
        <v>10.115068493150686</v>
      </c>
      <c r="G2620" t="s">
        <v>167</v>
      </c>
      <c r="H2620" t="s">
        <v>168</v>
      </c>
      <c r="J2620" t="s">
        <v>168</v>
      </c>
      <c r="L2620" t="s">
        <v>169</v>
      </c>
      <c r="M2620" t="s">
        <v>170</v>
      </c>
      <c r="O2620" t="s">
        <v>167</v>
      </c>
      <c r="S2620">
        <v>1</v>
      </c>
      <c r="T2620">
        <v>66156</v>
      </c>
      <c r="U2620" s="2">
        <v>42489</v>
      </c>
      <c r="V2620" s="36">
        <f t="shared" si="81"/>
        <v>545.02843986998914</v>
      </c>
      <c r="AB2620" t="s">
        <v>167</v>
      </c>
      <c r="AD2620" t="s">
        <v>171</v>
      </c>
      <c r="AE2620">
        <v>68861</v>
      </c>
      <c r="AG2620" t="s">
        <v>45</v>
      </c>
      <c r="AK2620" t="s">
        <v>4242</v>
      </c>
    </row>
    <row r="2621" spans="1:37">
      <c r="A2621">
        <v>1</v>
      </c>
      <c r="B2621" t="s">
        <v>165</v>
      </c>
      <c r="C2621" t="s">
        <v>165</v>
      </c>
      <c r="D2621" t="s">
        <v>4239</v>
      </c>
      <c r="E2621" s="1">
        <v>40989</v>
      </c>
      <c r="F2621" s="35">
        <f t="shared" si="80"/>
        <v>10.115068493150686</v>
      </c>
      <c r="G2621" t="s">
        <v>167</v>
      </c>
      <c r="H2621" t="s">
        <v>168</v>
      </c>
      <c r="J2621" t="s">
        <v>168</v>
      </c>
      <c r="L2621" t="s">
        <v>169</v>
      </c>
      <c r="M2621" t="s">
        <v>170</v>
      </c>
      <c r="O2621" t="s">
        <v>167</v>
      </c>
      <c r="S2621">
        <v>1</v>
      </c>
      <c r="T2621">
        <v>12628</v>
      </c>
      <c r="U2621" s="2">
        <v>41478.420138888891</v>
      </c>
      <c r="V2621" s="36">
        <f t="shared" si="81"/>
        <v>104.03620440592272</v>
      </c>
      <c r="AB2621" t="s">
        <v>167</v>
      </c>
      <c r="AD2621" t="s">
        <v>171</v>
      </c>
      <c r="AE2621">
        <v>68861</v>
      </c>
      <c r="AG2621" t="s">
        <v>45</v>
      </c>
      <c r="AK2621" t="s">
        <v>4240</v>
      </c>
    </row>
    <row r="2622" spans="1:37">
      <c r="A2622">
        <v>1</v>
      </c>
      <c r="B2622" t="s">
        <v>165</v>
      </c>
      <c r="C2622" t="s">
        <v>165</v>
      </c>
      <c r="D2622" t="s">
        <v>4237</v>
      </c>
      <c r="E2622" s="1">
        <v>40989</v>
      </c>
      <c r="F2622" s="35">
        <f t="shared" si="80"/>
        <v>10.115068493150686</v>
      </c>
      <c r="G2622" t="s">
        <v>167</v>
      </c>
      <c r="H2622" t="s">
        <v>168</v>
      </c>
      <c r="J2622" t="s">
        <v>168</v>
      </c>
      <c r="L2622" t="s">
        <v>169</v>
      </c>
      <c r="M2622" t="s">
        <v>170</v>
      </c>
      <c r="O2622" t="s">
        <v>167</v>
      </c>
      <c r="S2622">
        <v>1</v>
      </c>
      <c r="T2622">
        <v>6140</v>
      </c>
      <c r="U2622" s="2">
        <v>41270.469444444447</v>
      </c>
      <c r="V2622" s="36">
        <f t="shared" si="81"/>
        <v>50.584597327555073</v>
      </c>
      <c r="AB2622" t="s">
        <v>167</v>
      </c>
      <c r="AD2622" t="s">
        <v>171</v>
      </c>
      <c r="AE2622">
        <v>68861</v>
      </c>
      <c r="AG2622" t="s">
        <v>45</v>
      </c>
      <c r="AK2622" t="s">
        <v>4238</v>
      </c>
    </row>
    <row r="2623" spans="1:37">
      <c r="A2623">
        <v>1</v>
      </c>
      <c r="B2623" t="s">
        <v>165</v>
      </c>
      <c r="C2623" t="s">
        <v>165</v>
      </c>
      <c r="D2623" t="s">
        <v>4235</v>
      </c>
      <c r="E2623" s="1">
        <v>40989</v>
      </c>
      <c r="F2623" s="35">
        <f t="shared" si="80"/>
        <v>10.115068493150686</v>
      </c>
      <c r="G2623" t="s">
        <v>167</v>
      </c>
      <c r="H2623" t="s">
        <v>168</v>
      </c>
      <c r="J2623" t="s">
        <v>168</v>
      </c>
      <c r="L2623" t="s">
        <v>169</v>
      </c>
      <c r="M2623" t="s">
        <v>170</v>
      </c>
      <c r="O2623" t="s">
        <v>167</v>
      </c>
      <c r="S2623">
        <v>1</v>
      </c>
      <c r="T2623">
        <v>27888</v>
      </c>
      <c r="U2623" s="2">
        <v>41731.441666666666</v>
      </c>
      <c r="V2623" s="36">
        <f t="shared" si="81"/>
        <v>229.75622968580714</v>
      </c>
      <c r="AB2623" t="s">
        <v>167</v>
      </c>
      <c r="AD2623" t="s">
        <v>171</v>
      </c>
      <c r="AE2623">
        <v>68861</v>
      </c>
      <c r="AG2623" t="s">
        <v>45</v>
      </c>
      <c r="AK2623" t="s">
        <v>4236</v>
      </c>
    </row>
    <row r="2624" spans="1:37">
      <c r="A2624">
        <v>1</v>
      </c>
      <c r="B2624" t="s">
        <v>165</v>
      </c>
      <c r="C2624" t="s">
        <v>165</v>
      </c>
      <c r="D2624" t="s">
        <v>4233</v>
      </c>
      <c r="E2624" s="1">
        <v>40989</v>
      </c>
      <c r="F2624" s="35">
        <f t="shared" si="80"/>
        <v>10.115068493150686</v>
      </c>
      <c r="G2624" t="s">
        <v>167</v>
      </c>
      <c r="H2624" t="s">
        <v>168</v>
      </c>
      <c r="J2624" t="s">
        <v>168</v>
      </c>
      <c r="L2624" t="s">
        <v>169</v>
      </c>
      <c r="M2624" t="s">
        <v>170</v>
      </c>
      <c r="O2624" t="s">
        <v>167</v>
      </c>
      <c r="S2624">
        <v>1</v>
      </c>
      <c r="T2624">
        <v>37079</v>
      </c>
      <c r="U2624" s="2">
        <v>42004.333333333336</v>
      </c>
      <c r="V2624" s="36">
        <f t="shared" si="81"/>
        <v>305.47659353557242</v>
      </c>
      <c r="AB2624" t="s">
        <v>167</v>
      </c>
      <c r="AD2624" t="s">
        <v>171</v>
      </c>
      <c r="AE2624">
        <v>68861</v>
      </c>
      <c r="AG2624" t="s">
        <v>45</v>
      </c>
      <c r="AK2624" t="s">
        <v>4234</v>
      </c>
    </row>
    <row r="2625" spans="1:37">
      <c r="A2625">
        <v>1</v>
      </c>
      <c r="B2625" t="s">
        <v>165</v>
      </c>
      <c r="C2625" t="s">
        <v>165</v>
      </c>
      <c r="D2625" t="s">
        <v>4231</v>
      </c>
      <c r="E2625" s="1">
        <v>40989</v>
      </c>
      <c r="F2625" s="35">
        <f t="shared" si="80"/>
        <v>10.115068493150686</v>
      </c>
      <c r="G2625" t="s">
        <v>167</v>
      </c>
      <c r="H2625" t="s">
        <v>168</v>
      </c>
      <c r="J2625" t="s">
        <v>168</v>
      </c>
      <c r="L2625" t="s">
        <v>169</v>
      </c>
      <c r="M2625" t="s">
        <v>170</v>
      </c>
      <c r="O2625" t="s">
        <v>167</v>
      </c>
      <c r="S2625">
        <v>1</v>
      </c>
      <c r="T2625">
        <v>7531</v>
      </c>
      <c r="U2625" s="2">
        <v>41317.351388888892</v>
      </c>
      <c r="V2625" s="36">
        <f t="shared" si="81"/>
        <v>62.044397797038641</v>
      </c>
      <c r="AB2625" t="s">
        <v>167</v>
      </c>
      <c r="AD2625" t="s">
        <v>171</v>
      </c>
      <c r="AE2625">
        <v>68861</v>
      </c>
      <c r="AG2625" t="s">
        <v>45</v>
      </c>
      <c r="AK2625" t="s">
        <v>4232</v>
      </c>
    </row>
    <row r="2626" spans="1:37">
      <c r="A2626">
        <v>1</v>
      </c>
      <c r="B2626" t="s">
        <v>165</v>
      </c>
      <c r="C2626" t="s">
        <v>165</v>
      </c>
      <c r="D2626" t="s">
        <v>4229</v>
      </c>
      <c r="E2626" s="1">
        <v>40989</v>
      </c>
      <c r="F2626" s="35">
        <f t="shared" si="80"/>
        <v>10.115068493150686</v>
      </c>
      <c r="G2626" t="s">
        <v>167</v>
      </c>
      <c r="H2626" t="s">
        <v>168</v>
      </c>
      <c r="J2626" t="s">
        <v>168</v>
      </c>
      <c r="L2626" t="s">
        <v>169</v>
      </c>
      <c r="M2626" t="s">
        <v>170</v>
      </c>
      <c r="O2626" t="s">
        <v>167</v>
      </c>
      <c r="S2626">
        <v>1</v>
      </c>
      <c r="T2626">
        <v>16164</v>
      </c>
      <c r="U2626" s="2">
        <v>41460.333333333336</v>
      </c>
      <c r="V2626" s="36">
        <f t="shared" si="81"/>
        <v>133.16765980498374</v>
      </c>
      <c r="AB2626" t="s">
        <v>167</v>
      </c>
      <c r="AD2626" t="s">
        <v>171</v>
      </c>
      <c r="AE2626">
        <v>68861</v>
      </c>
      <c r="AG2626" t="s">
        <v>45</v>
      </c>
      <c r="AK2626" t="s">
        <v>4230</v>
      </c>
    </row>
    <row r="2627" spans="1:37">
      <c r="A2627">
        <v>1</v>
      </c>
      <c r="B2627" t="s">
        <v>165</v>
      </c>
      <c r="C2627" t="s">
        <v>165</v>
      </c>
      <c r="D2627" t="s">
        <v>4227</v>
      </c>
      <c r="E2627" s="1">
        <v>40989</v>
      </c>
      <c r="F2627" s="35">
        <f t="shared" si="80"/>
        <v>10.115068493150686</v>
      </c>
      <c r="G2627" t="s">
        <v>167</v>
      </c>
      <c r="H2627" t="s">
        <v>168</v>
      </c>
      <c r="J2627" t="s">
        <v>168</v>
      </c>
      <c r="L2627" t="s">
        <v>169</v>
      </c>
      <c r="M2627" t="s">
        <v>170</v>
      </c>
      <c r="O2627" t="s">
        <v>167</v>
      </c>
      <c r="S2627">
        <v>1</v>
      </c>
      <c r="T2627">
        <v>16466</v>
      </c>
      <c r="U2627" s="2">
        <v>41516.381944444445</v>
      </c>
      <c r="V2627" s="36">
        <f t="shared" si="81"/>
        <v>135.655697002528</v>
      </c>
      <c r="AB2627" t="s">
        <v>167</v>
      </c>
      <c r="AD2627" t="s">
        <v>171</v>
      </c>
      <c r="AE2627">
        <v>68861</v>
      </c>
      <c r="AG2627" t="s">
        <v>45</v>
      </c>
      <c r="AK2627" t="s">
        <v>4228</v>
      </c>
    </row>
    <row r="2628" spans="1:37">
      <c r="A2628">
        <v>1</v>
      </c>
      <c r="B2628" t="s">
        <v>165</v>
      </c>
      <c r="C2628" t="s">
        <v>165</v>
      </c>
      <c r="D2628" t="s">
        <v>4225</v>
      </c>
      <c r="E2628" s="1">
        <v>40989</v>
      </c>
      <c r="F2628" s="35">
        <f t="shared" si="80"/>
        <v>10.115068493150686</v>
      </c>
      <c r="G2628" t="s">
        <v>167</v>
      </c>
      <c r="H2628" t="s">
        <v>168</v>
      </c>
      <c r="J2628" t="s">
        <v>168</v>
      </c>
      <c r="L2628" t="s">
        <v>169</v>
      </c>
      <c r="M2628" t="s">
        <v>170</v>
      </c>
      <c r="O2628" t="s">
        <v>167</v>
      </c>
      <c r="S2628">
        <v>1</v>
      </c>
      <c r="T2628">
        <v>63946</v>
      </c>
      <c r="U2628" s="2">
        <v>42745.393055555556</v>
      </c>
      <c r="V2628" s="36">
        <f t="shared" si="81"/>
        <v>526.82128024557596</v>
      </c>
      <c r="AB2628" t="s">
        <v>167</v>
      </c>
      <c r="AD2628" t="s">
        <v>171</v>
      </c>
      <c r="AE2628">
        <v>68861</v>
      </c>
      <c r="AG2628" t="s">
        <v>45</v>
      </c>
      <c r="AK2628" t="s">
        <v>4226</v>
      </c>
    </row>
    <row r="2629" spans="1:37">
      <c r="A2629">
        <v>1</v>
      </c>
      <c r="B2629" t="s">
        <v>165</v>
      </c>
      <c r="C2629" t="s">
        <v>165</v>
      </c>
      <c r="D2629" t="s">
        <v>4223</v>
      </c>
      <c r="E2629" s="1">
        <v>40989</v>
      </c>
      <c r="F2629" s="35">
        <f t="shared" si="80"/>
        <v>10.115068493150686</v>
      </c>
      <c r="G2629" t="s">
        <v>167</v>
      </c>
      <c r="H2629" t="s">
        <v>168</v>
      </c>
      <c r="J2629" t="s">
        <v>168</v>
      </c>
      <c r="L2629" t="s">
        <v>169</v>
      </c>
      <c r="M2629" t="s">
        <v>170</v>
      </c>
      <c r="O2629" t="s">
        <v>167</v>
      </c>
      <c r="S2629">
        <v>1</v>
      </c>
      <c r="T2629">
        <v>1</v>
      </c>
      <c r="U2629" s="2">
        <v>41079</v>
      </c>
      <c r="V2629" s="36">
        <f t="shared" si="81"/>
        <v>8.2385337667027804E-3</v>
      </c>
      <c r="AB2629" t="s">
        <v>167</v>
      </c>
      <c r="AD2629" t="s">
        <v>171</v>
      </c>
      <c r="AE2629">
        <v>68861</v>
      </c>
      <c r="AG2629" t="s">
        <v>45</v>
      </c>
      <c r="AK2629" t="s">
        <v>4224</v>
      </c>
    </row>
    <row r="2630" spans="1:37">
      <c r="A2630">
        <v>1</v>
      </c>
      <c r="B2630" t="s">
        <v>165</v>
      </c>
      <c r="C2630" t="s">
        <v>165</v>
      </c>
      <c r="D2630" t="s">
        <v>4221</v>
      </c>
      <c r="E2630" s="1">
        <v>40989</v>
      </c>
      <c r="F2630" s="35">
        <f t="shared" si="80"/>
        <v>10.115068493150686</v>
      </c>
      <c r="G2630" t="s">
        <v>167</v>
      </c>
      <c r="H2630" t="s">
        <v>168</v>
      </c>
      <c r="J2630" t="s">
        <v>168</v>
      </c>
      <c r="L2630" t="s">
        <v>169</v>
      </c>
      <c r="M2630" t="s">
        <v>170</v>
      </c>
      <c r="O2630" t="s">
        <v>167</v>
      </c>
      <c r="S2630">
        <v>1</v>
      </c>
      <c r="T2630">
        <v>16068</v>
      </c>
      <c r="U2630" s="2">
        <v>41439.333333333336</v>
      </c>
      <c r="V2630" s="36">
        <f t="shared" si="81"/>
        <v>132.37676056338029</v>
      </c>
      <c r="AB2630" t="s">
        <v>167</v>
      </c>
      <c r="AD2630" t="s">
        <v>171</v>
      </c>
      <c r="AE2630">
        <v>68861</v>
      </c>
      <c r="AG2630" t="s">
        <v>45</v>
      </c>
      <c r="AK2630" t="s">
        <v>4222</v>
      </c>
    </row>
    <row r="2631" spans="1:37">
      <c r="A2631">
        <v>1</v>
      </c>
      <c r="B2631" t="s">
        <v>165</v>
      </c>
      <c r="C2631" t="s">
        <v>165</v>
      </c>
      <c r="D2631" t="s">
        <v>4219</v>
      </c>
      <c r="E2631" s="1">
        <v>40989</v>
      </c>
      <c r="F2631" s="35">
        <f t="shared" si="80"/>
        <v>10.115068493150686</v>
      </c>
      <c r="G2631" t="s">
        <v>167</v>
      </c>
      <c r="H2631" t="s">
        <v>168</v>
      </c>
      <c r="J2631" t="s">
        <v>168</v>
      </c>
      <c r="L2631" t="s">
        <v>169</v>
      </c>
      <c r="M2631" t="s">
        <v>170</v>
      </c>
      <c r="O2631" t="s">
        <v>167</v>
      </c>
      <c r="S2631">
        <v>1</v>
      </c>
      <c r="T2631">
        <v>69467</v>
      </c>
      <c r="U2631" s="2">
        <v>42738.434027777781</v>
      </c>
      <c r="V2631" s="36">
        <f t="shared" si="81"/>
        <v>572.30622517154211</v>
      </c>
      <c r="AB2631" t="s">
        <v>167</v>
      </c>
      <c r="AD2631" t="s">
        <v>171</v>
      </c>
      <c r="AE2631">
        <v>68861</v>
      </c>
      <c r="AG2631" t="s">
        <v>45</v>
      </c>
      <c r="AK2631" t="s">
        <v>4220</v>
      </c>
    </row>
    <row r="2632" spans="1:37">
      <c r="A2632">
        <v>1</v>
      </c>
      <c r="B2632" t="s">
        <v>165</v>
      </c>
      <c r="C2632" t="s">
        <v>165</v>
      </c>
      <c r="D2632" t="s">
        <v>4217</v>
      </c>
      <c r="E2632" s="1">
        <v>40989</v>
      </c>
      <c r="F2632" s="35">
        <f t="shared" si="80"/>
        <v>10.115068493150686</v>
      </c>
      <c r="G2632" t="s">
        <v>167</v>
      </c>
      <c r="H2632" t="s">
        <v>168</v>
      </c>
      <c r="J2632" t="s">
        <v>168</v>
      </c>
      <c r="L2632" t="s">
        <v>169</v>
      </c>
      <c r="M2632" t="s">
        <v>170</v>
      </c>
      <c r="O2632" t="s">
        <v>167</v>
      </c>
      <c r="S2632">
        <v>1</v>
      </c>
      <c r="T2632">
        <v>45794</v>
      </c>
      <c r="U2632" s="2">
        <v>42095.333333333336</v>
      </c>
      <c r="V2632" s="36">
        <f t="shared" si="81"/>
        <v>377.27541531238717</v>
      </c>
      <c r="AB2632" t="s">
        <v>167</v>
      </c>
      <c r="AD2632" t="s">
        <v>171</v>
      </c>
      <c r="AE2632">
        <v>68861</v>
      </c>
      <c r="AG2632" t="s">
        <v>45</v>
      </c>
      <c r="AK2632" t="s">
        <v>4218</v>
      </c>
    </row>
    <row r="2633" spans="1:37">
      <c r="A2633">
        <v>1</v>
      </c>
      <c r="B2633" t="s">
        <v>165</v>
      </c>
      <c r="C2633" t="s">
        <v>165</v>
      </c>
      <c r="D2633" t="s">
        <v>4215</v>
      </c>
      <c r="E2633" s="1">
        <v>40989</v>
      </c>
      <c r="F2633" s="35">
        <f t="shared" si="80"/>
        <v>10.115068493150686</v>
      </c>
      <c r="G2633" t="s">
        <v>167</v>
      </c>
      <c r="H2633" t="s">
        <v>168</v>
      </c>
      <c r="J2633" t="s">
        <v>168</v>
      </c>
      <c r="L2633" t="s">
        <v>169</v>
      </c>
      <c r="M2633" t="s">
        <v>170</v>
      </c>
      <c r="O2633" t="s">
        <v>167</v>
      </c>
      <c r="S2633">
        <v>1</v>
      </c>
      <c r="T2633">
        <v>5</v>
      </c>
      <c r="U2633" s="2">
        <v>41557.166666666664</v>
      </c>
      <c r="V2633" s="36">
        <f t="shared" si="81"/>
        <v>4.1192668833513905E-2</v>
      </c>
      <c r="AB2633" t="s">
        <v>167</v>
      </c>
      <c r="AD2633" t="s">
        <v>171</v>
      </c>
      <c r="AE2633">
        <v>68861</v>
      </c>
      <c r="AG2633" t="s">
        <v>45</v>
      </c>
      <c r="AK2633" t="s">
        <v>4216</v>
      </c>
    </row>
    <row r="2634" spans="1:37">
      <c r="A2634">
        <v>1</v>
      </c>
      <c r="B2634" t="s">
        <v>165</v>
      </c>
      <c r="C2634" t="s">
        <v>165</v>
      </c>
      <c r="D2634" t="s">
        <v>4213</v>
      </c>
      <c r="E2634" s="1">
        <v>40989</v>
      </c>
      <c r="F2634" s="35">
        <f t="shared" si="80"/>
        <v>10.115068493150686</v>
      </c>
      <c r="G2634" t="s">
        <v>167</v>
      </c>
      <c r="H2634" t="s">
        <v>168</v>
      </c>
      <c r="J2634" t="s">
        <v>168</v>
      </c>
      <c r="L2634" t="s">
        <v>169</v>
      </c>
      <c r="M2634" t="s">
        <v>170</v>
      </c>
      <c r="O2634" t="s">
        <v>167</v>
      </c>
      <c r="S2634">
        <v>1</v>
      </c>
      <c r="T2634">
        <v>6664</v>
      </c>
      <c r="U2634" s="2">
        <v>41269.452777777777</v>
      </c>
      <c r="V2634" s="36">
        <f t="shared" si="81"/>
        <v>54.901589021307331</v>
      </c>
      <c r="AB2634" t="s">
        <v>167</v>
      </c>
      <c r="AD2634" t="s">
        <v>171</v>
      </c>
      <c r="AE2634">
        <v>68861</v>
      </c>
      <c r="AG2634" t="s">
        <v>45</v>
      </c>
      <c r="AK2634" t="s">
        <v>4214</v>
      </c>
    </row>
    <row r="2635" spans="1:37">
      <c r="A2635">
        <v>1</v>
      </c>
      <c r="B2635" t="s">
        <v>165</v>
      </c>
      <c r="C2635" t="s">
        <v>165</v>
      </c>
      <c r="D2635" t="s">
        <v>4211</v>
      </c>
      <c r="E2635" s="1">
        <v>40989</v>
      </c>
      <c r="F2635" s="35">
        <f t="shared" ref="F2635:F2698" si="82">(DATE(YEAR($E$3),MONTH($E$3),DAY($E$3))-E2635)/365</f>
        <v>10.115068493150686</v>
      </c>
      <c r="G2635" t="s">
        <v>167</v>
      </c>
      <c r="H2635" t="s">
        <v>168</v>
      </c>
      <c r="J2635" t="s">
        <v>168</v>
      </c>
      <c r="L2635" t="s">
        <v>169</v>
      </c>
      <c r="M2635" t="s">
        <v>170</v>
      </c>
      <c r="O2635" t="s">
        <v>167</v>
      </c>
      <c r="S2635">
        <v>1</v>
      </c>
      <c r="T2635">
        <v>22732</v>
      </c>
      <c r="U2635" s="2">
        <v>41674.46597222222</v>
      </c>
      <c r="V2635" s="36">
        <f t="shared" ref="V2635:V2698" si="83">T2635/(F2635*12)</f>
        <v>187.27834958468762</v>
      </c>
      <c r="AB2635" t="s">
        <v>167</v>
      </c>
      <c r="AD2635" t="s">
        <v>171</v>
      </c>
      <c r="AE2635">
        <v>68861</v>
      </c>
      <c r="AG2635" t="s">
        <v>45</v>
      </c>
      <c r="AK2635" t="s">
        <v>4212</v>
      </c>
    </row>
    <row r="2636" spans="1:37">
      <c r="A2636">
        <v>1</v>
      </c>
      <c r="B2636" t="s">
        <v>165</v>
      </c>
      <c r="C2636" t="s">
        <v>165</v>
      </c>
      <c r="D2636" t="s">
        <v>4209</v>
      </c>
      <c r="E2636" s="1">
        <v>40989</v>
      </c>
      <c r="F2636" s="35">
        <f t="shared" si="82"/>
        <v>10.115068493150686</v>
      </c>
      <c r="G2636" t="s">
        <v>167</v>
      </c>
      <c r="H2636" t="s">
        <v>168</v>
      </c>
      <c r="J2636" t="s">
        <v>168</v>
      </c>
      <c r="L2636" t="s">
        <v>169</v>
      </c>
      <c r="M2636" t="s">
        <v>170</v>
      </c>
      <c r="O2636" t="s">
        <v>167</v>
      </c>
      <c r="S2636">
        <v>1</v>
      </c>
      <c r="T2636">
        <v>1</v>
      </c>
      <c r="U2636" s="2">
        <v>41079</v>
      </c>
      <c r="V2636" s="36">
        <f t="shared" si="83"/>
        <v>8.2385337667027804E-3</v>
      </c>
      <c r="AB2636" t="s">
        <v>167</v>
      </c>
      <c r="AD2636" t="s">
        <v>171</v>
      </c>
      <c r="AE2636">
        <v>68861</v>
      </c>
      <c r="AG2636" t="s">
        <v>45</v>
      </c>
      <c r="AK2636" t="s">
        <v>4210</v>
      </c>
    </row>
    <row r="2637" spans="1:37">
      <c r="A2637">
        <v>1</v>
      </c>
      <c r="B2637" t="s">
        <v>165</v>
      </c>
      <c r="C2637" t="s">
        <v>165</v>
      </c>
      <c r="D2637" t="s">
        <v>4207</v>
      </c>
      <c r="E2637" s="1">
        <v>40989</v>
      </c>
      <c r="F2637" s="35">
        <f t="shared" si="82"/>
        <v>10.115068493150686</v>
      </c>
      <c r="G2637" t="s">
        <v>167</v>
      </c>
      <c r="H2637" t="s">
        <v>168</v>
      </c>
      <c r="J2637" t="s">
        <v>168</v>
      </c>
      <c r="L2637" t="s">
        <v>169</v>
      </c>
      <c r="M2637" t="s">
        <v>170</v>
      </c>
      <c r="O2637" t="s">
        <v>167</v>
      </c>
      <c r="S2637">
        <v>1</v>
      </c>
      <c r="T2637">
        <v>1</v>
      </c>
      <c r="U2637" s="2">
        <v>41079</v>
      </c>
      <c r="V2637" s="36">
        <f t="shared" si="83"/>
        <v>8.2385337667027804E-3</v>
      </c>
      <c r="AB2637" t="s">
        <v>167</v>
      </c>
      <c r="AD2637" t="s">
        <v>171</v>
      </c>
      <c r="AE2637">
        <v>68861</v>
      </c>
      <c r="AG2637" t="s">
        <v>45</v>
      </c>
      <c r="AK2637" t="s">
        <v>4208</v>
      </c>
    </row>
    <row r="2638" spans="1:37">
      <c r="A2638">
        <v>1</v>
      </c>
      <c r="B2638" t="s">
        <v>165</v>
      </c>
      <c r="C2638" t="s">
        <v>165</v>
      </c>
      <c r="D2638" t="s">
        <v>4205</v>
      </c>
      <c r="E2638" s="1">
        <v>40989</v>
      </c>
      <c r="F2638" s="35">
        <f t="shared" si="82"/>
        <v>10.115068493150686</v>
      </c>
      <c r="G2638" t="s">
        <v>167</v>
      </c>
      <c r="H2638" t="s">
        <v>168</v>
      </c>
      <c r="J2638" t="s">
        <v>168</v>
      </c>
      <c r="L2638" t="s">
        <v>169</v>
      </c>
      <c r="M2638" t="s">
        <v>170</v>
      </c>
      <c r="O2638" t="s">
        <v>167</v>
      </c>
      <c r="S2638">
        <v>1</v>
      </c>
      <c r="T2638">
        <v>1</v>
      </c>
      <c r="U2638" s="2">
        <v>41079</v>
      </c>
      <c r="V2638" s="36">
        <f t="shared" si="83"/>
        <v>8.2385337667027804E-3</v>
      </c>
      <c r="AB2638" t="s">
        <v>167</v>
      </c>
      <c r="AD2638" t="s">
        <v>171</v>
      </c>
      <c r="AE2638">
        <v>68861</v>
      </c>
      <c r="AG2638" t="s">
        <v>45</v>
      </c>
      <c r="AK2638" t="s">
        <v>4206</v>
      </c>
    </row>
    <row r="2639" spans="1:37">
      <c r="A2639">
        <v>1</v>
      </c>
      <c r="B2639" t="s">
        <v>165</v>
      </c>
      <c r="C2639" t="s">
        <v>165</v>
      </c>
      <c r="D2639" t="s">
        <v>4203</v>
      </c>
      <c r="E2639" s="1">
        <v>40989</v>
      </c>
      <c r="F2639" s="35">
        <f t="shared" si="82"/>
        <v>10.115068493150686</v>
      </c>
      <c r="G2639" t="s">
        <v>167</v>
      </c>
      <c r="H2639" t="s">
        <v>168</v>
      </c>
      <c r="J2639" t="s">
        <v>168</v>
      </c>
      <c r="L2639" t="s">
        <v>169</v>
      </c>
      <c r="M2639" t="s">
        <v>170</v>
      </c>
      <c r="O2639" t="s">
        <v>167</v>
      </c>
      <c r="S2639">
        <v>1</v>
      </c>
      <c r="T2639">
        <v>17324</v>
      </c>
      <c r="U2639" s="2">
        <v>41463.166666666664</v>
      </c>
      <c r="V2639" s="36">
        <f t="shared" si="83"/>
        <v>142.72435897435898</v>
      </c>
      <c r="AB2639" t="s">
        <v>167</v>
      </c>
      <c r="AD2639" t="s">
        <v>171</v>
      </c>
      <c r="AE2639">
        <v>68861</v>
      </c>
      <c r="AG2639" t="s">
        <v>45</v>
      </c>
      <c r="AK2639" t="s">
        <v>4204</v>
      </c>
    </row>
    <row r="2640" spans="1:37">
      <c r="A2640">
        <v>1</v>
      </c>
      <c r="B2640" t="s">
        <v>165</v>
      </c>
      <c r="C2640" t="s">
        <v>165</v>
      </c>
      <c r="D2640" t="s">
        <v>4201</v>
      </c>
      <c r="E2640" s="1">
        <v>40989</v>
      </c>
      <c r="F2640" s="35">
        <f t="shared" si="82"/>
        <v>10.115068493150686</v>
      </c>
      <c r="G2640" t="s">
        <v>167</v>
      </c>
      <c r="H2640" t="s">
        <v>168</v>
      </c>
      <c r="J2640" t="s">
        <v>168</v>
      </c>
      <c r="L2640" t="s">
        <v>169</v>
      </c>
      <c r="M2640" t="s">
        <v>170</v>
      </c>
      <c r="O2640" t="s">
        <v>167</v>
      </c>
      <c r="S2640">
        <v>1</v>
      </c>
      <c r="T2640">
        <v>13720</v>
      </c>
      <c r="U2640" s="2">
        <v>41436.333333333336</v>
      </c>
      <c r="V2640" s="36">
        <f t="shared" si="83"/>
        <v>113.03268327916216</v>
      </c>
      <c r="AB2640" t="s">
        <v>167</v>
      </c>
      <c r="AD2640" t="s">
        <v>171</v>
      </c>
      <c r="AE2640">
        <v>68861</v>
      </c>
      <c r="AG2640" t="s">
        <v>45</v>
      </c>
      <c r="AK2640" t="s">
        <v>4202</v>
      </c>
    </row>
    <row r="2641" spans="1:37">
      <c r="A2641">
        <v>1</v>
      </c>
      <c r="B2641" t="s">
        <v>165</v>
      </c>
      <c r="C2641" t="s">
        <v>165</v>
      </c>
      <c r="D2641" t="s">
        <v>4199</v>
      </c>
      <c r="E2641" s="1">
        <v>40989</v>
      </c>
      <c r="F2641" s="35">
        <f t="shared" si="82"/>
        <v>10.115068493150686</v>
      </c>
      <c r="G2641" t="s">
        <v>167</v>
      </c>
      <c r="H2641" t="s">
        <v>168</v>
      </c>
      <c r="J2641" t="s">
        <v>168</v>
      </c>
      <c r="L2641" t="s">
        <v>169</v>
      </c>
      <c r="M2641" t="s">
        <v>170</v>
      </c>
      <c r="O2641" t="s">
        <v>167</v>
      </c>
      <c r="S2641">
        <v>1</v>
      </c>
      <c r="T2641">
        <v>49325</v>
      </c>
      <c r="U2641" s="2">
        <v>42404.489583333336</v>
      </c>
      <c r="V2641" s="36">
        <f t="shared" si="83"/>
        <v>406.36567804261466</v>
      </c>
      <c r="AB2641" t="s">
        <v>167</v>
      </c>
      <c r="AD2641" t="s">
        <v>171</v>
      </c>
      <c r="AE2641">
        <v>68861</v>
      </c>
      <c r="AG2641" t="s">
        <v>45</v>
      </c>
      <c r="AK2641" t="s">
        <v>4200</v>
      </c>
    </row>
    <row r="2642" spans="1:37">
      <c r="A2642">
        <v>1</v>
      </c>
      <c r="B2642" t="s">
        <v>165</v>
      </c>
      <c r="C2642" t="s">
        <v>165</v>
      </c>
      <c r="D2642" t="s">
        <v>4197</v>
      </c>
      <c r="E2642" s="1">
        <v>40989</v>
      </c>
      <c r="F2642" s="35">
        <f t="shared" si="82"/>
        <v>10.115068493150686</v>
      </c>
      <c r="G2642" t="s">
        <v>167</v>
      </c>
      <c r="H2642" t="s">
        <v>168</v>
      </c>
      <c r="J2642" t="s">
        <v>168</v>
      </c>
      <c r="L2642" t="s">
        <v>169</v>
      </c>
      <c r="M2642" t="s">
        <v>170</v>
      </c>
      <c r="O2642" t="s">
        <v>167</v>
      </c>
      <c r="S2642">
        <v>1</v>
      </c>
      <c r="T2642">
        <v>62006</v>
      </c>
      <c r="U2642" s="2">
        <v>42472.333333333336</v>
      </c>
      <c r="V2642" s="36">
        <f t="shared" si="83"/>
        <v>510.83852473817262</v>
      </c>
      <c r="AB2642" t="s">
        <v>167</v>
      </c>
      <c r="AD2642" t="s">
        <v>171</v>
      </c>
      <c r="AE2642">
        <v>68861</v>
      </c>
      <c r="AG2642" t="s">
        <v>45</v>
      </c>
      <c r="AK2642" t="s">
        <v>4198</v>
      </c>
    </row>
    <row r="2643" spans="1:37">
      <c r="A2643">
        <v>1</v>
      </c>
      <c r="B2643" t="s">
        <v>165</v>
      </c>
      <c r="C2643" t="s">
        <v>165</v>
      </c>
      <c r="D2643" t="s">
        <v>4195</v>
      </c>
      <c r="E2643" s="1">
        <v>40989</v>
      </c>
      <c r="F2643" s="35">
        <f t="shared" si="82"/>
        <v>10.115068493150686</v>
      </c>
      <c r="G2643" t="s">
        <v>167</v>
      </c>
      <c r="H2643" t="s">
        <v>168</v>
      </c>
      <c r="J2643" t="s">
        <v>168</v>
      </c>
      <c r="L2643" t="s">
        <v>169</v>
      </c>
      <c r="M2643" t="s">
        <v>170</v>
      </c>
      <c r="O2643" t="s">
        <v>167</v>
      </c>
      <c r="S2643">
        <v>1</v>
      </c>
      <c r="T2643">
        <v>7779</v>
      </c>
      <c r="U2643" s="2">
        <v>41366.333333333336</v>
      </c>
      <c r="V2643" s="36">
        <f t="shared" si="83"/>
        <v>64.087554171180926</v>
      </c>
      <c r="AB2643" t="s">
        <v>167</v>
      </c>
      <c r="AD2643" t="s">
        <v>171</v>
      </c>
      <c r="AE2643">
        <v>68861</v>
      </c>
      <c r="AG2643" t="s">
        <v>45</v>
      </c>
      <c r="AK2643" t="s">
        <v>4196</v>
      </c>
    </row>
    <row r="2644" spans="1:37">
      <c r="A2644">
        <v>1</v>
      </c>
      <c r="B2644" t="s">
        <v>165</v>
      </c>
      <c r="C2644" t="s">
        <v>165</v>
      </c>
      <c r="D2644" t="s">
        <v>4193</v>
      </c>
      <c r="E2644" s="1">
        <v>40989</v>
      </c>
      <c r="F2644" s="35">
        <f t="shared" si="82"/>
        <v>10.115068493150686</v>
      </c>
      <c r="G2644" t="s">
        <v>167</v>
      </c>
      <c r="H2644" t="s">
        <v>168</v>
      </c>
      <c r="J2644" t="s">
        <v>168</v>
      </c>
      <c r="L2644" t="s">
        <v>169</v>
      </c>
      <c r="M2644" t="s">
        <v>170</v>
      </c>
      <c r="O2644" t="s">
        <v>167</v>
      </c>
      <c r="S2644">
        <v>1</v>
      </c>
      <c r="T2644">
        <v>53468</v>
      </c>
      <c r="U2644" s="2">
        <v>42229.333333333336</v>
      </c>
      <c r="V2644" s="36">
        <f t="shared" si="83"/>
        <v>440.49792343806428</v>
      </c>
      <c r="AB2644" t="s">
        <v>167</v>
      </c>
      <c r="AD2644" t="s">
        <v>171</v>
      </c>
      <c r="AE2644">
        <v>68861</v>
      </c>
      <c r="AG2644" t="s">
        <v>45</v>
      </c>
      <c r="AK2644" t="s">
        <v>4194</v>
      </c>
    </row>
    <row r="2645" spans="1:37">
      <c r="A2645">
        <v>1</v>
      </c>
      <c r="B2645" t="s">
        <v>165</v>
      </c>
      <c r="C2645" t="s">
        <v>165</v>
      </c>
      <c r="D2645" t="s">
        <v>4191</v>
      </c>
      <c r="E2645" s="1">
        <v>40989</v>
      </c>
      <c r="F2645" s="35">
        <f t="shared" si="82"/>
        <v>10.115068493150686</v>
      </c>
      <c r="G2645" t="s">
        <v>167</v>
      </c>
      <c r="H2645" t="s">
        <v>168</v>
      </c>
      <c r="J2645" t="s">
        <v>168</v>
      </c>
      <c r="L2645" t="s">
        <v>169</v>
      </c>
      <c r="M2645" t="s">
        <v>170</v>
      </c>
      <c r="O2645" t="s">
        <v>167</v>
      </c>
      <c r="S2645">
        <v>1</v>
      </c>
      <c r="T2645">
        <v>63931</v>
      </c>
      <c r="U2645" s="2">
        <v>42415.333333333336</v>
      </c>
      <c r="V2645" s="36">
        <f t="shared" si="83"/>
        <v>526.69770223907551</v>
      </c>
      <c r="AB2645" t="s">
        <v>167</v>
      </c>
      <c r="AD2645" t="s">
        <v>171</v>
      </c>
      <c r="AE2645">
        <v>68861</v>
      </c>
      <c r="AG2645" t="s">
        <v>45</v>
      </c>
      <c r="AK2645" t="s">
        <v>4192</v>
      </c>
    </row>
    <row r="2646" spans="1:37">
      <c r="A2646">
        <v>1</v>
      </c>
      <c r="B2646" t="s">
        <v>165</v>
      </c>
      <c r="C2646" t="s">
        <v>165</v>
      </c>
      <c r="D2646" t="s">
        <v>4189</v>
      </c>
      <c r="E2646" s="1">
        <v>40989</v>
      </c>
      <c r="F2646" s="35">
        <f t="shared" si="82"/>
        <v>10.115068493150686</v>
      </c>
      <c r="G2646" t="s">
        <v>167</v>
      </c>
      <c r="H2646" t="s">
        <v>168</v>
      </c>
      <c r="J2646" t="s">
        <v>168</v>
      </c>
      <c r="L2646" t="s">
        <v>169</v>
      </c>
      <c r="M2646" t="s">
        <v>170</v>
      </c>
      <c r="O2646" t="s">
        <v>167</v>
      </c>
      <c r="S2646">
        <v>1</v>
      </c>
      <c r="T2646">
        <v>65940</v>
      </c>
      <c r="U2646" s="2">
        <v>42661.333333333336</v>
      </c>
      <c r="V2646" s="36">
        <f t="shared" si="83"/>
        <v>543.24891657638136</v>
      </c>
      <c r="AB2646" t="s">
        <v>167</v>
      </c>
      <c r="AD2646" t="s">
        <v>171</v>
      </c>
      <c r="AE2646">
        <v>68861</v>
      </c>
      <c r="AG2646" t="s">
        <v>45</v>
      </c>
      <c r="AK2646" t="s">
        <v>4190</v>
      </c>
    </row>
    <row r="2647" spans="1:37">
      <c r="A2647">
        <v>1</v>
      </c>
      <c r="B2647" t="s">
        <v>165</v>
      </c>
      <c r="C2647" t="s">
        <v>165</v>
      </c>
      <c r="D2647" t="s">
        <v>4187</v>
      </c>
      <c r="E2647" s="1">
        <v>40989</v>
      </c>
      <c r="F2647" s="35">
        <f t="shared" si="82"/>
        <v>10.115068493150686</v>
      </c>
      <c r="G2647" t="s">
        <v>167</v>
      </c>
      <c r="H2647" t="s">
        <v>168</v>
      </c>
      <c r="J2647" t="s">
        <v>168</v>
      </c>
      <c r="L2647" t="s">
        <v>169</v>
      </c>
      <c r="M2647" t="s">
        <v>170</v>
      </c>
      <c r="O2647" t="s">
        <v>167</v>
      </c>
      <c r="S2647">
        <v>1</v>
      </c>
      <c r="T2647">
        <v>1</v>
      </c>
      <c r="U2647" s="2">
        <v>41079</v>
      </c>
      <c r="V2647" s="36">
        <f t="shared" si="83"/>
        <v>8.2385337667027804E-3</v>
      </c>
      <c r="AB2647" t="s">
        <v>167</v>
      </c>
      <c r="AD2647" t="s">
        <v>171</v>
      </c>
      <c r="AE2647">
        <v>68861</v>
      </c>
      <c r="AG2647" t="s">
        <v>45</v>
      </c>
      <c r="AK2647" t="s">
        <v>4188</v>
      </c>
    </row>
    <row r="2648" spans="1:37">
      <c r="A2648">
        <v>1</v>
      </c>
      <c r="B2648" t="s">
        <v>165</v>
      </c>
      <c r="C2648" t="s">
        <v>165</v>
      </c>
      <c r="D2648" t="s">
        <v>4185</v>
      </c>
      <c r="E2648" s="1">
        <v>40989</v>
      </c>
      <c r="F2648" s="35">
        <f t="shared" si="82"/>
        <v>10.115068493150686</v>
      </c>
      <c r="G2648" t="s">
        <v>167</v>
      </c>
      <c r="H2648" t="s">
        <v>168</v>
      </c>
      <c r="J2648" t="s">
        <v>168</v>
      </c>
      <c r="L2648" t="s">
        <v>169</v>
      </c>
      <c r="M2648" t="s">
        <v>170</v>
      </c>
      <c r="O2648" t="s">
        <v>167</v>
      </c>
      <c r="S2648">
        <v>1</v>
      </c>
      <c r="T2648">
        <v>64505</v>
      </c>
      <c r="U2648" s="2">
        <v>42661</v>
      </c>
      <c r="V2648" s="36">
        <f t="shared" si="83"/>
        <v>531.4266206211629</v>
      </c>
      <c r="AB2648" t="s">
        <v>167</v>
      </c>
      <c r="AD2648" t="s">
        <v>171</v>
      </c>
      <c r="AE2648">
        <v>68861</v>
      </c>
      <c r="AG2648" t="s">
        <v>45</v>
      </c>
      <c r="AK2648" t="s">
        <v>4186</v>
      </c>
    </row>
    <row r="2649" spans="1:37">
      <c r="A2649">
        <v>1</v>
      </c>
      <c r="B2649" t="s">
        <v>165</v>
      </c>
      <c r="C2649" t="s">
        <v>165</v>
      </c>
      <c r="D2649" t="s">
        <v>4183</v>
      </c>
      <c r="E2649" s="1">
        <v>40989</v>
      </c>
      <c r="F2649" s="35">
        <f t="shared" si="82"/>
        <v>10.115068493150686</v>
      </c>
      <c r="G2649" t="s">
        <v>167</v>
      </c>
      <c r="H2649" t="s">
        <v>168</v>
      </c>
      <c r="J2649" t="s">
        <v>168</v>
      </c>
      <c r="L2649" t="s">
        <v>169</v>
      </c>
      <c r="M2649" t="s">
        <v>170</v>
      </c>
      <c r="O2649" t="s">
        <v>167</v>
      </c>
      <c r="S2649">
        <v>1</v>
      </c>
      <c r="T2649">
        <v>38792</v>
      </c>
      <c r="U2649" s="2">
        <v>42114.449305555558</v>
      </c>
      <c r="V2649" s="36">
        <f t="shared" si="83"/>
        <v>319.58920187793427</v>
      </c>
      <c r="AB2649" t="s">
        <v>167</v>
      </c>
      <c r="AD2649" t="s">
        <v>171</v>
      </c>
      <c r="AE2649">
        <v>68861</v>
      </c>
      <c r="AG2649" t="s">
        <v>45</v>
      </c>
      <c r="AK2649" t="s">
        <v>4184</v>
      </c>
    </row>
    <row r="2650" spans="1:37">
      <c r="A2650">
        <v>1</v>
      </c>
      <c r="B2650" t="s">
        <v>165</v>
      </c>
      <c r="C2650" t="s">
        <v>165</v>
      </c>
      <c r="D2650" t="s">
        <v>4181</v>
      </c>
      <c r="E2650" s="1">
        <v>40989</v>
      </c>
      <c r="F2650" s="35">
        <f t="shared" si="82"/>
        <v>10.115068493150686</v>
      </c>
      <c r="G2650" t="s">
        <v>167</v>
      </c>
      <c r="H2650" t="s">
        <v>168</v>
      </c>
      <c r="J2650" t="s">
        <v>168</v>
      </c>
      <c r="L2650" t="s">
        <v>169</v>
      </c>
      <c r="M2650" t="s">
        <v>170</v>
      </c>
      <c r="O2650" t="s">
        <v>167</v>
      </c>
      <c r="S2650">
        <v>1</v>
      </c>
      <c r="T2650">
        <v>45253</v>
      </c>
      <c r="U2650" s="2">
        <v>42202.567361111112</v>
      </c>
      <c r="V2650" s="36">
        <f t="shared" si="83"/>
        <v>372.81836854460096</v>
      </c>
      <c r="AB2650" t="s">
        <v>167</v>
      </c>
      <c r="AD2650" t="s">
        <v>171</v>
      </c>
      <c r="AE2650">
        <v>68861</v>
      </c>
      <c r="AG2650" t="s">
        <v>45</v>
      </c>
      <c r="AK2650" t="s">
        <v>4182</v>
      </c>
    </row>
    <row r="2651" spans="1:37">
      <c r="A2651">
        <v>1</v>
      </c>
      <c r="B2651" t="s">
        <v>165</v>
      </c>
      <c r="C2651" t="s">
        <v>165</v>
      </c>
      <c r="D2651" t="s">
        <v>4179</v>
      </c>
      <c r="E2651" s="1">
        <v>40989</v>
      </c>
      <c r="F2651" s="35">
        <f t="shared" si="82"/>
        <v>10.115068493150686</v>
      </c>
      <c r="G2651" t="s">
        <v>167</v>
      </c>
      <c r="H2651" t="s">
        <v>168</v>
      </c>
      <c r="J2651" t="s">
        <v>168</v>
      </c>
      <c r="L2651" t="s">
        <v>169</v>
      </c>
      <c r="M2651" t="s">
        <v>170</v>
      </c>
      <c r="O2651" t="s">
        <v>167</v>
      </c>
      <c r="S2651">
        <v>1</v>
      </c>
      <c r="T2651">
        <v>5766</v>
      </c>
      <c r="U2651" s="2">
        <v>41261.424305555556</v>
      </c>
      <c r="V2651" s="36">
        <f t="shared" si="83"/>
        <v>47.503385698808231</v>
      </c>
      <c r="AB2651" t="s">
        <v>167</v>
      </c>
      <c r="AD2651" t="s">
        <v>171</v>
      </c>
      <c r="AE2651">
        <v>68861</v>
      </c>
      <c r="AG2651" t="s">
        <v>45</v>
      </c>
      <c r="AK2651" t="s">
        <v>4180</v>
      </c>
    </row>
    <row r="2652" spans="1:37">
      <c r="A2652">
        <v>1</v>
      </c>
      <c r="B2652" t="s">
        <v>165</v>
      </c>
      <c r="C2652" t="s">
        <v>165</v>
      </c>
      <c r="D2652" t="s">
        <v>4177</v>
      </c>
      <c r="E2652" s="1">
        <v>40989</v>
      </c>
      <c r="F2652" s="35">
        <f t="shared" si="82"/>
        <v>10.115068493150686</v>
      </c>
      <c r="G2652" t="s">
        <v>167</v>
      </c>
      <c r="H2652" t="s">
        <v>168</v>
      </c>
      <c r="J2652" t="s">
        <v>168</v>
      </c>
      <c r="L2652" t="s">
        <v>169</v>
      </c>
      <c r="M2652" t="s">
        <v>170</v>
      </c>
      <c r="O2652" t="s">
        <v>167</v>
      </c>
      <c r="S2652">
        <v>1</v>
      </c>
      <c r="T2652">
        <v>46055</v>
      </c>
      <c r="U2652" s="2">
        <v>42032.464583333334</v>
      </c>
      <c r="V2652" s="36">
        <f t="shared" si="83"/>
        <v>379.42567262549659</v>
      </c>
      <c r="AB2652" t="s">
        <v>167</v>
      </c>
      <c r="AD2652" t="s">
        <v>171</v>
      </c>
      <c r="AE2652">
        <v>68861</v>
      </c>
      <c r="AG2652" t="s">
        <v>45</v>
      </c>
      <c r="AK2652" t="s">
        <v>4178</v>
      </c>
    </row>
    <row r="2653" spans="1:37">
      <c r="A2653">
        <v>1</v>
      </c>
      <c r="B2653" t="s">
        <v>165</v>
      </c>
      <c r="C2653" t="s">
        <v>165</v>
      </c>
      <c r="D2653" t="s">
        <v>4175</v>
      </c>
      <c r="E2653" s="1">
        <v>40975</v>
      </c>
      <c r="F2653" s="35">
        <f t="shared" si="82"/>
        <v>10.153424657534247</v>
      </c>
      <c r="G2653" t="s">
        <v>167</v>
      </c>
      <c r="H2653" t="s">
        <v>168</v>
      </c>
      <c r="J2653" t="s">
        <v>168</v>
      </c>
      <c r="L2653" t="s">
        <v>169</v>
      </c>
      <c r="M2653" t="s">
        <v>170</v>
      </c>
      <c r="O2653" t="s">
        <v>167</v>
      </c>
      <c r="S2653">
        <v>1</v>
      </c>
      <c r="T2653">
        <v>4995</v>
      </c>
      <c r="U2653" s="2">
        <v>41226</v>
      </c>
      <c r="V2653" s="36">
        <f t="shared" si="83"/>
        <v>40.996019967620072</v>
      </c>
      <c r="AB2653" t="s">
        <v>167</v>
      </c>
      <c r="AD2653" t="s">
        <v>171</v>
      </c>
      <c r="AE2653">
        <v>68861</v>
      </c>
      <c r="AG2653" t="s">
        <v>45</v>
      </c>
      <c r="AK2653" t="s">
        <v>4176</v>
      </c>
    </row>
    <row r="2654" spans="1:37">
      <c r="A2654">
        <v>1</v>
      </c>
      <c r="B2654" t="s">
        <v>165</v>
      </c>
      <c r="C2654" t="s">
        <v>165</v>
      </c>
      <c r="D2654" t="s">
        <v>4173</v>
      </c>
      <c r="E2654" s="1">
        <v>40975</v>
      </c>
      <c r="F2654" s="35">
        <f t="shared" si="82"/>
        <v>10.153424657534247</v>
      </c>
      <c r="G2654" t="s">
        <v>167</v>
      </c>
      <c r="H2654" t="s">
        <v>168</v>
      </c>
      <c r="J2654" t="s">
        <v>168</v>
      </c>
      <c r="L2654" t="s">
        <v>169</v>
      </c>
      <c r="M2654" t="s">
        <v>170</v>
      </c>
      <c r="O2654" t="s">
        <v>167</v>
      </c>
      <c r="S2654">
        <v>1</v>
      </c>
      <c r="T2654">
        <v>44880</v>
      </c>
      <c r="U2654" s="2">
        <v>42107.50277777778</v>
      </c>
      <c r="V2654" s="36">
        <f t="shared" si="83"/>
        <v>368.348623853211</v>
      </c>
      <c r="AB2654" t="s">
        <v>167</v>
      </c>
      <c r="AD2654" t="s">
        <v>171</v>
      </c>
      <c r="AE2654">
        <v>68861</v>
      </c>
      <c r="AG2654" t="s">
        <v>45</v>
      </c>
      <c r="AK2654" t="s">
        <v>4174</v>
      </c>
    </row>
    <row r="2655" spans="1:37">
      <c r="A2655">
        <v>1</v>
      </c>
      <c r="B2655" t="s">
        <v>165</v>
      </c>
      <c r="C2655" t="s">
        <v>165</v>
      </c>
      <c r="D2655" t="s">
        <v>4171</v>
      </c>
      <c r="E2655" s="1">
        <v>40975</v>
      </c>
      <c r="F2655" s="35">
        <f t="shared" si="82"/>
        <v>10.153424657534247</v>
      </c>
      <c r="G2655" t="s">
        <v>167</v>
      </c>
      <c r="H2655" t="s">
        <v>168</v>
      </c>
      <c r="J2655" t="s">
        <v>168</v>
      </c>
      <c r="L2655" t="s">
        <v>169</v>
      </c>
      <c r="M2655" t="s">
        <v>170</v>
      </c>
      <c r="O2655" t="s">
        <v>167</v>
      </c>
      <c r="S2655">
        <v>1</v>
      </c>
      <c r="T2655">
        <v>69096</v>
      </c>
      <c r="U2655" s="2">
        <v>42656.333333333336</v>
      </c>
      <c r="V2655" s="36">
        <f t="shared" si="83"/>
        <v>567.09929843497025</v>
      </c>
      <c r="AB2655" t="s">
        <v>167</v>
      </c>
      <c r="AD2655" t="s">
        <v>171</v>
      </c>
      <c r="AE2655">
        <v>68861</v>
      </c>
      <c r="AG2655" t="s">
        <v>45</v>
      </c>
      <c r="AK2655" t="s">
        <v>4172</v>
      </c>
    </row>
    <row r="2656" spans="1:37">
      <c r="A2656">
        <v>1</v>
      </c>
      <c r="B2656" t="s">
        <v>165</v>
      </c>
      <c r="C2656" t="s">
        <v>165</v>
      </c>
      <c r="D2656" t="s">
        <v>4169</v>
      </c>
      <c r="E2656" s="1">
        <v>40975</v>
      </c>
      <c r="F2656" s="35">
        <f t="shared" si="82"/>
        <v>10.153424657534247</v>
      </c>
      <c r="G2656" t="s">
        <v>167</v>
      </c>
      <c r="H2656" t="s">
        <v>168</v>
      </c>
      <c r="J2656" t="s">
        <v>168</v>
      </c>
      <c r="L2656" t="s">
        <v>169</v>
      </c>
      <c r="M2656" t="s">
        <v>170</v>
      </c>
      <c r="O2656" t="s">
        <v>167</v>
      </c>
      <c r="S2656">
        <v>1</v>
      </c>
      <c r="T2656">
        <v>39666</v>
      </c>
      <c r="U2656" s="2">
        <v>41913.634027777778</v>
      </c>
      <c r="V2656" s="36">
        <f t="shared" si="83"/>
        <v>325.55518078791147</v>
      </c>
      <c r="AB2656" t="s">
        <v>167</v>
      </c>
      <c r="AD2656" t="s">
        <v>171</v>
      </c>
      <c r="AE2656">
        <v>68861</v>
      </c>
      <c r="AG2656" t="s">
        <v>45</v>
      </c>
      <c r="AK2656" t="s">
        <v>4170</v>
      </c>
    </row>
    <row r="2657" spans="1:37">
      <c r="A2657">
        <v>1</v>
      </c>
      <c r="B2657" t="s">
        <v>165</v>
      </c>
      <c r="C2657" t="s">
        <v>165</v>
      </c>
      <c r="D2657" t="s">
        <v>4167</v>
      </c>
      <c r="E2657" s="1">
        <v>40975</v>
      </c>
      <c r="F2657" s="35">
        <f t="shared" si="82"/>
        <v>10.153424657534247</v>
      </c>
      <c r="G2657" t="s">
        <v>167</v>
      </c>
      <c r="H2657" t="s">
        <v>168</v>
      </c>
      <c r="J2657" t="s">
        <v>168</v>
      </c>
      <c r="L2657" t="s">
        <v>169</v>
      </c>
      <c r="M2657" t="s">
        <v>170</v>
      </c>
      <c r="O2657" t="s">
        <v>167</v>
      </c>
      <c r="S2657">
        <v>1</v>
      </c>
      <c r="T2657">
        <v>46339</v>
      </c>
      <c r="U2657" s="2">
        <v>42187.333333333336</v>
      </c>
      <c r="V2657" s="36">
        <f t="shared" si="83"/>
        <v>380.32323709300232</v>
      </c>
      <c r="AB2657" t="s">
        <v>167</v>
      </c>
      <c r="AD2657" t="s">
        <v>171</v>
      </c>
      <c r="AE2657">
        <v>68861</v>
      </c>
      <c r="AG2657" t="s">
        <v>45</v>
      </c>
      <c r="AK2657" t="s">
        <v>4168</v>
      </c>
    </row>
    <row r="2658" spans="1:37">
      <c r="A2658">
        <v>1</v>
      </c>
      <c r="B2658" t="s">
        <v>165</v>
      </c>
      <c r="C2658" t="s">
        <v>165</v>
      </c>
      <c r="D2658" t="s">
        <v>4165</v>
      </c>
      <c r="E2658" s="1">
        <v>40975</v>
      </c>
      <c r="F2658" s="35">
        <f t="shared" si="82"/>
        <v>10.153424657534247</v>
      </c>
      <c r="G2658" t="s">
        <v>167</v>
      </c>
      <c r="H2658" t="s">
        <v>168</v>
      </c>
      <c r="J2658" t="s">
        <v>168</v>
      </c>
      <c r="L2658" t="s">
        <v>169</v>
      </c>
      <c r="M2658" t="s">
        <v>170</v>
      </c>
      <c r="O2658" t="s">
        <v>167</v>
      </c>
      <c r="S2658">
        <v>1</v>
      </c>
      <c r="T2658">
        <v>42240</v>
      </c>
      <c r="U2658" s="2">
        <v>42172.333333333336</v>
      </c>
      <c r="V2658" s="36">
        <f t="shared" si="83"/>
        <v>346.68105774419854</v>
      </c>
      <c r="AB2658" t="s">
        <v>167</v>
      </c>
      <c r="AD2658" t="s">
        <v>171</v>
      </c>
      <c r="AE2658">
        <v>68861</v>
      </c>
      <c r="AG2658" t="s">
        <v>45</v>
      </c>
      <c r="AK2658" t="s">
        <v>4166</v>
      </c>
    </row>
    <row r="2659" spans="1:37">
      <c r="A2659">
        <v>1</v>
      </c>
      <c r="B2659" t="s">
        <v>165</v>
      </c>
      <c r="C2659" t="s">
        <v>165</v>
      </c>
      <c r="D2659" t="s">
        <v>4163</v>
      </c>
      <c r="E2659" s="1">
        <v>40975</v>
      </c>
      <c r="F2659" s="35">
        <f t="shared" si="82"/>
        <v>10.153424657534247</v>
      </c>
      <c r="G2659" t="s">
        <v>167</v>
      </c>
      <c r="H2659" t="s">
        <v>168</v>
      </c>
      <c r="J2659" t="s">
        <v>168</v>
      </c>
      <c r="L2659" t="s">
        <v>169</v>
      </c>
      <c r="M2659" t="s">
        <v>170</v>
      </c>
      <c r="O2659" t="s">
        <v>167</v>
      </c>
      <c r="S2659">
        <v>1</v>
      </c>
      <c r="T2659">
        <v>51167</v>
      </c>
      <c r="U2659" s="2">
        <v>42387</v>
      </c>
      <c r="V2659" s="36">
        <f t="shared" si="83"/>
        <v>419.94861935599926</v>
      </c>
      <c r="AB2659" t="s">
        <v>167</v>
      </c>
      <c r="AD2659" t="s">
        <v>171</v>
      </c>
      <c r="AE2659">
        <v>68861</v>
      </c>
      <c r="AG2659" t="s">
        <v>45</v>
      </c>
      <c r="AK2659" t="s">
        <v>4164</v>
      </c>
    </row>
    <row r="2660" spans="1:37">
      <c r="A2660">
        <v>1</v>
      </c>
      <c r="B2660" t="s">
        <v>165</v>
      </c>
      <c r="C2660" t="s">
        <v>165</v>
      </c>
      <c r="D2660" t="s">
        <v>4161</v>
      </c>
      <c r="E2660" s="1">
        <v>40975</v>
      </c>
      <c r="F2660" s="35">
        <f t="shared" si="82"/>
        <v>10.153424657534247</v>
      </c>
      <c r="G2660" t="s">
        <v>167</v>
      </c>
      <c r="H2660" t="s">
        <v>168</v>
      </c>
      <c r="J2660" t="s">
        <v>168</v>
      </c>
      <c r="L2660" t="s">
        <v>169</v>
      </c>
      <c r="M2660" t="s">
        <v>170</v>
      </c>
      <c r="O2660" t="s">
        <v>167</v>
      </c>
      <c r="S2660">
        <v>1</v>
      </c>
      <c r="T2660">
        <v>34306</v>
      </c>
      <c r="U2660" s="2">
        <v>41810.474999999999</v>
      </c>
      <c r="V2660" s="36">
        <f t="shared" si="83"/>
        <v>281.56345565749234</v>
      </c>
      <c r="AB2660" t="s">
        <v>167</v>
      </c>
      <c r="AD2660" t="s">
        <v>171</v>
      </c>
      <c r="AE2660">
        <v>68861</v>
      </c>
      <c r="AG2660" t="s">
        <v>45</v>
      </c>
      <c r="AK2660" t="s">
        <v>4162</v>
      </c>
    </row>
    <row r="2661" spans="1:37">
      <c r="A2661">
        <v>1</v>
      </c>
      <c r="B2661" t="s">
        <v>165</v>
      </c>
      <c r="C2661" t="s">
        <v>165</v>
      </c>
      <c r="D2661" t="s">
        <v>4159</v>
      </c>
      <c r="E2661" s="1">
        <v>40975</v>
      </c>
      <c r="F2661" s="35">
        <f t="shared" si="82"/>
        <v>10.153424657534247</v>
      </c>
      <c r="G2661" t="s">
        <v>167</v>
      </c>
      <c r="H2661" t="s">
        <v>168</v>
      </c>
      <c r="J2661" t="s">
        <v>168</v>
      </c>
      <c r="L2661" t="s">
        <v>169</v>
      </c>
      <c r="M2661" t="s">
        <v>170</v>
      </c>
      <c r="O2661" t="s">
        <v>167</v>
      </c>
      <c r="S2661">
        <v>1</v>
      </c>
      <c r="T2661">
        <v>80794</v>
      </c>
      <c r="U2661" s="2">
        <v>42755.427777777775</v>
      </c>
      <c r="V2661" s="36">
        <f t="shared" si="83"/>
        <v>663.10959704982906</v>
      </c>
      <c r="AB2661" t="s">
        <v>167</v>
      </c>
      <c r="AD2661" t="s">
        <v>171</v>
      </c>
      <c r="AE2661">
        <v>68861</v>
      </c>
      <c r="AG2661" t="s">
        <v>45</v>
      </c>
      <c r="AK2661" t="s">
        <v>4160</v>
      </c>
    </row>
    <row r="2662" spans="1:37">
      <c r="A2662">
        <v>1</v>
      </c>
      <c r="B2662" t="s">
        <v>165</v>
      </c>
      <c r="C2662" t="s">
        <v>165</v>
      </c>
      <c r="D2662" t="s">
        <v>4157</v>
      </c>
      <c r="E2662" s="1">
        <v>40975</v>
      </c>
      <c r="F2662" s="35">
        <f t="shared" si="82"/>
        <v>10.153424657534247</v>
      </c>
      <c r="G2662" t="s">
        <v>167</v>
      </c>
      <c r="H2662" t="s">
        <v>168</v>
      </c>
      <c r="J2662" t="s">
        <v>168</v>
      </c>
      <c r="L2662" t="s">
        <v>169</v>
      </c>
      <c r="M2662" t="s">
        <v>170</v>
      </c>
      <c r="O2662" t="s">
        <v>167</v>
      </c>
      <c r="S2662">
        <v>1</v>
      </c>
      <c r="T2662">
        <v>72907</v>
      </c>
      <c r="U2662" s="2">
        <v>42667.333333333336</v>
      </c>
      <c r="V2662" s="36">
        <f t="shared" si="83"/>
        <v>598.37774329915442</v>
      </c>
      <c r="AB2662" t="s">
        <v>167</v>
      </c>
      <c r="AD2662" t="s">
        <v>171</v>
      </c>
      <c r="AE2662">
        <v>68861</v>
      </c>
      <c r="AG2662" t="s">
        <v>45</v>
      </c>
      <c r="AK2662" t="s">
        <v>4158</v>
      </c>
    </row>
    <row r="2663" spans="1:37">
      <c r="A2663">
        <v>1</v>
      </c>
      <c r="B2663" t="s">
        <v>165</v>
      </c>
      <c r="C2663" t="s">
        <v>165</v>
      </c>
      <c r="D2663" t="s">
        <v>4155</v>
      </c>
      <c r="E2663" s="1">
        <v>40975</v>
      </c>
      <c r="F2663" s="35">
        <f t="shared" si="82"/>
        <v>10.153424657534247</v>
      </c>
      <c r="G2663" t="s">
        <v>167</v>
      </c>
      <c r="H2663" t="s">
        <v>168</v>
      </c>
      <c r="J2663" t="s">
        <v>168</v>
      </c>
      <c r="L2663" t="s">
        <v>169</v>
      </c>
      <c r="M2663" t="s">
        <v>170</v>
      </c>
      <c r="O2663" t="s">
        <v>167</v>
      </c>
      <c r="S2663">
        <v>1</v>
      </c>
      <c r="T2663">
        <v>50612</v>
      </c>
      <c r="U2663" s="2">
        <v>42271</v>
      </c>
      <c r="V2663" s="36">
        <f t="shared" si="83"/>
        <v>415.39350602626371</v>
      </c>
      <c r="AB2663" t="s">
        <v>167</v>
      </c>
      <c r="AD2663" t="s">
        <v>171</v>
      </c>
      <c r="AE2663">
        <v>68861</v>
      </c>
      <c r="AG2663" t="s">
        <v>45</v>
      </c>
      <c r="AK2663" t="s">
        <v>4156</v>
      </c>
    </row>
    <row r="2664" spans="1:37">
      <c r="A2664">
        <v>1</v>
      </c>
      <c r="B2664" t="s">
        <v>165</v>
      </c>
      <c r="C2664" t="s">
        <v>165</v>
      </c>
      <c r="D2664" t="s">
        <v>4153</v>
      </c>
      <c r="E2664" s="1">
        <v>40975</v>
      </c>
      <c r="F2664" s="35">
        <f t="shared" si="82"/>
        <v>10.153424657534247</v>
      </c>
      <c r="G2664" t="s">
        <v>167</v>
      </c>
      <c r="H2664" t="s">
        <v>168</v>
      </c>
      <c r="J2664" t="s">
        <v>168</v>
      </c>
      <c r="L2664" t="s">
        <v>169</v>
      </c>
      <c r="M2664" t="s">
        <v>170</v>
      </c>
      <c r="O2664" t="s">
        <v>167</v>
      </c>
      <c r="S2664">
        <v>1</v>
      </c>
      <c r="T2664">
        <v>51602</v>
      </c>
      <c r="U2664" s="2">
        <v>42213.083333333336</v>
      </c>
      <c r="V2664" s="36">
        <f t="shared" si="83"/>
        <v>423.51884331714331</v>
      </c>
      <c r="AB2664" t="s">
        <v>167</v>
      </c>
      <c r="AD2664" t="s">
        <v>171</v>
      </c>
      <c r="AE2664">
        <v>68861</v>
      </c>
      <c r="AG2664" t="s">
        <v>45</v>
      </c>
      <c r="AK2664" t="s">
        <v>4154</v>
      </c>
    </row>
    <row r="2665" spans="1:37">
      <c r="A2665">
        <v>1</v>
      </c>
      <c r="B2665" t="s">
        <v>165</v>
      </c>
      <c r="C2665" t="s">
        <v>165</v>
      </c>
      <c r="D2665" t="s">
        <v>4151</v>
      </c>
      <c r="E2665" s="1">
        <v>40975</v>
      </c>
      <c r="F2665" s="35">
        <f t="shared" si="82"/>
        <v>10.153424657534247</v>
      </c>
      <c r="G2665" t="s">
        <v>167</v>
      </c>
      <c r="H2665" t="s">
        <v>168</v>
      </c>
      <c r="J2665" t="s">
        <v>168</v>
      </c>
      <c r="L2665" t="s">
        <v>169</v>
      </c>
      <c r="M2665" t="s">
        <v>170</v>
      </c>
      <c r="O2665" t="s">
        <v>167</v>
      </c>
      <c r="S2665">
        <v>1</v>
      </c>
      <c r="T2665">
        <v>5404</v>
      </c>
      <c r="U2665" s="2">
        <v>41334.333333333336</v>
      </c>
      <c r="V2665" s="36">
        <f t="shared" si="83"/>
        <v>44.352851232236013</v>
      </c>
      <c r="AB2665" t="s">
        <v>167</v>
      </c>
      <c r="AD2665" t="s">
        <v>171</v>
      </c>
      <c r="AE2665">
        <v>68861</v>
      </c>
      <c r="AG2665" t="s">
        <v>45</v>
      </c>
      <c r="AK2665" t="s">
        <v>4152</v>
      </c>
    </row>
    <row r="2666" spans="1:37">
      <c r="A2666">
        <v>1</v>
      </c>
      <c r="B2666" t="s">
        <v>165</v>
      </c>
      <c r="C2666" t="s">
        <v>165</v>
      </c>
      <c r="D2666" t="s">
        <v>4149</v>
      </c>
      <c r="E2666" s="1">
        <v>40975</v>
      </c>
      <c r="F2666" s="35">
        <f t="shared" si="82"/>
        <v>10.153424657534247</v>
      </c>
      <c r="G2666" t="s">
        <v>167</v>
      </c>
      <c r="H2666" t="s">
        <v>168</v>
      </c>
      <c r="J2666" t="s">
        <v>168</v>
      </c>
      <c r="L2666" t="s">
        <v>169</v>
      </c>
      <c r="M2666" t="s">
        <v>170</v>
      </c>
      <c r="O2666" t="s">
        <v>167</v>
      </c>
      <c r="S2666">
        <v>1</v>
      </c>
      <c r="T2666">
        <v>68946</v>
      </c>
      <c r="U2666" s="2">
        <v>42779.631249999999</v>
      </c>
      <c r="V2666" s="36">
        <f t="shared" si="83"/>
        <v>565.8681867242309</v>
      </c>
      <c r="AB2666" t="s">
        <v>167</v>
      </c>
      <c r="AD2666" t="s">
        <v>171</v>
      </c>
      <c r="AE2666">
        <v>68861</v>
      </c>
      <c r="AG2666" t="s">
        <v>45</v>
      </c>
      <c r="AK2666" t="s">
        <v>4150</v>
      </c>
    </row>
    <row r="2667" spans="1:37">
      <c r="A2667">
        <v>1</v>
      </c>
      <c r="B2667" t="s">
        <v>165</v>
      </c>
      <c r="C2667" t="s">
        <v>165</v>
      </c>
      <c r="D2667" t="s">
        <v>4147</v>
      </c>
      <c r="E2667" s="1">
        <v>40975</v>
      </c>
      <c r="F2667" s="35">
        <f t="shared" si="82"/>
        <v>10.153424657534247</v>
      </c>
      <c r="G2667" t="s">
        <v>167</v>
      </c>
      <c r="H2667" t="s">
        <v>168</v>
      </c>
      <c r="J2667" t="s">
        <v>168</v>
      </c>
      <c r="L2667" t="s">
        <v>169</v>
      </c>
      <c r="M2667" t="s">
        <v>170</v>
      </c>
      <c r="O2667" t="s">
        <v>167</v>
      </c>
      <c r="S2667">
        <v>1</v>
      </c>
      <c r="T2667">
        <v>7692</v>
      </c>
      <c r="U2667" s="2">
        <v>41295.819444444445</v>
      </c>
      <c r="V2667" s="36">
        <f t="shared" si="83"/>
        <v>63.131408526713429</v>
      </c>
      <c r="AB2667" t="s">
        <v>167</v>
      </c>
      <c r="AD2667" t="s">
        <v>171</v>
      </c>
      <c r="AE2667">
        <v>68861</v>
      </c>
      <c r="AG2667" t="s">
        <v>45</v>
      </c>
      <c r="AK2667" t="s">
        <v>4148</v>
      </c>
    </row>
    <row r="2668" spans="1:37">
      <c r="A2668">
        <v>1</v>
      </c>
      <c r="B2668" t="s">
        <v>165</v>
      </c>
      <c r="C2668" t="s">
        <v>165</v>
      </c>
      <c r="D2668" t="s">
        <v>4145</v>
      </c>
      <c r="E2668" s="1">
        <v>40975</v>
      </c>
      <c r="F2668" s="35">
        <f t="shared" si="82"/>
        <v>10.153424657534247</v>
      </c>
      <c r="G2668" t="s">
        <v>167</v>
      </c>
      <c r="H2668" t="s">
        <v>168</v>
      </c>
      <c r="J2668" t="s">
        <v>168</v>
      </c>
      <c r="L2668" t="s">
        <v>169</v>
      </c>
      <c r="M2668" t="s">
        <v>170</v>
      </c>
      <c r="O2668" t="s">
        <v>167</v>
      </c>
      <c r="S2668">
        <v>1</v>
      </c>
      <c r="T2668">
        <v>11343</v>
      </c>
      <c r="U2668" s="2">
        <v>41362</v>
      </c>
      <c r="V2668" s="36">
        <f t="shared" si="83"/>
        <v>93.096667566109005</v>
      </c>
      <c r="AB2668" t="s">
        <v>167</v>
      </c>
      <c r="AD2668" t="s">
        <v>171</v>
      </c>
      <c r="AE2668">
        <v>68861</v>
      </c>
      <c r="AG2668" t="s">
        <v>45</v>
      </c>
      <c r="AK2668" t="s">
        <v>4146</v>
      </c>
    </row>
    <row r="2669" spans="1:37">
      <c r="A2669">
        <v>1</v>
      </c>
      <c r="B2669" t="s">
        <v>165</v>
      </c>
      <c r="C2669" t="s">
        <v>165</v>
      </c>
      <c r="D2669" t="s">
        <v>4143</v>
      </c>
      <c r="E2669" s="1">
        <v>40975</v>
      </c>
      <c r="F2669" s="35">
        <f t="shared" si="82"/>
        <v>10.153424657534247</v>
      </c>
      <c r="G2669" t="s">
        <v>167</v>
      </c>
      <c r="H2669" t="s">
        <v>168</v>
      </c>
      <c r="J2669" t="s">
        <v>168</v>
      </c>
      <c r="L2669" t="s">
        <v>169</v>
      </c>
      <c r="M2669" t="s">
        <v>170</v>
      </c>
      <c r="O2669" t="s">
        <v>167</v>
      </c>
      <c r="S2669">
        <v>1</v>
      </c>
      <c r="T2669">
        <v>59348</v>
      </c>
      <c r="U2669" s="2">
        <v>42415.333333333336</v>
      </c>
      <c r="V2669" s="36">
        <f t="shared" si="83"/>
        <v>487.09345205972295</v>
      </c>
      <c r="AB2669" t="s">
        <v>167</v>
      </c>
      <c r="AD2669" t="s">
        <v>171</v>
      </c>
      <c r="AE2669">
        <v>68861</v>
      </c>
      <c r="AG2669" t="s">
        <v>45</v>
      </c>
      <c r="AK2669" t="s">
        <v>4144</v>
      </c>
    </row>
    <row r="2670" spans="1:37">
      <c r="A2670">
        <v>1</v>
      </c>
      <c r="B2670" t="s">
        <v>165</v>
      </c>
      <c r="C2670" t="s">
        <v>165</v>
      </c>
      <c r="D2670" t="s">
        <v>4141</v>
      </c>
      <c r="E2670" s="1">
        <v>40975</v>
      </c>
      <c r="F2670" s="35">
        <f t="shared" si="82"/>
        <v>10.153424657534247</v>
      </c>
      <c r="G2670" t="s">
        <v>167</v>
      </c>
      <c r="H2670" t="s">
        <v>168</v>
      </c>
      <c r="J2670" t="s">
        <v>168</v>
      </c>
      <c r="L2670" t="s">
        <v>169</v>
      </c>
      <c r="M2670" t="s">
        <v>170</v>
      </c>
      <c r="O2670" t="s">
        <v>167</v>
      </c>
      <c r="S2670">
        <v>1</v>
      </c>
      <c r="T2670">
        <v>27460</v>
      </c>
      <c r="U2670" s="2">
        <v>41744.552083333336</v>
      </c>
      <c r="V2670" s="36">
        <f t="shared" si="83"/>
        <v>225.37551717934878</v>
      </c>
      <c r="AB2670" t="s">
        <v>167</v>
      </c>
      <c r="AD2670" t="s">
        <v>171</v>
      </c>
      <c r="AE2670">
        <v>68861</v>
      </c>
      <c r="AG2670" t="s">
        <v>45</v>
      </c>
      <c r="AK2670" t="s">
        <v>4142</v>
      </c>
    </row>
    <row r="2671" spans="1:37">
      <c r="A2671">
        <v>1</v>
      </c>
      <c r="B2671" t="s">
        <v>165</v>
      </c>
      <c r="C2671" t="s">
        <v>165</v>
      </c>
      <c r="D2671" t="s">
        <v>4139</v>
      </c>
      <c r="E2671" s="1">
        <v>40975</v>
      </c>
      <c r="F2671" s="35">
        <f t="shared" si="82"/>
        <v>10.153424657534247</v>
      </c>
      <c r="G2671" t="s">
        <v>167</v>
      </c>
      <c r="H2671" t="s">
        <v>168</v>
      </c>
      <c r="J2671" t="s">
        <v>168</v>
      </c>
      <c r="L2671" t="s">
        <v>169</v>
      </c>
      <c r="M2671" t="s">
        <v>170</v>
      </c>
      <c r="O2671" t="s">
        <v>167</v>
      </c>
      <c r="S2671">
        <v>1</v>
      </c>
      <c r="T2671">
        <v>24944</v>
      </c>
      <c r="U2671" s="2">
        <v>41876.60833333333</v>
      </c>
      <c r="V2671" s="36">
        <f t="shared" si="83"/>
        <v>204.72567008454757</v>
      </c>
      <c r="AB2671" t="s">
        <v>167</v>
      </c>
      <c r="AD2671" t="s">
        <v>171</v>
      </c>
      <c r="AE2671">
        <v>68861</v>
      </c>
      <c r="AG2671" t="s">
        <v>45</v>
      </c>
      <c r="AK2671" t="s">
        <v>4140</v>
      </c>
    </row>
    <row r="2672" spans="1:37">
      <c r="A2672">
        <v>1</v>
      </c>
      <c r="B2672" t="s">
        <v>165</v>
      </c>
      <c r="C2672" t="s">
        <v>165</v>
      </c>
      <c r="D2672" t="s">
        <v>4137</v>
      </c>
      <c r="E2672" s="1">
        <v>40975</v>
      </c>
      <c r="F2672" s="35">
        <f t="shared" si="82"/>
        <v>10.153424657534247</v>
      </c>
      <c r="G2672" t="s">
        <v>167</v>
      </c>
      <c r="H2672" t="s">
        <v>168</v>
      </c>
      <c r="J2672" t="s">
        <v>168</v>
      </c>
      <c r="L2672" t="s">
        <v>169</v>
      </c>
      <c r="M2672" t="s">
        <v>170</v>
      </c>
      <c r="O2672" t="s">
        <v>167</v>
      </c>
      <c r="S2672">
        <v>1</v>
      </c>
      <c r="T2672">
        <v>51793</v>
      </c>
      <c r="U2672" s="2">
        <v>42320.39166666667</v>
      </c>
      <c r="V2672" s="36">
        <f t="shared" si="83"/>
        <v>425.08645889548478</v>
      </c>
      <c r="AB2672" t="s">
        <v>167</v>
      </c>
      <c r="AD2672" t="s">
        <v>171</v>
      </c>
      <c r="AE2672">
        <v>68861</v>
      </c>
      <c r="AG2672" t="s">
        <v>45</v>
      </c>
      <c r="AK2672" t="s">
        <v>4138</v>
      </c>
    </row>
    <row r="2673" spans="1:37">
      <c r="A2673">
        <v>1</v>
      </c>
      <c r="B2673" t="s">
        <v>165</v>
      </c>
      <c r="C2673" t="s">
        <v>165</v>
      </c>
      <c r="D2673" t="s">
        <v>4135</v>
      </c>
      <c r="E2673" s="1">
        <v>40975</v>
      </c>
      <c r="F2673" s="35">
        <f t="shared" si="82"/>
        <v>10.153424657534247</v>
      </c>
      <c r="G2673" t="s">
        <v>167</v>
      </c>
      <c r="H2673" t="s">
        <v>168</v>
      </c>
      <c r="J2673" t="s">
        <v>168</v>
      </c>
      <c r="L2673" t="s">
        <v>169</v>
      </c>
      <c r="M2673" t="s">
        <v>170</v>
      </c>
      <c r="O2673" t="s">
        <v>167</v>
      </c>
      <c r="S2673">
        <v>1</v>
      </c>
      <c r="T2673">
        <v>6036</v>
      </c>
      <c r="U2673" s="2">
        <v>41261.458333333336</v>
      </c>
      <c r="V2673" s="36">
        <f t="shared" si="83"/>
        <v>49.539935240151102</v>
      </c>
      <c r="AB2673" t="s">
        <v>167</v>
      </c>
      <c r="AD2673" t="s">
        <v>171</v>
      </c>
      <c r="AE2673">
        <v>68861</v>
      </c>
      <c r="AG2673" t="s">
        <v>45</v>
      </c>
      <c r="AK2673" t="s">
        <v>4136</v>
      </c>
    </row>
    <row r="2674" spans="1:37">
      <c r="A2674">
        <v>1</v>
      </c>
      <c r="B2674" t="s">
        <v>165</v>
      </c>
      <c r="C2674" t="s">
        <v>165</v>
      </c>
      <c r="D2674" t="s">
        <v>4133</v>
      </c>
      <c r="E2674" s="1">
        <v>40975</v>
      </c>
      <c r="F2674" s="35">
        <f t="shared" si="82"/>
        <v>10.153424657534247</v>
      </c>
      <c r="G2674" t="s">
        <v>167</v>
      </c>
      <c r="H2674" t="s">
        <v>168</v>
      </c>
      <c r="J2674" t="s">
        <v>168</v>
      </c>
      <c r="L2674" t="s">
        <v>169</v>
      </c>
      <c r="M2674" t="s">
        <v>170</v>
      </c>
      <c r="O2674" t="s">
        <v>167</v>
      </c>
      <c r="S2674">
        <v>1</v>
      </c>
      <c r="T2674">
        <v>1</v>
      </c>
      <c r="U2674" s="2">
        <v>41079</v>
      </c>
      <c r="V2674" s="36">
        <f t="shared" si="83"/>
        <v>8.2074114049289441E-3</v>
      </c>
      <c r="AB2674" t="s">
        <v>167</v>
      </c>
      <c r="AD2674" t="s">
        <v>171</v>
      </c>
      <c r="AE2674">
        <v>68861</v>
      </c>
      <c r="AG2674" t="s">
        <v>45</v>
      </c>
      <c r="AK2674" t="s">
        <v>4134</v>
      </c>
    </row>
    <row r="2675" spans="1:37">
      <c r="A2675">
        <v>1</v>
      </c>
      <c r="B2675" t="s">
        <v>165</v>
      </c>
      <c r="C2675" t="s">
        <v>165</v>
      </c>
      <c r="D2675" t="s">
        <v>4131</v>
      </c>
      <c r="E2675" s="1">
        <v>40975</v>
      </c>
      <c r="F2675" s="35">
        <f t="shared" si="82"/>
        <v>10.153424657534247</v>
      </c>
      <c r="G2675" t="s">
        <v>167</v>
      </c>
      <c r="H2675" t="s">
        <v>168</v>
      </c>
      <c r="J2675" t="s">
        <v>168</v>
      </c>
      <c r="L2675" t="s">
        <v>169</v>
      </c>
      <c r="M2675" t="s">
        <v>170</v>
      </c>
      <c r="O2675" t="s">
        <v>167</v>
      </c>
      <c r="S2675">
        <v>1</v>
      </c>
      <c r="T2675">
        <v>58288</v>
      </c>
      <c r="U2675" s="2">
        <v>42472</v>
      </c>
      <c r="V2675" s="36">
        <f t="shared" si="83"/>
        <v>478.39359597049827</v>
      </c>
      <c r="AB2675" t="s">
        <v>167</v>
      </c>
      <c r="AD2675" t="s">
        <v>171</v>
      </c>
      <c r="AE2675">
        <v>68861</v>
      </c>
      <c r="AG2675" t="s">
        <v>45</v>
      </c>
      <c r="AK2675" t="s">
        <v>4132</v>
      </c>
    </row>
    <row r="2676" spans="1:37">
      <c r="A2676">
        <v>1</v>
      </c>
      <c r="B2676" t="s">
        <v>165</v>
      </c>
      <c r="C2676" t="s">
        <v>165</v>
      </c>
      <c r="D2676" t="s">
        <v>4129</v>
      </c>
      <c r="E2676" s="1">
        <v>40975</v>
      </c>
      <c r="F2676" s="35">
        <f t="shared" si="82"/>
        <v>10.153424657534247</v>
      </c>
      <c r="G2676" t="s">
        <v>167</v>
      </c>
      <c r="H2676" t="s">
        <v>168</v>
      </c>
      <c r="J2676" t="s">
        <v>168</v>
      </c>
      <c r="L2676" t="s">
        <v>169</v>
      </c>
      <c r="M2676" t="s">
        <v>170</v>
      </c>
      <c r="O2676" t="s">
        <v>167</v>
      </c>
      <c r="S2676">
        <v>1</v>
      </c>
      <c r="T2676">
        <v>6</v>
      </c>
      <c r="U2676" s="2">
        <v>41704.333333333336</v>
      </c>
      <c r="V2676" s="36">
        <f t="shared" si="83"/>
        <v>4.9244468429573661E-2</v>
      </c>
      <c r="AB2676" t="s">
        <v>167</v>
      </c>
      <c r="AD2676" t="s">
        <v>171</v>
      </c>
      <c r="AE2676">
        <v>68861</v>
      </c>
      <c r="AG2676" t="s">
        <v>45</v>
      </c>
      <c r="AK2676" t="s">
        <v>4130</v>
      </c>
    </row>
    <row r="2677" spans="1:37">
      <c r="A2677">
        <v>1</v>
      </c>
      <c r="B2677" t="s">
        <v>165</v>
      </c>
      <c r="C2677" t="s">
        <v>165</v>
      </c>
      <c r="D2677" t="s">
        <v>4127</v>
      </c>
      <c r="E2677" s="1">
        <v>40975</v>
      </c>
      <c r="F2677" s="35">
        <f t="shared" si="82"/>
        <v>10.153424657534247</v>
      </c>
      <c r="G2677" t="s">
        <v>167</v>
      </c>
      <c r="H2677" t="s">
        <v>168</v>
      </c>
      <c r="J2677" t="s">
        <v>168</v>
      </c>
      <c r="L2677" t="s">
        <v>169</v>
      </c>
      <c r="M2677" t="s">
        <v>170</v>
      </c>
      <c r="O2677" t="s">
        <v>167</v>
      </c>
      <c r="S2677">
        <v>1</v>
      </c>
      <c r="T2677">
        <v>1</v>
      </c>
      <c r="U2677" s="2">
        <v>41079</v>
      </c>
      <c r="V2677" s="36">
        <f t="shared" si="83"/>
        <v>8.2074114049289441E-3</v>
      </c>
      <c r="AB2677" t="s">
        <v>167</v>
      </c>
      <c r="AD2677" t="s">
        <v>171</v>
      </c>
      <c r="AE2677">
        <v>68861</v>
      </c>
      <c r="AG2677" t="s">
        <v>45</v>
      </c>
      <c r="AK2677" t="s">
        <v>4128</v>
      </c>
    </row>
    <row r="2678" spans="1:37">
      <c r="A2678">
        <v>1</v>
      </c>
      <c r="B2678" t="s">
        <v>165</v>
      </c>
      <c r="C2678" t="s">
        <v>165</v>
      </c>
      <c r="D2678" t="s">
        <v>4125</v>
      </c>
      <c r="E2678" s="1">
        <v>40975</v>
      </c>
      <c r="F2678" s="35">
        <f t="shared" si="82"/>
        <v>10.153424657534247</v>
      </c>
      <c r="G2678" t="s">
        <v>167</v>
      </c>
      <c r="H2678" t="s">
        <v>168</v>
      </c>
      <c r="J2678" t="s">
        <v>168</v>
      </c>
      <c r="L2678" t="s">
        <v>169</v>
      </c>
      <c r="M2678" t="s">
        <v>170</v>
      </c>
      <c r="O2678" t="s">
        <v>167</v>
      </c>
      <c r="S2678">
        <v>1</v>
      </c>
      <c r="T2678">
        <v>10540</v>
      </c>
      <c r="U2678" s="2">
        <v>41362.361805555556</v>
      </c>
      <c r="V2678" s="36">
        <f t="shared" si="83"/>
        <v>86.506116207951067</v>
      </c>
      <c r="AB2678" t="s">
        <v>167</v>
      </c>
      <c r="AD2678" t="s">
        <v>171</v>
      </c>
      <c r="AE2678">
        <v>68861</v>
      </c>
      <c r="AG2678" t="s">
        <v>45</v>
      </c>
      <c r="AK2678" t="s">
        <v>4126</v>
      </c>
    </row>
    <row r="2679" spans="1:37">
      <c r="A2679">
        <v>1</v>
      </c>
      <c r="B2679" t="s">
        <v>165</v>
      </c>
      <c r="C2679" t="s">
        <v>165</v>
      </c>
      <c r="D2679" t="s">
        <v>4123</v>
      </c>
      <c r="E2679" s="1">
        <v>40975</v>
      </c>
      <c r="F2679" s="35">
        <f t="shared" si="82"/>
        <v>10.153424657534247</v>
      </c>
      <c r="G2679" t="s">
        <v>167</v>
      </c>
      <c r="H2679" t="s">
        <v>168</v>
      </c>
      <c r="J2679" t="s">
        <v>168</v>
      </c>
      <c r="L2679" t="s">
        <v>169</v>
      </c>
      <c r="M2679" t="s">
        <v>170</v>
      </c>
      <c r="O2679" t="s">
        <v>167</v>
      </c>
      <c r="S2679">
        <v>1</v>
      </c>
      <c r="T2679">
        <v>17539</v>
      </c>
      <c r="U2679" s="2">
        <v>41547.333333333336</v>
      </c>
      <c r="V2679" s="36">
        <f t="shared" si="83"/>
        <v>143.94978863104873</v>
      </c>
      <c r="AB2679" t="s">
        <v>167</v>
      </c>
      <c r="AD2679" t="s">
        <v>171</v>
      </c>
      <c r="AE2679">
        <v>68861</v>
      </c>
      <c r="AG2679" t="s">
        <v>45</v>
      </c>
      <c r="AK2679" t="s">
        <v>4124</v>
      </c>
    </row>
    <row r="2680" spans="1:37">
      <c r="A2680">
        <v>1</v>
      </c>
      <c r="B2680" t="s">
        <v>165</v>
      </c>
      <c r="C2680" t="s">
        <v>165</v>
      </c>
      <c r="D2680" t="s">
        <v>4121</v>
      </c>
      <c r="E2680" s="1">
        <v>40975</v>
      </c>
      <c r="F2680" s="35">
        <f t="shared" si="82"/>
        <v>10.153424657534247</v>
      </c>
      <c r="G2680" t="s">
        <v>167</v>
      </c>
      <c r="H2680" t="s">
        <v>168</v>
      </c>
      <c r="J2680" t="s">
        <v>168</v>
      </c>
      <c r="L2680" t="s">
        <v>169</v>
      </c>
      <c r="M2680" t="s">
        <v>170</v>
      </c>
      <c r="O2680" t="s">
        <v>167</v>
      </c>
      <c r="S2680">
        <v>1</v>
      </c>
      <c r="T2680">
        <v>1</v>
      </c>
      <c r="U2680" s="2">
        <v>41079</v>
      </c>
      <c r="V2680" s="36">
        <f t="shared" si="83"/>
        <v>8.2074114049289441E-3</v>
      </c>
      <c r="AB2680" t="s">
        <v>167</v>
      </c>
      <c r="AD2680" t="s">
        <v>171</v>
      </c>
      <c r="AE2680">
        <v>68861</v>
      </c>
      <c r="AG2680" t="s">
        <v>45</v>
      </c>
      <c r="AK2680" t="s">
        <v>4122</v>
      </c>
    </row>
    <row r="2681" spans="1:37">
      <c r="A2681">
        <v>1</v>
      </c>
      <c r="B2681" t="s">
        <v>165</v>
      </c>
      <c r="C2681" t="s">
        <v>165</v>
      </c>
      <c r="D2681" t="s">
        <v>4119</v>
      </c>
      <c r="E2681" s="1">
        <v>40975</v>
      </c>
      <c r="F2681" s="35">
        <f t="shared" si="82"/>
        <v>10.153424657534247</v>
      </c>
      <c r="G2681" t="s">
        <v>167</v>
      </c>
      <c r="H2681" t="s">
        <v>168</v>
      </c>
      <c r="J2681" t="s">
        <v>168</v>
      </c>
      <c r="L2681" t="s">
        <v>169</v>
      </c>
      <c r="M2681" t="s">
        <v>170</v>
      </c>
      <c r="O2681" t="s">
        <v>167</v>
      </c>
      <c r="S2681">
        <v>1</v>
      </c>
      <c r="T2681">
        <v>29400</v>
      </c>
      <c r="U2681" s="2">
        <v>41772.414583333331</v>
      </c>
      <c r="V2681" s="36">
        <f t="shared" si="83"/>
        <v>241.29789530491092</v>
      </c>
      <c r="AB2681" t="s">
        <v>167</v>
      </c>
      <c r="AD2681" t="s">
        <v>171</v>
      </c>
      <c r="AE2681">
        <v>68861</v>
      </c>
      <c r="AG2681" t="s">
        <v>45</v>
      </c>
      <c r="AK2681" t="s">
        <v>4120</v>
      </c>
    </row>
    <row r="2682" spans="1:37">
      <c r="A2682">
        <v>1</v>
      </c>
      <c r="B2682" t="s">
        <v>165</v>
      </c>
      <c r="C2682" t="s">
        <v>165</v>
      </c>
      <c r="D2682" t="s">
        <v>4117</v>
      </c>
      <c r="E2682" s="1">
        <v>40975</v>
      </c>
      <c r="F2682" s="35">
        <f t="shared" si="82"/>
        <v>10.153424657534247</v>
      </c>
      <c r="G2682" t="s">
        <v>167</v>
      </c>
      <c r="H2682" t="s">
        <v>168</v>
      </c>
      <c r="J2682" t="s">
        <v>168</v>
      </c>
      <c r="L2682" t="s">
        <v>169</v>
      </c>
      <c r="M2682" t="s">
        <v>170</v>
      </c>
      <c r="O2682" t="s">
        <v>167</v>
      </c>
      <c r="S2682">
        <v>1</v>
      </c>
      <c r="T2682">
        <v>8900</v>
      </c>
      <c r="U2682" s="2">
        <v>41313.624305555553</v>
      </c>
      <c r="V2682" s="36">
        <f t="shared" si="83"/>
        <v>73.045961503867602</v>
      </c>
      <c r="AB2682" t="s">
        <v>167</v>
      </c>
      <c r="AD2682" t="s">
        <v>171</v>
      </c>
      <c r="AE2682">
        <v>68861</v>
      </c>
      <c r="AG2682" t="s">
        <v>45</v>
      </c>
      <c r="AK2682" t="s">
        <v>4118</v>
      </c>
    </row>
    <row r="2683" spans="1:37">
      <c r="A2683">
        <v>1</v>
      </c>
      <c r="B2683" t="s">
        <v>165</v>
      </c>
      <c r="C2683" t="s">
        <v>165</v>
      </c>
      <c r="D2683" t="s">
        <v>4115</v>
      </c>
      <c r="E2683" s="1">
        <v>40975</v>
      </c>
      <c r="F2683" s="35">
        <f t="shared" si="82"/>
        <v>10.153424657534247</v>
      </c>
      <c r="G2683" t="s">
        <v>167</v>
      </c>
      <c r="H2683" t="s">
        <v>168</v>
      </c>
      <c r="J2683" t="s">
        <v>168</v>
      </c>
      <c r="L2683" t="s">
        <v>169</v>
      </c>
      <c r="M2683" t="s">
        <v>170</v>
      </c>
      <c r="O2683" t="s">
        <v>167</v>
      </c>
      <c r="S2683">
        <v>1</v>
      </c>
      <c r="T2683">
        <v>51655</v>
      </c>
      <c r="U2683" s="2">
        <v>42318.333333333336</v>
      </c>
      <c r="V2683" s="36">
        <f t="shared" si="83"/>
        <v>423.95383612160458</v>
      </c>
      <c r="AB2683" t="s">
        <v>167</v>
      </c>
      <c r="AD2683" t="s">
        <v>171</v>
      </c>
      <c r="AE2683">
        <v>68861</v>
      </c>
      <c r="AG2683" t="s">
        <v>45</v>
      </c>
      <c r="AK2683" t="s">
        <v>4116</v>
      </c>
    </row>
    <row r="2684" spans="1:37">
      <c r="A2684">
        <v>1</v>
      </c>
      <c r="B2684" t="s">
        <v>165</v>
      </c>
      <c r="C2684" t="s">
        <v>165</v>
      </c>
      <c r="D2684" t="s">
        <v>4113</v>
      </c>
      <c r="E2684" s="1">
        <v>40975</v>
      </c>
      <c r="F2684" s="35">
        <f t="shared" si="82"/>
        <v>10.153424657534247</v>
      </c>
      <c r="G2684" t="s">
        <v>167</v>
      </c>
      <c r="H2684" t="s">
        <v>168</v>
      </c>
      <c r="J2684" t="s">
        <v>168</v>
      </c>
      <c r="L2684" t="s">
        <v>169</v>
      </c>
      <c r="M2684" t="s">
        <v>170</v>
      </c>
      <c r="O2684" t="s">
        <v>167</v>
      </c>
      <c r="S2684">
        <v>1</v>
      </c>
      <c r="T2684">
        <v>59788</v>
      </c>
      <c r="U2684" s="2">
        <v>42447.52847222222</v>
      </c>
      <c r="V2684" s="36">
        <f t="shared" si="83"/>
        <v>490.70471307789165</v>
      </c>
      <c r="AB2684" t="s">
        <v>167</v>
      </c>
      <c r="AD2684" t="s">
        <v>171</v>
      </c>
      <c r="AE2684">
        <v>68861</v>
      </c>
      <c r="AG2684" t="s">
        <v>45</v>
      </c>
      <c r="AK2684" t="s">
        <v>4114</v>
      </c>
    </row>
    <row r="2685" spans="1:37">
      <c r="A2685">
        <v>1</v>
      </c>
      <c r="B2685" t="s">
        <v>165</v>
      </c>
      <c r="C2685" t="s">
        <v>165</v>
      </c>
      <c r="D2685" t="s">
        <v>4111</v>
      </c>
      <c r="E2685" s="1">
        <v>40975</v>
      </c>
      <c r="F2685" s="35">
        <f t="shared" si="82"/>
        <v>10.153424657534247</v>
      </c>
      <c r="G2685" t="s">
        <v>167</v>
      </c>
      <c r="H2685" t="s">
        <v>168</v>
      </c>
      <c r="J2685" t="s">
        <v>168</v>
      </c>
      <c r="L2685" t="s">
        <v>169</v>
      </c>
      <c r="M2685" t="s">
        <v>170</v>
      </c>
      <c r="O2685" t="s">
        <v>167</v>
      </c>
      <c r="S2685">
        <v>1</v>
      </c>
      <c r="T2685">
        <v>8183</v>
      </c>
      <c r="U2685" s="2">
        <v>41339.438194444447</v>
      </c>
      <c r="V2685" s="36">
        <f t="shared" si="83"/>
        <v>67.161247526533543</v>
      </c>
      <c r="AB2685" t="s">
        <v>167</v>
      </c>
      <c r="AD2685" t="s">
        <v>171</v>
      </c>
      <c r="AE2685">
        <v>68861</v>
      </c>
      <c r="AG2685" t="s">
        <v>45</v>
      </c>
      <c r="AK2685" t="s">
        <v>4112</v>
      </c>
    </row>
    <row r="2686" spans="1:37">
      <c r="A2686">
        <v>1</v>
      </c>
      <c r="B2686" t="s">
        <v>165</v>
      </c>
      <c r="C2686" t="s">
        <v>165</v>
      </c>
      <c r="D2686" t="s">
        <v>4109</v>
      </c>
      <c r="E2686" s="1">
        <v>40975</v>
      </c>
      <c r="F2686" s="35">
        <f t="shared" si="82"/>
        <v>10.153424657534247</v>
      </c>
      <c r="G2686" t="s">
        <v>167</v>
      </c>
      <c r="H2686" t="s">
        <v>168</v>
      </c>
      <c r="J2686" t="s">
        <v>168</v>
      </c>
      <c r="L2686" t="s">
        <v>169</v>
      </c>
      <c r="M2686" t="s">
        <v>170</v>
      </c>
      <c r="O2686" t="s">
        <v>167</v>
      </c>
      <c r="S2686">
        <v>1</v>
      </c>
      <c r="T2686">
        <v>69922</v>
      </c>
      <c r="U2686" s="2">
        <v>42636</v>
      </c>
      <c r="V2686" s="36">
        <f t="shared" si="83"/>
        <v>573.87862025544155</v>
      </c>
      <c r="AB2686" t="s">
        <v>167</v>
      </c>
      <c r="AD2686" t="s">
        <v>171</v>
      </c>
      <c r="AE2686">
        <v>68861</v>
      </c>
      <c r="AG2686" t="s">
        <v>45</v>
      </c>
      <c r="AK2686" t="s">
        <v>4110</v>
      </c>
    </row>
    <row r="2687" spans="1:37">
      <c r="A2687">
        <v>1</v>
      </c>
      <c r="B2687" t="s">
        <v>165</v>
      </c>
      <c r="C2687" t="s">
        <v>165</v>
      </c>
      <c r="D2687" t="s">
        <v>4107</v>
      </c>
      <c r="E2687" s="1">
        <v>40975</v>
      </c>
      <c r="F2687" s="35">
        <f t="shared" si="82"/>
        <v>10.153424657534247</v>
      </c>
      <c r="G2687" t="s">
        <v>167</v>
      </c>
      <c r="H2687" t="s">
        <v>168</v>
      </c>
      <c r="J2687" t="s">
        <v>168</v>
      </c>
      <c r="L2687" t="s">
        <v>169</v>
      </c>
      <c r="M2687" t="s">
        <v>170</v>
      </c>
      <c r="O2687" t="s">
        <v>167</v>
      </c>
      <c r="S2687">
        <v>1</v>
      </c>
      <c r="T2687">
        <v>26677</v>
      </c>
      <c r="U2687" s="2">
        <v>41795.333333333336</v>
      </c>
      <c r="V2687" s="36">
        <f t="shared" si="83"/>
        <v>218.94911404928942</v>
      </c>
      <c r="AB2687" t="s">
        <v>167</v>
      </c>
      <c r="AD2687" t="s">
        <v>171</v>
      </c>
      <c r="AE2687">
        <v>68861</v>
      </c>
      <c r="AG2687" t="s">
        <v>45</v>
      </c>
      <c r="AK2687" t="s">
        <v>4108</v>
      </c>
    </row>
    <row r="2688" spans="1:37">
      <c r="A2688">
        <v>1</v>
      </c>
      <c r="B2688" t="s">
        <v>165</v>
      </c>
      <c r="C2688" t="s">
        <v>165</v>
      </c>
      <c r="D2688" t="s">
        <v>4105</v>
      </c>
      <c r="E2688" s="1">
        <v>40975</v>
      </c>
      <c r="F2688" s="35">
        <f t="shared" si="82"/>
        <v>10.153424657534247</v>
      </c>
      <c r="G2688" t="s">
        <v>167</v>
      </c>
      <c r="H2688" t="s">
        <v>168</v>
      </c>
      <c r="J2688" t="s">
        <v>168</v>
      </c>
      <c r="L2688" t="s">
        <v>169</v>
      </c>
      <c r="M2688" t="s">
        <v>170</v>
      </c>
      <c r="O2688" t="s">
        <v>167</v>
      </c>
      <c r="S2688">
        <v>1</v>
      </c>
      <c r="T2688">
        <v>1</v>
      </c>
      <c r="U2688" s="2">
        <v>41079</v>
      </c>
      <c r="V2688" s="36">
        <f t="shared" si="83"/>
        <v>8.2074114049289441E-3</v>
      </c>
      <c r="AB2688" t="s">
        <v>167</v>
      </c>
      <c r="AD2688" t="s">
        <v>171</v>
      </c>
      <c r="AE2688">
        <v>68861</v>
      </c>
      <c r="AG2688" t="s">
        <v>45</v>
      </c>
      <c r="AK2688" t="s">
        <v>4106</v>
      </c>
    </row>
    <row r="2689" spans="1:37">
      <c r="A2689">
        <v>1</v>
      </c>
      <c r="B2689" t="s">
        <v>165</v>
      </c>
      <c r="C2689" t="s">
        <v>165</v>
      </c>
      <c r="D2689" t="s">
        <v>4103</v>
      </c>
      <c r="E2689" s="1">
        <v>40975</v>
      </c>
      <c r="F2689" s="35">
        <f t="shared" si="82"/>
        <v>10.153424657534247</v>
      </c>
      <c r="G2689" t="s">
        <v>167</v>
      </c>
      <c r="H2689" t="s">
        <v>168</v>
      </c>
      <c r="J2689" t="s">
        <v>168</v>
      </c>
      <c r="L2689" t="s">
        <v>169</v>
      </c>
      <c r="M2689" t="s">
        <v>170</v>
      </c>
      <c r="O2689" t="s">
        <v>167</v>
      </c>
      <c r="S2689">
        <v>1</v>
      </c>
      <c r="T2689">
        <v>13147</v>
      </c>
      <c r="U2689" s="2">
        <v>41400.413194444445</v>
      </c>
      <c r="V2689" s="36">
        <f t="shared" si="83"/>
        <v>107.90283774060082</v>
      </c>
      <c r="AB2689" t="s">
        <v>167</v>
      </c>
      <c r="AD2689" t="s">
        <v>171</v>
      </c>
      <c r="AE2689">
        <v>68861</v>
      </c>
      <c r="AG2689" t="s">
        <v>45</v>
      </c>
      <c r="AK2689" t="s">
        <v>4104</v>
      </c>
    </row>
    <row r="2690" spans="1:37">
      <c r="A2690">
        <v>1</v>
      </c>
      <c r="B2690" t="s">
        <v>165</v>
      </c>
      <c r="C2690" t="s">
        <v>165</v>
      </c>
      <c r="D2690" t="s">
        <v>4101</v>
      </c>
      <c r="E2690" s="1">
        <v>40975</v>
      </c>
      <c r="F2690" s="35">
        <f t="shared" si="82"/>
        <v>10.153424657534247</v>
      </c>
      <c r="G2690" t="s">
        <v>167</v>
      </c>
      <c r="H2690" t="s">
        <v>168</v>
      </c>
      <c r="J2690" t="s">
        <v>168</v>
      </c>
      <c r="L2690" t="s">
        <v>169</v>
      </c>
      <c r="M2690" t="s">
        <v>170</v>
      </c>
      <c r="O2690" t="s">
        <v>167</v>
      </c>
      <c r="S2690">
        <v>1</v>
      </c>
      <c r="T2690">
        <v>23965</v>
      </c>
      <c r="U2690" s="2">
        <v>41634.455555555556</v>
      </c>
      <c r="V2690" s="36">
        <f t="shared" si="83"/>
        <v>196.69061431912212</v>
      </c>
      <c r="AB2690" t="s">
        <v>167</v>
      </c>
      <c r="AD2690" t="s">
        <v>171</v>
      </c>
      <c r="AE2690">
        <v>68861</v>
      </c>
      <c r="AG2690" t="s">
        <v>45</v>
      </c>
      <c r="AK2690" t="s">
        <v>4102</v>
      </c>
    </row>
    <row r="2691" spans="1:37">
      <c r="A2691">
        <v>1</v>
      </c>
      <c r="B2691" t="s">
        <v>165</v>
      </c>
      <c r="C2691" t="s">
        <v>165</v>
      </c>
      <c r="D2691" t="s">
        <v>4099</v>
      </c>
      <c r="E2691" s="1">
        <v>40975</v>
      </c>
      <c r="F2691" s="35">
        <f t="shared" si="82"/>
        <v>10.153424657534247</v>
      </c>
      <c r="G2691" t="s">
        <v>167</v>
      </c>
      <c r="H2691" t="s">
        <v>168</v>
      </c>
      <c r="J2691" t="s">
        <v>168</v>
      </c>
      <c r="L2691" t="s">
        <v>169</v>
      </c>
      <c r="M2691" t="s">
        <v>170</v>
      </c>
      <c r="O2691" t="s">
        <v>167</v>
      </c>
      <c r="S2691">
        <v>1</v>
      </c>
      <c r="T2691">
        <v>16734</v>
      </c>
      <c r="U2691" s="2">
        <v>41493.430555555555</v>
      </c>
      <c r="V2691" s="36">
        <f t="shared" si="83"/>
        <v>137.34282245008094</v>
      </c>
      <c r="AB2691" t="s">
        <v>167</v>
      </c>
      <c r="AD2691" t="s">
        <v>171</v>
      </c>
      <c r="AE2691">
        <v>68861</v>
      </c>
      <c r="AG2691" t="s">
        <v>45</v>
      </c>
      <c r="AK2691" t="s">
        <v>4100</v>
      </c>
    </row>
    <row r="2692" spans="1:37">
      <c r="A2692">
        <v>1</v>
      </c>
      <c r="B2692" t="s">
        <v>165</v>
      </c>
      <c r="C2692" t="s">
        <v>165</v>
      </c>
      <c r="D2692" t="s">
        <v>4097</v>
      </c>
      <c r="E2692" s="1">
        <v>40975</v>
      </c>
      <c r="F2692" s="35">
        <f t="shared" si="82"/>
        <v>10.153424657534247</v>
      </c>
      <c r="G2692" t="s">
        <v>167</v>
      </c>
      <c r="H2692" t="s">
        <v>168</v>
      </c>
      <c r="J2692" t="s">
        <v>168</v>
      </c>
      <c r="L2692" t="s">
        <v>169</v>
      </c>
      <c r="M2692" t="s">
        <v>170</v>
      </c>
      <c r="O2692" t="s">
        <v>167</v>
      </c>
      <c r="S2692">
        <v>1</v>
      </c>
      <c r="T2692">
        <v>40676</v>
      </c>
      <c r="U2692" s="2">
        <v>41963.458333333336</v>
      </c>
      <c r="V2692" s="36">
        <f t="shared" si="83"/>
        <v>333.84466630688968</v>
      </c>
      <c r="AB2692" t="s">
        <v>167</v>
      </c>
      <c r="AD2692" t="s">
        <v>171</v>
      </c>
      <c r="AE2692">
        <v>68861</v>
      </c>
      <c r="AG2692" t="s">
        <v>45</v>
      </c>
      <c r="AK2692" t="s">
        <v>4098</v>
      </c>
    </row>
    <row r="2693" spans="1:37">
      <c r="A2693">
        <v>1</v>
      </c>
      <c r="B2693" t="s">
        <v>165</v>
      </c>
      <c r="C2693" t="s">
        <v>165</v>
      </c>
      <c r="D2693" t="s">
        <v>4095</v>
      </c>
      <c r="E2693" s="1">
        <v>40975</v>
      </c>
      <c r="F2693" s="35">
        <f t="shared" si="82"/>
        <v>10.153424657534247</v>
      </c>
      <c r="G2693" t="s">
        <v>167</v>
      </c>
      <c r="H2693" t="s">
        <v>168</v>
      </c>
      <c r="J2693" t="s">
        <v>168</v>
      </c>
      <c r="L2693" t="s">
        <v>169</v>
      </c>
      <c r="M2693" t="s">
        <v>170</v>
      </c>
      <c r="O2693" t="s">
        <v>167</v>
      </c>
      <c r="S2693">
        <v>1</v>
      </c>
      <c r="T2693">
        <v>53195</v>
      </c>
      <c r="U2693" s="2">
        <v>42381.333333333336</v>
      </c>
      <c r="V2693" s="36">
        <f t="shared" si="83"/>
        <v>436.59324968519513</v>
      </c>
      <c r="AB2693" t="s">
        <v>167</v>
      </c>
      <c r="AD2693" t="s">
        <v>171</v>
      </c>
      <c r="AE2693">
        <v>68861</v>
      </c>
      <c r="AG2693" t="s">
        <v>45</v>
      </c>
      <c r="AK2693" t="s">
        <v>4096</v>
      </c>
    </row>
    <row r="2694" spans="1:37">
      <c r="A2694">
        <v>1</v>
      </c>
      <c r="B2694" t="s">
        <v>165</v>
      </c>
      <c r="C2694" t="s">
        <v>165</v>
      </c>
      <c r="D2694" t="s">
        <v>4093</v>
      </c>
      <c r="E2694" s="1">
        <v>40975</v>
      </c>
      <c r="F2694" s="35">
        <f t="shared" si="82"/>
        <v>10.153424657534247</v>
      </c>
      <c r="G2694" t="s">
        <v>167</v>
      </c>
      <c r="H2694" t="s">
        <v>168</v>
      </c>
      <c r="J2694" t="s">
        <v>168</v>
      </c>
      <c r="L2694" t="s">
        <v>169</v>
      </c>
      <c r="M2694" t="s">
        <v>170</v>
      </c>
      <c r="O2694" t="s">
        <v>167</v>
      </c>
      <c r="S2694">
        <v>1</v>
      </c>
      <c r="T2694">
        <v>24300</v>
      </c>
      <c r="U2694" s="2">
        <v>41662.195833333331</v>
      </c>
      <c r="V2694" s="36">
        <f t="shared" si="83"/>
        <v>199.44009713977331</v>
      </c>
      <c r="AB2694" t="s">
        <v>167</v>
      </c>
      <c r="AD2694" t="s">
        <v>171</v>
      </c>
      <c r="AE2694">
        <v>68861</v>
      </c>
      <c r="AG2694" t="s">
        <v>45</v>
      </c>
      <c r="AK2694" t="s">
        <v>4094</v>
      </c>
    </row>
    <row r="2695" spans="1:37">
      <c r="A2695">
        <v>1</v>
      </c>
      <c r="B2695" t="s">
        <v>165</v>
      </c>
      <c r="C2695" t="s">
        <v>165</v>
      </c>
      <c r="D2695" t="s">
        <v>4091</v>
      </c>
      <c r="E2695" s="1">
        <v>40975</v>
      </c>
      <c r="F2695" s="35">
        <f t="shared" si="82"/>
        <v>10.153424657534247</v>
      </c>
      <c r="G2695" t="s">
        <v>167</v>
      </c>
      <c r="H2695" t="s">
        <v>168</v>
      </c>
      <c r="J2695" t="s">
        <v>168</v>
      </c>
      <c r="L2695" t="s">
        <v>169</v>
      </c>
      <c r="M2695" t="s">
        <v>170</v>
      </c>
      <c r="O2695" t="s">
        <v>167</v>
      </c>
      <c r="S2695">
        <v>1</v>
      </c>
      <c r="T2695">
        <v>1</v>
      </c>
      <c r="U2695" s="2">
        <v>41079</v>
      </c>
      <c r="V2695" s="36">
        <f t="shared" si="83"/>
        <v>8.2074114049289441E-3</v>
      </c>
      <c r="AB2695" t="s">
        <v>167</v>
      </c>
      <c r="AD2695" t="s">
        <v>171</v>
      </c>
      <c r="AE2695">
        <v>68861</v>
      </c>
      <c r="AG2695" t="s">
        <v>45</v>
      </c>
      <c r="AK2695" t="s">
        <v>4092</v>
      </c>
    </row>
    <row r="2696" spans="1:37">
      <c r="A2696">
        <v>1</v>
      </c>
      <c r="B2696" t="s">
        <v>165</v>
      </c>
      <c r="C2696" t="s">
        <v>165</v>
      </c>
      <c r="D2696" t="s">
        <v>4089</v>
      </c>
      <c r="E2696" s="1">
        <v>40975</v>
      </c>
      <c r="F2696" s="35">
        <f t="shared" si="82"/>
        <v>10.153424657534247</v>
      </c>
      <c r="G2696" t="s">
        <v>167</v>
      </c>
      <c r="H2696" t="s">
        <v>168</v>
      </c>
      <c r="J2696" t="s">
        <v>168</v>
      </c>
      <c r="L2696" t="s">
        <v>169</v>
      </c>
      <c r="M2696" t="s">
        <v>170</v>
      </c>
      <c r="O2696" t="s">
        <v>167</v>
      </c>
      <c r="S2696">
        <v>1</v>
      </c>
      <c r="T2696">
        <v>15447</v>
      </c>
      <c r="U2696" s="2">
        <v>41478.333333333336</v>
      </c>
      <c r="V2696" s="36">
        <f t="shared" si="83"/>
        <v>126.77988397193739</v>
      </c>
      <c r="AB2696" t="s">
        <v>167</v>
      </c>
      <c r="AD2696" t="s">
        <v>171</v>
      </c>
      <c r="AE2696">
        <v>68861</v>
      </c>
      <c r="AG2696" t="s">
        <v>45</v>
      </c>
      <c r="AK2696" t="s">
        <v>4090</v>
      </c>
    </row>
    <row r="2697" spans="1:37">
      <c r="A2697">
        <v>1</v>
      </c>
      <c r="B2697" t="s">
        <v>165</v>
      </c>
      <c r="C2697" t="s">
        <v>165</v>
      </c>
      <c r="D2697" t="s">
        <v>4087</v>
      </c>
      <c r="E2697" s="1">
        <v>40975</v>
      </c>
      <c r="F2697" s="35">
        <f t="shared" si="82"/>
        <v>10.153424657534247</v>
      </c>
      <c r="G2697" t="s">
        <v>167</v>
      </c>
      <c r="H2697" t="s">
        <v>168</v>
      </c>
      <c r="J2697" t="s">
        <v>168</v>
      </c>
      <c r="L2697" t="s">
        <v>169</v>
      </c>
      <c r="M2697" t="s">
        <v>170</v>
      </c>
      <c r="O2697" t="s">
        <v>167</v>
      </c>
      <c r="S2697">
        <v>1</v>
      </c>
      <c r="T2697">
        <v>41608</v>
      </c>
      <c r="U2697" s="2">
        <v>42074.333333333336</v>
      </c>
      <c r="V2697" s="36">
        <f t="shared" si="83"/>
        <v>341.49397373628346</v>
      </c>
      <c r="AB2697" t="s">
        <v>167</v>
      </c>
      <c r="AD2697" t="s">
        <v>171</v>
      </c>
      <c r="AE2697">
        <v>68861</v>
      </c>
      <c r="AG2697" t="s">
        <v>45</v>
      </c>
      <c r="AK2697" t="s">
        <v>4088</v>
      </c>
    </row>
    <row r="2698" spans="1:37">
      <c r="A2698">
        <v>1</v>
      </c>
      <c r="B2698" t="s">
        <v>165</v>
      </c>
      <c r="C2698" t="s">
        <v>165</v>
      </c>
      <c r="D2698" t="s">
        <v>4085</v>
      </c>
      <c r="E2698" s="1">
        <v>40975</v>
      </c>
      <c r="F2698" s="35">
        <f t="shared" si="82"/>
        <v>10.153424657534247</v>
      </c>
      <c r="G2698" t="s">
        <v>167</v>
      </c>
      <c r="H2698" t="s">
        <v>168</v>
      </c>
      <c r="J2698" t="s">
        <v>168</v>
      </c>
      <c r="L2698" t="s">
        <v>169</v>
      </c>
      <c r="M2698" t="s">
        <v>170</v>
      </c>
      <c r="O2698" t="s">
        <v>167</v>
      </c>
      <c r="S2698">
        <v>1</v>
      </c>
      <c r="T2698">
        <v>27028</v>
      </c>
      <c r="U2698" s="2">
        <v>41953.333333333336</v>
      </c>
      <c r="V2698" s="36">
        <f t="shared" si="83"/>
        <v>221.82991545241947</v>
      </c>
      <c r="AB2698" t="s">
        <v>167</v>
      </c>
      <c r="AD2698" t="s">
        <v>171</v>
      </c>
      <c r="AE2698">
        <v>68861</v>
      </c>
      <c r="AG2698" t="s">
        <v>45</v>
      </c>
      <c r="AK2698" t="s">
        <v>4086</v>
      </c>
    </row>
    <row r="2699" spans="1:37">
      <c r="A2699">
        <v>1</v>
      </c>
      <c r="B2699" t="s">
        <v>165</v>
      </c>
      <c r="C2699" t="s">
        <v>165</v>
      </c>
      <c r="D2699" t="s">
        <v>4083</v>
      </c>
      <c r="E2699" s="1">
        <v>40975</v>
      </c>
      <c r="F2699" s="35">
        <f t="shared" ref="F2699:F2762" si="84">(DATE(YEAR($E$3),MONTH($E$3),DAY($E$3))-E2699)/365</f>
        <v>10.153424657534247</v>
      </c>
      <c r="G2699" t="s">
        <v>167</v>
      </c>
      <c r="H2699" t="s">
        <v>168</v>
      </c>
      <c r="J2699" t="s">
        <v>168</v>
      </c>
      <c r="L2699" t="s">
        <v>169</v>
      </c>
      <c r="M2699" t="s">
        <v>170</v>
      </c>
      <c r="O2699" t="s">
        <v>167</v>
      </c>
      <c r="S2699">
        <v>1</v>
      </c>
      <c r="T2699">
        <v>1</v>
      </c>
      <c r="U2699" s="2">
        <v>41079</v>
      </c>
      <c r="V2699" s="36">
        <f t="shared" ref="V2699:V2762" si="85">T2699/(F2699*12)</f>
        <v>8.2074114049289441E-3</v>
      </c>
      <c r="AB2699" t="s">
        <v>167</v>
      </c>
      <c r="AD2699" t="s">
        <v>171</v>
      </c>
      <c r="AE2699">
        <v>68861</v>
      </c>
      <c r="AG2699" t="s">
        <v>45</v>
      </c>
      <c r="AK2699" t="s">
        <v>4084</v>
      </c>
    </row>
    <row r="2700" spans="1:37">
      <c r="A2700">
        <v>1</v>
      </c>
      <c r="B2700" t="s">
        <v>165</v>
      </c>
      <c r="C2700" t="s">
        <v>165</v>
      </c>
      <c r="D2700" t="s">
        <v>4081</v>
      </c>
      <c r="E2700" s="1">
        <v>40975</v>
      </c>
      <c r="F2700" s="35">
        <f t="shared" si="84"/>
        <v>10.153424657534247</v>
      </c>
      <c r="G2700" t="s">
        <v>167</v>
      </c>
      <c r="H2700" t="s">
        <v>168</v>
      </c>
      <c r="J2700" t="s">
        <v>168</v>
      </c>
      <c r="L2700" t="s">
        <v>169</v>
      </c>
      <c r="M2700" t="s">
        <v>170</v>
      </c>
      <c r="O2700" t="s">
        <v>167</v>
      </c>
      <c r="S2700">
        <v>1</v>
      </c>
      <c r="T2700">
        <v>61943</v>
      </c>
      <c r="U2700" s="2">
        <v>42528.333333333336</v>
      </c>
      <c r="V2700" s="36">
        <f t="shared" si="85"/>
        <v>508.39168465551353</v>
      </c>
      <c r="AB2700" t="s">
        <v>167</v>
      </c>
      <c r="AD2700" t="s">
        <v>171</v>
      </c>
      <c r="AE2700">
        <v>68861</v>
      </c>
      <c r="AG2700" t="s">
        <v>45</v>
      </c>
      <c r="AK2700" t="s">
        <v>4082</v>
      </c>
    </row>
    <row r="2701" spans="1:37">
      <c r="A2701">
        <v>1</v>
      </c>
      <c r="B2701" t="s">
        <v>165</v>
      </c>
      <c r="C2701" t="s">
        <v>165</v>
      </c>
      <c r="D2701" t="s">
        <v>4079</v>
      </c>
      <c r="E2701" s="1">
        <v>40975</v>
      </c>
      <c r="F2701" s="35">
        <f t="shared" si="84"/>
        <v>10.153424657534247</v>
      </c>
      <c r="G2701" t="s">
        <v>167</v>
      </c>
      <c r="H2701" t="s">
        <v>168</v>
      </c>
      <c r="J2701" t="s">
        <v>168</v>
      </c>
      <c r="L2701" t="s">
        <v>169</v>
      </c>
      <c r="M2701" t="s">
        <v>170</v>
      </c>
      <c r="O2701" t="s">
        <v>167</v>
      </c>
      <c r="S2701">
        <v>1</v>
      </c>
      <c r="T2701">
        <v>47581</v>
      </c>
      <c r="U2701" s="2">
        <v>42237.041666666664</v>
      </c>
      <c r="V2701" s="36">
        <f t="shared" si="85"/>
        <v>390.51684205792407</v>
      </c>
      <c r="AB2701" t="s">
        <v>167</v>
      </c>
      <c r="AD2701" t="s">
        <v>171</v>
      </c>
      <c r="AE2701">
        <v>68861</v>
      </c>
      <c r="AG2701" t="s">
        <v>45</v>
      </c>
      <c r="AK2701" t="s">
        <v>4080</v>
      </c>
    </row>
    <row r="2702" spans="1:37">
      <c r="A2702">
        <v>1</v>
      </c>
      <c r="B2702" t="s">
        <v>165</v>
      </c>
      <c r="C2702" t="s">
        <v>165</v>
      </c>
      <c r="D2702" t="s">
        <v>4077</v>
      </c>
      <c r="E2702" s="1">
        <v>40975</v>
      </c>
      <c r="F2702" s="35">
        <f t="shared" si="84"/>
        <v>10.153424657534247</v>
      </c>
      <c r="G2702" t="s">
        <v>167</v>
      </c>
      <c r="H2702" t="s">
        <v>168</v>
      </c>
      <c r="J2702" t="s">
        <v>168</v>
      </c>
      <c r="L2702" t="s">
        <v>169</v>
      </c>
      <c r="M2702" t="s">
        <v>170</v>
      </c>
      <c r="O2702" t="s">
        <v>167</v>
      </c>
      <c r="S2702">
        <v>1</v>
      </c>
      <c r="T2702">
        <v>48938</v>
      </c>
      <c r="U2702" s="2">
        <v>42265</v>
      </c>
      <c r="V2702" s="36">
        <f t="shared" si="85"/>
        <v>401.65429933441266</v>
      </c>
      <c r="AB2702" t="s">
        <v>167</v>
      </c>
      <c r="AD2702" t="s">
        <v>171</v>
      </c>
      <c r="AE2702">
        <v>68861</v>
      </c>
      <c r="AG2702" t="s">
        <v>45</v>
      </c>
      <c r="AK2702" t="s">
        <v>4078</v>
      </c>
    </row>
    <row r="2703" spans="1:37">
      <c r="A2703">
        <v>1</v>
      </c>
      <c r="B2703" t="s">
        <v>165</v>
      </c>
      <c r="C2703" t="s">
        <v>165</v>
      </c>
      <c r="D2703" t="s">
        <v>4075</v>
      </c>
      <c r="E2703" s="1">
        <v>40975</v>
      </c>
      <c r="F2703" s="35">
        <f t="shared" si="84"/>
        <v>10.153424657534247</v>
      </c>
      <c r="G2703" t="s">
        <v>167</v>
      </c>
      <c r="H2703" t="s">
        <v>168</v>
      </c>
      <c r="J2703" t="s">
        <v>168</v>
      </c>
      <c r="L2703" t="s">
        <v>169</v>
      </c>
      <c r="M2703" t="s">
        <v>170</v>
      </c>
      <c r="O2703" t="s">
        <v>167</v>
      </c>
      <c r="S2703">
        <v>1</v>
      </c>
      <c r="T2703">
        <v>21117</v>
      </c>
      <c r="U2703" s="2">
        <v>41590.363194444442</v>
      </c>
      <c r="V2703" s="36">
        <f t="shared" si="85"/>
        <v>173.3159066378845</v>
      </c>
      <c r="AB2703" t="s">
        <v>167</v>
      </c>
      <c r="AD2703" t="s">
        <v>171</v>
      </c>
      <c r="AE2703">
        <v>68861</v>
      </c>
      <c r="AG2703" t="s">
        <v>45</v>
      </c>
      <c r="AK2703" t="s">
        <v>4076</v>
      </c>
    </row>
    <row r="2704" spans="1:37">
      <c r="A2704">
        <v>1</v>
      </c>
      <c r="B2704" t="s">
        <v>165</v>
      </c>
      <c r="C2704" t="s">
        <v>165</v>
      </c>
      <c r="D2704" t="s">
        <v>4073</v>
      </c>
      <c r="E2704" s="1">
        <v>40975</v>
      </c>
      <c r="F2704" s="35">
        <f t="shared" si="84"/>
        <v>10.153424657534247</v>
      </c>
      <c r="G2704" t="s">
        <v>167</v>
      </c>
      <c r="H2704" t="s">
        <v>168</v>
      </c>
      <c r="J2704" t="s">
        <v>168</v>
      </c>
      <c r="L2704" t="s">
        <v>169</v>
      </c>
      <c r="M2704" t="s">
        <v>170</v>
      </c>
      <c r="O2704" t="s">
        <v>167</v>
      </c>
      <c r="S2704">
        <v>1</v>
      </c>
      <c r="T2704">
        <v>17373</v>
      </c>
      <c r="U2704" s="2">
        <v>41528.625</v>
      </c>
      <c r="V2704" s="36">
        <f t="shared" si="85"/>
        <v>142.58735833783052</v>
      </c>
      <c r="AB2704" t="s">
        <v>167</v>
      </c>
      <c r="AD2704" t="s">
        <v>171</v>
      </c>
      <c r="AE2704">
        <v>68861</v>
      </c>
      <c r="AG2704" t="s">
        <v>45</v>
      </c>
      <c r="AK2704" t="s">
        <v>4074</v>
      </c>
    </row>
    <row r="2705" spans="1:37">
      <c r="A2705">
        <v>1</v>
      </c>
      <c r="B2705" t="s">
        <v>165</v>
      </c>
      <c r="C2705" t="s">
        <v>165</v>
      </c>
      <c r="D2705" t="s">
        <v>4071</v>
      </c>
      <c r="E2705" s="1">
        <v>40975</v>
      </c>
      <c r="F2705" s="35">
        <f t="shared" si="84"/>
        <v>10.153424657534247</v>
      </c>
      <c r="G2705" t="s">
        <v>167</v>
      </c>
      <c r="H2705" t="s">
        <v>168</v>
      </c>
      <c r="J2705" t="s">
        <v>168</v>
      </c>
      <c r="L2705" t="s">
        <v>169</v>
      </c>
      <c r="M2705" t="s">
        <v>170</v>
      </c>
      <c r="O2705" t="s">
        <v>167</v>
      </c>
      <c r="S2705">
        <v>1</v>
      </c>
      <c r="T2705">
        <v>73337</v>
      </c>
      <c r="U2705" s="2">
        <v>42772.041666666664</v>
      </c>
      <c r="V2705" s="36">
        <f t="shared" si="85"/>
        <v>601.90693020327387</v>
      </c>
      <c r="AB2705" t="s">
        <v>167</v>
      </c>
      <c r="AD2705" t="s">
        <v>171</v>
      </c>
      <c r="AE2705">
        <v>68861</v>
      </c>
      <c r="AG2705" t="s">
        <v>45</v>
      </c>
      <c r="AK2705" t="s">
        <v>4072</v>
      </c>
    </row>
    <row r="2706" spans="1:37">
      <c r="A2706">
        <v>1</v>
      </c>
      <c r="B2706" t="s">
        <v>165</v>
      </c>
      <c r="C2706" t="s">
        <v>165</v>
      </c>
      <c r="D2706" t="s">
        <v>4069</v>
      </c>
      <c r="E2706" s="1">
        <v>40975</v>
      </c>
      <c r="F2706" s="35">
        <f t="shared" si="84"/>
        <v>10.153424657534247</v>
      </c>
      <c r="G2706" t="s">
        <v>167</v>
      </c>
      <c r="H2706" t="s">
        <v>168</v>
      </c>
      <c r="J2706" t="s">
        <v>168</v>
      </c>
      <c r="L2706" t="s">
        <v>169</v>
      </c>
      <c r="M2706" t="s">
        <v>170</v>
      </c>
      <c r="O2706" t="s">
        <v>167</v>
      </c>
      <c r="S2706">
        <v>1</v>
      </c>
      <c r="T2706">
        <v>3910</v>
      </c>
      <c r="U2706" s="2">
        <v>41173.728472222225</v>
      </c>
      <c r="V2706" s="36">
        <f t="shared" si="85"/>
        <v>32.090978593272169</v>
      </c>
      <c r="AB2706" t="s">
        <v>167</v>
      </c>
      <c r="AD2706" t="s">
        <v>171</v>
      </c>
      <c r="AE2706">
        <v>68861</v>
      </c>
      <c r="AG2706" t="s">
        <v>45</v>
      </c>
      <c r="AK2706" t="s">
        <v>4070</v>
      </c>
    </row>
    <row r="2707" spans="1:37">
      <c r="A2707">
        <v>1</v>
      </c>
      <c r="B2707" t="s">
        <v>165</v>
      </c>
      <c r="C2707" t="s">
        <v>165</v>
      </c>
      <c r="D2707" t="s">
        <v>4067</v>
      </c>
      <c r="E2707" s="1">
        <v>40975</v>
      </c>
      <c r="F2707" s="35">
        <f t="shared" si="84"/>
        <v>10.153424657534247</v>
      </c>
      <c r="G2707" t="s">
        <v>167</v>
      </c>
      <c r="H2707" t="s">
        <v>168</v>
      </c>
      <c r="J2707" t="s">
        <v>168</v>
      </c>
      <c r="L2707" t="s">
        <v>169</v>
      </c>
      <c r="M2707" t="s">
        <v>170</v>
      </c>
      <c r="O2707" t="s">
        <v>167</v>
      </c>
      <c r="S2707">
        <v>1</v>
      </c>
      <c r="T2707">
        <v>24886</v>
      </c>
      <c r="U2707" s="2">
        <v>41667.333333333336</v>
      </c>
      <c r="V2707" s="36">
        <f t="shared" si="85"/>
        <v>204.24964022306168</v>
      </c>
      <c r="AB2707" t="s">
        <v>167</v>
      </c>
      <c r="AD2707" t="s">
        <v>171</v>
      </c>
      <c r="AE2707">
        <v>68861</v>
      </c>
      <c r="AG2707" t="s">
        <v>45</v>
      </c>
      <c r="AK2707" t="s">
        <v>4068</v>
      </c>
    </row>
    <row r="2708" spans="1:37">
      <c r="A2708">
        <v>1</v>
      </c>
      <c r="B2708" t="s">
        <v>165</v>
      </c>
      <c r="C2708" t="s">
        <v>165</v>
      </c>
      <c r="D2708" t="s">
        <v>4065</v>
      </c>
      <c r="E2708" s="1">
        <v>40975</v>
      </c>
      <c r="F2708" s="35">
        <f t="shared" si="84"/>
        <v>10.153424657534247</v>
      </c>
      <c r="G2708" t="s">
        <v>167</v>
      </c>
      <c r="H2708" t="s">
        <v>168</v>
      </c>
      <c r="J2708" t="s">
        <v>168</v>
      </c>
      <c r="L2708" t="s">
        <v>169</v>
      </c>
      <c r="M2708" t="s">
        <v>170</v>
      </c>
      <c r="O2708" t="s">
        <v>167</v>
      </c>
      <c r="S2708">
        <v>1</v>
      </c>
      <c r="T2708">
        <v>15730</v>
      </c>
      <c r="U2708" s="2">
        <v>41446</v>
      </c>
      <c r="V2708" s="36">
        <f t="shared" si="85"/>
        <v>129.10258139953228</v>
      </c>
      <c r="AB2708" t="s">
        <v>167</v>
      </c>
      <c r="AD2708" t="s">
        <v>171</v>
      </c>
      <c r="AE2708">
        <v>68861</v>
      </c>
      <c r="AG2708" t="s">
        <v>45</v>
      </c>
      <c r="AK2708" t="s">
        <v>4066</v>
      </c>
    </row>
    <row r="2709" spans="1:37">
      <c r="A2709">
        <v>1</v>
      </c>
      <c r="B2709" t="s">
        <v>165</v>
      </c>
      <c r="C2709" t="s">
        <v>165</v>
      </c>
      <c r="D2709" t="s">
        <v>4063</v>
      </c>
      <c r="E2709" s="1">
        <v>40975</v>
      </c>
      <c r="F2709" s="35">
        <f t="shared" si="84"/>
        <v>10.153424657534247</v>
      </c>
      <c r="G2709" t="s">
        <v>167</v>
      </c>
      <c r="H2709" t="s">
        <v>168</v>
      </c>
      <c r="J2709" t="s">
        <v>168</v>
      </c>
      <c r="L2709" t="s">
        <v>169</v>
      </c>
      <c r="M2709" t="s">
        <v>170</v>
      </c>
      <c r="O2709" t="s">
        <v>167</v>
      </c>
      <c r="S2709">
        <v>1</v>
      </c>
      <c r="T2709">
        <v>49781</v>
      </c>
      <c r="U2709" s="2">
        <v>42171.333333333336</v>
      </c>
      <c r="V2709" s="36">
        <f t="shared" si="85"/>
        <v>408.5731471487677</v>
      </c>
      <c r="AB2709" t="s">
        <v>167</v>
      </c>
      <c r="AD2709" t="s">
        <v>171</v>
      </c>
      <c r="AE2709">
        <v>68861</v>
      </c>
      <c r="AG2709" t="s">
        <v>45</v>
      </c>
      <c r="AK2709" t="s">
        <v>4064</v>
      </c>
    </row>
    <row r="2710" spans="1:37">
      <c r="A2710">
        <v>1</v>
      </c>
      <c r="B2710" t="s">
        <v>165</v>
      </c>
      <c r="C2710" t="s">
        <v>165</v>
      </c>
      <c r="D2710" t="s">
        <v>4061</v>
      </c>
      <c r="E2710" s="1">
        <v>40975</v>
      </c>
      <c r="F2710" s="35">
        <f t="shared" si="84"/>
        <v>10.153424657534247</v>
      </c>
      <c r="G2710" t="s">
        <v>167</v>
      </c>
      <c r="H2710" t="s">
        <v>168</v>
      </c>
      <c r="J2710" t="s">
        <v>168</v>
      </c>
      <c r="L2710" t="s">
        <v>169</v>
      </c>
      <c r="M2710" t="s">
        <v>170</v>
      </c>
      <c r="O2710" t="s">
        <v>167</v>
      </c>
      <c r="S2710">
        <v>1</v>
      </c>
      <c r="T2710">
        <v>22311</v>
      </c>
      <c r="U2710" s="2">
        <v>41632.5</v>
      </c>
      <c r="V2710" s="36">
        <f t="shared" si="85"/>
        <v>183.11555585536965</v>
      </c>
      <c r="AB2710" t="s">
        <v>167</v>
      </c>
      <c r="AD2710" t="s">
        <v>171</v>
      </c>
      <c r="AE2710">
        <v>68861</v>
      </c>
      <c r="AG2710" t="s">
        <v>45</v>
      </c>
      <c r="AK2710" t="s">
        <v>4062</v>
      </c>
    </row>
    <row r="2711" spans="1:37">
      <c r="A2711">
        <v>1</v>
      </c>
      <c r="B2711" t="s">
        <v>165</v>
      </c>
      <c r="C2711" t="s">
        <v>165</v>
      </c>
      <c r="D2711" t="s">
        <v>4059</v>
      </c>
      <c r="E2711" s="1">
        <v>40975</v>
      </c>
      <c r="F2711" s="35">
        <f t="shared" si="84"/>
        <v>10.153424657534247</v>
      </c>
      <c r="G2711" t="s">
        <v>167</v>
      </c>
      <c r="H2711" t="s">
        <v>168</v>
      </c>
      <c r="J2711" t="s">
        <v>168</v>
      </c>
      <c r="L2711" t="s">
        <v>169</v>
      </c>
      <c r="M2711" t="s">
        <v>170</v>
      </c>
      <c r="O2711" t="s">
        <v>167</v>
      </c>
      <c r="S2711">
        <v>1</v>
      </c>
      <c r="T2711">
        <v>20468</v>
      </c>
      <c r="U2711" s="2">
        <v>41576.397916666669</v>
      </c>
      <c r="V2711" s="36">
        <f t="shared" si="85"/>
        <v>167.98929663608561</v>
      </c>
      <c r="AB2711" t="s">
        <v>167</v>
      </c>
      <c r="AD2711" t="s">
        <v>171</v>
      </c>
      <c r="AE2711">
        <v>68861</v>
      </c>
      <c r="AG2711" t="s">
        <v>45</v>
      </c>
      <c r="AK2711" t="s">
        <v>4060</v>
      </c>
    </row>
    <row r="2712" spans="1:37">
      <c r="A2712">
        <v>1</v>
      </c>
      <c r="B2712" t="s">
        <v>165</v>
      </c>
      <c r="C2712" t="s">
        <v>165</v>
      </c>
      <c r="D2712" t="s">
        <v>4057</v>
      </c>
      <c r="E2712" s="1">
        <v>40975</v>
      </c>
      <c r="F2712" s="35">
        <f t="shared" si="84"/>
        <v>10.153424657534247</v>
      </c>
      <c r="G2712" t="s">
        <v>167</v>
      </c>
      <c r="H2712" t="s">
        <v>168</v>
      </c>
      <c r="J2712" t="s">
        <v>168</v>
      </c>
      <c r="L2712" t="s">
        <v>169</v>
      </c>
      <c r="M2712" t="s">
        <v>170</v>
      </c>
      <c r="O2712" t="s">
        <v>167</v>
      </c>
      <c r="S2712">
        <v>1</v>
      </c>
      <c r="T2712">
        <v>35141</v>
      </c>
      <c r="U2712" s="2">
        <v>42045</v>
      </c>
      <c r="V2712" s="36">
        <f t="shared" si="85"/>
        <v>288.41664418060799</v>
      </c>
      <c r="AB2712" t="s">
        <v>167</v>
      </c>
      <c r="AD2712" t="s">
        <v>171</v>
      </c>
      <c r="AE2712">
        <v>68861</v>
      </c>
      <c r="AG2712" t="s">
        <v>45</v>
      </c>
      <c r="AK2712" t="s">
        <v>4058</v>
      </c>
    </row>
    <row r="2713" spans="1:37">
      <c r="A2713">
        <v>1</v>
      </c>
      <c r="B2713" t="s">
        <v>165</v>
      </c>
      <c r="C2713" t="s">
        <v>165</v>
      </c>
      <c r="D2713" t="s">
        <v>4055</v>
      </c>
      <c r="E2713" s="1">
        <v>40975</v>
      </c>
      <c r="F2713" s="35">
        <f t="shared" si="84"/>
        <v>10.153424657534247</v>
      </c>
      <c r="G2713" t="s">
        <v>167</v>
      </c>
      <c r="H2713" t="s">
        <v>168</v>
      </c>
      <c r="J2713" t="s">
        <v>168</v>
      </c>
      <c r="L2713" t="s">
        <v>169</v>
      </c>
      <c r="M2713" t="s">
        <v>170</v>
      </c>
      <c r="O2713" t="s">
        <v>167</v>
      </c>
      <c r="S2713">
        <v>1</v>
      </c>
      <c r="T2713">
        <v>19079</v>
      </c>
      <c r="U2713" s="2">
        <v>41564.62222222222</v>
      </c>
      <c r="V2713" s="36">
        <f t="shared" si="85"/>
        <v>156.58920219463931</v>
      </c>
      <c r="AB2713" t="s">
        <v>167</v>
      </c>
      <c r="AD2713" t="s">
        <v>171</v>
      </c>
      <c r="AE2713">
        <v>68861</v>
      </c>
      <c r="AG2713" t="s">
        <v>45</v>
      </c>
      <c r="AK2713" t="s">
        <v>4056</v>
      </c>
    </row>
    <row r="2714" spans="1:37">
      <c r="A2714">
        <v>1</v>
      </c>
      <c r="B2714" t="s">
        <v>165</v>
      </c>
      <c r="C2714" t="s">
        <v>165</v>
      </c>
      <c r="D2714" t="s">
        <v>4053</v>
      </c>
      <c r="E2714" s="1">
        <v>40975</v>
      </c>
      <c r="F2714" s="35">
        <f t="shared" si="84"/>
        <v>10.153424657534247</v>
      </c>
      <c r="G2714" t="s">
        <v>167</v>
      </c>
      <c r="H2714" t="s">
        <v>168</v>
      </c>
      <c r="J2714" t="s">
        <v>168</v>
      </c>
      <c r="L2714" t="s">
        <v>169</v>
      </c>
      <c r="M2714" t="s">
        <v>170</v>
      </c>
      <c r="O2714" t="s">
        <v>167</v>
      </c>
      <c r="S2714">
        <v>1</v>
      </c>
      <c r="T2714">
        <v>48752</v>
      </c>
      <c r="U2714" s="2">
        <v>42157.333333333336</v>
      </c>
      <c r="V2714" s="36">
        <f t="shared" si="85"/>
        <v>400.12772081309583</v>
      </c>
      <c r="AB2714" t="s">
        <v>167</v>
      </c>
      <c r="AD2714" t="s">
        <v>171</v>
      </c>
      <c r="AE2714">
        <v>68861</v>
      </c>
      <c r="AG2714" t="s">
        <v>45</v>
      </c>
      <c r="AK2714" t="s">
        <v>4054</v>
      </c>
    </row>
    <row r="2715" spans="1:37">
      <c r="A2715">
        <v>1</v>
      </c>
      <c r="B2715" t="s">
        <v>165</v>
      </c>
      <c r="C2715" t="s">
        <v>165</v>
      </c>
      <c r="D2715" t="s">
        <v>4051</v>
      </c>
      <c r="E2715" s="1">
        <v>40975</v>
      </c>
      <c r="F2715" s="35">
        <f t="shared" si="84"/>
        <v>10.153424657534247</v>
      </c>
      <c r="G2715" t="s">
        <v>167</v>
      </c>
      <c r="H2715" t="s">
        <v>168</v>
      </c>
      <c r="J2715" t="s">
        <v>168</v>
      </c>
      <c r="L2715" t="s">
        <v>169</v>
      </c>
      <c r="M2715" t="s">
        <v>170</v>
      </c>
      <c r="O2715" t="s">
        <v>167</v>
      </c>
      <c r="S2715">
        <v>1</v>
      </c>
      <c r="T2715">
        <v>65957</v>
      </c>
      <c r="U2715" s="2">
        <v>42468</v>
      </c>
      <c r="V2715" s="36">
        <f t="shared" si="85"/>
        <v>541.33623403489833</v>
      </c>
      <c r="AB2715" t="s">
        <v>167</v>
      </c>
      <c r="AD2715" t="s">
        <v>171</v>
      </c>
      <c r="AE2715">
        <v>68861</v>
      </c>
      <c r="AG2715" t="s">
        <v>45</v>
      </c>
      <c r="AK2715" t="s">
        <v>4052</v>
      </c>
    </row>
    <row r="2716" spans="1:37">
      <c r="A2716">
        <v>1</v>
      </c>
      <c r="B2716" t="s">
        <v>165</v>
      </c>
      <c r="C2716" t="s">
        <v>165</v>
      </c>
      <c r="D2716" t="s">
        <v>4049</v>
      </c>
      <c r="E2716" s="1">
        <v>40975</v>
      </c>
      <c r="F2716" s="35">
        <f t="shared" si="84"/>
        <v>10.153424657534247</v>
      </c>
      <c r="G2716" t="s">
        <v>167</v>
      </c>
      <c r="H2716" t="s">
        <v>168</v>
      </c>
      <c r="J2716" t="s">
        <v>168</v>
      </c>
      <c r="L2716" t="s">
        <v>169</v>
      </c>
      <c r="M2716" t="s">
        <v>170</v>
      </c>
      <c r="O2716" t="s">
        <v>167</v>
      </c>
      <c r="S2716">
        <v>1</v>
      </c>
      <c r="T2716">
        <v>62327</v>
      </c>
      <c r="U2716" s="2">
        <v>42551.333333333336</v>
      </c>
      <c r="V2716" s="36">
        <f t="shared" si="85"/>
        <v>511.54333063500627</v>
      </c>
      <c r="AB2716" t="s">
        <v>167</v>
      </c>
      <c r="AD2716" t="s">
        <v>171</v>
      </c>
      <c r="AE2716">
        <v>68861</v>
      </c>
      <c r="AG2716" t="s">
        <v>45</v>
      </c>
      <c r="AK2716" t="s">
        <v>4050</v>
      </c>
    </row>
    <row r="2717" spans="1:37">
      <c r="A2717">
        <v>1</v>
      </c>
      <c r="B2717" t="s">
        <v>165</v>
      </c>
      <c r="C2717" t="s">
        <v>165</v>
      </c>
      <c r="D2717" t="s">
        <v>4047</v>
      </c>
      <c r="E2717" s="1">
        <v>40975</v>
      </c>
      <c r="F2717" s="35">
        <f t="shared" si="84"/>
        <v>10.153424657534247</v>
      </c>
      <c r="G2717" t="s">
        <v>167</v>
      </c>
      <c r="H2717" t="s">
        <v>168</v>
      </c>
      <c r="J2717" t="s">
        <v>168</v>
      </c>
      <c r="L2717" t="s">
        <v>169</v>
      </c>
      <c r="M2717" t="s">
        <v>170</v>
      </c>
      <c r="O2717" t="s">
        <v>167</v>
      </c>
      <c r="S2717">
        <v>1</v>
      </c>
      <c r="T2717">
        <v>1</v>
      </c>
      <c r="U2717" s="2">
        <v>41079</v>
      </c>
      <c r="V2717" s="36">
        <f t="shared" si="85"/>
        <v>8.2074114049289441E-3</v>
      </c>
      <c r="AB2717" t="s">
        <v>167</v>
      </c>
      <c r="AD2717" t="s">
        <v>171</v>
      </c>
      <c r="AE2717">
        <v>68861</v>
      </c>
      <c r="AG2717" t="s">
        <v>45</v>
      </c>
      <c r="AK2717" t="s">
        <v>4048</v>
      </c>
    </row>
    <row r="2718" spans="1:37">
      <c r="A2718">
        <v>1</v>
      </c>
      <c r="B2718" t="s">
        <v>165</v>
      </c>
      <c r="C2718" t="s">
        <v>165</v>
      </c>
      <c r="D2718" t="s">
        <v>4045</v>
      </c>
      <c r="E2718" s="1">
        <v>40975</v>
      </c>
      <c r="F2718" s="35">
        <f t="shared" si="84"/>
        <v>10.153424657534247</v>
      </c>
      <c r="G2718" t="s">
        <v>167</v>
      </c>
      <c r="H2718" t="s">
        <v>168</v>
      </c>
      <c r="J2718" t="s">
        <v>168</v>
      </c>
      <c r="L2718" t="s">
        <v>169</v>
      </c>
      <c r="M2718" t="s">
        <v>170</v>
      </c>
      <c r="O2718" t="s">
        <v>167</v>
      </c>
      <c r="S2718">
        <v>1</v>
      </c>
      <c r="T2718">
        <v>9640</v>
      </c>
      <c r="U2718" s="2">
        <v>41528.39166666667</v>
      </c>
      <c r="V2718" s="36">
        <f t="shared" si="85"/>
        <v>79.119445943515018</v>
      </c>
      <c r="AB2718" t="s">
        <v>167</v>
      </c>
      <c r="AD2718" t="s">
        <v>171</v>
      </c>
      <c r="AE2718">
        <v>68861</v>
      </c>
      <c r="AG2718" t="s">
        <v>45</v>
      </c>
      <c r="AK2718" t="s">
        <v>4046</v>
      </c>
    </row>
    <row r="2719" spans="1:37">
      <c r="A2719">
        <v>1</v>
      </c>
      <c r="B2719" t="s">
        <v>165</v>
      </c>
      <c r="C2719" t="s">
        <v>165</v>
      </c>
      <c r="D2719" t="s">
        <v>4043</v>
      </c>
      <c r="E2719" s="1">
        <v>40975</v>
      </c>
      <c r="F2719" s="35">
        <f t="shared" si="84"/>
        <v>10.153424657534247</v>
      </c>
      <c r="G2719" t="s">
        <v>167</v>
      </c>
      <c r="H2719" t="s">
        <v>168</v>
      </c>
      <c r="J2719" t="s">
        <v>168</v>
      </c>
      <c r="L2719" t="s">
        <v>169</v>
      </c>
      <c r="M2719" t="s">
        <v>170</v>
      </c>
      <c r="O2719" t="s">
        <v>167</v>
      </c>
      <c r="S2719">
        <v>1</v>
      </c>
      <c r="T2719">
        <v>65475</v>
      </c>
      <c r="U2719" s="2">
        <v>42464.333333333336</v>
      </c>
      <c r="V2719" s="36">
        <f t="shared" si="85"/>
        <v>537.38026173772255</v>
      </c>
      <c r="AB2719" t="s">
        <v>167</v>
      </c>
      <c r="AD2719" t="s">
        <v>171</v>
      </c>
      <c r="AE2719">
        <v>68861</v>
      </c>
      <c r="AG2719" t="s">
        <v>45</v>
      </c>
      <c r="AK2719" t="s">
        <v>4044</v>
      </c>
    </row>
    <row r="2720" spans="1:37">
      <c r="A2720">
        <v>1</v>
      </c>
      <c r="B2720" t="s">
        <v>165</v>
      </c>
      <c r="C2720" t="s">
        <v>165</v>
      </c>
      <c r="D2720" t="s">
        <v>4041</v>
      </c>
      <c r="E2720" s="1">
        <v>40975</v>
      </c>
      <c r="F2720" s="35">
        <f t="shared" si="84"/>
        <v>10.153424657534247</v>
      </c>
      <c r="G2720" t="s">
        <v>167</v>
      </c>
      <c r="H2720" t="s">
        <v>168</v>
      </c>
      <c r="J2720" t="s">
        <v>168</v>
      </c>
      <c r="L2720" t="s">
        <v>169</v>
      </c>
      <c r="M2720" t="s">
        <v>170</v>
      </c>
      <c r="O2720" t="s">
        <v>167</v>
      </c>
      <c r="S2720">
        <v>1</v>
      </c>
      <c r="T2720">
        <v>52216</v>
      </c>
      <c r="U2720" s="2">
        <v>42247.333333333336</v>
      </c>
      <c r="V2720" s="36">
        <f t="shared" si="85"/>
        <v>428.55819391976974</v>
      </c>
      <c r="AB2720" t="s">
        <v>167</v>
      </c>
      <c r="AD2720" t="s">
        <v>171</v>
      </c>
      <c r="AE2720">
        <v>68861</v>
      </c>
      <c r="AG2720" t="s">
        <v>45</v>
      </c>
      <c r="AK2720" t="s">
        <v>4042</v>
      </c>
    </row>
    <row r="2721" spans="1:37">
      <c r="A2721">
        <v>1</v>
      </c>
      <c r="B2721" t="s">
        <v>165</v>
      </c>
      <c r="C2721" t="s">
        <v>165</v>
      </c>
      <c r="D2721" t="s">
        <v>4039</v>
      </c>
      <c r="E2721" s="1">
        <v>40975</v>
      </c>
      <c r="F2721" s="35">
        <f t="shared" si="84"/>
        <v>10.153424657534247</v>
      </c>
      <c r="G2721" t="s">
        <v>167</v>
      </c>
      <c r="H2721" t="s">
        <v>168</v>
      </c>
      <c r="J2721" t="s">
        <v>168</v>
      </c>
      <c r="L2721" t="s">
        <v>169</v>
      </c>
      <c r="M2721" t="s">
        <v>170</v>
      </c>
      <c r="O2721" t="s">
        <v>167</v>
      </c>
      <c r="S2721">
        <v>1</v>
      </c>
      <c r="T2721">
        <v>17300</v>
      </c>
      <c r="U2721" s="2">
        <v>41500.333333333336</v>
      </c>
      <c r="V2721" s="36">
        <f t="shared" si="85"/>
        <v>141.98821730527072</v>
      </c>
      <c r="AB2721" t="s">
        <v>167</v>
      </c>
      <c r="AD2721" t="s">
        <v>171</v>
      </c>
      <c r="AE2721">
        <v>68861</v>
      </c>
      <c r="AG2721" t="s">
        <v>45</v>
      </c>
      <c r="AK2721" t="s">
        <v>4040</v>
      </c>
    </row>
    <row r="2722" spans="1:37">
      <c r="A2722">
        <v>1</v>
      </c>
      <c r="B2722" t="s">
        <v>165</v>
      </c>
      <c r="C2722" t="s">
        <v>165</v>
      </c>
      <c r="D2722" t="s">
        <v>4037</v>
      </c>
      <c r="E2722" s="1">
        <v>40975</v>
      </c>
      <c r="F2722" s="35">
        <f t="shared" si="84"/>
        <v>10.153424657534247</v>
      </c>
      <c r="G2722" t="s">
        <v>167</v>
      </c>
      <c r="H2722" t="s">
        <v>168</v>
      </c>
      <c r="J2722" t="s">
        <v>168</v>
      </c>
      <c r="L2722" t="s">
        <v>169</v>
      </c>
      <c r="M2722" t="s">
        <v>170</v>
      </c>
      <c r="O2722" t="s">
        <v>167</v>
      </c>
      <c r="S2722">
        <v>1</v>
      </c>
      <c r="T2722">
        <v>55106</v>
      </c>
      <c r="U2722" s="2">
        <v>42373</v>
      </c>
      <c r="V2722" s="36">
        <f t="shared" si="85"/>
        <v>452.27761288001437</v>
      </c>
      <c r="AB2722" t="s">
        <v>167</v>
      </c>
      <c r="AD2722" t="s">
        <v>171</v>
      </c>
      <c r="AE2722">
        <v>68861</v>
      </c>
      <c r="AG2722" t="s">
        <v>45</v>
      </c>
      <c r="AK2722" t="s">
        <v>4038</v>
      </c>
    </row>
    <row r="2723" spans="1:37">
      <c r="A2723">
        <v>1</v>
      </c>
      <c r="B2723" t="s">
        <v>165</v>
      </c>
      <c r="C2723" t="s">
        <v>165</v>
      </c>
      <c r="D2723" t="s">
        <v>4035</v>
      </c>
      <c r="E2723" s="1">
        <v>40975</v>
      </c>
      <c r="F2723" s="35">
        <f t="shared" si="84"/>
        <v>10.153424657534247</v>
      </c>
      <c r="G2723" t="s">
        <v>167</v>
      </c>
      <c r="H2723" t="s">
        <v>168</v>
      </c>
      <c r="J2723" t="s">
        <v>168</v>
      </c>
      <c r="L2723" t="s">
        <v>169</v>
      </c>
      <c r="M2723" t="s">
        <v>170</v>
      </c>
      <c r="O2723" t="s">
        <v>167</v>
      </c>
      <c r="S2723">
        <v>1</v>
      </c>
      <c r="T2723">
        <v>10103</v>
      </c>
      <c r="U2723" s="2">
        <v>41324.333333333336</v>
      </c>
      <c r="V2723" s="36">
        <f t="shared" si="85"/>
        <v>82.919477423997108</v>
      </c>
      <c r="AB2723" t="s">
        <v>167</v>
      </c>
      <c r="AD2723" t="s">
        <v>171</v>
      </c>
      <c r="AE2723">
        <v>68861</v>
      </c>
      <c r="AG2723" t="s">
        <v>45</v>
      </c>
      <c r="AK2723" t="s">
        <v>4036</v>
      </c>
    </row>
    <row r="2724" spans="1:37">
      <c r="A2724">
        <v>1</v>
      </c>
      <c r="B2724" t="s">
        <v>165</v>
      </c>
      <c r="C2724" t="s">
        <v>165</v>
      </c>
      <c r="D2724" t="s">
        <v>4033</v>
      </c>
      <c r="E2724" s="1">
        <v>40975</v>
      </c>
      <c r="F2724" s="35">
        <f t="shared" si="84"/>
        <v>10.153424657534247</v>
      </c>
      <c r="G2724" t="s">
        <v>167</v>
      </c>
      <c r="H2724" t="s">
        <v>168</v>
      </c>
      <c r="J2724" t="s">
        <v>168</v>
      </c>
      <c r="L2724" t="s">
        <v>169</v>
      </c>
      <c r="M2724" t="s">
        <v>170</v>
      </c>
      <c r="O2724" t="s">
        <v>167</v>
      </c>
      <c r="S2724">
        <v>1</v>
      </c>
      <c r="T2724">
        <v>1</v>
      </c>
      <c r="U2724" s="2">
        <v>41079</v>
      </c>
      <c r="V2724" s="36">
        <f t="shared" si="85"/>
        <v>8.2074114049289441E-3</v>
      </c>
      <c r="AB2724" t="s">
        <v>167</v>
      </c>
      <c r="AD2724" t="s">
        <v>171</v>
      </c>
      <c r="AE2724">
        <v>68861</v>
      </c>
      <c r="AG2724" t="s">
        <v>45</v>
      </c>
      <c r="AK2724" t="s">
        <v>4034</v>
      </c>
    </row>
    <row r="2725" spans="1:37">
      <c r="A2725">
        <v>1</v>
      </c>
      <c r="B2725" t="s">
        <v>165</v>
      </c>
      <c r="C2725" t="s">
        <v>165</v>
      </c>
      <c r="D2725" t="s">
        <v>4031</v>
      </c>
      <c r="E2725" s="1">
        <v>40975</v>
      </c>
      <c r="F2725" s="35">
        <f t="shared" si="84"/>
        <v>10.153424657534247</v>
      </c>
      <c r="G2725" t="s">
        <v>167</v>
      </c>
      <c r="H2725" t="s">
        <v>168</v>
      </c>
      <c r="J2725" t="s">
        <v>168</v>
      </c>
      <c r="L2725" t="s">
        <v>169</v>
      </c>
      <c r="M2725" t="s">
        <v>170</v>
      </c>
      <c r="O2725" t="s">
        <v>167</v>
      </c>
      <c r="S2725">
        <v>1</v>
      </c>
      <c r="T2725">
        <v>17527</v>
      </c>
      <c r="U2725" s="2">
        <v>41505.64166666667</v>
      </c>
      <c r="V2725" s="36">
        <f t="shared" si="85"/>
        <v>143.85129969418958</v>
      </c>
      <c r="AB2725" t="s">
        <v>167</v>
      </c>
      <c r="AD2725" t="s">
        <v>171</v>
      </c>
      <c r="AE2725">
        <v>68861</v>
      </c>
      <c r="AG2725" t="s">
        <v>45</v>
      </c>
      <c r="AK2725" t="s">
        <v>4032</v>
      </c>
    </row>
    <row r="2726" spans="1:37">
      <c r="A2726">
        <v>1</v>
      </c>
      <c r="B2726" t="s">
        <v>165</v>
      </c>
      <c r="C2726" t="s">
        <v>165</v>
      </c>
      <c r="D2726" t="s">
        <v>4029</v>
      </c>
      <c r="E2726" s="1">
        <v>40975</v>
      </c>
      <c r="F2726" s="35">
        <f t="shared" si="84"/>
        <v>10.153424657534247</v>
      </c>
      <c r="G2726" t="s">
        <v>167</v>
      </c>
      <c r="H2726" t="s">
        <v>168</v>
      </c>
      <c r="J2726" t="s">
        <v>168</v>
      </c>
      <c r="L2726" t="s">
        <v>169</v>
      </c>
      <c r="M2726" t="s">
        <v>170</v>
      </c>
      <c r="O2726" t="s">
        <v>167</v>
      </c>
      <c r="S2726">
        <v>1</v>
      </c>
      <c r="T2726">
        <v>74518</v>
      </c>
      <c r="U2726" s="2">
        <v>42769</v>
      </c>
      <c r="V2726" s="36">
        <f t="shared" si="85"/>
        <v>611.599883072495</v>
      </c>
      <c r="AB2726" t="s">
        <v>167</v>
      </c>
      <c r="AD2726" t="s">
        <v>171</v>
      </c>
      <c r="AE2726">
        <v>68861</v>
      </c>
      <c r="AG2726" t="s">
        <v>45</v>
      </c>
      <c r="AK2726" t="s">
        <v>4030</v>
      </c>
    </row>
    <row r="2727" spans="1:37">
      <c r="A2727">
        <v>1</v>
      </c>
      <c r="B2727" t="s">
        <v>165</v>
      </c>
      <c r="C2727" t="s">
        <v>165</v>
      </c>
      <c r="D2727" t="s">
        <v>4027</v>
      </c>
      <c r="E2727" s="1">
        <v>40975</v>
      </c>
      <c r="F2727" s="35">
        <f t="shared" si="84"/>
        <v>10.153424657534247</v>
      </c>
      <c r="G2727" t="s">
        <v>167</v>
      </c>
      <c r="H2727" t="s">
        <v>168</v>
      </c>
      <c r="J2727" t="s">
        <v>168</v>
      </c>
      <c r="L2727" t="s">
        <v>169</v>
      </c>
      <c r="M2727" t="s">
        <v>170</v>
      </c>
      <c r="O2727" t="s">
        <v>167</v>
      </c>
      <c r="S2727">
        <v>1</v>
      </c>
      <c r="T2727">
        <v>20108</v>
      </c>
      <c r="U2727" s="2">
        <v>41555.375</v>
      </c>
      <c r="V2727" s="36">
        <f t="shared" si="85"/>
        <v>165.03462853031118</v>
      </c>
      <c r="AB2727" t="s">
        <v>167</v>
      </c>
      <c r="AD2727" t="s">
        <v>171</v>
      </c>
      <c r="AE2727">
        <v>68861</v>
      </c>
      <c r="AG2727" t="s">
        <v>45</v>
      </c>
      <c r="AK2727" t="s">
        <v>4028</v>
      </c>
    </row>
    <row r="2728" spans="1:37">
      <c r="A2728">
        <v>1</v>
      </c>
      <c r="B2728" t="s">
        <v>165</v>
      </c>
      <c r="C2728" t="s">
        <v>165</v>
      </c>
      <c r="D2728" t="s">
        <v>4025</v>
      </c>
      <c r="E2728" s="1">
        <v>40975</v>
      </c>
      <c r="F2728" s="35">
        <f t="shared" si="84"/>
        <v>10.153424657534247</v>
      </c>
      <c r="G2728" t="s">
        <v>167</v>
      </c>
      <c r="H2728" t="s">
        <v>168</v>
      </c>
      <c r="J2728" t="s">
        <v>168</v>
      </c>
      <c r="L2728" t="s">
        <v>169</v>
      </c>
      <c r="M2728" t="s">
        <v>170</v>
      </c>
      <c r="O2728" t="s">
        <v>167</v>
      </c>
      <c r="S2728">
        <v>1</v>
      </c>
      <c r="T2728">
        <v>36966</v>
      </c>
      <c r="U2728" s="2">
        <v>41899.46875</v>
      </c>
      <c r="V2728" s="36">
        <f t="shared" si="85"/>
        <v>303.39516999460329</v>
      </c>
      <c r="AB2728" t="s">
        <v>167</v>
      </c>
      <c r="AD2728" t="s">
        <v>171</v>
      </c>
      <c r="AE2728">
        <v>68861</v>
      </c>
      <c r="AG2728" t="s">
        <v>45</v>
      </c>
      <c r="AK2728" t="s">
        <v>4026</v>
      </c>
    </row>
    <row r="2729" spans="1:37">
      <c r="A2729">
        <v>1</v>
      </c>
      <c r="B2729" t="s">
        <v>165</v>
      </c>
      <c r="C2729" t="s">
        <v>165</v>
      </c>
      <c r="D2729" t="s">
        <v>4023</v>
      </c>
      <c r="E2729" s="1">
        <v>40975</v>
      </c>
      <c r="F2729" s="35">
        <f t="shared" si="84"/>
        <v>10.153424657534247</v>
      </c>
      <c r="G2729" t="s">
        <v>167</v>
      </c>
      <c r="H2729" t="s">
        <v>168</v>
      </c>
      <c r="J2729" t="s">
        <v>168</v>
      </c>
      <c r="L2729" t="s">
        <v>169</v>
      </c>
      <c r="M2729" t="s">
        <v>170</v>
      </c>
      <c r="O2729" t="s">
        <v>167</v>
      </c>
      <c r="S2729">
        <v>1</v>
      </c>
      <c r="T2729">
        <v>30465</v>
      </c>
      <c r="U2729" s="2">
        <v>41744.484027777777</v>
      </c>
      <c r="V2729" s="36">
        <f t="shared" si="85"/>
        <v>250.03878845116026</v>
      </c>
      <c r="AB2729" t="s">
        <v>167</v>
      </c>
      <c r="AD2729" t="s">
        <v>171</v>
      </c>
      <c r="AE2729">
        <v>68861</v>
      </c>
      <c r="AG2729" t="s">
        <v>45</v>
      </c>
      <c r="AK2729" t="s">
        <v>4024</v>
      </c>
    </row>
    <row r="2730" spans="1:37">
      <c r="A2730">
        <v>1</v>
      </c>
      <c r="B2730" t="s">
        <v>165</v>
      </c>
      <c r="C2730" t="s">
        <v>165</v>
      </c>
      <c r="D2730" t="s">
        <v>4021</v>
      </c>
      <c r="E2730" s="1">
        <v>40975</v>
      </c>
      <c r="F2730" s="35">
        <f t="shared" si="84"/>
        <v>10.153424657534247</v>
      </c>
      <c r="G2730" t="s">
        <v>167</v>
      </c>
      <c r="H2730" t="s">
        <v>168</v>
      </c>
      <c r="J2730" t="s">
        <v>168</v>
      </c>
      <c r="L2730" t="s">
        <v>169</v>
      </c>
      <c r="M2730" t="s">
        <v>170</v>
      </c>
      <c r="O2730" t="s">
        <v>167</v>
      </c>
      <c r="S2730">
        <v>1</v>
      </c>
      <c r="T2730">
        <v>23819</v>
      </c>
      <c r="U2730" s="2">
        <v>41666.477777777778</v>
      </c>
      <c r="V2730" s="36">
        <f t="shared" si="85"/>
        <v>195.49233225400249</v>
      </c>
      <c r="AB2730" t="s">
        <v>167</v>
      </c>
      <c r="AD2730" t="s">
        <v>171</v>
      </c>
      <c r="AE2730">
        <v>68861</v>
      </c>
      <c r="AG2730" t="s">
        <v>45</v>
      </c>
      <c r="AK2730" t="s">
        <v>4022</v>
      </c>
    </row>
    <row r="2731" spans="1:37">
      <c r="A2731">
        <v>1</v>
      </c>
      <c r="B2731" t="s">
        <v>165</v>
      </c>
      <c r="C2731" t="s">
        <v>165</v>
      </c>
      <c r="D2731" t="s">
        <v>4019</v>
      </c>
      <c r="E2731" s="1">
        <v>40975</v>
      </c>
      <c r="F2731" s="35">
        <f t="shared" si="84"/>
        <v>10.153424657534247</v>
      </c>
      <c r="G2731" t="s">
        <v>167</v>
      </c>
      <c r="H2731" t="s">
        <v>168</v>
      </c>
      <c r="J2731" t="s">
        <v>168</v>
      </c>
      <c r="L2731" t="s">
        <v>169</v>
      </c>
      <c r="M2731" t="s">
        <v>170</v>
      </c>
      <c r="O2731" t="s">
        <v>167</v>
      </c>
      <c r="S2731">
        <v>1</v>
      </c>
      <c r="T2731">
        <v>75988</v>
      </c>
      <c r="U2731" s="2">
        <v>42769.333333333336</v>
      </c>
      <c r="V2731" s="36">
        <f t="shared" si="85"/>
        <v>623.66477783774053</v>
      </c>
      <c r="AB2731" t="s">
        <v>167</v>
      </c>
      <c r="AD2731" t="s">
        <v>171</v>
      </c>
      <c r="AE2731">
        <v>68861</v>
      </c>
      <c r="AG2731" t="s">
        <v>45</v>
      </c>
      <c r="AK2731" t="s">
        <v>4020</v>
      </c>
    </row>
    <row r="2732" spans="1:37">
      <c r="A2732">
        <v>1</v>
      </c>
      <c r="B2732" t="s">
        <v>165</v>
      </c>
      <c r="C2732" t="s">
        <v>165</v>
      </c>
      <c r="D2732" t="s">
        <v>4017</v>
      </c>
      <c r="E2732" s="1">
        <v>40975</v>
      </c>
      <c r="F2732" s="35">
        <f t="shared" si="84"/>
        <v>10.153424657534247</v>
      </c>
      <c r="G2732" t="s">
        <v>167</v>
      </c>
      <c r="H2732" t="s">
        <v>168</v>
      </c>
      <c r="J2732" t="s">
        <v>168</v>
      </c>
      <c r="L2732" t="s">
        <v>169</v>
      </c>
      <c r="M2732" t="s">
        <v>170</v>
      </c>
      <c r="O2732" t="s">
        <v>167</v>
      </c>
      <c r="S2732">
        <v>1</v>
      </c>
      <c r="T2732">
        <v>53569</v>
      </c>
      <c r="U2732" s="2">
        <v>42332</v>
      </c>
      <c r="V2732" s="36">
        <f t="shared" si="85"/>
        <v>439.66282155063857</v>
      </c>
      <c r="AB2732" t="s">
        <v>167</v>
      </c>
      <c r="AD2732" t="s">
        <v>171</v>
      </c>
      <c r="AE2732">
        <v>68861</v>
      </c>
      <c r="AG2732" t="s">
        <v>45</v>
      </c>
      <c r="AK2732" t="s">
        <v>4018</v>
      </c>
    </row>
    <row r="2733" spans="1:37">
      <c r="A2733">
        <v>1</v>
      </c>
      <c r="B2733" t="s">
        <v>165</v>
      </c>
      <c r="C2733" t="s">
        <v>165</v>
      </c>
      <c r="D2733" t="s">
        <v>4015</v>
      </c>
      <c r="E2733" s="1">
        <v>40975</v>
      </c>
      <c r="F2733" s="35">
        <f t="shared" si="84"/>
        <v>10.153424657534247</v>
      </c>
      <c r="G2733" t="s">
        <v>167</v>
      </c>
      <c r="H2733" t="s">
        <v>168</v>
      </c>
      <c r="J2733" t="s">
        <v>168</v>
      </c>
      <c r="L2733" t="s">
        <v>169</v>
      </c>
      <c r="M2733" t="s">
        <v>170</v>
      </c>
      <c r="O2733" t="s">
        <v>167</v>
      </c>
      <c r="S2733">
        <v>1</v>
      </c>
      <c r="T2733">
        <v>57887</v>
      </c>
      <c r="U2733" s="2">
        <v>42368</v>
      </c>
      <c r="V2733" s="36">
        <f t="shared" si="85"/>
        <v>475.10242399712172</v>
      </c>
      <c r="AB2733" t="s">
        <v>167</v>
      </c>
      <c r="AD2733" t="s">
        <v>171</v>
      </c>
      <c r="AE2733">
        <v>68861</v>
      </c>
      <c r="AG2733" t="s">
        <v>45</v>
      </c>
      <c r="AK2733" t="s">
        <v>4016</v>
      </c>
    </row>
    <row r="2734" spans="1:37">
      <c r="A2734">
        <v>1</v>
      </c>
      <c r="B2734" t="s">
        <v>165</v>
      </c>
      <c r="C2734" t="s">
        <v>165</v>
      </c>
      <c r="D2734" t="s">
        <v>4013</v>
      </c>
      <c r="E2734" s="1">
        <v>40975</v>
      </c>
      <c r="F2734" s="35">
        <f t="shared" si="84"/>
        <v>10.153424657534247</v>
      </c>
      <c r="G2734" t="s">
        <v>167</v>
      </c>
      <c r="H2734" t="s">
        <v>168</v>
      </c>
      <c r="J2734" t="s">
        <v>168</v>
      </c>
      <c r="L2734" t="s">
        <v>169</v>
      </c>
      <c r="M2734" t="s">
        <v>170</v>
      </c>
      <c r="O2734" t="s">
        <v>167</v>
      </c>
      <c r="S2734">
        <v>1</v>
      </c>
      <c r="T2734">
        <v>59801</v>
      </c>
      <c r="U2734" s="2">
        <v>42492</v>
      </c>
      <c r="V2734" s="36">
        <f t="shared" si="85"/>
        <v>490.81140942615576</v>
      </c>
      <c r="AB2734" t="s">
        <v>167</v>
      </c>
      <c r="AD2734" t="s">
        <v>171</v>
      </c>
      <c r="AE2734">
        <v>68861</v>
      </c>
      <c r="AG2734" t="s">
        <v>45</v>
      </c>
      <c r="AK2734" t="s">
        <v>4014</v>
      </c>
    </row>
    <row r="2735" spans="1:37">
      <c r="A2735">
        <v>1</v>
      </c>
      <c r="B2735" t="s">
        <v>165</v>
      </c>
      <c r="C2735" t="s">
        <v>165</v>
      </c>
      <c r="D2735" t="s">
        <v>4011</v>
      </c>
      <c r="E2735" s="1">
        <v>40975</v>
      </c>
      <c r="F2735" s="35">
        <f t="shared" si="84"/>
        <v>10.153424657534247</v>
      </c>
      <c r="G2735" t="s">
        <v>167</v>
      </c>
      <c r="H2735" t="s">
        <v>168</v>
      </c>
      <c r="J2735" t="s">
        <v>168</v>
      </c>
      <c r="L2735" t="s">
        <v>169</v>
      </c>
      <c r="M2735" t="s">
        <v>170</v>
      </c>
      <c r="O2735" t="s">
        <v>167</v>
      </c>
      <c r="S2735">
        <v>1</v>
      </c>
      <c r="T2735">
        <v>8311</v>
      </c>
      <c r="U2735" s="2">
        <v>41359.333333333336</v>
      </c>
      <c r="V2735" s="36">
        <f t="shared" si="85"/>
        <v>68.211796186364452</v>
      </c>
      <c r="AB2735" t="s">
        <v>167</v>
      </c>
      <c r="AD2735" t="s">
        <v>171</v>
      </c>
      <c r="AE2735">
        <v>68861</v>
      </c>
      <c r="AG2735" t="s">
        <v>45</v>
      </c>
      <c r="AK2735" t="s">
        <v>4012</v>
      </c>
    </row>
    <row r="2736" spans="1:37">
      <c r="A2736">
        <v>1</v>
      </c>
      <c r="B2736" t="s">
        <v>165</v>
      </c>
      <c r="C2736" t="s">
        <v>165</v>
      </c>
      <c r="D2736" t="s">
        <v>4009</v>
      </c>
      <c r="E2736" s="1">
        <v>40975</v>
      </c>
      <c r="F2736" s="35">
        <f t="shared" si="84"/>
        <v>10.153424657534247</v>
      </c>
      <c r="G2736" t="s">
        <v>167</v>
      </c>
      <c r="H2736" t="s">
        <v>168</v>
      </c>
      <c r="J2736" t="s">
        <v>168</v>
      </c>
      <c r="L2736" t="s">
        <v>169</v>
      </c>
      <c r="M2736" t="s">
        <v>170</v>
      </c>
      <c r="O2736" t="s">
        <v>167</v>
      </c>
      <c r="S2736">
        <v>1</v>
      </c>
      <c r="T2736">
        <v>32054</v>
      </c>
      <c r="U2736" s="2">
        <v>41831.333333333336</v>
      </c>
      <c r="V2736" s="36">
        <f t="shared" si="85"/>
        <v>263.08036517359233</v>
      </c>
      <c r="AB2736" t="s">
        <v>167</v>
      </c>
      <c r="AD2736" t="s">
        <v>171</v>
      </c>
      <c r="AE2736">
        <v>68861</v>
      </c>
      <c r="AG2736" t="s">
        <v>45</v>
      </c>
      <c r="AK2736" t="s">
        <v>4010</v>
      </c>
    </row>
    <row r="2737" spans="1:37">
      <c r="A2737">
        <v>1</v>
      </c>
      <c r="B2737" t="s">
        <v>165</v>
      </c>
      <c r="C2737" t="s">
        <v>165</v>
      </c>
      <c r="D2737" t="s">
        <v>4007</v>
      </c>
      <c r="E2737" s="1">
        <v>40975</v>
      </c>
      <c r="F2737" s="35">
        <f t="shared" si="84"/>
        <v>10.153424657534247</v>
      </c>
      <c r="G2737" t="s">
        <v>167</v>
      </c>
      <c r="H2737" t="s">
        <v>168</v>
      </c>
      <c r="J2737" t="s">
        <v>168</v>
      </c>
      <c r="L2737" t="s">
        <v>169</v>
      </c>
      <c r="M2737" t="s">
        <v>170</v>
      </c>
      <c r="O2737" t="s">
        <v>167</v>
      </c>
      <c r="S2737">
        <v>1</v>
      </c>
      <c r="T2737">
        <v>4639</v>
      </c>
      <c r="U2737" s="2">
        <v>41276</v>
      </c>
      <c r="V2737" s="36">
        <f t="shared" si="85"/>
        <v>38.074181507465369</v>
      </c>
      <c r="AB2737" t="s">
        <v>167</v>
      </c>
      <c r="AD2737" t="s">
        <v>171</v>
      </c>
      <c r="AE2737">
        <v>68861</v>
      </c>
      <c r="AG2737" t="s">
        <v>45</v>
      </c>
      <c r="AK2737" t="s">
        <v>4008</v>
      </c>
    </row>
    <row r="2738" spans="1:37">
      <c r="A2738">
        <v>1</v>
      </c>
      <c r="B2738" t="s">
        <v>165</v>
      </c>
      <c r="C2738" t="s">
        <v>165</v>
      </c>
      <c r="D2738" t="s">
        <v>4005</v>
      </c>
      <c r="E2738" s="1">
        <v>40975</v>
      </c>
      <c r="F2738" s="35">
        <f t="shared" si="84"/>
        <v>10.153424657534247</v>
      </c>
      <c r="G2738" t="s">
        <v>167</v>
      </c>
      <c r="H2738" t="s">
        <v>168</v>
      </c>
      <c r="J2738" t="s">
        <v>168</v>
      </c>
      <c r="L2738" t="s">
        <v>169</v>
      </c>
      <c r="M2738" t="s">
        <v>170</v>
      </c>
      <c r="O2738" t="s">
        <v>167</v>
      </c>
      <c r="S2738">
        <v>1</v>
      </c>
      <c r="T2738">
        <v>10453</v>
      </c>
      <c r="U2738" s="2">
        <v>41407</v>
      </c>
      <c r="V2738" s="36">
        <f t="shared" si="85"/>
        <v>85.792071415722248</v>
      </c>
      <c r="AB2738" t="s">
        <v>167</v>
      </c>
      <c r="AD2738" t="s">
        <v>171</v>
      </c>
      <c r="AE2738">
        <v>68861</v>
      </c>
      <c r="AG2738" t="s">
        <v>45</v>
      </c>
      <c r="AK2738" t="s">
        <v>4006</v>
      </c>
    </row>
    <row r="2739" spans="1:37">
      <c r="A2739">
        <v>1</v>
      </c>
      <c r="B2739" t="s">
        <v>165</v>
      </c>
      <c r="C2739" t="s">
        <v>165</v>
      </c>
      <c r="D2739" t="s">
        <v>4003</v>
      </c>
      <c r="E2739" s="1">
        <v>40975</v>
      </c>
      <c r="F2739" s="35">
        <f t="shared" si="84"/>
        <v>10.153424657534247</v>
      </c>
      <c r="G2739" t="s">
        <v>167</v>
      </c>
      <c r="H2739" t="s">
        <v>168</v>
      </c>
      <c r="J2739" t="s">
        <v>168</v>
      </c>
      <c r="L2739" t="s">
        <v>169</v>
      </c>
      <c r="M2739" t="s">
        <v>170</v>
      </c>
      <c r="O2739" t="s">
        <v>167</v>
      </c>
      <c r="S2739">
        <v>1</v>
      </c>
      <c r="T2739">
        <v>9805</v>
      </c>
      <c r="U2739" s="2">
        <v>41323.333333333336</v>
      </c>
      <c r="V2739" s="36">
        <f t="shared" si="85"/>
        <v>80.473668825328289</v>
      </c>
      <c r="AB2739" t="s">
        <v>167</v>
      </c>
      <c r="AD2739" t="s">
        <v>171</v>
      </c>
      <c r="AE2739">
        <v>68861</v>
      </c>
      <c r="AG2739" t="s">
        <v>45</v>
      </c>
      <c r="AK2739" t="s">
        <v>4004</v>
      </c>
    </row>
    <row r="2740" spans="1:37">
      <c r="A2740">
        <v>1</v>
      </c>
      <c r="B2740" t="s">
        <v>165</v>
      </c>
      <c r="C2740" t="s">
        <v>165</v>
      </c>
      <c r="D2740" t="s">
        <v>4001</v>
      </c>
      <c r="E2740" s="1">
        <v>40975</v>
      </c>
      <c r="F2740" s="35">
        <f t="shared" si="84"/>
        <v>10.153424657534247</v>
      </c>
      <c r="G2740" t="s">
        <v>167</v>
      </c>
      <c r="H2740" t="s">
        <v>168</v>
      </c>
      <c r="J2740" t="s">
        <v>168</v>
      </c>
      <c r="L2740" t="s">
        <v>169</v>
      </c>
      <c r="M2740" t="s">
        <v>170</v>
      </c>
      <c r="O2740" t="s">
        <v>167</v>
      </c>
      <c r="S2740">
        <v>1</v>
      </c>
      <c r="T2740">
        <v>61560</v>
      </c>
      <c r="U2740" s="2">
        <v>42550.333333333336</v>
      </c>
      <c r="V2740" s="36">
        <f t="shared" si="85"/>
        <v>505.24824608742574</v>
      </c>
      <c r="AB2740" t="s">
        <v>167</v>
      </c>
      <c r="AD2740" t="s">
        <v>171</v>
      </c>
      <c r="AE2740">
        <v>68861</v>
      </c>
      <c r="AG2740" t="s">
        <v>45</v>
      </c>
      <c r="AK2740" t="s">
        <v>4002</v>
      </c>
    </row>
    <row r="2741" spans="1:37">
      <c r="A2741">
        <v>1</v>
      </c>
      <c r="B2741" t="s">
        <v>165</v>
      </c>
      <c r="C2741" t="s">
        <v>165</v>
      </c>
      <c r="D2741" t="s">
        <v>3999</v>
      </c>
      <c r="E2741" s="1">
        <v>40975</v>
      </c>
      <c r="F2741" s="35">
        <f t="shared" si="84"/>
        <v>10.153424657534247</v>
      </c>
      <c r="G2741" t="s">
        <v>167</v>
      </c>
      <c r="H2741" t="s">
        <v>168</v>
      </c>
      <c r="J2741" t="s">
        <v>168</v>
      </c>
      <c r="L2741" t="s">
        <v>169</v>
      </c>
      <c r="M2741" t="s">
        <v>170</v>
      </c>
      <c r="O2741" t="s">
        <v>167</v>
      </c>
      <c r="S2741">
        <v>1</v>
      </c>
      <c r="T2741">
        <v>27124</v>
      </c>
      <c r="U2741" s="2">
        <v>41772.333333333336</v>
      </c>
      <c r="V2741" s="36">
        <f t="shared" si="85"/>
        <v>222.61782694729266</v>
      </c>
      <c r="AB2741" t="s">
        <v>167</v>
      </c>
      <c r="AD2741" t="s">
        <v>171</v>
      </c>
      <c r="AE2741">
        <v>68861</v>
      </c>
      <c r="AG2741" t="s">
        <v>45</v>
      </c>
      <c r="AK2741" t="s">
        <v>4000</v>
      </c>
    </row>
    <row r="2742" spans="1:37">
      <c r="A2742">
        <v>1</v>
      </c>
      <c r="B2742" t="s">
        <v>165</v>
      </c>
      <c r="C2742" t="s">
        <v>165</v>
      </c>
      <c r="D2742" t="s">
        <v>3997</v>
      </c>
      <c r="E2742" s="1">
        <v>40975</v>
      </c>
      <c r="F2742" s="35">
        <f t="shared" si="84"/>
        <v>10.153424657534247</v>
      </c>
      <c r="G2742" t="s">
        <v>167</v>
      </c>
      <c r="H2742" t="s">
        <v>168</v>
      </c>
      <c r="J2742" t="s">
        <v>168</v>
      </c>
      <c r="L2742" t="s">
        <v>169</v>
      </c>
      <c r="M2742" t="s">
        <v>170</v>
      </c>
      <c r="O2742" t="s">
        <v>167</v>
      </c>
      <c r="S2742">
        <v>1</v>
      </c>
      <c r="T2742">
        <v>1</v>
      </c>
      <c r="U2742" s="2">
        <v>41079</v>
      </c>
      <c r="V2742" s="36">
        <f t="shared" si="85"/>
        <v>8.2074114049289441E-3</v>
      </c>
      <c r="AB2742" t="s">
        <v>167</v>
      </c>
      <c r="AD2742" t="s">
        <v>171</v>
      </c>
      <c r="AE2742">
        <v>68861</v>
      </c>
      <c r="AG2742" t="s">
        <v>45</v>
      </c>
      <c r="AK2742" t="s">
        <v>3998</v>
      </c>
    </row>
    <row r="2743" spans="1:37">
      <c r="A2743">
        <v>1</v>
      </c>
      <c r="B2743" t="s">
        <v>165</v>
      </c>
      <c r="C2743" t="s">
        <v>165</v>
      </c>
      <c r="D2743" t="s">
        <v>3995</v>
      </c>
      <c r="E2743" s="1">
        <v>40975</v>
      </c>
      <c r="F2743" s="35">
        <f t="shared" si="84"/>
        <v>10.153424657534247</v>
      </c>
      <c r="G2743" t="s">
        <v>167</v>
      </c>
      <c r="H2743" t="s">
        <v>168</v>
      </c>
      <c r="J2743" t="s">
        <v>168</v>
      </c>
      <c r="L2743" t="s">
        <v>169</v>
      </c>
      <c r="M2743" t="s">
        <v>170</v>
      </c>
      <c r="O2743" t="s">
        <v>167</v>
      </c>
      <c r="S2743">
        <v>1</v>
      </c>
      <c r="T2743">
        <v>36651</v>
      </c>
      <c r="U2743" s="2">
        <v>42080.458333333336</v>
      </c>
      <c r="V2743" s="36">
        <f t="shared" si="85"/>
        <v>300.80983540205068</v>
      </c>
      <c r="AB2743" t="s">
        <v>167</v>
      </c>
      <c r="AD2743" t="s">
        <v>171</v>
      </c>
      <c r="AE2743">
        <v>68861</v>
      </c>
      <c r="AG2743" t="s">
        <v>45</v>
      </c>
      <c r="AK2743" t="s">
        <v>3996</v>
      </c>
    </row>
    <row r="2744" spans="1:37">
      <c r="A2744">
        <v>1</v>
      </c>
      <c r="B2744" t="s">
        <v>165</v>
      </c>
      <c r="C2744" t="s">
        <v>165</v>
      </c>
      <c r="D2744" t="s">
        <v>3993</v>
      </c>
      <c r="E2744" s="1">
        <v>40975</v>
      </c>
      <c r="F2744" s="35">
        <f t="shared" si="84"/>
        <v>10.153424657534247</v>
      </c>
      <c r="G2744" t="s">
        <v>167</v>
      </c>
      <c r="H2744" t="s">
        <v>168</v>
      </c>
      <c r="J2744" t="s">
        <v>168</v>
      </c>
      <c r="L2744" t="s">
        <v>169</v>
      </c>
      <c r="M2744" t="s">
        <v>170</v>
      </c>
      <c r="O2744" t="s">
        <v>167</v>
      </c>
      <c r="S2744">
        <v>1</v>
      </c>
      <c r="T2744">
        <v>46678</v>
      </c>
      <c r="U2744" s="2">
        <v>42171.333333333336</v>
      </c>
      <c r="V2744" s="36">
        <f t="shared" si="85"/>
        <v>383.10554955927324</v>
      </c>
      <c r="AB2744" t="s">
        <v>167</v>
      </c>
      <c r="AD2744" t="s">
        <v>171</v>
      </c>
      <c r="AE2744">
        <v>68861</v>
      </c>
      <c r="AG2744" t="s">
        <v>45</v>
      </c>
      <c r="AK2744" t="s">
        <v>3994</v>
      </c>
    </row>
    <row r="2745" spans="1:37">
      <c r="A2745">
        <v>1</v>
      </c>
      <c r="B2745" t="s">
        <v>165</v>
      </c>
      <c r="C2745" t="s">
        <v>165</v>
      </c>
      <c r="D2745" t="s">
        <v>3991</v>
      </c>
      <c r="E2745" s="1">
        <v>40975</v>
      </c>
      <c r="F2745" s="35">
        <f t="shared" si="84"/>
        <v>10.153424657534247</v>
      </c>
      <c r="G2745" t="s">
        <v>167</v>
      </c>
      <c r="H2745" t="s">
        <v>168</v>
      </c>
      <c r="J2745" t="s">
        <v>168</v>
      </c>
      <c r="L2745" t="s">
        <v>169</v>
      </c>
      <c r="M2745" t="s">
        <v>170</v>
      </c>
      <c r="O2745" t="s">
        <v>167</v>
      </c>
      <c r="S2745">
        <v>1</v>
      </c>
      <c r="T2745">
        <v>43837</v>
      </c>
      <c r="U2745" s="2">
        <v>42171.333333333336</v>
      </c>
      <c r="V2745" s="36">
        <f t="shared" si="85"/>
        <v>359.78829375787006</v>
      </c>
      <c r="AB2745" t="s">
        <v>167</v>
      </c>
      <c r="AD2745" t="s">
        <v>171</v>
      </c>
      <c r="AE2745">
        <v>68861</v>
      </c>
      <c r="AG2745" t="s">
        <v>45</v>
      </c>
      <c r="AK2745" t="s">
        <v>3992</v>
      </c>
    </row>
    <row r="2746" spans="1:37">
      <c r="A2746">
        <v>1</v>
      </c>
      <c r="B2746" t="s">
        <v>165</v>
      </c>
      <c r="C2746" t="s">
        <v>165</v>
      </c>
      <c r="D2746" t="s">
        <v>3989</v>
      </c>
      <c r="E2746" s="1">
        <v>40975</v>
      </c>
      <c r="F2746" s="35">
        <f t="shared" si="84"/>
        <v>10.153424657534247</v>
      </c>
      <c r="G2746" t="s">
        <v>167</v>
      </c>
      <c r="H2746" t="s">
        <v>168</v>
      </c>
      <c r="J2746" t="s">
        <v>168</v>
      </c>
      <c r="L2746" t="s">
        <v>169</v>
      </c>
      <c r="M2746" t="s">
        <v>170</v>
      </c>
      <c r="O2746" t="s">
        <v>167</v>
      </c>
      <c r="S2746">
        <v>1</v>
      </c>
      <c r="T2746">
        <v>35439</v>
      </c>
      <c r="U2746" s="2">
        <v>41997</v>
      </c>
      <c r="V2746" s="36">
        <f t="shared" si="85"/>
        <v>290.86245277927685</v>
      </c>
      <c r="AB2746" t="s">
        <v>167</v>
      </c>
      <c r="AD2746" t="s">
        <v>171</v>
      </c>
      <c r="AE2746">
        <v>68861</v>
      </c>
      <c r="AG2746" t="s">
        <v>45</v>
      </c>
      <c r="AK2746" t="s">
        <v>3990</v>
      </c>
    </row>
    <row r="2747" spans="1:37">
      <c r="A2747">
        <v>1</v>
      </c>
      <c r="B2747" t="s">
        <v>165</v>
      </c>
      <c r="C2747" t="s">
        <v>165</v>
      </c>
      <c r="D2747" t="s">
        <v>3987</v>
      </c>
      <c r="E2747" s="1">
        <v>40975</v>
      </c>
      <c r="F2747" s="35">
        <f t="shared" si="84"/>
        <v>10.153424657534247</v>
      </c>
      <c r="G2747" t="s">
        <v>167</v>
      </c>
      <c r="H2747" t="s">
        <v>168</v>
      </c>
      <c r="J2747" t="s">
        <v>168</v>
      </c>
      <c r="L2747" t="s">
        <v>169</v>
      </c>
      <c r="M2747" t="s">
        <v>170</v>
      </c>
      <c r="O2747" t="s">
        <v>167</v>
      </c>
      <c r="S2747">
        <v>1</v>
      </c>
      <c r="T2747">
        <v>30412</v>
      </c>
      <c r="U2747" s="2">
        <v>41855.565972222219</v>
      </c>
      <c r="V2747" s="36">
        <f t="shared" si="85"/>
        <v>249.60379564669901</v>
      </c>
      <c r="AB2747" t="s">
        <v>167</v>
      </c>
      <c r="AD2747" t="s">
        <v>171</v>
      </c>
      <c r="AE2747">
        <v>68861</v>
      </c>
      <c r="AG2747" t="s">
        <v>45</v>
      </c>
      <c r="AK2747" t="s">
        <v>3988</v>
      </c>
    </row>
    <row r="2748" spans="1:37">
      <c r="A2748">
        <v>1</v>
      </c>
      <c r="B2748" t="s">
        <v>165</v>
      </c>
      <c r="C2748" t="s">
        <v>165</v>
      </c>
      <c r="D2748" t="s">
        <v>3985</v>
      </c>
      <c r="E2748" s="1">
        <v>40975</v>
      </c>
      <c r="F2748" s="35">
        <f t="shared" si="84"/>
        <v>10.153424657534247</v>
      </c>
      <c r="G2748" t="s">
        <v>167</v>
      </c>
      <c r="H2748" t="s">
        <v>168</v>
      </c>
      <c r="J2748" t="s">
        <v>168</v>
      </c>
      <c r="L2748" t="s">
        <v>169</v>
      </c>
      <c r="M2748" t="s">
        <v>170</v>
      </c>
      <c r="O2748" t="s">
        <v>167</v>
      </c>
      <c r="S2748">
        <v>1</v>
      </c>
      <c r="T2748">
        <v>56603</v>
      </c>
      <c r="U2748" s="2">
        <v>42269</v>
      </c>
      <c r="V2748" s="36">
        <f t="shared" si="85"/>
        <v>464.56410775319296</v>
      </c>
      <c r="AB2748" t="s">
        <v>167</v>
      </c>
      <c r="AD2748" t="s">
        <v>171</v>
      </c>
      <c r="AE2748">
        <v>68861</v>
      </c>
      <c r="AG2748" t="s">
        <v>45</v>
      </c>
      <c r="AK2748" t="s">
        <v>3986</v>
      </c>
    </row>
    <row r="2749" spans="1:37">
      <c r="A2749">
        <v>1</v>
      </c>
      <c r="B2749" t="s">
        <v>165</v>
      </c>
      <c r="C2749" t="s">
        <v>165</v>
      </c>
      <c r="D2749" t="s">
        <v>3983</v>
      </c>
      <c r="E2749" s="1">
        <v>40975</v>
      </c>
      <c r="F2749" s="35">
        <f t="shared" si="84"/>
        <v>10.153424657534247</v>
      </c>
      <c r="G2749" t="s">
        <v>167</v>
      </c>
      <c r="H2749" t="s">
        <v>168</v>
      </c>
      <c r="J2749" t="s">
        <v>168</v>
      </c>
      <c r="L2749" t="s">
        <v>169</v>
      </c>
      <c r="M2749" t="s">
        <v>170</v>
      </c>
      <c r="O2749" t="s">
        <v>167</v>
      </c>
      <c r="S2749">
        <v>1</v>
      </c>
      <c r="T2749">
        <v>43931</v>
      </c>
      <c r="U2749" s="2">
        <v>42095.333333333336</v>
      </c>
      <c r="V2749" s="36">
        <f t="shared" si="85"/>
        <v>360.5597904299334</v>
      </c>
      <c r="AB2749" t="s">
        <v>167</v>
      </c>
      <c r="AD2749" t="s">
        <v>171</v>
      </c>
      <c r="AE2749">
        <v>68861</v>
      </c>
      <c r="AG2749" t="s">
        <v>45</v>
      </c>
      <c r="AK2749" t="s">
        <v>3984</v>
      </c>
    </row>
    <row r="2750" spans="1:37">
      <c r="A2750">
        <v>1</v>
      </c>
      <c r="B2750" t="s">
        <v>165</v>
      </c>
      <c r="C2750" t="s">
        <v>165</v>
      </c>
      <c r="D2750" t="s">
        <v>3981</v>
      </c>
      <c r="E2750" s="1">
        <v>40975</v>
      </c>
      <c r="F2750" s="35">
        <f t="shared" si="84"/>
        <v>10.153424657534247</v>
      </c>
      <c r="G2750" t="s">
        <v>167</v>
      </c>
      <c r="H2750" t="s">
        <v>168</v>
      </c>
      <c r="J2750" t="s">
        <v>168</v>
      </c>
      <c r="L2750" t="s">
        <v>169</v>
      </c>
      <c r="M2750" t="s">
        <v>170</v>
      </c>
      <c r="O2750" t="s">
        <v>167</v>
      </c>
      <c r="S2750">
        <v>1</v>
      </c>
      <c r="T2750">
        <v>18129</v>
      </c>
      <c r="U2750" s="2">
        <v>41621.333333333336</v>
      </c>
      <c r="V2750" s="36">
        <f t="shared" si="85"/>
        <v>148.79216135995682</v>
      </c>
      <c r="AB2750" t="s">
        <v>167</v>
      </c>
      <c r="AD2750" t="s">
        <v>171</v>
      </c>
      <c r="AE2750">
        <v>68861</v>
      </c>
      <c r="AG2750" t="s">
        <v>45</v>
      </c>
      <c r="AK2750" t="s">
        <v>3982</v>
      </c>
    </row>
    <row r="2751" spans="1:37">
      <c r="A2751">
        <v>1</v>
      </c>
      <c r="B2751" t="s">
        <v>165</v>
      </c>
      <c r="C2751" t="s">
        <v>165</v>
      </c>
      <c r="D2751" t="s">
        <v>3979</v>
      </c>
      <c r="E2751" s="1">
        <v>40975</v>
      </c>
      <c r="F2751" s="35">
        <f t="shared" si="84"/>
        <v>10.153424657534247</v>
      </c>
      <c r="G2751" t="s">
        <v>167</v>
      </c>
      <c r="H2751" t="s">
        <v>168</v>
      </c>
      <c r="J2751" t="s">
        <v>168</v>
      </c>
      <c r="L2751" t="s">
        <v>169</v>
      </c>
      <c r="M2751" t="s">
        <v>170</v>
      </c>
      <c r="O2751" t="s">
        <v>167</v>
      </c>
      <c r="S2751">
        <v>1</v>
      </c>
      <c r="T2751">
        <v>45521</v>
      </c>
      <c r="U2751" s="2">
        <v>42459</v>
      </c>
      <c r="V2751" s="36">
        <f t="shared" si="85"/>
        <v>373.60957456377042</v>
      </c>
      <c r="AB2751" t="s">
        <v>167</v>
      </c>
      <c r="AD2751" t="s">
        <v>171</v>
      </c>
      <c r="AE2751">
        <v>68861</v>
      </c>
      <c r="AG2751" t="s">
        <v>45</v>
      </c>
      <c r="AK2751" t="s">
        <v>3980</v>
      </c>
    </row>
    <row r="2752" spans="1:37">
      <c r="A2752">
        <v>1</v>
      </c>
      <c r="B2752" t="s">
        <v>165</v>
      </c>
      <c r="C2752" t="s">
        <v>165</v>
      </c>
      <c r="D2752" t="s">
        <v>3977</v>
      </c>
      <c r="E2752" s="1">
        <v>40975</v>
      </c>
      <c r="F2752" s="35">
        <f t="shared" si="84"/>
        <v>10.153424657534247</v>
      </c>
      <c r="G2752" t="s">
        <v>167</v>
      </c>
      <c r="H2752" t="s">
        <v>168</v>
      </c>
      <c r="J2752" t="s">
        <v>168</v>
      </c>
      <c r="L2752" t="s">
        <v>169</v>
      </c>
      <c r="M2752" t="s">
        <v>170</v>
      </c>
      <c r="O2752" t="s">
        <v>167</v>
      </c>
      <c r="S2752">
        <v>1</v>
      </c>
      <c r="T2752">
        <v>18731</v>
      </c>
      <c r="U2752" s="2">
        <v>41604.46875</v>
      </c>
      <c r="V2752" s="36">
        <f t="shared" si="85"/>
        <v>153.73302302572404</v>
      </c>
      <c r="AB2752" t="s">
        <v>167</v>
      </c>
      <c r="AD2752" t="s">
        <v>171</v>
      </c>
      <c r="AE2752">
        <v>68861</v>
      </c>
      <c r="AG2752" t="s">
        <v>45</v>
      </c>
      <c r="AK2752" t="s">
        <v>3978</v>
      </c>
    </row>
    <row r="2753" spans="1:37">
      <c r="A2753">
        <v>1</v>
      </c>
      <c r="B2753" t="s">
        <v>165</v>
      </c>
      <c r="C2753" t="s">
        <v>165</v>
      </c>
      <c r="D2753" t="s">
        <v>3975</v>
      </c>
      <c r="E2753" s="1">
        <v>40975</v>
      </c>
      <c r="F2753" s="35">
        <f t="shared" si="84"/>
        <v>10.153424657534247</v>
      </c>
      <c r="G2753" t="s">
        <v>167</v>
      </c>
      <c r="H2753" t="s">
        <v>168</v>
      </c>
      <c r="J2753" t="s">
        <v>168</v>
      </c>
      <c r="L2753" t="s">
        <v>169</v>
      </c>
      <c r="M2753" t="s">
        <v>170</v>
      </c>
      <c r="O2753" t="s">
        <v>167</v>
      </c>
      <c r="S2753">
        <v>1</v>
      </c>
      <c r="T2753">
        <v>70901</v>
      </c>
      <c r="U2753" s="2">
        <v>42546.333333333336</v>
      </c>
      <c r="V2753" s="36">
        <f t="shared" si="85"/>
        <v>581.913676020867</v>
      </c>
      <c r="AB2753" t="s">
        <v>167</v>
      </c>
      <c r="AD2753" t="s">
        <v>171</v>
      </c>
      <c r="AE2753">
        <v>68861</v>
      </c>
      <c r="AG2753" t="s">
        <v>45</v>
      </c>
      <c r="AK2753" t="s">
        <v>3976</v>
      </c>
    </row>
    <row r="2754" spans="1:37">
      <c r="A2754">
        <v>1</v>
      </c>
      <c r="B2754" t="s">
        <v>165</v>
      </c>
      <c r="C2754" t="s">
        <v>165</v>
      </c>
      <c r="D2754" t="s">
        <v>3973</v>
      </c>
      <c r="E2754" s="1">
        <v>40975</v>
      </c>
      <c r="F2754" s="35">
        <f t="shared" si="84"/>
        <v>10.153424657534247</v>
      </c>
      <c r="G2754" t="s">
        <v>167</v>
      </c>
      <c r="H2754" t="s">
        <v>168</v>
      </c>
      <c r="J2754" t="s">
        <v>168</v>
      </c>
      <c r="L2754" t="s">
        <v>169</v>
      </c>
      <c r="M2754" t="s">
        <v>170</v>
      </c>
      <c r="O2754" t="s">
        <v>167</v>
      </c>
      <c r="S2754">
        <v>1</v>
      </c>
      <c r="T2754">
        <v>49870</v>
      </c>
      <c r="U2754" s="2">
        <v>42237</v>
      </c>
      <c r="V2754" s="36">
        <f t="shared" si="85"/>
        <v>409.30360676380639</v>
      </c>
      <c r="AB2754" t="s">
        <v>167</v>
      </c>
      <c r="AD2754" t="s">
        <v>171</v>
      </c>
      <c r="AE2754">
        <v>68861</v>
      </c>
      <c r="AG2754" t="s">
        <v>45</v>
      </c>
      <c r="AK2754" t="s">
        <v>3974</v>
      </c>
    </row>
    <row r="2755" spans="1:37">
      <c r="A2755">
        <v>1</v>
      </c>
      <c r="B2755" t="s">
        <v>165</v>
      </c>
      <c r="C2755" t="s">
        <v>165</v>
      </c>
      <c r="D2755" t="s">
        <v>3971</v>
      </c>
      <c r="E2755" s="1">
        <v>40975</v>
      </c>
      <c r="F2755" s="35">
        <f t="shared" si="84"/>
        <v>10.153424657534247</v>
      </c>
      <c r="G2755" t="s">
        <v>167</v>
      </c>
      <c r="H2755" t="s">
        <v>168</v>
      </c>
      <c r="J2755" t="s">
        <v>168</v>
      </c>
      <c r="L2755" t="s">
        <v>169</v>
      </c>
      <c r="M2755" t="s">
        <v>170</v>
      </c>
      <c r="O2755" t="s">
        <v>167</v>
      </c>
      <c r="S2755">
        <v>1</v>
      </c>
      <c r="T2755">
        <v>23080</v>
      </c>
      <c r="U2755" s="2">
        <v>41744.333333333336</v>
      </c>
      <c r="V2755" s="36">
        <f t="shared" si="85"/>
        <v>189.42705522576</v>
      </c>
      <c r="AB2755" t="s">
        <v>167</v>
      </c>
      <c r="AD2755" t="s">
        <v>171</v>
      </c>
      <c r="AE2755">
        <v>68861</v>
      </c>
      <c r="AG2755" t="s">
        <v>45</v>
      </c>
      <c r="AK2755" t="s">
        <v>3972</v>
      </c>
    </row>
    <row r="2756" spans="1:37">
      <c r="A2756">
        <v>1</v>
      </c>
      <c r="B2756" t="s">
        <v>165</v>
      </c>
      <c r="C2756" t="s">
        <v>165</v>
      </c>
      <c r="D2756" t="s">
        <v>3969</v>
      </c>
      <c r="E2756" s="1">
        <v>40975</v>
      </c>
      <c r="F2756" s="35">
        <f t="shared" si="84"/>
        <v>10.153424657534247</v>
      </c>
      <c r="G2756" t="s">
        <v>167</v>
      </c>
      <c r="H2756" t="s">
        <v>168</v>
      </c>
      <c r="J2756" t="s">
        <v>168</v>
      </c>
      <c r="L2756" t="s">
        <v>169</v>
      </c>
      <c r="M2756" t="s">
        <v>170</v>
      </c>
      <c r="O2756" t="s">
        <v>167</v>
      </c>
      <c r="S2756">
        <v>1</v>
      </c>
      <c r="T2756">
        <v>17218</v>
      </c>
      <c r="U2756" s="2">
        <v>41793.333333333336</v>
      </c>
      <c r="V2756" s="36">
        <f t="shared" si="85"/>
        <v>141.31520957006654</v>
      </c>
      <c r="AB2756" t="s">
        <v>167</v>
      </c>
      <c r="AD2756" t="s">
        <v>171</v>
      </c>
      <c r="AE2756">
        <v>68861</v>
      </c>
      <c r="AG2756" t="s">
        <v>45</v>
      </c>
      <c r="AK2756" t="s">
        <v>3970</v>
      </c>
    </row>
    <row r="2757" spans="1:37">
      <c r="A2757">
        <v>1</v>
      </c>
      <c r="B2757" t="s">
        <v>165</v>
      </c>
      <c r="C2757" t="s">
        <v>165</v>
      </c>
      <c r="D2757" t="s">
        <v>3967</v>
      </c>
      <c r="E2757" s="1">
        <v>40975</v>
      </c>
      <c r="F2757" s="35">
        <f t="shared" si="84"/>
        <v>10.153424657534247</v>
      </c>
      <c r="G2757" t="s">
        <v>167</v>
      </c>
      <c r="H2757" t="s">
        <v>168</v>
      </c>
      <c r="J2757" t="s">
        <v>168</v>
      </c>
      <c r="L2757" t="s">
        <v>169</v>
      </c>
      <c r="M2757" t="s">
        <v>170</v>
      </c>
      <c r="O2757" t="s">
        <v>167</v>
      </c>
      <c r="S2757">
        <v>1</v>
      </c>
      <c r="T2757">
        <v>69374</v>
      </c>
      <c r="U2757" s="2">
        <v>42776</v>
      </c>
      <c r="V2757" s="36">
        <f t="shared" si="85"/>
        <v>569.38095880554056</v>
      </c>
      <c r="AB2757" t="s">
        <v>167</v>
      </c>
      <c r="AD2757" t="s">
        <v>171</v>
      </c>
      <c r="AE2757">
        <v>68861</v>
      </c>
      <c r="AG2757" t="s">
        <v>45</v>
      </c>
      <c r="AK2757" t="s">
        <v>3968</v>
      </c>
    </row>
    <row r="2758" spans="1:37">
      <c r="A2758">
        <v>1</v>
      </c>
      <c r="B2758" t="s">
        <v>165</v>
      </c>
      <c r="C2758" t="s">
        <v>165</v>
      </c>
      <c r="D2758" t="s">
        <v>3965</v>
      </c>
      <c r="E2758" s="1">
        <v>40975</v>
      </c>
      <c r="F2758" s="35">
        <f t="shared" si="84"/>
        <v>10.153424657534247</v>
      </c>
      <c r="G2758" t="s">
        <v>167</v>
      </c>
      <c r="H2758" t="s">
        <v>168</v>
      </c>
      <c r="J2758" t="s">
        <v>168</v>
      </c>
      <c r="L2758" t="s">
        <v>169</v>
      </c>
      <c r="M2758" t="s">
        <v>170</v>
      </c>
      <c r="O2758" t="s">
        <v>167</v>
      </c>
      <c r="S2758">
        <v>1</v>
      </c>
      <c r="T2758">
        <v>1</v>
      </c>
      <c r="U2758" s="2">
        <v>41079</v>
      </c>
      <c r="V2758" s="36">
        <f t="shared" si="85"/>
        <v>8.2074114049289441E-3</v>
      </c>
      <c r="AB2758" t="s">
        <v>167</v>
      </c>
      <c r="AD2758" t="s">
        <v>171</v>
      </c>
      <c r="AE2758">
        <v>68861</v>
      </c>
      <c r="AG2758" t="s">
        <v>45</v>
      </c>
      <c r="AK2758" t="s">
        <v>3966</v>
      </c>
    </row>
    <row r="2759" spans="1:37">
      <c r="A2759">
        <v>1</v>
      </c>
      <c r="B2759" t="s">
        <v>165</v>
      </c>
      <c r="C2759" t="s">
        <v>165</v>
      </c>
      <c r="D2759" t="s">
        <v>3963</v>
      </c>
      <c r="E2759" s="1">
        <v>40975</v>
      </c>
      <c r="F2759" s="35">
        <f t="shared" si="84"/>
        <v>10.153424657534247</v>
      </c>
      <c r="G2759" t="s">
        <v>167</v>
      </c>
      <c r="H2759" t="s">
        <v>168</v>
      </c>
      <c r="J2759" t="s">
        <v>168</v>
      </c>
      <c r="L2759" t="s">
        <v>169</v>
      </c>
      <c r="M2759" t="s">
        <v>170</v>
      </c>
      <c r="O2759" t="s">
        <v>167</v>
      </c>
      <c r="S2759">
        <v>1</v>
      </c>
      <c r="T2759">
        <v>33415</v>
      </c>
      <c r="U2759" s="2">
        <v>41775.51666666667</v>
      </c>
      <c r="V2759" s="36">
        <f t="shared" si="85"/>
        <v>274.25065209570062</v>
      </c>
      <c r="AB2759" t="s">
        <v>167</v>
      </c>
      <c r="AD2759" t="s">
        <v>171</v>
      </c>
      <c r="AE2759">
        <v>68861</v>
      </c>
      <c r="AG2759" t="s">
        <v>45</v>
      </c>
      <c r="AK2759" t="s">
        <v>3964</v>
      </c>
    </row>
    <row r="2760" spans="1:37">
      <c r="A2760">
        <v>1</v>
      </c>
      <c r="B2760" t="s">
        <v>165</v>
      </c>
      <c r="C2760" t="s">
        <v>165</v>
      </c>
      <c r="D2760" t="s">
        <v>3961</v>
      </c>
      <c r="E2760" s="1">
        <v>40975</v>
      </c>
      <c r="F2760" s="35">
        <f t="shared" si="84"/>
        <v>10.153424657534247</v>
      </c>
      <c r="G2760" t="s">
        <v>167</v>
      </c>
      <c r="H2760" t="s">
        <v>168</v>
      </c>
      <c r="J2760" t="s">
        <v>168</v>
      </c>
      <c r="L2760" t="s">
        <v>169</v>
      </c>
      <c r="M2760" t="s">
        <v>170</v>
      </c>
      <c r="O2760" t="s">
        <v>167</v>
      </c>
      <c r="S2760">
        <v>1</v>
      </c>
      <c r="T2760">
        <v>10124</v>
      </c>
      <c r="U2760" s="2">
        <v>41372.333333333336</v>
      </c>
      <c r="V2760" s="36">
        <f t="shared" si="85"/>
        <v>83.091833063500616</v>
      </c>
      <c r="AB2760" t="s">
        <v>167</v>
      </c>
      <c r="AD2760" t="s">
        <v>171</v>
      </c>
      <c r="AE2760">
        <v>68861</v>
      </c>
      <c r="AG2760" t="s">
        <v>45</v>
      </c>
      <c r="AK2760" t="s">
        <v>3962</v>
      </c>
    </row>
    <row r="2761" spans="1:37">
      <c r="A2761">
        <v>1</v>
      </c>
      <c r="B2761" t="s">
        <v>165</v>
      </c>
      <c r="C2761" t="s">
        <v>165</v>
      </c>
      <c r="D2761" t="s">
        <v>3959</v>
      </c>
      <c r="E2761" s="1">
        <v>40975</v>
      </c>
      <c r="F2761" s="35">
        <f t="shared" si="84"/>
        <v>10.153424657534247</v>
      </c>
      <c r="G2761" t="s">
        <v>167</v>
      </c>
      <c r="H2761" t="s">
        <v>168</v>
      </c>
      <c r="J2761" t="s">
        <v>168</v>
      </c>
      <c r="L2761" t="s">
        <v>169</v>
      </c>
      <c r="M2761" t="s">
        <v>170</v>
      </c>
      <c r="O2761" t="s">
        <v>167</v>
      </c>
      <c r="S2761">
        <v>1</v>
      </c>
      <c r="T2761">
        <v>26946</v>
      </c>
      <c r="U2761" s="2">
        <v>41695.429861111108</v>
      </c>
      <c r="V2761" s="36">
        <f t="shared" si="85"/>
        <v>221.15690771721532</v>
      </c>
      <c r="AB2761" t="s">
        <v>167</v>
      </c>
      <c r="AD2761" t="s">
        <v>171</v>
      </c>
      <c r="AE2761">
        <v>68861</v>
      </c>
      <c r="AG2761" t="s">
        <v>45</v>
      </c>
      <c r="AK2761" t="s">
        <v>3960</v>
      </c>
    </row>
    <row r="2762" spans="1:37">
      <c r="A2762">
        <v>1</v>
      </c>
      <c r="B2762" t="s">
        <v>165</v>
      </c>
      <c r="C2762" t="s">
        <v>165</v>
      </c>
      <c r="D2762" t="s">
        <v>3957</v>
      </c>
      <c r="E2762" s="1">
        <v>40975</v>
      </c>
      <c r="F2762" s="35">
        <f t="shared" si="84"/>
        <v>10.153424657534247</v>
      </c>
      <c r="G2762" t="s">
        <v>167</v>
      </c>
      <c r="H2762" t="s">
        <v>168</v>
      </c>
      <c r="J2762" t="s">
        <v>168</v>
      </c>
      <c r="L2762" t="s">
        <v>169</v>
      </c>
      <c r="M2762" t="s">
        <v>170</v>
      </c>
      <c r="O2762" t="s">
        <v>167</v>
      </c>
      <c r="S2762">
        <v>1</v>
      </c>
      <c r="T2762">
        <v>63281</v>
      </c>
      <c r="U2762" s="2">
        <v>42468</v>
      </c>
      <c r="V2762" s="36">
        <f t="shared" si="85"/>
        <v>519.37320111530846</v>
      </c>
      <c r="AB2762" t="s">
        <v>167</v>
      </c>
      <c r="AD2762" t="s">
        <v>171</v>
      </c>
      <c r="AE2762">
        <v>68861</v>
      </c>
      <c r="AG2762" t="s">
        <v>45</v>
      </c>
      <c r="AK2762" t="s">
        <v>3958</v>
      </c>
    </row>
    <row r="2763" spans="1:37">
      <c r="A2763">
        <v>1</v>
      </c>
      <c r="B2763" t="s">
        <v>165</v>
      </c>
      <c r="C2763" t="s">
        <v>165</v>
      </c>
      <c r="D2763" t="s">
        <v>3955</v>
      </c>
      <c r="E2763" s="1">
        <v>40975</v>
      </c>
      <c r="F2763" s="35">
        <f t="shared" ref="F2763:F2826" si="86">(DATE(YEAR($E$3),MONTH($E$3),DAY($E$3))-E2763)/365</f>
        <v>10.153424657534247</v>
      </c>
      <c r="G2763" t="s">
        <v>167</v>
      </c>
      <c r="H2763" t="s">
        <v>168</v>
      </c>
      <c r="J2763" t="s">
        <v>168</v>
      </c>
      <c r="L2763" t="s">
        <v>169</v>
      </c>
      <c r="M2763" t="s">
        <v>170</v>
      </c>
      <c r="O2763" t="s">
        <v>167</v>
      </c>
      <c r="S2763">
        <v>1</v>
      </c>
      <c r="T2763">
        <v>56995</v>
      </c>
      <c r="U2763" s="2">
        <v>42348</v>
      </c>
      <c r="V2763" s="36">
        <f t="shared" ref="V2763:V2826" si="87">T2763/(F2763*12)</f>
        <v>467.78141302392515</v>
      </c>
      <c r="AB2763" t="s">
        <v>167</v>
      </c>
      <c r="AD2763" t="s">
        <v>171</v>
      </c>
      <c r="AE2763">
        <v>68861</v>
      </c>
      <c r="AG2763" t="s">
        <v>45</v>
      </c>
      <c r="AK2763" t="s">
        <v>3956</v>
      </c>
    </row>
    <row r="2764" spans="1:37">
      <c r="A2764">
        <v>1</v>
      </c>
      <c r="B2764" t="s">
        <v>165</v>
      </c>
      <c r="C2764" t="s">
        <v>165</v>
      </c>
      <c r="D2764" t="s">
        <v>3953</v>
      </c>
      <c r="E2764" s="1">
        <v>40975</v>
      </c>
      <c r="F2764" s="35">
        <f t="shared" si="86"/>
        <v>10.153424657534247</v>
      </c>
      <c r="G2764" t="s">
        <v>167</v>
      </c>
      <c r="H2764" t="s">
        <v>168</v>
      </c>
      <c r="J2764" t="s">
        <v>168</v>
      </c>
      <c r="L2764" t="s">
        <v>169</v>
      </c>
      <c r="M2764" t="s">
        <v>170</v>
      </c>
      <c r="O2764" t="s">
        <v>167</v>
      </c>
      <c r="S2764">
        <v>1</v>
      </c>
      <c r="T2764">
        <v>25037</v>
      </c>
      <c r="U2764" s="2">
        <v>41976.333333333336</v>
      </c>
      <c r="V2764" s="36">
        <f t="shared" si="87"/>
        <v>205.48895934520596</v>
      </c>
      <c r="AB2764" t="s">
        <v>167</v>
      </c>
      <c r="AD2764" t="s">
        <v>171</v>
      </c>
      <c r="AE2764">
        <v>68861</v>
      </c>
      <c r="AG2764" t="s">
        <v>45</v>
      </c>
      <c r="AK2764" t="s">
        <v>3954</v>
      </c>
    </row>
    <row r="2765" spans="1:37">
      <c r="A2765">
        <v>1</v>
      </c>
      <c r="B2765" t="s">
        <v>165</v>
      </c>
      <c r="C2765" t="s">
        <v>165</v>
      </c>
      <c r="D2765" t="s">
        <v>3951</v>
      </c>
      <c r="E2765" s="1">
        <v>40975</v>
      </c>
      <c r="F2765" s="35">
        <f t="shared" si="86"/>
        <v>10.153424657534247</v>
      </c>
      <c r="G2765" t="s">
        <v>167</v>
      </c>
      <c r="H2765" t="s">
        <v>168</v>
      </c>
      <c r="J2765" t="s">
        <v>168</v>
      </c>
      <c r="L2765" t="s">
        <v>169</v>
      </c>
      <c r="M2765" t="s">
        <v>170</v>
      </c>
      <c r="O2765" t="s">
        <v>167</v>
      </c>
      <c r="S2765">
        <v>1</v>
      </c>
      <c r="T2765">
        <v>1</v>
      </c>
      <c r="U2765" s="2">
        <v>41079</v>
      </c>
      <c r="V2765" s="36">
        <f t="shared" si="87"/>
        <v>8.2074114049289441E-3</v>
      </c>
      <c r="AB2765" t="s">
        <v>167</v>
      </c>
      <c r="AD2765" t="s">
        <v>171</v>
      </c>
      <c r="AE2765">
        <v>68861</v>
      </c>
      <c r="AG2765" t="s">
        <v>45</v>
      </c>
      <c r="AK2765" t="s">
        <v>3952</v>
      </c>
    </row>
    <row r="2766" spans="1:37">
      <c r="A2766">
        <v>1</v>
      </c>
      <c r="B2766" t="s">
        <v>165</v>
      </c>
      <c r="C2766" t="s">
        <v>165</v>
      </c>
      <c r="D2766" t="s">
        <v>3949</v>
      </c>
      <c r="E2766" s="1">
        <v>40975</v>
      </c>
      <c r="F2766" s="35">
        <f t="shared" si="86"/>
        <v>10.153424657534247</v>
      </c>
      <c r="G2766" t="s">
        <v>167</v>
      </c>
      <c r="H2766" t="s">
        <v>168</v>
      </c>
      <c r="J2766" t="s">
        <v>168</v>
      </c>
      <c r="L2766" t="s">
        <v>169</v>
      </c>
      <c r="M2766" t="s">
        <v>170</v>
      </c>
      <c r="O2766" t="s">
        <v>167</v>
      </c>
      <c r="S2766">
        <v>1</v>
      </c>
      <c r="T2766">
        <v>28987</v>
      </c>
      <c r="U2766" s="2">
        <v>41733.577777777777</v>
      </c>
      <c r="V2766" s="36">
        <f t="shared" si="87"/>
        <v>237.90823439467528</v>
      </c>
      <c r="AB2766" t="s">
        <v>167</v>
      </c>
      <c r="AD2766" t="s">
        <v>171</v>
      </c>
      <c r="AE2766">
        <v>68861</v>
      </c>
      <c r="AG2766" t="s">
        <v>45</v>
      </c>
      <c r="AK2766" t="s">
        <v>3950</v>
      </c>
    </row>
    <row r="2767" spans="1:37">
      <c r="A2767">
        <v>1</v>
      </c>
      <c r="B2767" t="s">
        <v>165</v>
      </c>
      <c r="C2767" t="s">
        <v>165</v>
      </c>
      <c r="D2767" t="s">
        <v>3947</v>
      </c>
      <c r="E2767" s="1">
        <v>40975</v>
      </c>
      <c r="F2767" s="35">
        <f t="shared" si="86"/>
        <v>10.153424657534247</v>
      </c>
      <c r="G2767" t="s">
        <v>167</v>
      </c>
      <c r="H2767" t="s">
        <v>168</v>
      </c>
      <c r="J2767" t="s">
        <v>168</v>
      </c>
      <c r="L2767" t="s">
        <v>169</v>
      </c>
      <c r="M2767" t="s">
        <v>170</v>
      </c>
      <c r="O2767" t="s">
        <v>167</v>
      </c>
      <c r="S2767">
        <v>1</v>
      </c>
      <c r="T2767">
        <v>64412</v>
      </c>
      <c r="U2767" s="2">
        <v>42450.575694444444</v>
      </c>
      <c r="V2767" s="36">
        <f t="shared" si="87"/>
        <v>528.65578341428306</v>
      </c>
      <c r="AB2767" t="s">
        <v>167</v>
      </c>
      <c r="AD2767" t="s">
        <v>171</v>
      </c>
      <c r="AE2767">
        <v>68861</v>
      </c>
      <c r="AG2767" t="s">
        <v>45</v>
      </c>
      <c r="AK2767" t="s">
        <v>3948</v>
      </c>
    </row>
    <row r="2768" spans="1:37">
      <c r="A2768">
        <v>1</v>
      </c>
      <c r="B2768" t="s">
        <v>165</v>
      </c>
      <c r="C2768" t="s">
        <v>165</v>
      </c>
      <c r="D2768" t="s">
        <v>3945</v>
      </c>
      <c r="E2768" s="1">
        <v>40975</v>
      </c>
      <c r="F2768" s="35">
        <f t="shared" si="86"/>
        <v>10.153424657534247</v>
      </c>
      <c r="G2768" t="s">
        <v>167</v>
      </c>
      <c r="H2768" t="s">
        <v>168</v>
      </c>
      <c r="J2768" t="s">
        <v>168</v>
      </c>
      <c r="L2768" t="s">
        <v>169</v>
      </c>
      <c r="M2768" t="s">
        <v>170</v>
      </c>
      <c r="O2768" t="s">
        <v>167</v>
      </c>
      <c r="S2768">
        <v>1</v>
      </c>
      <c r="T2768">
        <v>3</v>
      </c>
      <c r="U2768" s="2">
        <v>41368.333333333336</v>
      </c>
      <c r="V2768" s="36">
        <f t="shared" si="87"/>
        <v>2.462223421478683E-2</v>
      </c>
      <c r="AB2768" t="s">
        <v>167</v>
      </c>
      <c r="AD2768" t="s">
        <v>171</v>
      </c>
      <c r="AE2768">
        <v>68861</v>
      </c>
      <c r="AG2768" t="s">
        <v>45</v>
      </c>
      <c r="AK2768" t="s">
        <v>3946</v>
      </c>
    </row>
    <row r="2769" spans="1:37">
      <c r="A2769">
        <v>1</v>
      </c>
      <c r="B2769" t="s">
        <v>165</v>
      </c>
      <c r="C2769" t="s">
        <v>165</v>
      </c>
      <c r="D2769" t="s">
        <v>3943</v>
      </c>
      <c r="E2769" s="1">
        <v>40975</v>
      </c>
      <c r="F2769" s="35">
        <f t="shared" si="86"/>
        <v>10.153424657534247</v>
      </c>
      <c r="G2769" t="s">
        <v>167</v>
      </c>
      <c r="H2769" t="s">
        <v>168</v>
      </c>
      <c r="J2769" t="s">
        <v>168</v>
      </c>
      <c r="L2769" t="s">
        <v>169</v>
      </c>
      <c r="M2769" t="s">
        <v>170</v>
      </c>
      <c r="O2769" t="s">
        <v>167</v>
      </c>
      <c r="S2769">
        <v>1</v>
      </c>
      <c r="T2769">
        <v>34358</v>
      </c>
      <c r="U2769" s="2">
        <v>41904.42083333333</v>
      </c>
      <c r="V2769" s="36">
        <f t="shared" si="87"/>
        <v>281.99024105054866</v>
      </c>
      <c r="AB2769" t="s">
        <v>167</v>
      </c>
      <c r="AD2769" t="s">
        <v>171</v>
      </c>
      <c r="AE2769">
        <v>68861</v>
      </c>
      <c r="AG2769" t="s">
        <v>45</v>
      </c>
      <c r="AK2769" t="s">
        <v>3944</v>
      </c>
    </row>
    <row r="2770" spans="1:37">
      <c r="A2770">
        <v>1</v>
      </c>
      <c r="B2770" t="s">
        <v>165</v>
      </c>
      <c r="C2770" t="s">
        <v>165</v>
      </c>
      <c r="D2770" t="s">
        <v>3941</v>
      </c>
      <c r="E2770" s="1">
        <v>40975</v>
      </c>
      <c r="F2770" s="35">
        <f t="shared" si="86"/>
        <v>10.153424657534247</v>
      </c>
      <c r="G2770" t="s">
        <v>167</v>
      </c>
      <c r="H2770" t="s">
        <v>168</v>
      </c>
      <c r="J2770" t="s">
        <v>168</v>
      </c>
      <c r="L2770" t="s">
        <v>169</v>
      </c>
      <c r="M2770" t="s">
        <v>170</v>
      </c>
      <c r="O2770" t="s">
        <v>167</v>
      </c>
      <c r="S2770">
        <v>1</v>
      </c>
      <c r="T2770">
        <v>51243</v>
      </c>
      <c r="U2770" s="2">
        <v>42200.570833333331</v>
      </c>
      <c r="V2770" s="36">
        <f t="shared" si="87"/>
        <v>420.57238262277383</v>
      </c>
      <c r="AB2770" t="s">
        <v>167</v>
      </c>
      <c r="AD2770" t="s">
        <v>171</v>
      </c>
      <c r="AE2770">
        <v>68861</v>
      </c>
      <c r="AG2770" t="s">
        <v>45</v>
      </c>
      <c r="AK2770" t="s">
        <v>3942</v>
      </c>
    </row>
    <row r="2771" spans="1:37">
      <c r="A2771">
        <v>1</v>
      </c>
      <c r="B2771" t="s">
        <v>165</v>
      </c>
      <c r="C2771" t="s">
        <v>165</v>
      </c>
      <c r="D2771" t="s">
        <v>3939</v>
      </c>
      <c r="E2771" s="1">
        <v>40975</v>
      </c>
      <c r="F2771" s="35">
        <f t="shared" si="86"/>
        <v>10.153424657534247</v>
      </c>
      <c r="G2771" t="s">
        <v>167</v>
      </c>
      <c r="H2771" t="s">
        <v>168</v>
      </c>
      <c r="J2771" t="s">
        <v>168</v>
      </c>
      <c r="L2771" t="s">
        <v>169</v>
      </c>
      <c r="M2771" t="s">
        <v>170</v>
      </c>
      <c r="O2771" t="s">
        <v>167</v>
      </c>
      <c r="S2771">
        <v>1</v>
      </c>
      <c r="T2771">
        <v>62294</v>
      </c>
      <c r="U2771" s="2">
        <v>42459.333333333336</v>
      </c>
      <c r="V2771" s="36">
        <f t="shared" si="87"/>
        <v>511.27248605864361</v>
      </c>
      <c r="AB2771" t="s">
        <v>167</v>
      </c>
      <c r="AD2771" t="s">
        <v>171</v>
      </c>
      <c r="AE2771">
        <v>68861</v>
      </c>
      <c r="AG2771" t="s">
        <v>45</v>
      </c>
      <c r="AK2771" t="s">
        <v>3940</v>
      </c>
    </row>
    <row r="2772" spans="1:37">
      <c r="A2772">
        <v>1</v>
      </c>
      <c r="B2772" t="s">
        <v>165</v>
      </c>
      <c r="C2772" t="s">
        <v>165</v>
      </c>
      <c r="D2772" t="s">
        <v>3937</v>
      </c>
      <c r="E2772" s="1">
        <v>40975</v>
      </c>
      <c r="F2772" s="35">
        <f t="shared" si="86"/>
        <v>10.153424657534247</v>
      </c>
      <c r="G2772" t="s">
        <v>167</v>
      </c>
      <c r="H2772" t="s">
        <v>168</v>
      </c>
      <c r="J2772" t="s">
        <v>168</v>
      </c>
      <c r="L2772" t="s">
        <v>169</v>
      </c>
      <c r="M2772" t="s">
        <v>170</v>
      </c>
      <c r="O2772" t="s">
        <v>167</v>
      </c>
      <c r="S2772">
        <v>1</v>
      </c>
      <c r="T2772">
        <v>70813</v>
      </c>
      <c r="U2772" s="2">
        <v>42724</v>
      </c>
      <c r="V2772" s="36">
        <f t="shared" si="87"/>
        <v>581.19142381723327</v>
      </c>
      <c r="AB2772" t="s">
        <v>167</v>
      </c>
      <c r="AD2772" t="s">
        <v>171</v>
      </c>
      <c r="AE2772">
        <v>68861</v>
      </c>
      <c r="AG2772" t="s">
        <v>45</v>
      </c>
      <c r="AK2772" t="s">
        <v>3938</v>
      </c>
    </row>
    <row r="2773" spans="1:37">
      <c r="A2773">
        <v>1</v>
      </c>
      <c r="B2773" t="s">
        <v>165</v>
      </c>
      <c r="C2773" t="s">
        <v>165</v>
      </c>
      <c r="D2773" t="s">
        <v>3935</v>
      </c>
      <c r="E2773" s="1">
        <v>40975</v>
      </c>
      <c r="F2773" s="35">
        <f t="shared" si="86"/>
        <v>10.153424657534247</v>
      </c>
      <c r="G2773" t="s">
        <v>167</v>
      </c>
      <c r="H2773" t="s">
        <v>168</v>
      </c>
      <c r="J2773" t="s">
        <v>168</v>
      </c>
      <c r="L2773" t="s">
        <v>169</v>
      </c>
      <c r="M2773" t="s">
        <v>170</v>
      </c>
      <c r="O2773" t="s">
        <v>167</v>
      </c>
      <c r="S2773">
        <v>1</v>
      </c>
      <c r="T2773">
        <v>6687</v>
      </c>
      <c r="U2773" s="2">
        <v>41256.338888888888</v>
      </c>
      <c r="V2773" s="36">
        <f t="shared" si="87"/>
        <v>54.882960064759843</v>
      </c>
      <c r="AB2773" t="s">
        <v>167</v>
      </c>
      <c r="AD2773" t="s">
        <v>171</v>
      </c>
      <c r="AE2773">
        <v>68861</v>
      </c>
      <c r="AG2773" t="s">
        <v>45</v>
      </c>
      <c r="AK2773" t="s">
        <v>3936</v>
      </c>
    </row>
    <row r="2774" spans="1:37">
      <c r="A2774">
        <v>1</v>
      </c>
      <c r="B2774" t="s">
        <v>165</v>
      </c>
      <c r="C2774" t="s">
        <v>165</v>
      </c>
      <c r="D2774" t="s">
        <v>3933</v>
      </c>
      <c r="E2774" s="1">
        <v>40975</v>
      </c>
      <c r="F2774" s="35">
        <f t="shared" si="86"/>
        <v>10.153424657534247</v>
      </c>
      <c r="G2774" t="s">
        <v>167</v>
      </c>
      <c r="H2774" t="s">
        <v>168</v>
      </c>
      <c r="J2774" t="s">
        <v>168</v>
      </c>
      <c r="L2774" t="s">
        <v>169</v>
      </c>
      <c r="M2774" t="s">
        <v>170</v>
      </c>
      <c r="O2774" t="s">
        <v>167</v>
      </c>
      <c r="S2774">
        <v>1</v>
      </c>
      <c r="T2774">
        <v>9330</v>
      </c>
      <c r="U2774" s="2">
        <v>41449</v>
      </c>
      <c r="V2774" s="36">
        <f t="shared" si="87"/>
        <v>76.575148407987044</v>
      </c>
      <c r="AB2774" t="s">
        <v>167</v>
      </c>
      <c r="AD2774" t="s">
        <v>171</v>
      </c>
      <c r="AE2774">
        <v>68861</v>
      </c>
      <c r="AG2774" t="s">
        <v>45</v>
      </c>
      <c r="AK2774" t="s">
        <v>3934</v>
      </c>
    </row>
    <row r="2775" spans="1:37">
      <c r="A2775">
        <v>1</v>
      </c>
      <c r="B2775" t="s">
        <v>165</v>
      </c>
      <c r="C2775" t="s">
        <v>165</v>
      </c>
      <c r="D2775" t="s">
        <v>3931</v>
      </c>
      <c r="E2775" s="1">
        <v>40975</v>
      </c>
      <c r="F2775" s="35">
        <f t="shared" si="86"/>
        <v>10.153424657534247</v>
      </c>
      <c r="G2775" t="s">
        <v>167</v>
      </c>
      <c r="H2775" t="s">
        <v>168</v>
      </c>
      <c r="J2775" t="s">
        <v>168</v>
      </c>
      <c r="L2775" t="s">
        <v>169</v>
      </c>
      <c r="M2775" t="s">
        <v>170</v>
      </c>
      <c r="O2775" t="s">
        <v>167</v>
      </c>
      <c r="S2775">
        <v>1</v>
      </c>
      <c r="T2775">
        <v>30219</v>
      </c>
      <c r="U2775" s="2">
        <v>41843.333333333336</v>
      </c>
      <c r="V2775" s="36">
        <f t="shared" si="87"/>
        <v>248.01976524554775</v>
      </c>
      <c r="AB2775" t="s">
        <v>167</v>
      </c>
      <c r="AD2775" t="s">
        <v>171</v>
      </c>
      <c r="AE2775">
        <v>68861</v>
      </c>
      <c r="AG2775" t="s">
        <v>45</v>
      </c>
      <c r="AK2775" t="s">
        <v>3932</v>
      </c>
    </row>
    <row r="2776" spans="1:37">
      <c r="A2776">
        <v>1</v>
      </c>
      <c r="B2776" t="s">
        <v>165</v>
      </c>
      <c r="C2776" t="s">
        <v>165</v>
      </c>
      <c r="D2776" t="s">
        <v>3929</v>
      </c>
      <c r="E2776" s="1">
        <v>40975</v>
      </c>
      <c r="F2776" s="35">
        <f t="shared" si="86"/>
        <v>10.153424657534247</v>
      </c>
      <c r="G2776" t="s">
        <v>167</v>
      </c>
      <c r="H2776" t="s">
        <v>168</v>
      </c>
      <c r="J2776" t="s">
        <v>168</v>
      </c>
      <c r="L2776" t="s">
        <v>169</v>
      </c>
      <c r="M2776" t="s">
        <v>170</v>
      </c>
      <c r="O2776" t="s">
        <v>167</v>
      </c>
      <c r="S2776">
        <v>1</v>
      </c>
      <c r="T2776">
        <v>27518</v>
      </c>
      <c r="U2776" s="2">
        <v>41708.415277777778</v>
      </c>
      <c r="V2776" s="36">
        <f t="shared" si="87"/>
        <v>225.85154704083467</v>
      </c>
      <c r="AB2776" t="s">
        <v>167</v>
      </c>
      <c r="AD2776" t="s">
        <v>171</v>
      </c>
      <c r="AE2776">
        <v>68861</v>
      </c>
      <c r="AG2776" t="s">
        <v>45</v>
      </c>
      <c r="AK2776" t="s">
        <v>3930</v>
      </c>
    </row>
    <row r="2777" spans="1:37">
      <c r="A2777">
        <v>1</v>
      </c>
      <c r="B2777" t="s">
        <v>165</v>
      </c>
      <c r="C2777" t="s">
        <v>165</v>
      </c>
      <c r="D2777" t="s">
        <v>3927</v>
      </c>
      <c r="E2777" s="1">
        <v>40975</v>
      </c>
      <c r="F2777" s="35">
        <f t="shared" si="86"/>
        <v>10.153424657534247</v>
      </c>
      <c r="G2777" t="s">
        <v>167</v>
      </c>
      <c r="H2777" t="s">
        <v>168</v>
      </c>
      <c r="J2777" t="s">
        <v>168</v>
      </c>
      <c r="L2777" t="s">
        <v>169</v>
      </c>
      <c r="M2777" t="s">
        <v>170</v>
      </c>
      <c r="O2777" t="s">
        <v>167</v>
      </c>
      <c r="S2777">
        <v>1</v>
      </c>
      <c r="T2777">
        <v>26386</v>
      </c>
      <c r="U2777" s="2">
        <v>41717.484722222223</v>
      </c>
      <c r="V2777" s="36">
        <f t="shared" si="87"/>
        <v>216.56075733045509</v>
      </c>
      <c r="AB2777" t="s">
        <v>167</v>
      </c>
      <c r="AD2777" t="s">
        <v>171</v>
      </c>
      <c r="AE2777">
        <v>68861</v>
      </c>
      <c r="AG2777" t="s">
        <v>45</v>
      </c>
      <c r="AK2777" t="s">
        <v>3928</v>
      </c>
    </row>
    <row r="2778" spans="1:37">
      <c r="A2778">
        <v>1</v>
      </c>
      <c r="B2778" t="s">
        <v>165</v>
      </c>
      <c r="C2778" t="s">
        <v>165</v>
      </c>
      <c r="D2778" t="s">
        <v>3925</v>
      </c>
      <c r="E2778" s="1">
        <v>40975</v>
      </c>
      <c r="F2778" s="35">
        <f t="shared" si="86"/>
        <v>10.153424657534247</v>
      </c>
      <c r="G2778" t="s">
        <v>167</v>
      </c>
      <c r="H2778" t="s">
        <v>168</v>
      </c>
      <c r="J2778" t="s">
        <v>168</v>
      </c>
      <c r="L2778" t="s">
        <v>169</v>
      </c>
      <c r="M2778" t="s">
        <v>170</v>
      </c>
      <c r="O2778" t="s">
        <v>167</v>
      </c>
      <c r="S2778">
        <v>1</v>
      </c>
      <c r="T2778">
        <v>1</v>
      </c>
      <c r="U2778" s="2">
        <v>41079</v>
      </c>
      <c r="V2778" s="36">
        <f t="shared" si="87"/>
        <v>8.2074114049289441E-3</v>
      </c>
      <c r="AB2778" t="s">
        <v>167</v>
      </c>
      <c r="AD2778" t="s">
        <v>171</v>
      </c>
      <c r="AE2778">
        <v>68861</v>
      </c>
      <c r="AG2778" t="s">
        <v>45</v>
      </c>
      <c r="AK2778" t="s">
        <v>3926</v>
      </c>
    </row>
    <row r="2779" spans="1:37">
      <c r="A2779">
        <v>1</v>
      </c>
      <c r="B2779" t="s">
        <v>165</v>
      </c>
      <c r="C2779" t="s">
        <v>165</v>
      </c>
      <c r="D2779" t="s">
        <v>3923</v>
      </c>
      <c r="E2779" s="1">
        <v>40975</v>
      </c>
      <c r="F2779" s="35">
        <f t="shared" si="86"/>
        <v>10.153424657534247</v>
      </c>
      <c r="G2779" t="s">
        <v>167</v>
      </c>
      <c r="H2779" t="s">
        <v>168</v>
      </c>
      <c r="J2779" t="s">
        <v>168</v>
      </c>
      <c r="L2779" t="s">
        <v>169</v>
      </c>
      <c r="M2779" t="s">
        <v>170</v>
      </c>
      <c r="O2779" t="s">
        <v>167</v>
      </c>
      <c r="S2779">
        <v>1</v>
      </c>
      <c r="T2779">
        <v>32647</v>
      </c>
      <c r="U2779" s="2">
        <v>41862.618750000001</v>
      </c>
      <c r="V2779" s="36">
        <f t="shared" si="87"/>
        <v>267.94736013671519</v>
      </c>
      <c r="AB2779" t="s">
        <v>167</v>
      </c>
      <c r="AD2779" t="s">
        <v>171</v>
      </c>
      <c r="AE2779">
        <v>68861</v>
      </c>
      <c r="AG2779" t="s">
        <v>45</v>
      </c>
      <c r="AK2779" t="s">
        <v>3924</v>
      </c>
    </row>
    <row r="2780" spans="1:37">
      <c r="A2780">
        <v>1</v>
      </c>
      <c r="B2780" t="s">
        <v>165</v>
      </c>
      <c r="C2780" t="s">
        <v>165</v>
      </c>
      <c r="D2780" t="s">
        <v>3921</v>
      </c>
      <c r="E2780" s="1">
        <v>40975</v>
      </c>
      <c r="F2780" s="35">
        <f t="shared" si="86"/>
        <v>10.153424657534247</v>
      </c>
      <c r="G2780" t="s">
        <v>167</v>
      </c>
      <c r="H2780" t="s">
        <v>168</v>
      </c>
      <c r="J2780" t="s">
        <v>168</v>
      </c>
      <c r="L2780" t="s">
        <v>169</v>
      </c>
      <c r="M2780" t="s">
        <v>170</v>
      </c>
      <c r="O2780" t="s">
        <v>167</v>
      </c>
      <c r="S2780">
        <v>1</v>
      </c>
      <c r="T2780">
        <v>32825</v>
      </c>
      <c r="U2780" s="2">
        <v>41894.381944444445</v>
      </c>
      <c r="V2780" s="36">
        <f t="shared" si="87"/>
        <v>269.40827936679256</v>
      </c>
      <c r="AB2780" t="s">
        <v>167</v>
      </c>
      <c r="AD2780" t="s">
        <v>171</v>
      </c>
      <c r="AE2780">
        <v>68861</v>
      </c>
      <c r="AG2780" t="s">
        <v>45</v>
      </c>
      <c r="AK2780" t="s">
        <v>3922</v>
      </c>
    </row>
    <row r="2781" spans="1:37">
      <c r="A2781">
        <v>1</v>
      </c>
      <c r="B2781" t="s">
        <v>165</v>
      </c>
      <c r="C2781" t="s">
        <v>165</v>
      </c>
      <c r="D2781" t="s">
        <v>3919</v>
      </c>
      <c r="E2781" s="1">
        <v>40975</v>
      </c>
      <c r="F2781" s="35">
        <f t="shared" si="86"/>
        <v>10.153424657534247</v>
      </c>
      <c r="G2781" t="s">
        <v>167</v>
      </c>
      <c r="H2781" t="s">
        <v>168</v>
      </c>
      <c r="J2781" t="s">
        <v>168</v>
      </c>
      <c r="L2781" t="s">
        <v>169</v>
      </c>
      <c r="M2781" t="s">
        <v>170</v>
      </c>
      <c r="O2781" t="s">
        <v>167</v>
      </c>
      <c r="S2781">
        <v>1</v>
      </c>
      <c r="T2781">
        <v>29151</v>
      </c>
      <c r="U2781" s="2">
        <v>41792.597222222219</v>
      </c>
      <c r="V2781" s="36">
        <f t="shared" si="87"/>
        <v>239.25424986508364</v>
      </c>
      <c r="AB2781" t="s">
        <v>167</v>
      </c>
      <c r="AD2781" t="s">
        <v>171</v>
      </c>
      <c r="AE2781">
        <v>68861</v>
      </c>
      <c r="AG2781" t="s">
        <v>45</v>
      </c>
      <c r="AK2781" t="s">
        <v>3920</v>
      </c>
    </row>
    <row r="2782" spans="1:37">
      <c r="A2782">
        <v>1</v>
      </c>
      <c r="B2782" t="s">
        <v>165</v>
      </c>
      <c r="C2782" t="s">
        <v>165</v>
      </c>
      <c r="D2782" t="s">
        <v>3917</v>
      </c>
      <c r="E2782" s="1">
        <v>40975</v>
      </c>
      <c r="F2782" s="35">
        <f t="shared" si="86"/>
        <v>10.153424657534247</v>
      </c>
      <c r="G2782" t="s">
        <v>167</v>
      </c>
      <c r="H2782" t="s">
        <v>168</v>
      </c>
      <c r="J2782" t="s">
        <v>168</v>
      </c>
      <c r="L2782" t="s">
        <v>169</v>
      </c>
      <c r="M2782" t="s">
        <v>170</v>
      </c>
      <c r="O2782" t="s">
        <v>167</v>
      </c>
      <c r="S2782">
        <v>1</v>
      </c>
      <c r="T2782">
        <v>1</v>
      </c>
      <c r="U2782" s="2">
        <v>41079</v>
      </c>
      <c r="V2782" s="36">
        <f t="shared" si="87"/>
        <v>8.2074114049289441E-3</v>
      </c>
      <c r="AB2782" t="s">
        <v>167</v>
      </c>
      <c r="AD2782" t="s">
        <v>171</v>
      </c>
      <c r="AE2782">
        <v>68861</v>
      </c>
      <c r="AG2782" t="s">
        <v>45</v>
      </c>
      <c r="AK2782" t="s">
        <v>3918</v>
      </c>
    </row>
    <row r="2783" spans="1:37">
      <c r="A2783">
        <v>1</v>
      </c>
      <c r="B2783" t="s">
        <v>165</v>
      </c>
      <c r="C2783" t="s">
        <v>165</v>
      </c>
      <c r="D2783" t="s">
        <v>3915</v>
      </c>
      <c r="E2783" s="1">
        <v>40975</v>
      </c>
      <c r="F2783" s="35">
        <f t="shared" si="86"/>
        <v>10.153424657534247</v>
      </c>
      <c r="G2783" t="s">
        <v>167</v>
      </c>
      <c r="H2783" t="s">
        <v>168</v>
      </c>
      <c r="J2783" t="s">
        <v>168</v>
      </c>
      <c r="L2783" t="s">
        <v>169</v>
      </c>
      <c r="M2783" t="s">
        <v>170</v>
      </c>
      <c r="O2783" t="s">
        <v>167</v>
      </c>
      <c r="S2783">
        <v>1</v>
      </c>
      <c r="T2783">
        <v>7609</v>
      </c>
      <c r="U2783" s="2">
        <v>41271.472222222219</v>
      </c>
      <c r="V2783" s="36">
        <f t="shared" si="87"/>
        <v>62.450193380104331</v>
      </c>
      <c r="AB2783" t="s">
        <v>167</v>
      </c>
      <c r="AD2783" t="s">
        <v>171</v>
      </c>
      <c r="AE2783">
        <v>68861</v>
      </c>
      <c r="AG2783" t="s">
        <v>45</v>
      </c>
      <c r="AK2783" t="s">
        <v>3916</v>
      </c>
    </row>
    <row r="2784" spans="1:37">
      <c r="A2784">
        <v>1</v>
      </c>
      <c r="B2784" t="s">
        <v>165</v>
      </c>
      <c r="C2784" t="s">
        <v>165</v>
      </c>
      <c r="D2784" t="s">
        <v>3913</v>
      </c>
      <c r="E2784" s="1">
        <v>40975</v>
      </c>
      <c r="F2784" s="35">
        <f t="shared" si="86"/>
        <v>10.153424657534247</v>
      </c>
      <c r="G2784" t="s">
        <v>167</v>
      </c>
      <c r="H2784" t="s">
        <v>168</v>
      </c>
      <c r="J2784" t="s">
        <v>168</v>
      </c>
      <c r="L2784" t="s">
        <v>169</v>
      </c>
      <c r="M2784" t="s">
        <v>170</v>
      </c>
      <c r="O2784" t="s">
        <v>167</v>
      </c>
      <c r="S2784">
        <v>1</v>
      </c>
      <c r="T2784">
        <v>70410</v>
      </c>
      <c r="U2784" s="2">
        <v>42607.372916666667</v>
      </c>
      <c r="V2784" s="36">
        <f t="shared" si="87"/>
        <v>577.88383702104693</v>
      </c>
      <c r="AB2784" t="s">
        <v>167</v>
      </c>
      <c r="AD2784" t="s">
        <v>171</v>
      </c>
      <c r="AE2784">
        <v>68861</v>
      </c>
      <c r="AG2784" t="s">
        <v>45</v>
      </c>
      <c r="AK2784" t="s">
        <v>3914</v>
      </c>
    </row>
    <row r="2785" spans="1:37">
      <c r="A2785">
        <v>1</v>
      </c>
      <c r="B2785" t="s">
        <v>165</v>
      </c>
      <c r="C2785" t="s">
        <v>165</v>
      </c>
      <c r="D2785" t="s">
        <v>3911</v>
      </c>
      <c r="E2785" s="1">
        <v>40975</v>
      </c>
      <c r="F2785" s="35">
        <f t="shared" si="86"/>
        <v>10.153424657534247</v>
      </c>
      <c r="G2785" t="s">
        <v>167</v>
      </c>
      <c r="H2785" t="s">
        <v>168</v>
      </c>
      <c r="J2785" t="s">
        <v>168</v>
      </c>
      <c r="L2785" t="s">
        <v>169</v>
      </c>
      <c r="M2785" t="s">
        <v>170</v>
      </c>
      <c r="O2785" t="s">
        <v>167</v>
      </c>
      <c r="S2785">
        <v>1</v>
      </c>
      <c r="T2785">
        <v>55623</v>
      </c>
      <c r="U2785" s="2">
        <v>42384</v>
      </c>
      <c r="V2785" s="36">
        <f t="shared" si="87"/>
        <v>456.52084457636261</v>
      </c>
      <c r="AB2785" t="s">
        <v>167</v>
      </c>
      <c r="AD2785" t="s">
        <v>171</v>
      </c>
      <c r="AE2785">
        <v>68861</v>
      </c>
      <c r="AG2785" t="s">
        <v>45</v>
      </c>
      <c r="AK2785" t="s">
        <v>3912</v>
      </c>
    </row>
    <row r="2786" spans="1:37">
      <c r="A2786">
        <v>1</v>
      </c>
      <c r="B2786" t="s">
        <v>165</v>
      </c>
      <c r="C2786" t="s">
        <v>165</v>
      </c>
      <c r="D2786" t="s">
        <v>3909</v>
      </c>
      <c r="E2786" s="1">
        <v>40975</v>
      </c>
      <c r="F2786" s="35">
        <f t="shared" si="86"/>
        <v>10.153424657534247</v>
      </c>
      <c r="G2786" t="s">
        <v>167</v>
      </c>
      <c r="H2786" t="s">
        <v>168</v>
      </c>
      <c r="J2786" t="s">
        <v>168</v>
      </c>
      <c r="L2786" t="s">
        <v>169</v>
      </c>
      <c r="M2786" t="s">
        <v>170</v>
      </c>
      <c r="O2786" t="s">
        <v>167</v>
      </c>
      <c r="S2786">
        <v>1</v>
      </c>
      <c r="T2786">
        <v>12605</v>
      </c>
      <c r="U2786" s="2">
        <v>41394.333333333336</v>
      </c>
      <c r="V2786" s="36">
        <f t="shared" si="87"/>
        <v>103.45442075912933</v>
      </c>
      <c r="AB2786" t="s">
        <v>167</v>
      </c>
      <c r="AD2786" t="s">
        <v>171</v>
      </c>
      <c r="AE2786">
        <v>68861</v>
      </c>
      <c r="AG2786" t="s">
        <v>45</v>
      </c>
      <c r="AK2786" t="s">
        <v>3910</v>
      </c>
    </row>
    <row r="2787" spans="1:37">
      <c r="A2787">
        <v>1</v>
      </c>
      <c r="B2787" t="s">
        <v>165</v>
      </c>
      <c r="C2787" t="s">
        <v>165</v>
      </c>
      <c r="D2787" t="s">
        <v>3907</v>
      </c>
      <c r="E2787" s="1">
        <v>40975</v>
      </c>
      <c r="F2787" s="35">
        <f t="shared" si="86"/>
        <v>10.153424657534247</v>
      </c>
      <c r="G2787" t="s">
        <v>167</v>
      </c>
      <c r="H2787" t="s">
        <v>168</v>
      </c>
      <c r="J2787" t="s">
        <v>168</v>
      </c>
      <c r="L2787" t="s">
        <v>169</v>
      </c>
      <c r="M2787" t="s">
        <v>170</v>
      </c>
      <c r="O2787" t="s">
        <v>167</v>
      </c>
      <c r="S2787">
        <v>1</v>
      </c>
      <c r="T2787">
        <v>17304</v>
      </c>
      <c r="U2787" s="2">
        <v>41540.425000000003</v>
      </c>
      <c r="V2787" s="36">
        <f t="shared" si="87"/>
        <v>142.02104695089042</v>
      </c>
      <c r="AB2787" t="s">
        <v>167</v>
      </c>
      <c r="AD2787" t="s">
        <v>171</v>
      </c>
      <c r="AE2787">
        <v>68861</v>
      </c>
      <c r="AG2787" t="s">
        <v>45</v>
      </c>
      <c r="AK2787" t="s">
        <v>3908</v>
      </c>
    </row>
    <row r="2788" spans="1:37">
      <c r="A2788">
        <v>1</v>
      </c>
      <c r="B2788" t="s">
        <v>165</v>
      </c>
      <c r="C2788" t="s">
        <v>165</v>
      </c>
      <c r="D2788" t="s">
        <v>3905</v>
      </c>
      <c r="E2788" s="1">
        <v>40975</v>
      </c>
      <c r="F2788" s="35">
        <f t="shared" si="86"/>
        <v>10.153424657534247</v>
      </c>
      <c r="G2788" t="s">
        <v>167</v>
      </c>
      <c r="H2788" t="s">
        <v>168</v>
      </c>
      <c r="J2788" t="s">
        <v>168</v>
      </c>
      <c r="L2788" t="s">
        <v>169</v>
      </c>
      <c r="M2788" t="s">
        <v>170</v>
      </c>
      <c r="O2788" t="s">
        <v>167</v>
      </c>
      <c r="S2788">
        <v>1</v>
      </c>
      <c r="T2788">
        <v>1</v>
      </c>
      <c r="U2788" s="2">
        <v>41079</v>
      </c>
      <c r="V2788" s="36">
        <f t="shared" si="87"/>
        <v>8.2074114049289441E-3</v>
      </c>
      <c r="AB2788" t="s">
        <v>167</v>
      </c>
      <c r="AD2788" t="s">
        <v>171</v>
      </c>
      <c r="AE2788">
        <v>68861</v>
      </c>
      <c r="AG2788" t="s">
        <v>45</v>
      </c>
      <c r="AK2788" t="s">
        <v>3906</v>
      </c>
    </row>
    <row r="2789" spans="1:37">
      <c r="A2789">
        <v>1</v>
      </c>
      <c r="B2789" t="s">
        <v>165</v>
      </c>
      <c r="C2789" t="s">
        <v>165</v>
      </c>
      <c r="D2789" t="s">
        <v>3903</v>
      </c>
      <c r="E2789" s="1">
        <v>40975</v>
      </c>
      <c r="F2789" s="35">
        <f t="shared" si="86"/>
        <v>10.153424657534247</v>
      </c>
      <c r="G2789" t="s">
        <v>167</v>
      </c>
      <c r="H2789" t="s">
        <v>168</v>
      </c>
      <c r="J2789" t="s">
        <v>168</v>
      </c>
      <c r="L2789" t="s">
        <v>169</v>
      </c>
      <c r="M2789" t="s">
        <v>170</v>
      </c>
      <c r="O2789" t="s">
        <v>167</v>
      </c>
      <c r="S2789">
        <v>1</v>
      </c>
      <c r="T2789">
        <v>18702</v>
      </c>
      <c r="U2789" s="2">
        <v>41495.617361111108</v>
      </c>
      <c r="V2789" s="36">
        <f t="shared" si="87"/>
        <v>153.4950080949811</v>
      </c>
      <c r="AB2789" t="s">
        <v>167</v>
      </c>
      <c r="AD2789" t="s">
        <v>171</v>
      </c>
      <c r="AE2789">
        <v>68861</v>
      </c>
      <c r="AG2789" t="s">
        <v>45</v>
      </c>
      <c r="AK2789" t="s">
        <v>3904</v>
      </c>
    </row>
    <row r="2790" spans="1:37">
      <c r="A2790">
        <v>1</v>
      </c>
      <c r="B2790" t="s">
        <v>165</v>
      </c>
      <c r="C2790" t="s">
        <v>165</v>
      </c>
      <c r="D2790" t="s">
        <v>3901</v>
      </c>
      <c r="E2790" s="1">
        <v>40975</v>
      </c>
      <c r="F2790" s="35">
        <f t="shared" si="86"/>
        <v>10.153424657534247</v>
      </c>
      <c r="G2790" t="s">
        <v>167</v>
      </c>
      <c r="H2790" t="s">
        <v>168</v>
      </c>
      <c r="J2790" t="s">
        <v>168</v>
      </c>
      <c r="L2790" t="s">
        <v>169</v>
      </c>
      <c r="M2790" t="s">
        <v>170</v>
      </c>
      <c r="O2790" t="s">
        <v>167</v>
      </c>
      <c r="S2790">
        <v>1</v>
      </c>
      <c r="T2790">
        <v>28004</v>
      </c>
      <c r="U2790" s="2">
        <v>41754.477083333331</v>
      </c>
      <c r="V2790" s="36">
        <f t="shared" si="87"/>
        <v>229.84034898363012</v>
      </c>
      <c r="AB2790" t="s">
        <v>167</v>
      </c>
      <c r="AD2790" t="s">
        <v>171</v>
      </c>
      <c r="AE2790">
        <v>68861</v>
      </c>
      <c r="AG2790" t="s">
        <v>45</v>
      </c>
      <c r="AK2790" t="s">
        <v>3902</v>
      </c>
    </row>
    <row r="2791" spans="1:37">
      <c r="A2791">
        <v>1</v>
      </c>
      <c r="B2791" t="s">
        <v>165</v>
      </c>
      <c r="C2791" t="s">
        <v>165</v>
      </c>
      <c r="D2791" t="s">
        <v>3899</v>
      </c>
      <c r="E2791" s="1">
        <v>40975</v>
      </c>
      <c r="F2791" s="35">
        <f t="shared" si="86"/>
        <v>10.153424657534247</v>
      </c>
      <c r="G2791" t="s">
        <v>167</v>
      </c>
      <c r="H2791" t="s">
        <v>168</v>
      </c>
      <c r="J2791" t="s">
        <v>168</v>
      </c>
      <c r="L2791" t="s">
        <v>169</v>
      </c>
      <c r="M2791" t="s">
        <v>170</v>
      </c>
      <c r="O2791" t="s">
        <v>167</v>
      </c>
      <c r="S2791">
        <v>1</v>
      </c>
      <c r="T2791">
        <v>1</v>
      </c>
      <c r="U2791" s="2">
        <v>41079</v>
      </c>
      <c r="V2791" s="36">
        <f t="shared" si="87"/>
        <v>8.2074114049289441E-3</v>
      </c>
      <c r="AB2791" t="s">
        <v>167</v>
      </c>
      <c r="AD2791" t="s">
        <v>171</v>
      </c>
      <c r="AE2791">
        <v>68861</v>
      </c>
      <c r="AG2791" t="s">
        <v>45</v>
      </c>
      <c r="AK2791" t="s">
        <v>3900</v>
      </c>
    </row>
    <row r="2792" spans="1:37">
      <c r="A2792">
        <v>1</v>
      </c>
      <c r="B2792" t="s">
        <v>165</v>
      </c>
      <c r="C2792" t="s">
        <v>165</v>
      </c>
      <c r="D2792" t="s">
        <v>3897</v>
      </c>
      <c r="E2792" s="1">
        <v>40975</v>
      </c>
      <c r="F2792" s="35">
        <f t="shared" si="86"/>
        <v>10.153424657534247</v>
      </c>
      <c r="G2792" t="s">
        <v>167</v>
      </c>
      <c r="H2792" t="s">
        <v>168</v>
      </c>
      <c r="J2792" t="s">
        <v>168</v>
      </c>
      <c r="L2792" t="s">
        <v>169</v>
      </c>
      <c r="M2792" t="s">
        <v>170</v>
      </c>
      <c r="O2792" t="s">
        <v>167</v>
      </c>
      <c r="S2792">
        <v>1</v>
      </c>
      <c r="T2792">
        <v>38698</v>
      </c>
      <c r="U2792" s="2">
        <v>41974.333333333336</v>
      </c>
      <c r="V2792" s="36">
        <f t="shared" si="87"/>
        <v>317.61040654794027</v>
      </c>
      <c r="AB2792" t="s">
        <v>167</v>
      </c>
      <c r="AD2792" t="s">
        <v>171</v>
      </c>
      <c r="AE2792">
        <v>68861</v>
      </c>
      <c r="AG2792" t="s">
        <v>45</v>
      </c>
      <c r="AK2792" t="s">
        <v>3898</v>
      </c>
    </row>
    <row r="2793" spans="1:37">
      <c r="A2793">
        <v>1</v>
      </c>
      <c r="B2793" t="s">
        <v>165</v>
      </c>
      <c r="C2793" t="s">
        <v>165</v>
      </c>
      <c r="D2793" t="s">
        <v>3895</v>
      </c>
      <c r="E2793" s="1">
        <v>40975</v>
      </c>
      <c r="F2793" s="35">
        <f t="shared" si="86"/>
        <v>10.153424657534247</v>
      </c>
      <c r="G2793" t="s">
        <v>167</v>
      </c>
      <c r="H2793" t="s">
        <v>168</v>
      </c>
      <c r="J2793" t="s">
        <v>168</v>
      </c>
      <c r="L2793" t="s">
        <v>169</v>
      </c>
      <c r="M2793" t="s">
        <v>170</v>
      </c>
      <c r="O2793" t="s">
        <v>167</v>
      </c>
      <c r="S2793">
        <v>1</v>
      </c>
      <c r="T2793">
        <v>37768</v>
      </c>
      <c r="U2793" s="2">
        <v>42089.333333333336</v>
      </c>
      <c r="V2793" s="36">
        <f t="shared" si="87"/>
        <v>309.97751394135634</v>
      </c>
      <c r="AB2793" t="s">
        <v>167</v>
      </c>
      <c r="AD2793" t="s">
        <v>171</v>
      </c>
      <c r="AE2793">
        <v>68861</v>
      </c>
      <c r="AG2793" t="s">
        <v>45</v>
      </c>
      <c r="AK2793" t="s">
        <v>3896</v>
      </c>
    </row>
    <row r="2794" spans="1:37">
      <c r="A2794">
        <v>1</v>
      </c>
      <c r="B2794" t="s">
        <v>165</v>
      </c>
      <c r="C2794" t="s">
        <v>165</v>
      </c>
      <c r="D2794" t="s">
        <v>3893</v>
      </c>
      <c r="E2794" s="1">
        <v>40975</v>
      </c>
      <c r="F2794" s="35">
        <f t="shared" si="86"/>
        <v>10.153424657534247</v>
      </c>
      <c r="G2794" t="s">
        <v>167</v>
      </c>
      <c r="H2794" t="s">
        <v>168</v>
      </c>
      <c r="J2794" t="s">
        <v>168</v>
      </c>
      <c r="L2794" t="s">
        <v>169</v>
      </c>
      <c r="M2794" t="s">
        <v>170</v>
      </c>
      <c r="O2794" t="s">
        <v>167</v>
      </c>
      <c r="S2794">
        <v>1</v>
      </c>
      <c r="T2794">
        <v>60394</v>
      </c>
      <c r="U2794" s="2">
        <v>42466</v>
      </c>
      <c r="V2794" s="36">
        <f t="shared" si="87"/>
        <v>495.67840438927863</v>
      </c>
      <c r="AB2794" t="s">
        <v>167</v>
      </c>
      <c r="AD2794" t="s">
        <v>171</v>
      </c>
      <c r="AE2794">
        <v>68861</v>
      </c>
      <c r="AG2794" t="s">
        <v>45</v>
      </c>
      <c r="AK2794" t="s">
        <v>3894</v>
      </c>
    </row>
    <row r="2795" spans="1:37">
      <c r="A2795">
        <v>1</v>
      </c>
      <c r="B2795" t="s">
        <v>165</v>
      </c>
      <c r="C2795" t="s">
        <v>165</v>
      </c>
      <c r="D2795" t="s">
        <v>3891</v>
      </c>
      <c r="E2795" s="1">
        <v>40975</v>
      </c>
      <c r="F2795" s="35">
        <f t="shared" si="86"/>
        <v>10.153424657534247</v>
      </c>
      <c r="G2795" t="s">
        <v>167</v>
      </c>
      <c r="H2795" t="s">
        <v>168</v>
      </c>
      <c r="J2795" t="s">
        <v>168</v>
      </c>
      <c r="L2795" t="s">
        <v>169</v>
      </c>
      <c r="M2795" t="s">
        <v>170</v>
      </c>
      <c r="O2795" t="s">
        <v>167</v>
      </c>
      <c r="S2795">
        <v>1</v>
      </c>
      <c r="T2795">
        <v>34365</v>
      </c>
      <c r="U2795" s="2">
        <v>41946.333333333336</v>
      </c>
      <c r="V2795" s="36">
        <f t="shared" si="87"/>
        <v>282.04769293038316</v>
      </c>
      <c r="AB2795" t="s">
        <v>167</v>
      </c>
      <c r="AD2795" t="s">
        <v>171</v>
      </c>
      <c r="AE2795">
        <v>68861</v>
      </c>
      <c r="AG2795" t="s">
        <v>45</v>
      </c>
      <c r="AK2795" t="s">
        <v>3892</v>
      </c>
    </row>
    <row r="2796" spans="1:37">
      <c r="A2796">
        <v>1</v>
      </c>
      <c r="B2796" t="s">
        <v>165</v>
      </c>
      <c r="C2796" t="s">
        <v>165</v>
      </c>
      <c r="D2796" t="s">
        <v>3889</v>
      </c>
      <c r="E2796" s="1">
        <v>40975</v>
      </c>
      <c r="F2796" s="35">
        <f t="shared" si="86"/>
        <v>10.153424657534247</v>
      </c>
      <c r="G2796" t="s">
        <v>167</v>
      </c>
      <c r="H2796" t="s">
        <v>168</v>
      </c>
      <c r="J2796" t="s">
        <v>168</v>
      </c>
      <c r="L2796" t="s">
        <v>169</v>
      </c>
      <c r="M2796" t="s">
        <v>170</v>
      </c>
      <c r="O2796" t="s">
        <v>167</v>
      </c>
      <c r="S2796">
        <v>1</v>
      </c>
      <c r="T2796">
        <v>29659</v>
      </c>
      <c r="U2796" s="2">
        <v>41894.490277777775</v>
      </c>
      <c r="V2796" s="36">
        <f t="shared" si="87"/>
        <v>243.42361485878754</v>
      </c>
      <c r="AB2796" t="s">
        <v>167</v>
      </c>
      <c r="AD2796" t="s">
        <v>171</v>
      </c>
      <c r="AE2796">
        <v>68861</v>
      </c>
      <c r="AG2796" t="s">
        <v>45</v>
      </c>
      <c r="AK2796" t="s">
        <v>3890</v>
      </c>
    </row>
    <row r="2797" spans="1:37">
      <c r="A2797">
        <v>1</v>
      </c>
      <c r="B2797" t="s">
        <v>165</v>
      </c>
      <c r="C2797" t="s">
        <v>165</v>
      </c>
      <c r="D2797" t="s">
        <v>3887</v>
      </c>
      <c r="E2797" s="1">
        <v>40975</v>
      </c>
      <c r="F2797" s="35">
        <f t="shared" si="86"/>
        <v>10.153424657534247</v>
      </c>
      <c r="G2797" t="s">
        <v>167</v>
      </c>
      <c r="H2797" t="s">
        <v>168</v>
      </c>
      <c r="J2797" t="s">
        <v>168</v>
      </c>
      <c r="L2797" t="s">
        <v>169</v>
      </c>
      <c r="M2797" t="s">
        <v>170</v>
      </c>
      <c r="O2797" t="s">
        <v>167</v>
      </c>
      <c r="S2797">
        <v>1</v>
      </c>
      <c r="T2797">
        <v>52777</v>
      </c>
      <c r="U2797" s="2">
        <v>42279</v>
      </c>
      <c r="V2797" s="36">
        <f t="shared" si="87"/>
        <v>433.16255171793483</v>
      </c>
      <c r="AB2797" t="s">
        <v>167</v>
      </c>
      <c r="AD2797" t="s">
        <v>171</v>
      </c>
      <c r="AE2797">
        <v>68861</v>
      </c>
      <c r="AG2797" t="s">
        <v>45</v>
      </c>
      <c r="AK2797" t="s">
        <v>3888</v>
      </c>
    </row>
    <row r="2798" spans="1:37">
      <c r="A2798">
        <v>1</v>
      </c>
      <c r="B2798" t="s">
        <v>165</v>
      </c>
      <c r="C2798" t="s">
        <v>165</v>
      </c>
      <c r="D2798" t="s">
        <v>3885</v>
      </c>
      <c r="E2798" s="1">
        <v>40974</v>
      </c>
      <c r="F2798" s="35">
        <f t="shared" si="86"/>
        <v>10.156164383561643</v>
      </c>
      <c r="G2798" t="s">
        <v>167</v>
      </c>
      <c r="H2798" t="s">
        <v>168</v>
      </c>
      <c r="J2798" t="s">
        <v>168</v>
      </c>
      <c r="L2798" t="s">
        <v>169</v>
      </c>
      <c r="M2798" t="s">
        <v>170</v>
      </c>
      <c r="O2798" t="s">
        <v>167</v>
      </c>
      <c r="S2798">
        <v>1</v>
      </c>
      <c r="T2798">
        <v>26486</v>
      </c>
      <c r="U2798" s="2">
        <v>41744.640972222223</v>
      </c>
      <c r="V2798" s="36">
        <f t="shared" si="87"/>
        <v>217.32285765668558</v>
      </c>
      <c r="AB2798" t="s">
        <v>167</v>
      </c>
      <c r="AD2798" t="s">
        <v>171</v>
      </c>
      <c r="AE2798">
        <v>68861</v>
      </c>
      <c r="AG2798" t="s">
        <v>45</v>
      </c>
      <c r="AK2798" t="s">
        <v>3886</v>
      </c>
    </row>
    <row r="2799" spans="1:37">
      <c r="A2799">
        <v>1</v>
      </c>
      <c r="B2799" t="s">
        <v>165</v>
      </c>
      <c r="C2799" t="s">
        <v>165</v>
      </c>
      <c r="D2799" t="s">
        <v>3883</v>
      </c>
      <c r="E2799" s="1">
        <v>40974</v>
      </c>
      <c r="F2799" s="35">
        <f t="shared" si="86"/>
        <v>10.156164383561643</v>
      </c>
      <c r="G2799" t="s">
        <v>167</v>
      </c>
      <c r="H2799" t="s">
        <v>168</v>
      </c>
      <c r="J2799" t="s">
        <v>168</v>
      </c>
      <c r="L2799" t="s">
        <v>169</v>
      </c>
      <c r="M2799" t="s">
        <v>170</v>
      </c>
      <c r="O2799" t="s">
        <v>167</v>
      </c>
      <c r="S2799">
        <v>1</v>
      </c>
      <c r="T2799">
        <v>49177</v>
      </c>
      <c r="U2799" s="2">
        <v>42181.569444444445</v>
      </c>
      <c r="V2799" s="36">
        <f t="shared" si="87"/>
        <v>403.50699127776284</v>
      </c>
      <c r="AB2799" t="s">
        <v>167</v>
      </c>
      <c r="AD2799" t="s">
        <v>171</v>
      </c>
      <c r="AE2799">
        <v>68861</v>
      </c>
      <c r="AG2799" t="s">
        <v>45</v>
      </c>
      <c r="AK2799" t="s">
        <v>3884</v>
      </c>
    </row>
    <row r="2800" spans="1:37">
      <c r="A2800">
        <v>1</v>
      </c>
      <c r="B2800" t="s">
        <v>165</v>
      </c>
      <c r="C2800" t="s">
        <v>165</v>
      </c>
      <c r="D2800" t="s">
        <v>3881</v>
      </c>
      <c r="E2800" s="1">
        <v>40974</v>
      </c>
      <c r="F2800" s="35">
        <f t="shared" si="86"/>
        <v>10.156164383561643</v>
      </c>
      <c r="G2800" t="s">
        <v>167</v>
      </c>
      <c r="H2800" t="s">
        <v>168</v>
      </c>
      <c r="J2800" t="s">
        <v>168</v>
      </c>
      <c r="L2800" t="s">
        <v>169</v>
      </c>
      <c r="M2800" t="s">
        <v>170</v>
      </c>
      <c r="O2800" t="s">
        <v>167</v>
      </c>
      <c r="S2800">
        <v>1</v>
      </c>
      <c r="T2800">
        <v>25842</v>
      </c>
      <c r="U2800" s="2">
        <v>41795.585416666669</v>
      </c>
      <c r="V2800" s="36">
        <f t="shared" si="87"/>
        <v>212.03871054761265</v>
      </c>
      <c r="AB2800" t="s">
        <v>167</v>
      </c>
      <c r="AD2800" t="s">
        <v>171</v>
      </c>
      <c r="AE2800">
        <v>68861</v>
      </c>
      <c r="AG2800" t="s">
        <v>45</v>
      </c>
      <c r="AK2800" t="s">
        <v>3882</v>
      </c>
    </row>
    <row r="2801" spans="1:37">
      <c r="A2801">
        <v>1</v>
      </c>
      <c r="B2801" t="s">
        <v>165</v>
      </c>
      <c r="C2801" t="s">
        <v>165</v>
      </c>
      <c r="D2801" t="s">
        <v>3879</v>
      </c>
      <c r="E2801" s="1">
        <v>40974</v>
      </c>
      <c r="F2801" s="35">
        <f t="shared" si="86"/>
        <v>10.156164383561643</v>
      </c>
      <c r="G2801" t="s">
        <v>167</v>
      </c>
      <c r="H2801" t="s">
        <v>168</v>
      </c>
      <c r="J2801" t="s">
        <v>168</v>
      </c>
      <c r="L2801" t="s">
        <v>169</v>
      </c>
      <c r="M2801" t="s">
        <v>170</v>
      </c>
      <c r="O2801" t="s">
        <v>167</v>
      </c>
      <c r="S2801">
        <v>1</v>
      </c>
      <c r="T2801">
        <v>6880</v>
      </c>
      <c r="U2801" s="2">
        <v>41281.463888888888</v>
      </c>
      <c r="V2801" s="36">
        <f t="shared" si="87"/>
        <v>56.45175793543747</v>
      </c>
      <c r="AB2801" t="s">
        <v>167</v>
      </c>
      <c r="AD2801" t="s">
        <v>171</v>
      </c>
      <c r="AE2801">
        <v>68861</v>
      </c>
      <c r="AG2801" t="s">
        <v>45</v>
      </c>
      <c r="AK2801" t="s">
        <v>3880</v>
      </c>
    </row>
    <row r="2802" spans="1:37">
      <c r="A2802">
        <v>1</v>
      </c>
      <c r="B2802" t="s">
        <v>165</v>
      </c>
      <c r="C2802" t="s">
        <v>165</v>
      </c>
      <c r="D2802" t="s">
        <v>3877</v>
      </c>
      <c r="E2802" s="1">
        <v>40974</v>
      </c>
      <c r="F2802" s="35">
        <f t="shared" si="86"/>
        <v>10.156164383561643</v>
      </c>
      <c r="G2802" t="s">
        <v>167</v>
      </c>
      <c r="H2802" t="s">
        <v>168</v>
      </c>
      <c r="J2802" t="s">
        <v>168</v>
      </c>
      <c r="L2802" t="s">
        <v>169</v>
      </c>
      <c r="M2802" t="s">
        <v>170</v>
      </c>
      <c r="O2802" t="s">
        <v>167</v>
      </c>
      <c r="S2802">
        <v>1</v>
      </c>
      <c r="T2802">
        <v>80583</v>
      </c>
      <c r="U2802" s="2">
        <v>42800</v>
      </c>
      <c r="V2802" s="36">
        <f t="shared" si="87"/>
        <v>661.19942001618563</v>
      </c>
      <c r="AB2802" t="s">
        <v>167</v>
      </c>
      <c r="AD2802" t="s">
        <v>171</v>
      </c>
      <c r="AE2802">
        <v>68861</v>
      </c>
      <c r="AG2802" t="s">
        <v>45</v>
      </c>
      <c r="AK2802" t="s">
        <v>3878</v>
      </c>
    </row>
    <row r="2803" spans="1:37">
      <c r="A2803">
        <v>1</v>
      </c>
      <c r="B2803" t="s">
        <v>165</v>
      </c>
      <c r="C2803" t="s">
        <v>165</v>
      </c>
      <c r="D2803" t="s">
        <v>3875</v>
      </c>
      <c r="E2803" s="1">
        <v>40974</v>
      </c>
      <c r="F2803" s="35">
        <f t="shared" si="86"/>
        <v>10.156164383561643</v>
      </c>
      <c r="G2803" t="s">
        <v>167</v>
      </c>
      <c r="H2803" t="s">
        <v>168</v>
      </c>
      <c r="J2803" t="s">
        <v>168</v>
      </c>
      <c r="L2803" t="s">
        <v>169</v>
      </c>
      <c r="M2803" t="s">
        <v>170</v>
      </c>
      <c r="O2803" t="s">
        <v>167</v>
      </c>
      <c r="S2803">
        <v>1</v>
      </c>
      <c r="T2803">
        <v>24609</v>
      </c>
      <c r="U2803" s="2">
        <v>41603.405555555553</v>
      </c>
      <c r="V2803" s="36">
        <f t="shared" si="87"/>
        <v>201.92170218505532</v>
      </c>
      <c r="AB2803" t="s">
        <v>167</v>
      </c>
      <c r="AD2803" t="s">
        <v>171</v>
      </c>
      <c r="AE2803">
        <v>68861</v>
      </c>
      <c r="AG2803" t="s">
        <v>45</v>
      </c>
      <c r="AK2803" t="s">
        <v>3876</v>
      </c>
    </row>
    <row r="2804" spans="1:37">
      <c r="A2804">
        <v>1</v>
      </c>
      <c r="B2804" t="s">
        <v>165</v>
      </c>
      <c r="C2804" t="s">
        <v>165</v>
      </c>
      <c r="D2804" t="s">
        <v>3873</v>
      </c>
      <c r="E2804" s="1">
        <v>40974</v>
      </c>
      <c r="F2804" s="35">
        <f t="shared" si="86"/>
        <v>10.156164383561643</v>
      </c>
      <c r="G2804" t="s">
        <v>167</v>
      </c>
      <c r="H2804" t="s">
        <v>168</v>
      </c>
      <c r="J2804" t="s">
        <v>168</v>
      </c>
      <c r="L2804" t="s">
        <v>169</v>
      </c>
      <c r="M2804" t="s">
        <v>170</v>
      </c>
      <c r="O2804" t="s">
        <v>167</v>
      </c>
      <c r="S2804">
        <v>1</v>
      </c>
      <c r="T2804">
        <v>53358</v>
      </c>
      <c r="U2804" s="2">
        <v>42410.333333333336</v>
      </c>
      <c r="V2804" s="36">
        <f t="shared" si="87"/>
        <v>437.81292149986518</v>
      </c>
      <c r="AB2804" t="s">
        <v>167</v>
      </c>
      <c r="AD2804" t="s">
        <v>171</v>
      </c>
      <c r="AE2804">
        <v>68861</v>
      </c>
      <c r="AG2804" t="s">
        <v>45</v>
      </c>
      <c r="AK2804" t="s">
        <v>3874</v>
      </c>
    </row>
    <row r="2805" spans="1:37">
      <c r="A2805">
        <v>1</v>
      </c>
      <c r="B2805" t="s">
        <v>165</v>
      </c>
      <c r="C2805" t="s">
        <v>165</v>
      </c>
      <c r="D2805" t="s">
        <v>3871</v>
      </c>
      <c r="E2805" s="1">
        <v>40974</v>
      </c>
      <c r="F2805" s="35">
        <f t="shared" si="86"/>
        <v>10.156164383561643</v>
      </c>
      <c r="G2805" t="s">
        <v>167</v>
      </c>
      <c r="H2805" t="s">
        <v>168</v>
      </c>
      <c r="J2805" t="s">
        <v>168</v>
      </c>
      <c r="L2805" t="s">
        <v>169</v>
      </c>
      <c r="M2805" t="s">
        <v>170</v>
      </c>
      <c r="O2805" t="s">
        <v>167</v>
      </c>
      <c r="S2805">
        <v>1</v>
      </c>
      <c r="T2805">
        <v>13697</v>
      </c>
      <c r="U2805" s="2">
        <v>41416</v>
      </c>
      <c r="V2805" s="36">
        <f t="shared" si="87"/>
        <v>112.38658843629172</v>
      </c>
      <c r="AB2805" t="s">
        <v>167</v>
      </c>
      <c r="AD2805" t="s">
        <v>171</v>
      </c>
      <c r="AE2805">
        <v>68861</v>
      </c>
      <c r="AG2805" t="s">
        <v>45</v>
      </c>
      <c r="AK2805" t="s">
        <v>3872</v>
      </c>
    </row>
    <row r="2806" spans="1:37">
      <c r="A2806">
        <v>1</v>
      </c>
      <c r="B2806" t="s">
        <v>165</v>
      </c>
      <c r="C2806" t="s">
        <v>165</v>
      </c>
      <c r="D2806" t="s">
        <v>3869</v>
      </c>
      <c r="E2806" s="1">
        <v>40974</v>
      </c>
      <c r="F2806" s="35">
        <f t="shared" si="86"/>
        <v>10.156164383561643</v>
      </c>
      <c r="G2806" t="s">
        <v>167</v>
      </c>
      <c r="H2806" t="s">
        <v>168</v>
      </c>
      <c r="J2806" t="s">
        <v>168</v>
      </c>
      <c r="L2806" t="s">
        <v>169</v>
      </c>
      <c r="M2806" t="s">
        <v>170</v>
      </c>
      <c r="O2806" t="s">
        <v>167</v>
      </c>
      <c r="S2806">
        <v>1</v>
      </c>
      <c r="T2806">
        <v>72057</v>
      </c>
      <c r="U2806" s="2">
        <v>42677.42291666667</v>
      </c>
      <c r="V2806" s="36">
        <f t="shared" si="87"/>
        <v>591.2419072025898</v>
      </c>
      <c r="AB2806" t="s">
        <v>167</v>
      </c>
      <c r="AD2806" t="s">
        <v>171</v>
      </c>
      <c r="AE2806">
        <v>68861</v>
      </c>
      <c r="AG2806" t="s">
        <v>45</v>
      </c>
      <c r="AK2806" t="s">
        <v>3870</v>
      </c>
    </row>
    <row r="2807" spans="1:37">
      <c r="A2807">
        <v>1</v>
      </c>
      <c r="B2807" t="s">
        <v>165</v>
      </c>
      <c r="C2807" t="s">
        <v>165</v>
      </c>
      <c r="D2807" t="s">
        <v>3867</v>
      </c>
      <c r="E2807" s="1">
        <v>40974</v>
      </c>
      <c r="F2807" s="35">
        <f t="shared" si="86"/>
        <v>10.156164383561643</v>
      </c>
      <c r="G2807" t="s">
        <v>167</v>
      </c>
      <c r="H2807" t="s">
        <v>168</v>
      </c>
      <c r="J2807" t="s">
        <v>168</v>
      </c>
      <c r="L2807" t="s">
        <v>169</v>
      </c>
      <c r="M2807" t="s">
        <v>170</v>
      </c>
      <c r="O2807" t="s">
        <v>167</v>
      </c>
      <c r="S2807">
        <v>1</v>
      </c>
      <c r="T2807">
        <v>45693</v>
      </c>
      <c r="U2807" s="2">
        <v>42079.333333333336</v>
      </c>
      <c r="V2807" s="36">
        <f t="shared" si="87"/>
        <v>374.92008362557328</v>
      </c>
      <c r="AB2807" t="s">
        <v>167</v>
      </c>
      <c r="AD2807" t="s">
        <v>171</v>
      </c>
      <c r="AE2807">
        <v>68861</v>
      </c>
      <c r="AG2807" t="s">
        <v>45</v>
      </c>
      <c r="AK2807" t="s">
        <v>3868</v>
      </c>
    </row>
    <row r="2808" spans="1:37">
      <c r="A2808">
        <v>1</v>
      </c>
      <c r="B2808" t="s">
        <v>165</v>
      </c>
      <c r="C2808" t="s">
        <v>165</v>
      </c>
      <c r="D2808" t="s">
        <v>3865</v>
      </c>
      <c r="E2808" s="1">
        <v>40974</v>
      </c>
      <c r="F2808" s="35">
        <f t="shared" si="86"/>
        <v>10.156164383561643</v>
      </c>
      <c r="G2808" t="s">
        <v>167</v>
      </c>
      <c r="H2808" t="s">
        <v>168</v>
      </c>
      <c r="J2808" t="s">
        <v>168</v>
      </c>
      <c r="L2808" t="s">
        <v>169</v>
      </c>
      <c r="M2808" t="s">
        <v>170</v>
      </c>
      <c r="O2808" t="s">
        <v>167</v>
      </c>
      <c r="S2808">
        <v>1</v>
      </c>
      <c r="T2808">
        <v>9618</v>
      </c>
      <c r="U2808" s="2">
        <v>41341.806944444441</v>
      </c>
      <c r="V2808" s="36">
        <f t="shared" si="87"/>
        <v>78.917588346371744</v>
      </c>
      <c r="AB2808" t="s">
        <v>167</v>
      </c>
      <c r="AD2808" t="s">
        <v>171</v>
      </c>
      <c r="AE2808">
        <v>68861</v>
      </c>
      <c r="AG2808" t="s">
        <v>45</v>
      </c>
      <c r="AK2808" t="s">
        <v>3866</v>
      </c>
    </row>
    <row r="2809" spans="1:37">
      <c r="A2809">
        <v>1</v>
      </c>
      <c r="B2809" t="s">
        <v>165</v>
      </c>
      <c r="C2809" t="s">
        <v>165</v>
      </c>
      <c r="D2809" t="s">
        <v>3863</v>
      </c>
      <c r="E2809" s="1">
        <v>40974</v>
      </c>
      <c r="F2809" s="35">
        <f t="shared" si="86"/>
        <v>10.156164383561643</v>
      </c>
      <c r="G2809" t="s">
        <v>167</v>
      </c>
      <c r="H2809" t="s">
        <v>168</v>
      </c>
      <c r="J2809" t="s">
        <v>168</v>
      </c>
      <c r="L2809" t="s">
        <v>169</v>
      </c>
      <c r="M2809" t="s">
        <v>170</v>
      </c>
      <c r="O2809" t="s">
        <v>167</v>
      </c>
      <c r="S2809">
        <v>1</v>
      </c>
      <c r="T2809">
        <v>52691</v>
      </c>
      <c r="U2809" s="2">
        <v>42271</v>
      </c>
      <c r="V2809" s="36">
        <f t="shared" si="87"/>
        <v>432.34005485118251</v>
      </c>
      <c r="AB2809" t="s">
        <v>167</v>
      </c>
      <c r="AD2809" t="s">
        <v>171</v>
      </c>
      <c r="AE2809">
        <v>68861</v>
      </c>
      <c r="AG2809" t="s">
        <v>45</v>
      </c>
      <c r="AK2809" t="s">
        <v>3864</v>
      </c>
    </row>
    <row r="2810" spans="1:37">
      <c r="A2810">
        <v>1</v>
      </c>
      <c r="B2810" t="s">
        <v>165</v>
      </c>
      <c r="C2810" t="s">
        <v>165</v>
      </c>
      <c r="D2810" t="s">
        <v>3861</v>
      </c>
      <c r="E2810" s="1">
        <v>40974</v>
      </c>
      <c r="F2810" s="35">
        <f t="shared" si="86"/>
        <v>10.156164383561643</v>
      </c>
      <c r="G2810" t="s">
        <v>167</v>
      </c>
      <c r="H2810" t="s">
        <v>168</v>
      </c>
      <c r="J2810" t="s">
        <v>168</v>
      </c>
      <c r="L2810" t="s">
        <v>169</v>
      </c>
      <c r="M2810" t="s">
        <v>170</v>
      </c>
      <c r="O2810" t="s">
        <v>167</v>
      </c>
      <c r="S2810">
        <v>1</v>
      </c>
      <c r="T2810">
        <v>46385</v>
      </c>
      <c r="U2810" s="2">
        <v>42150.333333333336</v>
      </c>
      <c r="V2810" s="36">
        <f t="shared" si="87"/>
        <v>380.59808020861436</v>
      </c>
      <c r="AB2810" t="s">
        <v>167</v>
      </c>
      <c r="AD2810" t="s">
        <v>171</v>
      </c>
      <c r="AE2810">
        <v>68861</v>
      </c>
      <c r="AG2810" t="s">
        <v>45</v>
      </c>
      <c r="AK2810" t="s">
        <v>3862</v>
      </c>
    </row>
    <row r="2811" spans="1:37">
      <c r="A2811">
        <v>1</v>
      </c>
      <c r="B2811" t="s">
        <v>165</v>
      </c>
      <c r="C2811" t="s">
        <v>165</v>
      </c>
      <c r="D2811" t="s">
        <v>3859</v>
      </c>
      <c r="E2811" s="1">
        <v>40974</v>
      </c>
      <c r="F2811" s="35">
        <f t="shared" si="86"/>
        <v>10.156164383561643</v>
      </c>
      <c r="G2811" t="s">
        <v>167</v>
      </c>
      <c r="H2811" t="s">
        <v>168</v>
      </c>
      <c r="J2811" t="s">
        <v>168</v>
      </c>
      <c r="L2811" t="s">
        <v>169</v>
      </c>
      <c r="M2811" t="s">
        <v>170</v>
      </c>
      <c r="O2811" t="s">
        <v>167</v>
      </c>
      <c r="S2811">
        <v>1</v>
      </c>
      <c r="T2811">
        <v>24381</v>
      </c>
      <c r="U2811" s="2">
        <v>41687.445833333331</v>
      </c>
      <c r="V2811" s="36">
        <f t="shared" si="87"/>
        <v>200.05091718370653</v>
      </c>
      <c r="AB2811" t="s">
        <v>167</v>
      </c>
      <c r="AD2811" t="s">
        <v>171</v>
      </c>
      <c r="AE2811">
        <v>68861</v>
      </c>
      <c r="AG2811" t="s">
        <v>45</v>
      </c>
      <c r="AK2811" t="s">
        <v>3860</v>
      </c>
    </row>
    <row r="2812" spans="1:37">
      <c r="A2812">
        <v>1</v>
      </c>
      <c r="B2812" t="s">
        <v>165</v>
      </c>
      <c r="C2812" t="s">
        <v>165</v>
      </c>
      <c r="D2812" t="s">
        <v>3857</v>
      </c>
      <c r="E2812" s="1">
        <v>40974</v>
      </c>
      <c r="F2812" s="35">
        <f t="shared" si="86"/>
        <v>10.156164383561643</v>
      </c>
      <c r="G2812" t="s">
        <v>167</v>
      </c>
      <c r="H2812" t="s">
        <v>168</v>
      </c>
      <c r="J2812" t="s">
        <v>168</v>
      </c>
      <c r="L2812" t="s">
        <v>169</v>
      </c>
      <c r="M2812" t="s">
        <v>170</v>
      </c>
      <c r="O2812" t="s">
        <v>167</v>
      </c>
      <c r="S2812">
        <v>1</v>
      </c>
      <c r="T2812">
        <v>46425</v>
      </c>
      <c r="U2812" s="2">
        <v>42145.333333333336</v>
      </c>
      <c r="V2812" s="36">
        <f t="shared" si="87"/>
        <v>380.92628810358786</v>
      </c>
      <c r="AB2812" t="s">
        <v>167</v>
      </c>
      <c r="AD2812" t="s">
        <v>171</v>
      </c>
      <c r="AE2812">
        <v>68861</v>
      </c>
      <c r="AG2812" t="s">
        <v>45</v>
      </c>
      <c r="AK2812" t="s">
        <v>3858</v>
      </c>
    </row>
    <row r="2813" spans="1:37">
      <c r="A2813">
        <v>1</v>
      </c>
      <c r="B2813" t="s">
        <v>165</v>
      </c>
      <c r="C2813" t="s">
        <v>165</v>
      </c>
      <c r="D2813" t="s">
        <v>3855</v>
      </c>
      <c r="E2813" s="1">
        <v>40967</v>
      </c>
      <c r="F2813" s="35">
        <f t="shared" si="86"/>
        <v>10.175342465753424</v>
      </c>
      <c r="G2813" t="s">
        <v>167</v>
      </c>
      <c r="H2813" t="s">
        <v>168</v>
      </c>
      <c r="J2813" t="s">
        <v>168</v>
      </c>
      <c r="L2813" t="s">
        <v>169</v>
      </c>
      <c r="M2813" t="s">
        <v>170</v>
      </c>
      <c r="O2813" t="s">
        <v>167</v>
      </c>
      <c r="S2813">
        <v>1</v>
      </c>
      <c r="T2813">
        <v>24868</v>
      </c>
      <c r="U2813" s="2">
        <v>41703.333333333336</v>
      </c>
      <c r="V2813" s="36">
        <f t="shared" si="87"/>
        <v>203.66226889247892</v>
      </c>
      <c r="AB2813" t="s">
        <v>167</v>
      </c>
      <c r="AD2813" t="s">
        <v>171</v>
      </c>
      <c r="AE2813">
        <v>68861</v>
      </c>
      <c r="AG2813" t="s">
        <v>45</v>
      </c>
      <c r="AK2813" t="s">
        <v>3856</v>
      </c>
    </row>
    <row r="2814" spans="1:37">
      <c r="A2814">
        <v>1</v>
      </c>
      <c r="B2814" t="s">
        <v>165</v>
      </c>
      <c r="C2814" t="s">
        <v>165</v>
      </c>
      <c r="D2814" t="s">
        <v>3853</v>
      </c>
      <c r="E2814" s="1">
        <v>40967</v>
      </c>
      <c r="F2814" s="35">
        <f t="shared" si="86"/>
        <v>10.175342465753424</v>
      </c>
      <c r="G2814" t="s">
        <v>167</v>
      </c>
      <c r="H2814" t="s">
        <v>168</v>
      </c>
      <c r="J2814" t="s">
        <v>168</v>
      </c>
      <c r="L2814" t="s">
        <v>169</v>
      </c>
      <c r="M2814" t="s">
        <v>170</v>
      </c>
      <c r="O2814" t="s">
        <v>167</v>
      </c>
      <c r="S2814">
        <v>1</v>
      </c>
      <c r="T2814">
        <v>48057</v>
      </c>
      <c r="U2814" s="2">
        <v>42157.333333333336</v>
      </c>
      <c r="V2814" s="36">
        <f t="shared" si="87"/>
        <v>393.57397684437268</v>
      </c>
      <c r="AB2814" t="s">
        <v>167</v>
      </c>
      <c r="AD2814" t="s">
        <v>171</v>
      </c>
      <c r="AE2814">
        <v>68861</v>
      </c>
      <c r="AG2814" t="s">
        <v>45</v>
      </c>
      <c r="AK2814" t="s">
        <v>3854</v>
      </c>
    </row>
    <row r="2815" spans="1:37">
      <c r="A2815">
        <v>1</v>
      </c>
      <c r="B2815" t="s">
        <v>165</v>
      </c>
      <c r="C2815" t="s">
        <v>165</v>
      </c>
      <c r="D2815" t="s">
        <v>3851</v>
      </c>
      <c r="E2815" s="1">
        <v>40967</v>
      </c>
      <c r="F2815" s="35">
        <f t="shared" si="86"/>
        <v>10.175342465753424</v>
      </c>
      <c r="G2815" t="s">
        <v>167</v>
      </c>
      <c r="H2815" t="s">
        <v>168</v>
      </c>
      <c r="J2815" t="s">
        <v>168</v>
      </c>
      <c r="L2815" t="s">
        <v>169</v>
      </c>
      <c r="M2815" t="s">
        <v>170</v>
      </c>
      <c r="O2815" t="s">
        <v>167</v>
      </c>
      <c r="S2815">
        <v>1</v>
      </c>
      <c r="T2815">
        <v>1</v>
      </c>
      <c r="U2815" s="2">
        <v>41079</v>
      </c>
      <c r="V2815" s="36">
        <f t="shared" si="87"/>
        <v>8.1897325435289908E-3</v>
      </c>
      <c r="AB2815" t="s">
        <v>167</v>
      </c>
      <c r="AD2815" t="s">
        <v>171</v>
      </c>
      <c r="AE2815">
        <v>68861</v>
      </c>
      <c r="AG2815" t="s">
        <v>45</v>
      </c>
      <c r="AK2815" t="s">
        <v>3852</v>
      </c>
    </row>
    <row r="2816" spans="1:37">
      <c r="A2816">
        <v>1</v>
      </c>
      <c r="B2816" t="s">
        <v>165</v>
      </c>
      <c r="C2816" t="s">
        <v>165</v>
      </c>
      <c r="D2816" t="s">
        <v>3849</v>
      </c>
      <c r="E2816" s="1">
        <v>40967</v>
      </c>
      <c r="F2816" s="35">
        <f t="shared" si="86"/>
        <v>10.175342465753424</v>
      </c>
      <c r="G2816" t="s">
        <v>167</v>
      </c>
      <c r="H2816" t="s">
        <v>168</v>
      </c>
      <c r="J2816" t="s">
        <v>168</v>
      </c>
      <c r="L2816" t="s">
        <v>169</v>
      </c>
      <c r="M2816" t="s">
        <v>170</v>
      </c>
      <c r="O2816" t="s">
        <v>167</v>
      </c>
      <c r="S2816">
        <v>1</v>
      </c>
      <c r="T2816">
        <v>26434</v>
      </c>
      <c r="U2816" s="2">
        <v>41668.490972222222</v>
      </c>
      <c r="V2816" s="36">
        <f t="shared" si="87"/>
        <v>216.48739005564533</v>
      </c>
      <c r="AB2816" t="s">
        <v>167</v>
      </c>
      <c r="AD2816" t="s">
        <v>171</v>
      </c>
      <c r="AE2816">
        <v>68861</v>
      </c>
      <c r="AG2816" t="s">
        <v>45</v>
      </c>
      <c r="AK2816" t="s">
        <v>3850</v>
      </c>
    </row>
    <row r="2817" spans="1:37">
      <c r="A2817">
        <v>1</v>
      </c>
      <c r="B2817" t="s">
        <v>165</v>
      </c>
      <c r="C2817" t="s">
        <v>165</v>
      </c>
      <c r="D2817" t="s">
        <v>3847</v>
      </c>
      <c r="E2817" s="1">
        <v>40967</v>
      </c>
      <c r="F2817" s="35">
        <f t="shared" si="86"/>
        <v>10.175342465753424</v>
      </c>
      <c r="G2817" t="s">
        <v>167</v>
      </c>
      <c r="H2817" t="s">
        <v>168</v>
      </c>
      <c r="J2817" t="s">
        <v>168</v>
      </c>
      <c r="L2817" t="s">
        <v>169</v>
      </c>
      <c r="M2817" t="s">
        <v>170</v>
      </c>
      <c r="O2817" t="s">
        <v>167</v>
      </c>
      <c r="S2817">
        <v>1</v>
      </c>
      <c r="T2817">
        <v>52293</v>
      </c>
      <c r="U2817" s="2">
        <v>42212.436111111114</v>
      </c>
      <c r="V2817" s="36">
        <f t="shared" si="87"/>
        <v>428.26568389876149</v>
      </c>
      <c r="AB2817" t="s">
        <v>167</v>
      </c>
      <c r="AD2817" t="s">
        <v>171</v>
      </c>
      <c r="AE2817">
        <v>68861</v>
      </c>
      <c r="AG2817" t="s">
        <v>45</v>
      </c>
      <c r="AK2817" t="s">
        <v>3848</v>
      </c>
    </row>
    <row r="2818" spans="1:37">
      <c r="A2818">
        <v>1</v>
      </c>
      <c r="B2818" t="s">
        <v>165</v>
      </c>
      <c r="C2818" t="s">
        <v>165</v>
      </c>
      <c r="D2818" t="s">
        <v>3845</v>
      </c>
      <c r="E2818" s="1">
        <v>40967</v>
      </c>
      <c r="F2818" s="35">
        <f t="shared" si="86"/>
        <v>10.175342465753424</v>
      </c>
      <c r="G2818" t="s">
        <v>167</v>
      </c>
      <c r="H2818" t="s">
        <v>168</v>
      </c>
      <c r="J2818" t="s">
        <v>168</v>
      </c>
      <c r="L2818" t="s">
        <v>169</v>
      </c>
      <c r="M2818" t="s">
        <v>170</v>
      </c>
      <c r="O2818" t="s">
        <v>167</v>
      </c>
      <c r="S2818">
        <v>1</v>
      </c>
      <c r="T2818">
        <v>17493</v>
      </c>
      <c r="U2818" s="2">
        <v>41494.486805555556</v>
      </c>
      <c r="V2818" s="36">
        <f t="shared" si="87"/>
        <v>143.26299138395262</v>
      </c>
      <c r="AB2818" t="s">
        <v>167</v>
      </c>
      <c r="AD2818" t="s">
        <v>171</v>
      </c>
      <c r="AE2818">
        <v>68861</v>
      </c>
      <c r="AG2818" t="s">
        <v>45</v>
      </c>
      <c r="AK2818" t="s">
        <v>3846</v>
      </c>
    </row>
    <row r="2819" spans="1:37">
      <c r="A2819">
        <v>1</v>
      </c>
      <c r="B2819" t="s">
        <v>165</v>
      </c>
      <c r="C2819" t="s">
        <v>165</v>
      </c>
      <c r="D2819" t="s">
        <v>3843</v>
      </c>
      <c r="E2819" s="1">
        <v>40967</v>
      </c>
      <c r="F2819" s="35">
        <f t="shared" si="86"/>
        <v>10.175342465753424</v>
      </c>
      <c r="G2819" t="s">
        <v>167</v>
      </c>
      <c r="H2819" t="s">
        <v>168</v>
      </c>
      <c r="J2819" t="s">
        <v>168</v>
      </c>
      <c r="L2819" t="s">
        <v>169</v>
      </c>
      <c r="M2819" t="s">
        <v>170</v>
      </c>
      <c r="O2819" t="s">
        <v>167</v>
      </c>
      <c r="S2819">
        <v>1</v>
      </c>
      <c r="T2819">
        <v>1</v>
      </c>
      <c r="U2819" s="2">
        <v>41079</v>
      </c>
      <c r="V2819" s="36">
        <f t="shared" si="87"/>
        <v>8.1897325435289908E-3</v>
      </c>
      <c r="AB2819" t="s">
        <v>167</v>
      </c>
      <c r="AD2819" t="s">
        <v>171</v>
      </c>
      <c r="AE2819">
        <v>68861</v>
      </c>
      <c r="AG2819" t="s">
        <v>45</v>
      </c>
      <c r="AK2819" t="s">
        <v>3844</v>
      </c>
    </row>
    <row r="2820" spans="1:37">
      <c r="A2820">
        <v>1</v>
      </c>
      <c r="B2820" t="s">
        <v>165</v>
      </c>
      <c r="C2820" t="s">
        <v>165</v>
      </c>
      <c r="D2820" t="s">
        <v>3841</v>
      </c>
      <c r="E2820" s="1">
        <v>40967</v>
      </c>
      <c r="F2820" s="35">
        <f t="shared" si="86"/>
        <v>10.175342465753424</v>
      </c>
      <c r="G2820" t="s">
        <v>167</v>
      </c>
      <c r="H2820" t="s">
        <v>168</v>
      </c>
      <c r="J2820" t="s">
        <v>168</v>
      </c>
      <c r="L2820" t="s">
        <v>169</v>
      </c>
      <c r="M2820" t="s">
        <v>170</v>
      </c>
      <c r="O2820" t="s">
        <v>167</v>
      </c>
      <c r="S2820">
        <v>1</v>
      </c>
      <c r="T2820">
        <v>28938</v>
      </c>
      <c r="U2820" s="2">
        <v>41862.438194444447</v>
      </c>
      <c r="V2820" s="36">
        <f t="shared" si="87"/>
        <v>236.99448034464191</v>
      </c>
      <c r="AB2820" t="s">
        <v>167</v>
      </c>
      <c r="AD2820" t="s">
        <v>171</v>
      </c>
      <c r="AE2820">
        <v>68861</v>
      </c>
      <c r="AG2820" t="s">
        <v>45</v>
      </c>
      <c r="AK2820" t="s">
        <v>3842</v>
      </c>
    </row>
    <row r="2821" spans="1:37">
      <c r="A2821">
        <v>1</v>
      </c>
      <c r="B2821" t="s">
        <v>165</v>
      </c>
      <c r="C2821" t="s">
        <v>165</v>
      </c>
      <c r="D2821" t="s">
        <v>3839</v>
      </c>
      <c r="E2821" s="1">
        <v>40967</v>
      </c>
      <c r="F2821" s="35">
        <f t="shared" si="86"/>
        <v>10.175342465753424</v>
      </c>
      <c r="G2821" t="s">
        <v>167</v>
      </c>
      <c r="H2821" t="s">
        <v>168</v>
      </c>
      <c r="J2821" t="s">
        <v>168</v>
      </c>
      <c r="L2821" t="s">
        <v>169</v>
      </c>
      <c r="M2821" t="s">
        <v>170</v>
      </c>
      <c r="O2821" t="s">
        <v>167</v>
      </c>
      <c r="S2821">
        <v>1</v>
      </c>
      <c r="T2821">
        <v>48440</v>
      </c>
      <c r="U2821" s="2">
        <v>42241</v>
      </c>
      <c r="V2821" s="36">
        <f t="shared" si="87"/>
        <v>396.71064440854428</v>
      </c>
      <c r="AB2821" t="s">
        <v>167</v>
      </c>
      <c r="AD2821" t="s">
        <v>171</v>
      </c>
      <c r="AE2821">
        <v>68861</v>
      </c>
      <c r="AG2821" t="s">
        <v>45</v>
      </c>
      <c r="AK2821" t="s">
        <v>3840</v>
      </c>
    </row>
    <row r="2822" spans="1:37">
      <c r="A2822">
        <v>1</v>
      </c>
      <c r="B2822" t="s">
        <v>165</v>
      </c>
      <c r="C2822" t="s">
        <v>165</v>
      </c>
      <c r="D2822" t="s">
        <v>3837</v>
      </c>
      <c r="E2822" s="1">
        <v>40967</v>
      </c>
      <c r="F2822" s="35">
        <f t="shared" si="86"/>
        <v>10.175342465753424</v>
      </c>
      <c r="G2822" t="s">
        <v>167</v>
      </c>
      <c r="H2822" t="s">
        <v>168</v>
      </c>
      <c r="J2822" t="s">
        <v>168</v>
      </c>
      <c r="L2822" t="s">
        <v>169</v>
      </c>
      <c r="M2822" t="s">
        <v>170</v>
      </c>
      <c r="O2822" t="s">
        <v>167</v>
      </c>
      <c r="S2822">
        <v>1</v>
      </c>
      <c r="T2822">
        <v>1</v>
      </c>
      <c r="U2822" s="2">
        <v>41079</v>
      </c>
      <c r="V2822" s="36">
        <f t="shared" si="87"/>
        <v>8.1897325435289908E-3</v>
      </c>
      <c r="AB2822" t="s">
        <v>167</v>
      </c>
      <c r="AD2822" t="s">
        <v>171</v>
      </c>
      <c r="AE2822">
        <v>68861</v>
      </c>
      <c r="AG2822" t="s">
        <v>45</v>
      </c>
      <c r="AK2822" t="s">
        <v>3838</v>
      </c>
    </row>
    <row r="2823" spans="1:37">
      <c r="A2823">
        <v>1</v>
      </c>
      <c r="B2823" t="s">
        <v>165</v>
      </c>
      <c r="C2823" t="s">
        <v>165</v>
      </c>
      <c r="D2823" t="s">
        <v>3835</v>
      </c>
      <c r="E2823" s="1">
        <v>40967</v>
      </c>
      <c r="F2823" s="35">
        <f t="shared" si="86"/>
        <v>10.175342465753424</v>
      </c>
      <c r="G2823" t="s">
        <v>167</v>
      </c>
      <c r="H2823" t="s">
        <v>168</v>
      </c>
      <c r="J2823" t="s">
        <v>168</v>
      </c>
      <c r="L2823" t="s">
        <v>169</v>
      </c>
      <c r="M2823" t="s">
        <v>170</v>
      </c>
      <c r="O2823" t="s">
        <v>167</v>
      </c>
      <c r="S2823">
        <v>1</v>
      </c>
      <c r="T2823">
        <v>30909</v>
      </c>
      <c r="U2823" s="2">
        <v>41737.413194444445</v>
      </c>
      <c r="V2823" s="36">
        <f t="shared" si="87"/>
        <v>253.13644318793754</v>
      </c>
      <c r="AB2823" t="s">
        <v>167</v>
      </c>
      <c r="AD2823" t="s">
        <v>171</v>
      </c>
      <c r="AE2823">
        <v>68861</v>
      </c>
      <c r="AG2823" t="s">
        <v>45</v>
      </c>
      <c r="AK2823" t="s">
        <v>3836</v>
      </c>
    </row>
    <row r="2824" spans="1:37">
      <c r="A2824">
        <v>1</v>
      </c>
      <c r="B2824" t="s">
        <v>165</v>
      </c>
      <c r="C2824" t="s">
        <v>165</v>
      </c>
      <c r="D2824" t="s">
        <v>3833</v>
      </c>
      <c r="E2824" s="1">
        <v>40967</v>
      </c>
      <c r="F2824" s="35">
        <f t="shared" si="86"/>
        <v>10.175342465753424</v>
      </c>
      <c r="G2824" t="s">
        <v>167</v>
      </c>
      <c r="H2824" t="s">
        <v>168</v>
      </c>
      <c r="J2824" t="s">
        <v>168</v>
      </c>
      <c r="L2824" t="s">
        <v>169</v>
      </c>
      <c r="M2824" t="s">
        <v>170</v>
      </c>
      <c r="O2824" t="s">
        <v>167</v>
      </c>
      <c r="S2824">
        <v>1</v>
      </c>
      <c r="T2824">
        <v>55139</v>
      </c>
      <c r="U2824" s="2">
        <v>42327.48541666667</v>
      </c>
      <c r="V2824" s="36">
        <f t="shared" si="87"/>
        <v>451.57366271764499</v>
      </c>
      <c r="AB2824" t="s">
        <v>167</v>
      </c>
      <c r="AD2824" t="s">
        <v>171</v>
      </c>
      <c r="AE2824">
        <v>68861</v>
      </c>
      <c r="AG2824" t="s">
        <v>45</v>
      </c>
      <c r="AK2824" t="s">
        <v>3834</v>
      </c>
    </row>
    <row r="2825" spans="1:37">
      <c r="A2825">
        <v>1</v>
      </c>
      <c r="B2825" t="s">
        <v>165</v>
      </c>
      <c r="C2825" t="s">
        <v>165</v>
      </c>
      <c r="D2825" t="s">
        <v>3831</v>
      </c>
      <c r="E2825" s="1">
        <v>40967</v>
      </c>
      <c r="F2825" s="35">
        <f t="shared" si="86"/>
        <v>10.175342465753424</v>
      </c>
      <c r="G2825" t="s">
        <v>167</v>
      </c>
      <c r="H2825" t="s">
        <v>168</v>
      </c>
      <c r="J2825" t="s">
        <v>168</v>
      </c>
      <c r="L2825" t="s">
        <v>169</v>
      </c>
      <c r="M2825" t="s">
        <v>170</v>
      </c>
      <c r="O2825" t="s">
        <v>167</v>
      </c>
      <c r="S2825">
        <v>1</v>
      </c>
      <c r="T2825">
        <v>18826</v>
      </c>
      <c r="U2825" s="2">
        <v>41486.333333333336</v>
      </c>
      <c r="V2825" s="36">
        <f t="shared" si="87"/>
        <v>154.17990486447675</v>
      </c>
      <c r="AB2825" t="s">
        <v>167</v>
      </c>
      <c r="AD2825" t="s">
        <v>171</v>
      </c>
      <c r="AE2825">
        <v>68861</v>
      </c>
      <c r="AG2825" t="s">
        <v>45</v>
      </c>
      <c r="AK2825" t="s">
        <v>3832</v>
      </c>
    </row>
    <row r="2826" spans="1:37">
      <c r="A2826">
        <v>1</v>
      </c>
      <c r="B2826" t="s">
        <v>165</v>
      </c>
      <c r="C2826" t="s">
        <v>165</v>
      </c>
      <c r="D2826" t="s">
        <v>3829</v>
      </c>
      <c r="E2826" s="1">
        <v>40967</v>
      </c>
      <c r="F2826" s="35">
        <f t="shared" si="86"/>
        <v>10.175342465753424</v>
      </c>
      <c r="G2826" t="s">
        <v>167</v>
      </c>
      <c r="H2826" t="s">
        <v>168</v>
      </c>
      <c r="J2826" t="s">
        <v>168</v>
      </c>
      <c r="L2826" t="s">
        <v>169</v>
      </c>
      <c r="M2826" t="s">
        <v>170</v>
      </c>
      <c r="O2826" t="s">
        <v>167</v>
      </c>
      <c r="S2826">
        <v>1</v>
      </c>
      <c r="T2826">
        <v>23952</v>
      </c>
      <c r="U2826" s="2">
        <v>41661.450694444444</v>
      </c>
      <c r="V2826" s="36">
        <f t="shared" si="87"/>
        <v>196.16047388260637</v>
      </c>
      <c r="AB2826" t="s">
        <v>167</v>
      </c>
      <c r="AD2826" t="s">
        <v>171</v>
      </c>
      <c r="AE2826">
        <v>68861</v>
      </c>
      <c r="AG2826" t="s">
        <v>45</v>
      </c>
      <c r="AK2826" t="s">
        <v>3830</v>
      </c>
    </row>
    <row r="2827" spans="1:37">
      <c r="A2827">
        <v>1</v>
      </c>
      <c r="B2827" t="s">
        <v>165</v>
      </c>
      <c r="C2827" t="s">
        <v>165</v>
      </c>
      <c r="D2827" t="s">
        <v>3827</v>
      </c>
      <c r="E2827" s="1">
        <v>40967</v>
      </c>
      <c r="F2827" s="35">
        <f t="shared" ref="F2827:F2890" si="88">(DATE(YEAR($E$3),MONTH($E$3),DAY($E$3))-E2827)/365</f>
        <v>10.175342465753424</v>
      </c>
      <c r="G2827" t="s">
        <v>167</v>
      </c>
      <c r="H2827" t="s">
        <v>168</v>
      </c>
      <c r="J2827" t="s">
        <v>168</v>
      </c>
      <c r="L2827" t="s">
        <v>169</v>
      </c>
      <c r="M2827" t="s">
        <v>170</v>
      </c>
      <c r="O2827" t="s">
        <v>167</v>
      </c>
      <c r="S2827">
        <v>1</v>
      </c>
      <c r="T2827">
        <v>32177</v>
      </c>
      <c r="U2827" s="2">
        <v>42373.333333333336</v>
      </c>
      <c r="V2827" s="36">
        <f t="shared" ref="V2827:V2890" si="89">T2827/(F2827*12)</f>
        <v>263.52102405313229</v>
      </c>
      <c r="AB2827" t="s">
        <v>167</v>
      </c>
      <c r="AD2827" t="s">
        <v>171</v>
      </c>
      <c r="AE2827">
        <v>68861</v>
      </c>
      <c r="AG2827" t="s">
        <v>45</v>
      </c>
      <c r="AK2827" t="s">
        <v>3828</v>
      </c>
    </row>
    <row r="2828" spans="1:37">
      <c r="A2828">
        <v>1</v>
      </c>
      <c r="B2828" t="s">
        <v>165</v>
      </c>
      <c r="C2828" t="s">
        <v>165</v>
      </c>
      <c r="D2828" t="s">
        <v>3825</v>
      </c>
      <c r="E2828" s="1">
        <v>40967</v>
      </c>
      <c r="F2828" s="35">
        <f t="shared" si="88"/>
        <v>10.175342465753424</v>
      </c>
      <c r="G2828" t="s">
        <v>167</v>
      </c>
      <c r="H2828" t="s">
        <v>168</v>
      </c>
      <c r="J2828" t="s">
        <v>168</v>
      </c>
      <c r="L2828" t="s">
        <v>169</v>
      </c>
      <c r="M2828" t="s">
        <v>170</v>
      </c>
      <c r="O2828" t="s">
        <v>167</v>
      </c>
      <c r="S2828">
        <v>1</v>
      </c>
      <c r="T2828">
        <v>25143</v>
      </c>
      <c r="U2828" s="2">
        <v>41718.484027777777</v>
      </c>
      <c r="V2828" s="36">
        <f t="shared" si="89"/>
        <v>205.9144453419494</v>
      </c>
      <c r="AB2828" t="s">
        <v>167</v>
      </c>
      <c r="AD2828" t="s">
        <v>171</v>
      </c>
      <c r="AE2828">
        <v>68861</v>
      </c>
      <c r="AG2828" t="s">
        <v>45</v>
      </c>
      <c r="AK2828" t="s">
        <v>3826</v>
      </c>
    </row>
    <row r="2829" spans="1:37">
      <c r="A2829">
        <v>1</v>
      </c>
      <c r="B2829" t="s">
        <v>165</v>
      </c>
      <c r="C2829" t="s">
        <v>165</v>
      </c>
      <c r="D2829" t="s">
        <v>3823</v>
      </c>
      <c r="E2829" s="1">
        <v>40966</v>
      </c>
      <c r="F2829" s="35">
        <f t="shared" si="88"/>
        <v>10.178082191780822</v>
      </c>
      <c r="G2829" t="s">
        <v>167</v>
      </c>
      <c r="H2829" t="s">
        <v>168</v>
      </c>
      <c r="J2829" t="s">
        <v>168</v>
      </c>
      <c r="L2829" t="s">
        <v>169</v>
      </c>
      <c r="M2829" t="s">
        <v>170</v>
      </c>
      <c r="O2829" t="s">
        <v>167</v>
      </c>
      <c r="S2829">
        <v>1</v>
      </c>
      <c r="T2829">
        <v>1</v>
      </c>
      <c r="U2829" s="2">
        <v>41079</v>
      </c>
      <c r="V2829" s="36">
        <f t="shared" si="89"/>
        <v>8.1875280394795875E-3</v>
      </c>
      <c r="AB2829" t="s">
        <v>167</v>
      </c>
      <c r="AD2829" t="s">
        <v>171</v>
      </c>
      <c r="AE2829">
        <v>68861</v>
      </c>
      <c r="AG2829" t="s">
        <v>45</v>
      </c>
      <c r="AK2829" t="s">
        <v>3824</v>
      </c>
    </row>
    <row r="2830" spans="1:37">
      <c r="A2830">
        <v>1</v>
      </c>
      <c r="B2830" t="s">
        <v>165</v>
      </c>
      <c r="C2830" t="s">
        <v>165</v>
      </c>
      <c r="D2830" t="s">
        <v>3821</v>
      </c>
      <c r="E2830" s="1">
        <v>40966</v>
      </c>
      <c r="F2830" s="35">
        <f t="shared" si="88"/>
        <v>10.178082191780822</v>
      </c>
      <c r="G2830" t="s">
        <v>167</v>
      </c>
      <c r="H2830" t="s">
        <v>168</v>
      </c>
      <c r="J2830" t="s">
        <v>168</v>
      </c>
      <c r="L2830" t="s">
        <v>169</v>
      </c>
      <c r="M2830" t="s">
        <v>170</v>
      </c>
      <c r="O2830" t="s">
        <v>167</v>
      </c>
      <c r="S2830">
        <v>1</v>
      </c>
      <c r="T2830">
        <v>16743</v>
      </c>
      <c r="U2830" s="2">
        <v>41526.474305555559</v>
      </c>
      <c r="V2830" s="36">
        <f t="shared" si="89"/>
        <v>137.08378196500672</v>
      </c>
      <c r="AB2830" t="s">
        <v>167</v>
      </c>
      <c r="AD2830" t="s">
        <v>171</v>
      </c>
      <c r="AE2830">
        <v>68861</v>
      </c>
      <c r="AG2830" t="s">
        <v>45</v>
      </c>
      <c r="AK2830" t="s">
        <v>3822</v>
      </c>
    </row>
    <row r="2831" spans="1:37">
      <c r="A2831">
        <v>1</v>
      </c>
      <c r="B2831" t="s">
        <v>165</v>
      </c>
      <c r="C2831" t="s">
        <v>165</v>
      </c>
      <c r="D2831" t="s">
        <v>3819</v>
      </c>
      <c r="E2831" s="1">
        <v>40966</v>
      </c>
      <c r="F2831" s="35">
        <f t="shared" si="88"/>
        <v>10.178082191780822</v>
      </c>
      <c r="G2831" t="s">
        <v>167</v>
      </c>
      <c r="H2831" t="s">
        <v>168</v>
      </c>
      <c r="J2831" t="s">
        <v>168</v>
      </c>
      <c r="L2831" t="s">
        <v>169</v>
      </c>
      <c r="M2831" t="s">
        <v>170</v>
      </c>
      <c r="O2831" t="s">
        <v>167</v>
      </c>
      <c r="S2831">
        <v>1</v>
      </c>
      <c r="T2831">
        <v>63079</v>
      </c>
      <c r="U2831" s="2">
        <v>42441.333333333336</v>
      </c>
      <c r="V2831" s="36">
        <f t="shared" si="89"/>
        <v>516.46108120233293</v>
      </c>
      <c r="AB2831" t="s">
        <v>167</v>
      </c>
      <c r="AD2831" t="s">
        <v>171</v>
      </c>
      <c r="AE2831">
        <v>68861</v>
      </c>
      <c r="AG2831" t="s">
        <v>45</v>
      </c>
      <c r="AK2831" t="s">
        <v>3820</v>
      </c>
    </row>
    <row r="2832" spans="1:37">
      <c r="A2832">
        <v>1</v>
      </c>
      <c r="B2832" t="s">
        <v>165</v>
      </c>
      <c r="C2832" t="s">
        <v>165</v>
      </c>
      <c r="D2832" t="s">
        <v>3817</v>
      </c>
      <c r="E2832" s="1">
        <v>40966</v>
      </c>
      <c r="F2832" s="35">
        <f t="shared" si="88"/>
        <v>10.178082191780822</v>
      </c>
      <c r="G2832" t="s">
        <v>167</v>
      </c>
      <c r="H2832" t="s">
        <v>168</v>
      </c>
      <c r="J2832" t="s">
        <v>168</v>
      </c>
      <c r="L2832" t="s">
        <v>169</v>
      </c>
      <c r="M2832" t="s">
        <v>170</v>
      </c>
      <c r="O2832" t="s">
        <v>167</v>
      </c>
      <c r="S2832">
        <v>1</v>
      </c>
      <c r="T2832">
        <v>10977</v>
      </c>
      <c r="U2832" s="2">
        <v>41367</v>
      </c>
      <c r="V2832" s="36">
        <f t="shared" si="89"/>
        <v>89.874495289367431</v>
      </c>
      <c r="AB2832" t="s">
        <v>167</v>
      </c>
      <c r="AD2832" t="s">
        <v>171</v>
      </c>
      <c r="AE2832">
        <v>68861</v>
      </c>
      <c r="AG2832" t="s">
        <v>45</v>
      </c>
      <c r="AK2832" t="s">
        <v>3818</v>
      </c>
    </row>
    <row r="2833" spans="1:37">
      <c r="A2833">
        <v>1</v>
      </c>
      <c r="B2833" t="s">
        <v>165</v>
      </c>
      <c r="C2833" t="s">
        <v>165</v>
      </c>
      <c r="D2833" t="s">
        <v>3815</v>
      </c>
      <c r="E2833" s="1">
        <v>40966</v>
      </c>
      <c r="F2833" s="35">
        <f t="shared" si="88"/>
        <v>10.178082191780822</v>
      </c>
      <c r="G2833" t="s">
        <v>167</v>
      </c>
      <c r="H2833" t="s">
        <v>168</v>
      </c>
      <c r="J2833" t="s">
        <v>168</v>
      </c>
      <c r="L2833" t="s">
        <v>169</v>
      </c>
      <c r="M2833" t="s">
        <v>170</v>
      </c>
      <c r="O2833" t="s">
        <v>167</v>
      </c>
      <c r="S2833">
        <v>1</v>
      </c>
      <c r="T2833">
        <v>71559</v>
      </c>
      <c r="U2833" s="2">
        <v>42760.333333333336</v>
      </c>
      <c r="V2833" s="36">
        <f t="shared" si="89"/>
        <v>585.89131897711979</v>
      </c>
      <c r="AB2833" t="s">
        <v>167</v>
      </c>
      <c r="AD2833" t="s">
        <v>171</v>
      </c>
      <c r="AE2833">
        <v>68861</v>
      </c>
      <c r="AG2833" t="s">
        <v>45</v>
      </c>
      <c r="AK2833" t="s">
        <v>3816</v>
      </c>
    </row>
    <row r="2834" spans="1:37">
      <c r="A2834">
        <v>1</v>
      </c>
      <c r="B2834" t="s">
        <v>165</v>
      </c>
      <c r="C2834" t="s">
        <v>165</v>
      </c>
      <c r="D2834" t="s">
        <v>3813</v>
      </c>
      <c r="E2834" s="1">
        <v>40966</v>
      </c>
      <c r="F2834" s="35">
        <f t="shared" si="88"/>
        <v>10.178082191780822</v>
      </c>
      <c r="G2834" t="s">
        <v>167</v>
      </c>
      <c r="H2834" t="s">
        <v>168</v>
      </c>
      <c r="J2834" t="s">
        <v>168</v>
      </c>
      <c r="L2834" t="s">
        <v>169</v>
      </c>
      <c r="M2834" t="s">
        <v>170</v>
      </c>
      <c r="O2834" t="s">
        <v>167</v>
      </c>
      <c r="S2834">
        <v>1</v>
      </c>
      <c r="T2834">
        <v>15937</v>
      </c>
      <c r="U2834" s="2">
        <v>41486.333333333336</v>
      </c>
      <c r="V2834" s="36">
        <f t="shared" si="89"/>
        <v>130.4846343651862</v>
      </c>
      <c r="AB2834" t="s">
        <v>167</v>
      </c>
      <c r="AD2834" t="s">
        <v>171</v>
      </c>
      <c r="AE2834">
        <v>68861</v>
      </c>
      <c r="AG2834" t="s">
        <v>45</v>
      </c>
      <c r="AK2834" t="s">
        <v>3814</v>
      </c>
    </row>
    <row r="2835" spans="1:37">
      <c r="A2835">
        <v>1</v>
      </c>
      <c r="B2835" t="s">
        <v>165</v>
      </c>
      <c r="C2835" t="s">
        <v>165</v>
      </c>
      <c r="D2835" t="s">
        <v>3811</v>
      </c>
      <c r="E2835" s="1">
        <v>40966</v>
      </c>
      <c r="F2835" s="35">
        <f t="shared" si="88"/>
        <v>10.178082191780822</v>
      </c>
      <c r="G2835" t="s">
        <v>167</v>
      </c>
      <c r="H2835" t="s">
        <v>168</v>
      </c>
      <c r="J2835" t="s">
        <v>168</v>
      </c>
      <c r="L2835" t="s">
        <v>169</v>
      </c>
      <c r="M2835" t="s">
        <v>170</v>
      </c>
      <c r="O2835" t="s">
        <v>167</v>
      </c>
      <c r="S2835">
        <v>1</v>
      </c>
      <c r="T2835">
        <v>45903</v>
      </c>
      <c r="U2835" s="2">
        <v>42249</v>
      </c>
      <c r="V2835" s="36">
        <f t="shared" si="89"/>
        <v>375.8320995962315</v>
      </c>
      <c r="AB2835" t="s">
        <v>167</v>
      </c>
      <c r="AD2835" t="s">
        <v>171</v>
      </c>
      <c r="AE2835">
        <v>68861</v>
      </c>
      <c r="AG2835" t="s">
        <v>45</v>
      </c>
      <c r="AK2835" t="s">
        <v>3812</v>
      </c>
    </row>
    <row r="2836" spans="1:37">
      <c r="A2836">
        <v>1</v>
      </c>
      <c r="B2836" t="s">
        <v>165</v>
      </c>
      <c r="C2836" t="s">
        <v>165</v>
      </c>
      <c r="D2836" t="s">
        <v>3809</v>
      </c>
      <c r="E2836" s="1">
        <v>40966</v>
      </c>
      <c r="F2836" s="35">
        <f t="shared" si="88"/>
        <v>10.178082191780822</v>
      </c>
      <c r="G2836" t="s">
        <v>167</v>
      </c>
      <c r="H2836" t="s">
        <v>168</v>
      </c>
      <c r="J2836" t="s">
        <v>168</v>
      </c>
      <c r="L2836" t="s">
        <v>169</v>
      </c>
      <c r="M2836" t="s">
        <v>170</v>
      </c>
      <c r="O2836" t="s">
        <v>167</v>
      </c>
      <c r="S2836">
        <v>1</v>
      </c>
      <c r="T2836">
        <v>57578</v>
      </c>
      <c r="U2836" s="2">
        <v>42326.445833333331</v>
      </c>
      <c r="V2836" s="36">
        <f t="shared" si="89"/>
        <v>471.4214894571557</v>
      </c>
      <c r="AB2836" t="s">
        <v>167</v>
      </c>
      <c r="AD2836" t="s">
        <v>171</v>
      </c>
      <c r="AE2836">
        <v>68861</v>
      </c>
      <c r="AG2836" t="s">
        <v>45</v>
      </c>
      <c r="AK2836" t="s">
        <v>3810</v>
      </c>
    </row>
    <row r="2837" spans="1:37">
      <c r="A2837">
        <v>1</v>
      </c>
      <c r="B2837" t="s">
        <v>165</v>
      </c>
      <c r="C2837" t="s">
        <v>165</v>
      </c>
      <c r="D2837" t="s">
        <v>3807</v>
      </c>
      <c r="E2837" s="1">
        <v>40966</v>
      </c>
      <c r="F2837" s="35">
        <f t="shared" si="88"/>
        <v>10.178082191780822</v>
      </c>
      <c r="G2837" t="s">
        <v>167</v>
      </c>
      <c r="H2837" t="s">
        <v>168</v>
      </c>
      <c r="J2837" t="s">
        <v>168</v>
      </c>
      <c r="L2837" t="s">
        <v>169</v>
      </c>
      <c r="M2837" t="s">
        <v>170</v>
      </c>
      <c r="O2837" t="s">
        <v>167</v>
      </c>
      <c r="S2837">
        <v>1</v>
      </c>
      <c r="T2837">
        <v>1</v>
      </c>
      <c r="U2837" s="2">
        <v>41079</v>
      </c>
      <c r="V2837" s="36">
        <f t="shared" si="89"/>
        <v>8.1875280394795875E-3</v>
      </c>
      <c r="AB2837" t="s">
        <v>167</v>
      </c>
      <c r="AD2837" t="s">
        <v>171</v>
      </c>
      <c r="AE2837">
        <v>68861</v>
      </c>
      <c r="AG2837" t="s">
        <v>45</v>
      </c>
      <c r="AK2837" t="s">
        <v>3808</v>
      </c>
    </row>
    <row r="2838" spans="1:37">
      <c r="A2838">
        <v>1</v>
      </c>
      <c r="B2838" t="s">
        <v>165</v>
      </c>
      <c r="C2838" t="s">
        <v>165</v>
      </c>
      <c r="D2838" t="s">
        <v>3805</v>
      </c>
      <c r="E2838" s="1">
        <v>40966</v>
      </c>
      <c r="F2838" s="35">
        <f t="shared" si="88"/>
        <v>10.178082191780822</v>
      </c>
      <c r="G2838" t="s">
        <v>167</v>
      </c>
      <c r="H2838" t="s">
        <v>168</v>
      </c>
      <c r="J2838" t="s">
        <v>168</v>
      </c>
      <c r="L2838" t="s">
        <v>169</v>
      </c>
      <c r="M2838" t="s">
        <v>170</v>
      </c>
      <c r="O2838" t="s">
        <v>167</v>
      </c>
      <c r="S2838">
        <v>1</v>
      </c>
      <c r="T2838">
        <v>22688</v>
      </c>
      <c r="U2838" s="2">
        <v>41659.408333333333</v>
      </c>
      <c r="V2838" s="36">
        <f t="shared" si="89"/>
        <v>185.75863615971289</v>
      </c>
      <c r="AB2838" t="s">
        <v>167</v>
      </c>
      <c r="AD2838" t="s">
        <v>171</v>
      </c>
      <c r="AE2838">
        <v>68861</v>
      </c>
      <c r="AG2838" t="s">
        <v>45</v>
      </c>
      <c r="AK2838" t="s">
        <v>3806</v>
      </c>
    </row>
    <row r="2839" spans="1:37">
      <c r="A2839">
        <v>1</v>
      </c>
      <c r="B2839" t="s">
        <v>165</v>
      </c>
      <c r="C2839" t="s">
        <v>165</v>
      </c>
      <c r="D2839" t="s">
        <v>3803</v>
      </c>
      <c r="E2839" s="1">
        <v>40966</v>
      </c>
      <c r="F2839" s="35">
        <f t="shared" si="88"/>
        <v>10.178082191780822</v>
      </c>
      <c r="G2839" t="s">
        <v>167</v>
      </c>
      <c r="H2839" t="s">
        <v>168</v>
      </c>
      <c r="J2839" t="s">
        <v>168</v>
      </c>
      <c r="L2839" t="s">
        <v>169</v>
      </c>
      <c r="M2839" t="s">
        <v>170</v>
      </c>
      <c r="O2839" t="s">
        <v>167</v>
      </c>
      <c r="S2839">
        <v>1</v>
      </c>
      <c r="T2839">
        <v>28327</v>
      </c>
      <c r="U2839" s="2">
        <v>41876.609027777777</v>
      </c>
      <c r="V2839" s="36">
        <f t="shared" si="89"/>
        <v>231.92810677433829</v>
      </c>
      <c r="AB2839" t="s">
        <v>167</v>
      </c>
      <c r="AD2839" t="s">
        <v>171</v>
      </c>
      <c r="AE2839">
        <v>68861</v>
      </c>
      <c r="AG2839" t="s">
        <v>45</v>
      </c>
      <c r="AK2839" t="s">
        <v>3804</v>
      </c>
    </row>
    <row r="2840" spans="1:37">
      <c r="A2840">
        <v>1</v>
      </c>
      <c r="B2840" t="s">
        <v>165</v>
      </c>
      <c r="C2840" t="s">
        <v>165</v>
      </c>
      <c r="D2840" t="s">
        <v>3801</v>
      </c>
      <c r="E2840" s="1">
        <v>40966</v>
      </c>
      <c r="F2840" s="35">
        <f t="shared" si="88"/>
        <v>10.178082191780822</v>
      </c>
      <c r="G2840" t="s">
        <v>167</v>
      </c>
      <c r="H2840" t="s">
        <v>168</v>
      </c>
      <c r="J2840" t="s">
        <v>168</v>
      </c>
      <c r="L2840" t="s">
        <v>169</v>
      </c>
      <c r="M2840" t="s">
        <v>170</v>
      </c>
      <c r="O2840" t="s">
        <v>167</v>
      </c>
      <c r="S2840">
        <v>1</v>
      </c>
      <c r="T2840">
        <v>46679</v>
      </c>
      <c r="U2840" s="2">
        <v>42206.392361111109</v>
      </c>
      <c r="V2840" s="36">
        <f t="shared" si="89"/>
        <v>382.18562135486769</v>
      </c>
      <c r="AB2840" t="s">
        <v>167</v>
      </c>
      <c r="AD2840" t="s">
        <v>171</v>
      </c>
      <c r="AE2840">
        <v>68861</v>
      </c>
      <c r="AG2840" t="s">
        <v>45</v>
      </c>
      <c r="AK2840" t="s">
        <v>3802</v>
      </c>
    </row>
    <row r="2841" spans="1:37">
      <c r="A2841">
        <v>1</v>
      </c>
      <c r="B2841" t="s">
        <v>165</v>
      </c>
      <c r="C2841" t="s">
        <v>165</v>
      </c>
      <c r="D2841" t="s">
        <v>3799</v>
      </c>
      <c r="E2841" s="1">
        <v>40966</v>
      </c>
      <c r="F2841" s="35">
        <f t="shared" si="88"/>
        <v>10.178082191780822</v>
      </c>
      <c r="G2841" t="s">
        <v>167</v>
      </c>
      <c r="H2841" t="s">
        <v>168</v>
      </c>
      <c r="J2841" t="s">
        <v>168</v>
      </c>
      <c r="L2841" t="s">
        <v>169</v>
      </c>
      <c r="M2841" t="s">
        <v>170</v>
      </c>
      <c r="O2841" t="s">
        <v>167</v>
      </c>
      <c r="S2841">
        <v>1</v>
      </c>
      <c r="T2841">
        <v>47997</v>
      </c>
      <c r="U2841" s="2">
        <v>42194.333333333336</v>
      </c>
      <c r="V2841" s="36">
        <f t="shared" si="89"/>
        <v>392.97678331090174</v>
      </c>
      <c r="AB2841" t="s">
        <v>167</v>
      </c>
      <c r="AD2841" t="s">
        <v>171</v>
      </c>
      <c r="AE2841">
        <v>68861</v>
      </c>
      <c r="AG2841" t="s">
        <v>45</v>
      </c>
      <c r="AK2841" t="s">
        <v>3800</v>
      </c>
    </row>
    <row r="2842" spans="1:37">
      <c r="A2842">
        <v>1</v>
      </c>
      <c r="B2842" t="s">
        <v>165</v>
      </c>
      <c r="C2842" t="s">
        <v>165</v>
      </c>
      <c r="D2842" t="s">
        <v>3797</v>
      </c>
      <c r="E2842" s="1">
        <v>40966</v>
      </c>
      <c r="F2842" s="35">
        <f t="shared" si="88"/>
        <v>10.178082191780822</v>
      </c>
      <c r="G2842" t="s">
        <v>167</v>
      </c>
      <c r="H2842" t="s">
        <v>168</v>
      </c>
      <c r="J2842" t="s">
        <v>168</v>
      </c>
      <c r="L2842" t="s">
        <v>169</v>
      </c>
      <c r="M2842" t="s">
        <v>170</v>
      </c>
      <c r="O2842" t="s">
        <v>167</v>
      </c>
      <c r="S2842">
        <v>1</v>
      </c>
      <c r="T2842">
        <v>66613</v>
      </c>
      <c r="U2842" s="2">
        <v>42499</v>
      </c>
      <c r="V2842" s="36">
        <f t="shared" si="89"/>
        <v>545.39580529385375</v>
      </c>
      <c r="AB2842" t="s">
        <v>167</v>
      </c>
      <c r="AD2842" t="s">
        <v>171</v>
      </c>
      <c r="AE2842">
        <v>68861</v>
      </c>
      <c r="AG2842" t="s">
        <v>45</v>
      </c>
      <c r="AK2842" t="s">
        <v>3798</v>
      </c>
    </row>
    <row r="2843" spans="1:37">
      <c r="A2843">
        <v>1</v>
      </c>
      <c r="B2843" t="s">
        <v>165</v>
      </c>
      <c r="C2843" t="s">
        <v>165</v>
      </c>
      <c r="D2843" t="s">
        <v>3795</v>
      </c>
      <c r="E2843" s="1">
        <v>40966</v>
      </c>
      <c r="F2843" s="35">
        <f t="shared" si="88"/>
        <v>10.178082191780822</v>
      </c>
      <c r="G2843" t="s">
        <v>167</v>
      </c>
      <c r="H2843" t="s">
        <v>168</v>
      </c>
      <c r="J2843" t="s">
        <v>168</v>
      </c>
      <c r="L2843" t="s">
        <v>169</v>
      </c>
      <c r="M2843" t="s">
        <v>170</v>
      </c>
      <c r="O2843" t="s">
        <v>167</v>
      </c>
      <c r="S2843">
        <v>1</v>
      </c>
      <c r="T2843">
        <v>21187</v>
      </c>
      <c r="U2843" s="2">
        <v>41568.375</v>
      </c>
      <c r="V2843" s="36">
        <f t="shared" si="89"/>
        <v>173.46915657245401</v>
      </c>
      <c r="AB2843" t="s">
        <v>167</v>
      </c>
      <c r="AD2843" t="s">
        <v>171</v>
      </c>
      <c r="AE2843">
        <v>68861</v>
      </c>
      <c r="AG2843" t="s">
        <v>45</v>
      </c>
      <c r="AK2843" t="s">
        <v>3796</v>
      </c>
    </row>
    <row r="2844" spans="1:37">
      <c r="A2844">
        <v>1</v>
      </c>
      <c r="B2844" t="s">
        <v>165</v>
      </c>
      <c r="C2844" t="s">
        <v>165</v>
      </c>
      <c r="D2844" t="s">
        <v>3793</v>
      </c>
      <c r="E2844" s="1">
        <v>40966</v>
      </c>
      <c r="F2844" s="35">
        <f t="shared" si="88"/>
        <v>10.178082191780822</v>
      </c>
      <c r="G2844" t="s">
        <v>167</v>
      </c>
      <c r="H2844" t="s">
        <v>168</v>
      </c>
      <c r="J2844" t="s">
        <v>168</v>
      </c>
      <c r="L2844" t="s">
        <v>169</v>
      </c>
      <c r="M2844" t="s">
        <v>170</v>
      </c>
      <c r="O2844" t="s">
        <v>167</v>
      </c>
      <c r="S2844">
        <v>1</v>
      </c>
      <c r="T2844">
        <v>1</v>
      </c>
      <c r="U2844" s="2">
        <v>41079</v>
      </c>
      <c r="V2844" s="36">
        <f t="shared" si="89"/>
        <v>8.1875280394795875E-3</v>
      </c>
      <c r="AB2844" t="s">
        <v>167</v>
      </c>
      <c r="AD2844" t="s">
        <v>171</v>
      </c>
      <c r="AE2844">
        <v>68861</v>
      </c>
      <c r="AG2844" t="s">
        <v>45</v>
      </c>
      <c r="AK2844" t="s">
        <v>3794</v>
      </c>
    </row>
    <row r="2845" spans="1:37">
      <c r="A2845">
        <v>1</v>
      </c>
      <c r="B2845" t="s">
        <v>165</v>
      </c>
      <c r="C2845" t="s">
        <v>165</v>
      </c>
      <c r="D2845" t="s">
        <v>3791</v>
      </c>
      <c r="E2845" s="1">
        <v>40966</v>
      </c>
      <c r="F2845" s="35">
        <f t="shared" si="88"/>
        <v>10.178082191780822</v>
      </c>
      <c r="G2845" t="s">
        <v>167</v>
      </c>
      <c r="H2845" t="s">
        <v>168</v>
      </c>
      <c r="J2845" t="s">
        <v>168</v>
      </c>
      <c r="L2845" t="s">
        <v>169</v>
      </c>
      <c r="M2845" t="s">
        <v>170</v>
      </c>
      <c r="O2845" t="s">
        <v>167</v>
      </c>
      <c r="S2845">
        <v>1</v>
      </c>
      <c r="T2845">
        <v>56886</v>
      </c>
      <c r="U2845" s="2">
        <v>42473</v>
      </c>
      <c r="V2845" s="36">
        <f t="shared" si="89"/>
        <v>465.75572005383583</v>
      </c>
      <c r="AB2845" t="s">
        <v>167</v>
      </c>
      <c r="AD2845" t="s">
        <v>171</v>
      </c>
      <c r="AE2845">
        <v>68861</v>
      </c>
      <c r="AG2845" t="s">
        <v>45</v>
      </c>
      <c r="AK2845" t="s">
        <v>3792</v>
      </c>
    </row>
    <row r="2846" spans="1:37">
      <c r="A2846">
        <v>1</v>
      </c>
      <c r="B2846" t="s">
        <v>165</v>
      </c>
      <c r="C2846" t="s">
        <v>165</v>
      </c>
      <c r="D2846" t="s">
        <v>3789</v>
      </c>
      <c r="E2846" s="1">
        <v>40966</v>
      </c>
      <c r="F2846" s="35">
        <f t="shared" si="88"/>
        <v>10.178082191780822</v>
      </c>
      <c r="G2846" t="s">
        <v>167</v>
      </c>
      <c r="H2846" t="s">
        <v>168</v>
      </c>
      <c r="J2846" t="s">
        <v>168</v>
      </c>
      <c r="L2846" t="s">
        <v>169</v>
      </c>
      <c r="M2846" t="s">
        <v>170</v>
      </c>
      <c r="O2846" t="s">
        <v>167</v>
      </c>
      <c r="S2846">
        <v>1</v>
      </c>
      <c r="T2846">
        <v>7761</v>
      </c>
      <c r="U2846" s="2">
        <v>41299.333333333336</v>
      </c>
      <c r="V2846" s="36">
        <f t="shared" si="89"/>
        <v>63.543405114401075</v>
      </c>
      <c r="AB2846" t="s">
        <v>167</v>
      </c>
      <c r="AD2846" t="s">
        <v>171</v>
      </c>
      <c r="AE2846">
        <v>68861</v>
      </c>
      <c r="AG2846" t="s">
        <v>45</v>
      </c>
      <c r="AK2846" t="s">
        <v>3790</v>
      </c>
    </row>
    <row r="2847" spans="1:37">
      <c r="A2847">
        <v>1</v>
      </c>
      <c r="B2847" t="s">
        <v>165</v>
      </c>
      <c r="C2847" t="s">
        <v>165</v>
      </c>
      <c r="D2847" t="s">
        <v>3787</v>
      </c>
      <c r="E2847" s="1">
        <v>40966</v>
      </c>
      <c r="F2847" s="35">
        <f t="shared" si="88"/>
        <v>10.178082191780822</v>
      </c>
      <c r="G2847" t="s">
        <v>167</v>
      </c>
      <c r="H2847" t="s">
        <v>168</v>
      </c>
      <c r="J2847" t="s">
        <v>168</v>
      </c>
      <c r="L2847" t="s">
        <v>169</v>
      </c>
      <c r="M2847" t="s">
        <v>170</v>
      </c>
      <c r="O2847" t="s">
        <v>167</v>
      </c>
      <c r="S2847">
        <v>1</v>
      </c>
      <c r="T2847">
        <v>48001</v>
      </c>
      <c r="U2847" s="2">
        <v>42205.37777777778</v>
      </c>
      <c r="V2847" s="36">
        <f t="shared" si="89"/>
        <v>393.00953342305968</v>
      </c>
      <c r="AB2847" t="s">
        <v>167</v>
      </c>
      <c r="AD2847" t="s">
        <v>171</v>
      </c>
      <c r="AE2847">
        <v>68861</v>
      </c>
      <c r="AG2847" t="s">
        <v>45</v>
      </c>
      <c r="AK2847" t="s">
        <v>3788</v>
      </c>
    </row>
    <row r="2848" spans="1:37">
      <c r="A2848">
        <v>1</v>
      </c>
      <c r="B2848" t="s">
        <v>165</v>
      </c>
      <c r="C2848" t="s">
        <v>165</v>
      </c>
      <c r="D2848" t="s">
        <v>3785</v>
      </c>
      <c r="E2848" s="1">
        <v>40966</v>
      </c>
      <c r="F2848" s="35">
        <f t="shared" si="88"/>
        <v>10.178082191780822</v>
      </c>
      <c r="G2848" t="s">
        <v>167</v>
      </c>
      <c r="H2848" t="s">
        <v>168</v>
      </c>
      <c r="J2848" t="s">
        <v>168</v>
      </c>
      <c r="L2848" t="s">
        <v>169</v>
      </c>
      <c r="M2848" t="s">
        <v>170</v>
      </c>
      <c r="O2848" t="s">
        <v>167</v>
      </c>
      <c r="S2848">
        <v>1</v>
      </c>
      <c r="T2848">
        <v>54268</v>
      </c>
      <c r="U2848" s="2">
        <v>42398.333333333336</v>
      </c>
      <c r="V2848" s="36">
        <f t="shared" si="89"/>
        <v>444.32077164647825</v>
      </c>
      <c r="AB2848" t="s">
        <v>167</v>
      </c>
      <c r="AD2848" t="s">
        <v>171</v>
      </c>
      <c r="AE2848">
        <v>68861</v>
      </c>
      <c r="AG2848" t="s">
        <v>45</v>
      </c>
      <c r="AK2848" t="s">
        <v>3786</v>
      </c>
    </row>
    <row r="2849" spans="1:37">
      <c r="A2849">
        <v>1</v>
      </c>
      <c r="B2849" t="s">
        <v>165</v>
      </c>
      <c r="C2849" t="s">
        <v>165</v>
      </c>
      <c r="D2849" t="s">
        <v>3783</v>
      </c>
      <c r="E2849" s="1">
        <v>40966</v>
      </c>
      <c r="F2849" s="35">
        <f t="shared" si="88"/>
        <v>10.178082191780822</v>
      </c>
      <c r="G2849" t="s">
        <v>167</v>
      </c>
      <c r="H2849" t="s">
        <v>168</v>
      </c>
      <c r="J2849" t="s">
        <v>168</v>
      </c>
      <c r="L2849" t="s">
        <v>169</v>
      </c>
      <c r="M2849" t="s">
        <v>170</v>
      </c>
      <c r="O2849" t="s">
        <v>167</v>
      </c>
      <c r="S2849">
        <v>1</v>
      </c>
      <c r="T2849">
        <v>2588</v>
      </c>
      <c r="U2849" s="2">
        <v>41129.664583333331</v>
      </c>
      <c r="V2849" s="36">
        <f t="shared" si="89"/>
        <v>21.189322566173171</v>
      </c>
      <c r="AB2849" t="s">
        <v>167</v>
      </c>
      <c r="AD2849" t="s">
        <v>171</v>
      </c>
      <c r="AE2849">
        <v>68861</v>
      </c>
      <c r="AG2849" t="s">
        <v>45</v>
      </c>
      <c r="AK2849" t="s">
        <v>3784</v>
      </c>
    </row>
    <row r="2850" spans="1:37">
      <c r="A2850">
        <v>1</v>
      </c>
      <c r="B2850" t="s">
        <v>165</v>
      </c>
      <c r="C2850" t="s">
        <v>165</v>
      </c>
      <c r="D2850" t="s">
        <v>3781</v>
      </c>
      <c r="E2850" s="1">
        <v>40966</v>
      </c>
      <c r="F2850" s="35">
        <f t="shared" si="88"/>
        <v>10.178082191780822</v>
      </c>
      <c r="G2850" t="s">
        <v>167</v>
      </c>
      <c r="H2850" t="s">
        <v>168</v>
      </c>
      <c r="J2850" t="s">
        <v>168</v>
      </c>
      <c r="L2850" t="s">
        <v>169</v>
      </c>
      <c r="M2850" t="s">
        <v>170</v>
      </c>
      <c r="O2850" t="s">
        <v>167</v>
      </c>
      <c r="S2850">
        <v>1</v>
      </c>
      <c r="T2850">
        <v>1</v>
      </c>
      <c r="U2850" s="2">
        <v>41079</v>
      </c>
      <c r="V2850" s="36">
        <f t="shared" si="89"/>
        <v>8.1875280394795875E-3</v>
      </c>
      <c r="AB2850" t="s">
        <v>167</v>
      </c>
      <c r="AD2850" t="s">
        <v>171</v>
      </c>
      <c r="AE2850">
        <v>68861</v>
      </c>
      <c r="AG2850" t="s">
        <v>45</v>
      </c>
      <c r="AK2850" t="s">
        <v>3782</v>
      </c>
    </row>
    <row r="2851" spans="1:37">
      <c r="A2851">
        <v>1</v>
      </c>
      <c r="B2851" t="s">
        <v>165</v>
      </c>
      <c r="C2851" t="s">
        <v>165</v>
      </c>
      <c r="D2851" t="s">
        <v>3779</v>
      </c>
      <c r="E2851" s="1">
        <v>40966</v>
      </c>
      <c r="F2851" s="35">
        <f t="shared" si="88"/>
        <v>10.178082191780822</v>
      </c>
      <c r="G2851" t="s">
        <v>167</v>
      </c>
      <c r="H2851" t="s">
        <v>168</v>
      </c>
      <c r="J2851" t="s">
        <v>168</v>
      </c>
      <c r="L2851" t="s">
        <v>169</v>
      </c>
      <c r="M2851" t="s">
        <v>170</v>
      </c>
      <c r="O2851" t="s">
        <v>167</v>
      </c>
      <c r="S2851">
        <v>1</v>
      </c>
      <c r="T2851">
        <v>55430</v>
      </c>
      <c r="U2851" s="2">
        <v>42347</v>
      </c>
      <c r="V2851" s="36">
        <f t="shared" si="89"/>
        <v>453.83467922835354</v>
      </c>
      <c r="AB2851" t="s">
        <v>167</v>
      </c>
      <c r="AD2851" t="s">
        <v>171</v>
      </c>
      <c r="AE2851">
        <v>68861</v>
      </c>
      <c r="AG2851" t="s">
        <v>45</v>
      </c>
      <c r="AK2851" t="s">
        <v>3780</v>
      </c>
    </row>
    <row r="2852" spans="1:37">
      <c r="A2852">
        <v>1</v>
      </c>
      <c r="B2852" t="s">
        <v>165</v>
      </c>
      <c r="C2852" t="s">
        <v>165</v>
      </c>
      <c r="D2852" t="s">
        <v>3777</v>
      </c>
      <c r="E2852" s="1">
        <v>40966</v>
      </c>
      <c r="F2852" s="35">
        <f t="shared" si="88"/>
        <v>10.178082191780822</v>
      </c>
      <c r="G2852" t="s">
        <v>167</v>
      </c>
      <c r="H2852" t="s">
        <v>168</v>
      </c>
      <c r="J2852" t="s">
        <v>168</v>
      </c>
      <c r="L2852" t="s">
        <v>169</v>
      </c>
      <c r="M2852" t="s">
        <v>170</v>
      </c>
      <c r="O2852" t="s">
        <v>167</v>
      </c>
      <c r="S2852">
        <v>1</v>
      </c>
      <c r="T2852">
        <v>1</v>
      </c>
      <c r="U2852" s="2">
        <v>41079</v>
      </c>
      <c r="V2852" s="36">
        <f t="shared" si="89"/>
        <v>8.1875280394795875E-3</v>
      </c>
      <c r="AB2852" t="s">
        <v>167</v>
      </c>
      <c r="AD2852" t="s">
        <v>171</v>
      </c>
      <c r="AE2852">
        <v>68861</v>
      </c>
      <c r="AG2852" t="s">
        <v>45</v>
      </c>
      <c r="AK2852" t="s">
        <v>3778</v>
      </c>
    </row>
    <row r="2853" spans="1:37">
      <c r="A2853">
        <v>1</v>
      </c>
      <c r="B2853" t="s">
        <v>165</v>
      </c>
      <c r="C2853" t="s">
        <v>165</v>
      </c>
      <c r="D2853" t="s">
        <v>3775</v>
      </c>
      <c r="E2853" s="1">
        <v>40966</v>
      </c>
      <c r="F2853" s="35">
        <f t="shared" si="88"/>
        <v>10.178082191780822</v>
      </c>
      <c r="G2853" t="s">
        <v>167</v>
      </c>
      <c r="H2853" t="s">
        <v>168</v>
      </c>
      <c r="J2853" t="s">
        <v>168</v>
      </c>
      <c r="L2853" t="s">
        <v>169</v>
      </c>
      <c r="M2853" t="s">
        <v>170</v>
      </c>
      <c r="O2853" t="s">
        <v>167</v>
      </c>
      <c r="S2853">
        <v>1</v>
      </c>
      <c r="T2853">
        <v>50441</v>
      </c>
      <c r="U2853" s="2">
        <v>42205.378472222219</v>
      </c>
      <c r="V2853" s="36">
        <f t="shared" si="89"/>
        <v>412.98710183938988</v>
      </c>
      <c r="AB2853" t="s">
        <v>167</v>
      </c>
      <c r="AD2853" t="s">
        <v>171</v>
      </c>
      <c r="AE2853">
        <v>68861</v>
      </c>
      <c r="AG2853" t="s">
        <v>45</v>
      </c>
      <c r="AK2853" t="s">
        <v>3776</v>
      </c>
    </row>
    <row r="2854" spans="1:37">
      <c r="A2854">
        <v>1</v>
      </c>
      <c r="B2854" t="s">
        <v>165</v>
      </c>
      <c r="C2854" t="s">
        <v>165</v>
      </c>
      <c r="D2854" t="s">
        <v>3773</v>
      </c>
      <c r="E2854" s="1">
        <v>40966</v>
      </c>
      <c r="F2854" s="35">
        <f t="shared" si="88"/>
        <v>10.178082191780822</v>
      </c>
      <c r="G2854" t="s">
        <v>167</v>
      </c>
      <c r="H2854" t="s">
        <v>168</v>
      </c>
      <c r="J2854" t="s">
        <v>168</v>
      </c>
      <c r="L2854" t="s">
        <v>169</v>
      </c>
      <c r="M2854" t="s">
        <v>170</v>
      </c>
      <c r="O2854" t="s">
        <v>167</v>
      </c>
      <c r="S2854">
        <v>1</v>
      </c>
      <c r="T2854">
        <v>22872</v>
      </c>
      <c r="U2854" s="2">
        <v>41604.617361111108</v>
      </c>
      <c r="V2854" s="36">
        <f t="shared" si="89"/>
        <v>187.26514131897713</v>
      </c>
      <c r="AB2854" t="s">
        <v>167</v>
      </c>
      <c r="AD2854" t="s">
        <v>171</v>
      </c>
      <c r="AE2854">
        <v>68861</v>
      </c>
      <c r="AG2854" t="s">
        <v>45</v>
      </c>
      <c r="AK2854" t="s">
        <v>3774</v>
      </c>
    </row>
    <row r="2855" spans="1:37">
      <c r="A2855">
        <v>1</v>
      </c>
      <c r="B2855" t="s">
        <v>165</v>
      </c>
      <c r="C2855" t="s">
        <v>165</v>
      </c>
      <c r="D2855" t="s">
        <v>3771</v>
      </c>
      <c r="E2855" s="1">
        <v>40966</v>
      </c>
      <c r="F2855" s="35">
        <f t="shared" si="88"/>
        <v>10.178082191780822</v>
      </c>
      <c r="G2855" t="s">
        <v>167</v>
      </c>
      <c r="H2855" t="s">
        <v>168</v>
      </c>
      <c r="J2855" t="s">
        <v>168</v>
      </c>
      <c r="L2855" t="s">
        <v>169</v>
      </c>
      <c r="M2855" t="s">
        <v>170</v>
      </c>
      <c r="O2855" t="s">
        <v>167</v>
      </c>
      <c r="S2855">
        <v>1</v>
      </c>
      <c r="T2855">
        <v>46101</v>
      </c>
      <c r="U2855" s="2">
        <v>42172.422222222223</v>
      </c>
      <c r="V2855" s="36">
        <f t="shared" si="89"/>
        <v>377.45323014804848</v>
      </c>
      <c r="AB2855" t="s">
        <v>167</v>
      </c>
      <c r="AD2855" t="s">
        <v>171</v>
      </c>
      <c r="AE2855">
        <v>68861</v>
      </c>
      <c r="AG2855" t="s">
        <v>45</v>
      </c>
      <c r="AK2855" t="s">
        <v>3772</v>
      </c>
    </row>
    <row r="2856" spans="1:37">
      <c r="A2856">
        <v>1</v>
      </c>
      <c r="B2856" t="s">
        <v>165</v>
      </c>
      <c r="C2856" t="s">
        <v>165</v>
      </c>
      <c r="D2856" t="s">
        <v>3769</v>
      </c>
      <c r="E2856" s="1">
        <v>40966</v>
      </c>
      <c r="F2856" s="35">
        <f t="shared" si="88"/>
        <v>10.178082191780822</v>
      </c>
      <c r="G2856" t="s">
        <v>167</v>
      </c>
      <c r="H2856" t="s">
        <v>168</v>
      </c>
      <c r="J2856" t="s">
        <v>168</v>
      </c>
      <c r="L2856" t="s">
        <v>169</v>
      </c>
      <c r="M2856" t="s">
        <v>170</v>
      </c>
      <c r="O2856" t="s">
        <v>167</v>
      </c>
      <c r="S2856">
        <v>1</v>
      </c>
      <c r="T2856">
        <v>36443</v>
      </c>
      <c r="U2856" s="2">
        <v>42297.37777777778</v>
      </c>
      <c r="V2856" s="36">
        <f t="shared" si="89"/>
        <v>298.37808434275462</v>
      </c>
      <c r="AB2856" t="s">
        <v>167</v>
      </c>
      <c r="AD2856" t="s">
        <v>171</v>
      </c>
      <c r="AE2856">
        <v>68861</v>
      </c>
      <c r="AG2856" t="s">
        <v>45</v>
      </c>
      <c r="AK2856" t="s">
        <v>3770</v>
      </c>
    </row>
    <row r="2857" spans="1:37">
      <c r="A2857">
        <v>1</v>
      </c>
      <c r="B2857" t="s">
        <v>165</v>
      </c>
      <c r="C2857" t="s">
        <v>165</v>
      </c>
      <c r="D2857" t="s">
        <v>3767</v>
      </c>
      <c r="E2857" s="1">
        <v>40966</v>
      </c>
      <c r="F2857" s="35">
        <f t="shared" si="88"/>
        <v>10.178082191780822</v>
      </c>
      <c r="G2857" t="s">
        <v>167</v>
      </c>
      <c r="H2857" t="s">
        <v>168</v>
      </c>
      <c r="J2857" t="s">
        <v>168</v>
      </c>
      <c r="L2857" t="s">
        <v>169</v>
      </c>
      <c r="M2857" t="s">
        <v>170</v>
      </c>
      <c r="O2857" t="s">
        <v>167</v>
      </c>
      <c r="S2857">
        <v>1</v>
      </c>
      <c r="T2857">
        <v>9273</v>
      </c>
      <c r="U2857" s="2">
        <v>41327.333333333336</v>
      </c>
      <c r="V2857" s="36">
        <f t="shared" si="89"/>
        <v>75.922947510094218</v>
      </c>
      <c r="AB2857" t="s">
        <v>167</v>
      </c>
      <c r="AD2857" t="s">
        <v>171</v>
      </c>
      <c r="AE2857">
        <v>68861</v>
      </c>
      <c r="AG2857" t="s">
        <v>45</v>
      </c>
      <c r="AK2857" t="s">
        <v>3768</v>
      </c>
    </row>
    <row r="2858" spans="1:37">
      <c r="A2858">
        <v>1</v>
      </c>
      <c r="B2858" t="s">
        <v>165</v>
      </c>
      <c r="C2858" t="s">
        <v>165</v>
      </c>
      <c r="D2858" t="s">
        <v>3765</v>
      </c>
      <c r="E2858" s="1">
        <v>40966</v>
      </c>
      <c r="F2858" s="35">
        <f t="shared" si="88"/>
        <v>10.178082191780822</v>
      </c>
      <c r="G2858" t="s">
        <v>167</v>
      </c>
      <c r="H2858" t="s">
        <v>168</v>
      </c>
      <c r="J2858" t="s">
        <v>168</v>
      </c>
      <c r="L2858" t="s">
        <v>169</v>
      </c>
      <c r="M2858" t="s">
        <v>170</v>
      </c>
      <c r="O2858" t="s">
        <v>167</v>
      </c>
      <c r="S2858">
        <v>1</v>
      </c>
      <c r="T2858">
        <v>8088</v>
      </c>
      <c r="U2858" s="2">
        <v>41299.333333333336</v>
      </c>
      <c r="V2858" s="36">
        <f t="shared" si="89"/>
        <v>66.220726783310909</v>
      </c>
      <c r="AB2858" t="s">
        <v>167</v>
      </c>
      <c r="AD2858" t="s">
        <v>171</v>
      </c>
      <c r="AE2858">
        <v>68861</v>
      </c>
      <c r="AG2858" t="s">
        <v>45</v>
      </c>
      <c r="AK2858" t="s">
        <v>3766</v>
      </c>
    </row>
    <row r="2859" spans="1:37">
      <c r="A2859">
        <v>1</v>
      </c>
      <c r="B2859" t="s">
        <v>165</v>
      </c>
      <c r="C2859" t="s">
        <v>165</v>
      </c>
      <c r="D2859" t="s">
        <v>3763</v>
      </c>
      <c r="E2859" s="1">
        <v>40966</v>
      </c>
      <c r="F2859" s="35">
        <f t="shared" si="88"/>
        <v>10.178082191780822</v>
      </c>
      <c r="G2859" t="s">
        <v>167</v>
      </c>
      <c r="H2859" t="s">
        <v>168</v>
      </c>
      <c r="J2859" t="s">
        <v>168</v>
      </c>
      <c r="L2859" t="s">
        <v>169</v>
      </c>
      <c r="M2859" t="s">
        <v>170</v>
      </c>
      <c r="O2859" t="s">
        <v>167</v>
      </c>
      <c r="S2859">
        <v>1</v>
      </c>
      <c r="T2859">
        <v>72440</v>
      </c>
      <c r="U2859" s="2">
        <v>42696</v>
      </c>
      <c r="V2859" s="36">
        <f t="shared" si="89"/>
        <v>593.1045311799013</v>
      </c>
      <c r="AB2859" t="s">
        <v>167</v>
      </c>
      <c r="AD2859" t="s">
        <v>171</v>
      </c>
      <c r="AE2859">
        <v>68861</v>
      </c>
      <c r="AG2859" t="s">
        <v>45</v>
      </c>
      <c r="AK2859" t="s">
        <v>3764</v>
      </c>
    </row>
    <row r="2860" spans="1:37">
      <c r="A2860">
        <v>1</v>
      </c>
      <c r="B2860" t="s">
        <v>165</v>
      </c>
      <c r="C2860" t="s">
        <v>165</v>
      </c>
      <c r="D2860" t="s">
        <v>3761</v>
      </c>
      <c r="E2860" s="1">
        <v>40966</v>
      </c>
      <c r="F2860" s="35">
        <f t="shared" si="88"/>
        <v>10.178082191780822</v>
      </c>
      <c r="G2860" t="s">
        <v>167</v>
      </c>
      <c r="H2860" t="s">
        <v>168</v>
      </c>
      <c r="J2860" t="s">
        <v>168</v>
      </c>
      <c r="L2860" t="s">
        <v>169</v>
      </c>
      <c r="M2860" t="s">
        <v>170</v>
      </c>
      <c r="O2860" t="s">
        <v>167</v>
      </c>
      <c r="S2860">
        <v>1</v>
      </c>
      <c r="T2860">
        <v>16922</v>
      </c>
      <c r="U2860" s="2">
        <v>41564.380555555559</v>
      </c>
      <c r="V2860" s="36">
        <f t="shared" si="89"/>
        <v>138.54934948407359</v>
      </c>
      <c r="AB2860" t="s">
        <v>167</v>
      </c>
      <c r="AD2860" t="s">
        <v>171</v>
      </c>
      <c r="AE2860">
        <v>68861</v>
      </c>
      <c r="AG2860" t="s">
        <v>45</v>
      </c>
      <c r="AK2860" t="s">
        <v>3762</v>
      </c>
    </row>
    <row r="2861" spans="1:37">
      <c r="A2861">
        <v>1</v>
      </c>
      <c r="B2861" t="s">
        <v>165</v>
      </c>
      <c r="C2861" t="s">
        <v>165</v>
      </c>
      <c r="D2861" t="s">
        <v>3759</v>
      </c>
      <c r="E2861" s="1">
        <v>40966</v>
      </c>
      <c r="F2861" s="35">
        <f t="shared" si="88"/>
        <v>10.178082191780822</v>
      </c>
      <c r="G2861" t="s">
        <v>167</v>
      </c>
      <c r="H2861" t="s">
        <v>168</v>
      </c>
      <c r="J2861" t="s">
        <v>168</v>
      </c>
      <c r="L2861" t="s">
        <v>169</v>
      </c>
      <c r="M2861" t="s">
        <v>170</v>
      </c>
      <c r="O2861" t="s">
        <v>167</v>
      </c>
      <c r="S2861">
        <v>1</v>
      </c>
      <c r="T2861">
        <v>15004</v>
      </c>
      <c r="U2861" s="2">
        <v>41463.166666666664</v>
      </c>
      <c r="V2861" s="36">
        <f t="shared" si="89"/>
        <v>122.84567070435173</v>
      </c>
      <c r="AB2861" t="s">
        <v>167</v>
      </c>
      <c r="AD2861" t="s">
        <v>171</v>
      </c>
      <c r="AE2861">
        <v>68861</v>
      </c>
      <c r="AG2861" t="s">
        <v>45</v>
      </c>
      <c r="AK2861" t="s">
        <v>3760</v>
      </c>
    </row>
    <row r="2862" spans="1:37">
      <c r="A2862">
        <v>1</v>
      </c>
      <c r="B2862" t="s">
        <v>165</v>
      </c>
      <c r="C2862" t="s">
        <v>165</v>
      </c>
      <c r="D2862" t="s">
        <v>3757</v>
      </c>
      <c r="E2862" s="1">
        <v>40966</v>
      </c>
      <c r="F2862" s="35">
        <f t="shared" si="88"/>
        <v>10.178082191780822</v>
      </c>
      <c r="G2862" t="s">
        <v>167</v>
      </c>
      <c r="H2862" t="s">
        <v>168</v>
      </c>
      <c r="J2862" t="s">
        <v>168</v>
      </c>
      <c r="L2862" t="s">
        <v>169</v>
      </c>
      <c r="M2862" t="s">
        <v>170</v>
      </c>
      <c r="O2862" t="s">
        <v>167</v>
      </c>
      <c r="S2862">
        <v>1</v>
      </c>
      <c r="T2862">
        <v>38466</v>
      </c>
      <c r="U2862" s="2">
        <v>41901.466666666667</v>
      </c>
      <c r="V2862" s="36">
        <f t="shared" si="89"/>
        <v>314.94145356662182</v>
      </c>
      <c r="AB2862" t="s">
        <v>167</v>
      </c>
      <c r="AD2862" t="s">
        <v>171</v>
      </c>
      <c r="AE2862">
        <v>68861</v>
      </c>
      <c r="AG2862" t="s">
        <v>45</v>
      </c>
      <c r="AK2862" t="s">
        <v>3758</v>
      </c>
    </row>
    <row r="2863" spans="1:37">
      <c r="A2863">
        <v>1</v>
      </c>
      <c r="B2863" t="s">
        <v>165</v>
      </c>
      <c r="C2863" t="s">
        <v>165</v>
      </c>
      <c r="D2863" t="s">
        <v>3755</v>
      </c>
      <c r="E2863" s="1">
        <v>40966</v>
      </c>
      <c r="F2863" s="35">
        <f t="shared" si="88"/>
        <v>10.178082191780822</v>
      </c>
      <c r="G2863" t="s">
        <v>167</v>
      </c>
      <c r="H2863" t="s">
        <v>168</v>
      </c>
      <c r="J2863" t="s">
        <v>168</v>
      </c>
      <c r="L2863" t="s">
        <v>169</v>
      </c>
      <c r="M2863" t="s">
        <v>170</v>
      </c>
      <c r="O2863" t="s">
        <v>167</v>
      </c>
      <c r="S2863">
        <v>1</v>
      </c>
      <c r="T2863">
        <v>33119</v>
      </c>
      <c r="U2863" s="2">
        <v>41821.62222222222</v>
      </c>
      <c r="V2863" s="36">
        <f t="shared" si="89"/>
        <v>271.16274113952448</v>
      </c>
      <c r="AB2863" t="s">
        <v>167</v>
      </c>
      <c r="AD2863" t="s">
        <v>171</v>
      </c>
      <c r="AE2863">
        <v>68861</v>
      </c>
      <c r="AG2863" t="s">
        <v>45</v>
      </c>
      <c r="AK2863" t="s">
        <v>3756</v>
      </c>
    </row>
    <row r="2864" spans="1:37">
      <c r="A2864">
        <v>1</v>
      </c>
      <c r="B2864" t="s">
        <v>165</v>
      </c>
      <c r="C2864" t="s">
        <v>165</v>
      </c>
      <c r="D2864" t="s">
        <v>3753</v>
      </c>
      <c r="E2864" s="1">
        <v>40966</v>
      </c>
      <c r="F2864" s="35">
        <f t="shared" si="88"/>
        <v>10.178082191780822</v>
      </c>
      <c r="G2864" t="s">
        <v>167</v>
      </c>
      <c r="H2864" t="s">
        <v>168</v>
      </c>
      <c r="J2864" t="s">
        <v>168</v>
      </c>
      <c r="L2864" t="s">
        <v>169</v>
      </c>
      <c r="M2864" t="s">
        <v>170</v>
      </c>
      <c r="O2864" t="s">
        <v>167</v>
      </c>
      <c r="S2864">
        <v>1</v>
      </c>
      <c r="T2864">
        <v>1</v>
      </c>
      <c r="U2864" s="2">
        <v>41079</v>
      </c>
      <c r="V2864" s="36">
        <f t="shared" si="89"/>
        <v>8.1875280394795875E-3</v>
      </c>
      <c r="AB2864" t="s">
        <v>167</v>
      </c>
      <c r="AD2864" t="s">
        <v>171</v>
      </c>
      <c r="AE2864">
        <v>68861</v>
      </c>
      <c r="AG2864" t="s">
        <v>45</v>
      </c>
      <c r="AK2864" t="s">
        <v>3754</v>
      </c>
    </row>
    <row r="2865" spans="1:37">
      <c r="A2865">
        <v>1</v>
      </c>
      <c r="B2865" t="s">
        <v>165</v>
      </c>
      <c r="C2865" t="s">
        <v>165</v>
      </c>
      <c r="D2865" t="s">
        <v>3751</v>
      </c>
      <c r="E2865" s="1">
        <v>40966</v>
      </c>
      <c r="F2865" s="35">
        <f t="shared" si="88"/>
        <v>10.178082191780822</v>
      </c>
      <c r="G2865" t="s">
        <v>167</v>
      </c>
      <c r="H2865" t="s">
        <v>168</v>
      </c>
      <c r="J2865" t="s">
        <v>168</v>
      </c>
      <c r="L2865" t="s">
        <v>169</v>
      </c>
      <c r="M2865" t="s">
        <v>170</v>
      </c>
      <c r="O2865" t="s">
        <v>167</v>
      </c>
      <c r="S2865">
        <v>1</v>
      </c>
      <c r="T2865">
        <v>37708</v>
      </c>
      <c r="U2865" s="2">
        <v>41925.55972222222</v>
      </c>
      <c r="V2865" s="36">
        <f t="shared" si="89"/>
        <v>308.73530731269631</v>
      </c>
      <c r="AB2865" t="s">
        <v>167</v>
      </c>
      <c r="AD2865" t="s">
        <v>171</v>
      </c>
      <c r="AE2865">
        <v>68861</v>
      </c>
      <c r="AG2865" t="s">
        <v>45</v>
      </c>
      <c r="AK2865" t="s">
        <v>3752</v>
      </c>
    </row>
    <row r="2866" spans="1:37">
      <c r="A2866">
        <v>1</v>
      </c>
      <c r="B2866" t="s">
        <v>165</v>
      </c>
      <c r="C2866" t="s">
        <v>165</v>
      </c>
      <c r="D2866" t="s">
        <v>3749</v>
      </c>
      <c r="E2866" s="1">
        <v>40966</v>
      </c>
      <c r="F2866" s="35">
        <f t="shared" si="88"/>
        <v>10.178082191780822</v>
      </c>
      <c r="G2866" t="s">
        <v>167</v>
      </c>
      <c r="H2866" t="s">
        <v>168</v>
      </c>
      <c r="J2866" t="s">
        <v>168</v>
      </c>
      <c r="L2866" t="s">
        <v>169</v>
      </c>
      <c r="M2866" t="s">
        <v>170</v>
      </c>
      <c r="O2866" t="s">
        <v>167</v>
      </c>
      <c r="S2866">
        <v>1</v>
      </c>
      <c r="T2866">
        <v>12876</v>
      </c>
      <c r="U2866" s="2">
        <v>41408.333333333336</v>
      </c>
      <c r="V2866" s="36">
        <f t="shared" si="89"/>
        <v>105.42261103633916</v>
      </c>
      <c r="AB2866" t="s">
        <v>167</v>
      </c>
      <c r="AD2866" t="s">
        <v>171</v>
      </c>
      <c r="AE2866">
        <v>68861</v>
      </c>
      <c r="AG2866" t="s">
        <v>45</v>
      </c>
      <c r="AK2866" t="s">
        <v>3750</v>
      </c>
    </row>
    <row r="2867" spans="1:37">
      <c r="A2867">
        <v>1</v>
      </c>
      <c r="B2867" t="s">
        <v>165</v>
      </c>
      <c r="C2867" t="s">
        <v>165</v>
      </c>
      <c r="D2867" t="s">
        <v>3747</v>
      </c>
      <c r="E2867" s="1">
        <v>40966</v>
      </c>
      <c r="F2867" s="35">
        <f t="shared" si="88"/>
        <v>10.178082191780822</v>
      </c>
      <c r="G2867" t="s">
        <v>167</v>
      </c>
      <c r="H2867" t="s">
        <v>168</v>
      </c>
      <c r="J2867" t="s">
        <v>168</v>
      </c>
      <c r="L2867" t="s">
        <v>169</v>
      </c>
      <c r="M2867" t="s">
        <v>170</v>
      </c>
      <c r="O2867" t="s">
        <v>167</v>
      </c>
      <c r="S2867">
        <v>1</v>
      </c>
      <c r="T2867">
        <v>56907</v>
      </c>
      <c r="U2867" s="2">
        <v>42390.041666666664</v>
      </c>
      <c r="V2867" s="36">
        <f t="shared" si="89"/>
        <v>465.92765814266488</v>
      </c>
      <c r="AB2867" t="s">
        <v>167</v>
      </c>
      <c r="AD2867" t="s">
        <v>171</v>
      </c>
      <c r="AE2867">
        <v>68861</v>
      </c>
      <c r="AG2867" t="s">
        <v>45</v>
      </c>
      <c r="AK2867" t="s">
        <v>3748</v>
      </c>
    </row>
    <row r="2868" spans="1:37">
      <c r="A2868">
        <v>1</v>
      </c>
      <c r="B2868" t="s">
        <v>165</v>
      </c>
      <c r="C2868" t="s">
        <v>165</v>
      </c>
      <c r="D2868" t="s">
        <v>3745</v>
      </c>
      <c r="E2868" s="1">
        <v>40966</v>
      </c>
      <c r="F2868" s="35">
        <f t="shared" si="88"/>
        <v>10.178082191780822</v>
      </c>
      <c r="G2868" t="s">
        <v>167</v>
      </c>
      <c r="H2868" t="s">
        <v>168</v>
      </c>
      <c r="J2868" t="s">
        <v>168</v>
      </c>
      <c r="L2868" t="s">
        <v>169</v>
      </c>
      <c r="M2868" t="s">
        <v>170</v>
      </c>
      <c r="O2868" t="s">
        <v>167</v>
      </c>
      <c r="S2868">
        <v>1</v>
      </c>
      <c r="T2868">
        <v>44132</v>
      </c>
      <c r="U2868" s="2">
        <v>42157</v>
      </c>
      <c r="V2868" s="36">
        <f t="shared" si="89"/>
        <v>361.33198743831315</v>
      </c>
      <c r="AB2868" t="s">
        <v>167</v>
      </c>
      <c r="AD2868" t="s">
        <v>171</v>
      </c>
      <c r="AE2868">
        <v>68861</v>
      </c>
      <c r="AG2868" t="s">
        <v>45</v>
      </c>
      <c r="AK2868" t="s">
        <v>3746</v>
      </c>
    </row>
    <row r="2869" spans="1:37">
      <c r="A2869">
        <v>1</v>
      </c>
      <c r="B2869" t="s">
        <v>165</v>
      </c>
      <c r="C2869" t="s">
        <v>165</v>
      </c>
      <c r="D2869" t="s">
        <v>3743</v>
      </c>
      <c r="E2869" s="1">
        <v>40966</v>
      </c>
      <c r="F2869" s="35">
        <f t="shared" si="88"/>
        <v>10.178082191780822</v>
      </c>
      <c r="G2869" t="s">
        <v>167</v>
      </c>
      <c r="H2869" t="s">
        <v>168</v>
      </c>
      <c r="J2869" t="s">
        <v>168</v>
      </c>
      <c r="L2869" t="s">
        <v>169</v>
      </c>
      <c r="M2869" t="s">
        <v>170</v>
      </c>
      <c r="O2869" t="s">
        <v>167</v>
      </c>
      <c r="S2869">
        <v>1</v>
      </c>
      <c r="T2869">
        <v>16177</v>
      </c>
      <c r="U2869" s="2">
        <v>41492.333333333336</v>
      </c>
      <c r="V2869" s="36">
        <f t="shared" si="89"/>
        <v>132.44964109466127</v>
      </c>
      <c r="AB2869" t="s">
        <v>167</v>
      </c>
      <c r="AD2869" t="s">
        <v>171</v>
      </c>
      <c r="AE2869">
        <v>68861</v>
      </c>
      <c r="AG2869" t="s">
        <v>45</v>
      </c>
      <c r="AK2869" t="s">
        <v>3744</v>
      </c>
    </row>
    <row r="2870" spans="1:37">
      <c r="A2870">
        <v>1</v>
      </c>
      <c r="B2870" t="s">
        <v>165</v>
      </c>
      <c r="C2870" t="s">
        <v>165</v>
      </c>
      <c r="D2870" t="s">
        <v>3741</v>
      </c>
      <c r="E2870" s="1">
        <v>40966</v>
      </c>
      <c r="F2870" s="35">
        <f t="shared" si="88"/>
        <v>10.178082191780822</v>
      </c>
      <c r="G2870" t="s">
        <v>167</v>
      </c>
      <c r="H2870" t="s">
        <v>168</v>
      </c>
      <c r="J2870" t="s">
        <v>168</v>
      </c>
      <c r="L2870" t="s">
        <v>169</v>
      </c>
      <c r="M2870" t="s">
        <v>170</v>
      </c>
      <c r="O2870" t="s">
        <v>167</v>
      </c>
      <c r="S2870">
        <v>1</v>
      </c>
      <c r="T2870">
        <v>57695</v>
      </c>
      <c r="U2870" s="2">
        <v>42359.443055555559</v>
      </c>
      <c r="V2870" s="36">
        <f t="shared" si="89"/>
        <v>472.37943023777478</v>
      </c>
      <c r="AB2870" t="s">
        <v>167</v>
      </c>
      <c r="AD2870" t="s">
        <v>171</v>
      </c>
      <c r="AE2870">
        <v>68861</v>
      </c>
      <c r="AG2870" t="s">
        <v>45</v>
      </c>
      <c r="AK2870" t="s">
        <v>3742</v>
      </c>
    </row>
    <row r="2871" spans="1:37">
      <c r="A2871">
        <v>1</v>
      </c>
      <c r="B2871" t="s">
        <v>165</v>
      </c>
      <c r="C2871" t="s">
        <v>165</v>
      </c>
      <c r="D2871" t="s">
        <v>3739</v>
      </c>
      <c r="E2871" s="1">
        <v>40966</v>
      </c>
      <c r="F2871" s="35">
        <f t="shared" si="88"/>
        <v>10.178082191780822</v>
      </c>
      <c r="G2871" t="s">
        <v>167</v>
      </c>
      <c r="H2871" t="s">
        <v>168</v>
      </c>
      <c r="J2871" t="s">
        <v>168</v>
      </c>
      <c r="L2871" t="s">
        <v>169</v>
      </c>
      <c r="M2871" t="s">
        <v>170</v>
      </c>
      <c r="O2871" t="s">
        <v>167</v>
      </c>
      <c r="S2871">
        <v>1</v>
      </c>
      <c r="T2871">
        <v>40053</v>
      </c>
      <c r="U2871" s="2">
        <v>41946.626388888886</v>
      </c>
      <c r="V2871" s="36">
        <f t="shared" si="89"/>
        <v>327.93506056527593</v>
      </c>
      <c r="AB2871" t="s">
        <v>167</v>
      </c>
      <c r="AD2871" t="s">
        <v>171</v>
      </c>
      <c r="AE2871">
        <v>68861</v>
      </c>
      <c r="AG2871" t="s">
        <v>45</v>
      </c>
      <c r="AK2871" t="s">
        <v>3740</v>
      </c>
    </row>
    <row r="2872" spans="1:37">
      <c r="A2872">
        <v>1</v>
      </c>
      <c r="B2872" t="s">
        <v>165</v>
      </c>
      <c r="C2872" t="s">
        <v>165</v>
      </c>
      <c r="D2872" t="s">
        <v>3737</v>
      </c>
      <c r="E2872" s="1">
        <v>40966</v>
      </c>
      <c r="F2872" s="35">
        <f t="shared" si="88"/>
        <v>10.178082191780822</v>
      </c>
      <c r="G2872" t="s">
        <v>167</v>
      </c>
      <c r="H2872" t="s">
        <v>168</v>
      </c>
      <c r="J2872" t="s">
        <v>168</v>
      </c>
      <c r="L2872" t="s">
        <v>169</v>
      </c>
      <c r="M2872" t="s">
        <v>170</v>
      </c>
      <c r="O2872" t="s">
        <v>167</v>
      </c>
      <c r="S2872">
        <v>1</v>
      </c>
      <c r="T2872">
        <v>50003</v>
      </c>
      <c r="U2872" s="2">
        <v>42269.333333333336</v>
      </c>
      <c r="V2872" s="36">
        <f t="shared" si="89"/>
        <v>409.40096455809783</v>
      </c>
      <c r="AB2872" t="s">
        <v>167</v>
      </c>
      <c r="AD2872" t="s">
        <v>171</v>
      </c>
      <c r="AE2872">
        <v>68861</v>
      </c>
      <c r="AG2872" t="s">
        <v>45</v>
      </c>
      <c r="AK2872" t="s">
        <v>3738</v>
      </c>
    </row>
    <row r="2873" spans="1:37">
      <c r="A2873">
        <v>1</v>
      </c>
      <c r="B2873" t="s">
        <v>165</v>
      </c>
      <c r="C2873" t="s">
        <v>165</v>
      </c>
      <c r="D2873" t="s">
        <v>3735</v>
      </c>
      <c r="E2873" s="1">
        <v>40966</v>
      </c>
      <c r="F2873" s="35">
        <f t="shared" si="88"/>
        <v>10.178082191780822</v>
      </c>
      <c r="G2873" t="s">
        <v>167</v>
      </c>
      <c r="H2873" t="s">
        <v>168</v>
      </c>
      <c r="J2873" t="s">
        <v>168</v>
      </c>
      <c r="L2873" t="s">
        <v>169</v>
      </c>
      <c r="M2873" t="s">
        <v>170</v>
      </c>
      <c r="O2873" t="s">
        <v>167</v>
      </c>
      <c r="S2873">
        <v>1</v>
      </c>
      <c r="T2873">
        <v>16640</v>
      </c>
      <c r="U2873" s="2">
        <v>41458.166666666664</v>
      </c>
      <c r="V2873" s="36">
        <f t="shared" si="89"/>
        <v>136.24046657694035</v>
      </c>
      <c r="AB2873" t="s">
        <v>167</v>
      </c>
      <c r="AD2873" t="s">
        <v>171</v>
      </c>
      <c r="AE2873">
        <v>68861</v>
      </c>
      <c r="AG2873" t="s">
        <v>45</v>
      </c>
      <c r="AK2873" t="s">
        <v>3736</v>
      </c>
    </row>
    <row r="2874" spans="1:37">
      <c r="A2874">
        <v>1</v>
      </c>
      <c r="B2874" t="s">
        <v>165</v>
      </c>
      <c r="C2874" t="s">
        <v>165</v>
      </c>
      <c r="D2874" t="s">
        <v>3733</v>
      </c>
      <c r="E2874" s="1">
        <v>40966</v>
      </c>
      <c r="F2874" s="35">
        <f t="shared" si="88"/>
        <v>10.178082191780822</v>
      </c>
      <c r="G2874" t="s">
        <v>167</v>
      </c>
      <c r="H2874" t="s">
        <v>168</v>
      </c>
      <c r="J2874" t="s">
        <v>168</v>
      </c>
      <c r="L2874" t="s">
        <v>169</v>
      </c>
      <c r="M2874" t="s">
        <v>170</v>
      </c>
      <c r="O2874" t="s">
        <v>167</v>
      </c>
      <c r="S2874">
        <v>1</v>
      </c>
      <c r="T2874">
        <v>62035</v>
      </c>
      <c r="U2874" s="2">
        <v>42444</v>
      </c>
      <c r="V2874" s="36">
        <f t="shared" si="89"/>
        <v>507.91330192911619</v>
      </c>
      <c r="AB2874" t="s">
        <v>167</v>
      </c>
      <c r="AD2874" t="s">
        <v>171</v>
      </c>
      <c r="AE2874">
        <v>68861</v>
      </c>
      <c r="AG2874" t="s">
        <v>45</v>
      </c>
      <c r="AK2874" t="s">
        <v>3734</v>
      </c>
    </row>
    <row r="2875" spans="1:37">
      <c r="A2875">
        <v>1</v>
      </c>
      <c r="B2875" t="s">
        <v>165</v>
      </c>
      <c r="C2875" t="s">
        <v>165</v>
      </c>
      <c r="D2875" t="s">
        <v>3731</v>
      </c>
      <c r="E2875" s="1">
        <v>40966</v>
      </c>
      <c r="F2875" s="35">
        <f t="shared" si="88"/>
        <v>10.178082191780822</v>
      </c>
      <c r="G2875" t="s">
        <v>167</v>
      </c>
      <c r="H2875" t="s">
        <v>168</v>
      </c>
      <c r="J2875" t="s">
        <v>168</v>
      </c>
      <c r="L2875" t="s">
        <v>169</v>
      </c>
      <c r="M2875" t="s">
        <v>170</v>
      </c>
      <c r="O2875" t="s">
        <v>167</v>
      </c>
      <c r="S2875">
        <v>1</v>
      </c>
      <c r="T2875">
        <v>1</v>
      </c>
      <c r="U2875" s="2">
        <v>41079</v>
      </c>
      <c r="V2875" s="36">
        <f t="shared" si="89"/>
        <v>8.1875280394795875E-3</v>
      </c>
      <c r="AB2875" t="s">
        <v>167</v>
      </c>
      <c r="AD2875" t="s">
        <v>171</v>
      </c>
      <c r="AE2875">
        <v>68861</v>
      </c>
      <c r="AG2875" t="s">
        <v>45</v>
      </c>
      <c r="AK2875" t="s">
        <v>3732</v>
      </c>
    </row>
    <row r="2876" spans="1:37">
      <c r="A2876">
        <v>1</v>
      </c>
      <c r="B2876" t="s">
        <v>165</v>
      </c>
      <c r="C2876" t="s">
        <v>165</v>
      </c>
      <c r="D2876" t="s">
        <v>3729</v>
      </c>
      <c r="E2876" s="1">
        <v>40966</v>
      </c>
      <c r="F2876" s="35">
        <f t="shared" si="88"/>
        <v>10.178082191780822</v>
      </c>
      <c r="G2876" t="s">
        <v>167</v>
      </c>
      <c r="H2876" t="s">
        <v>168</v>
      </c>
      <c r="J2876" t="s">
        <v>168</v>
      </c>
      <c r="L2876" t="s">
        <v>169</v>
      </c>
      <c r="M2876" t="s">
        <v>170</v>
      </c>
      <c r="O2876" t="s">
        <v>167</v>
      </c>
      <c r="S2876">
        <v>1</v>
      </c>
      <c r="T2876">
        <v>48350</v>
      </c>
      <c r="U2876" s="2">
        <v>42214.40347222222</v>
      </c>
      <c r="V2876" s="36">
        <f t="shared" si="89"/>
        <v>395.86698070883807</v>
      </c>
      <c r="AB2876" t="s">
        <v>167</v>
      </c>
      <c r="AD2876" t="s">
        <v>171</v>
      </c>
      <c r="AE2876">
        <v>68861</v>
      </c>
      <c r="AG2876" t="s">
        <v>45</v>
      </c>
      <c r="AK2876" t="s">
        <v>3730</v>
      </c>
    </row>
    <row r="2877" spans="1:37">
      <c r="A2877">
        <v>1</v>
      </c>
      <c r="B2877" t="s">
        <v>165</v>
      </c>
      <c r="C2877" t="s">
        <v>165</v>
      </c>
      <c r="D2877" t="s">
        <v>3727</v>
      </c>
      <c r="E2877" s="1">
        <v>40966</v>
      </c>
      <c r="F2877" s="35">
        <f t="shared" si="88"/>
        <v>10.178082191780822</v>
      </c>
      <c r="G2877" t="s">
        <v>167</v>
      </c>
      <c r="H2877" t="s">
        <v>168</v>
      </c>
      <c r="J2877" t="s">
        <v>168</v>
      </c>
      <c r="L2877" t="s">
        <v>169</v>
      </c>
      <c r="M2877" t="s">
        <v>170</v>
      </c>
      <c r="O2877" t="s">
        <v>167</v>
      </c>
      <c r="S2877">
        <v>1</v>
      </c>
      <c r="T2877">
        <v>7486</v>
      </c>
      <c r="U2877" s="2">
        <v>41345.397916666669</v>
      </c>
      <c r="V2877" s="36">
        <f t="shared" si="89"/>
        <v>61.291834903544192</v>
      </c>
      <c r="AB2877" t="s">
        <v>167</v>
      </c>
      <c r="AD2877" t="s">
        <v>171</v>
      </c>
      <c r="AE2877">
        <v>68861</v>
      </c>
      <c r="AG2877" t="s">
        <v>45</v>
      </c>
      <c r="AK2877" t="s">
        <v>3728</v>
      </c>
    </row>
    <row r="2878" spans="1:37">
      <c r="A2878">
        <v>1</v>
      </c>
      <c r="B2878" t="s">
        <v>165</v>
      </c>
      <c r="C2878" t="s">
        <v>165</v>
      </c>
      <c r="D2878" t="s">
        <v>3725</v>
      </c>
      <c r="E2878" s="1">
        <v>40966</v>
      </c>
      <c r="F2878" s="35">
        <f t="shared" si="88"/>
        <v>10.178082191780822</v>
      </c>
      <c r="G2878" t="s">
        <v>167</v>
      </c>
      <c r="H2878" t="s">
        <v>168</v>
      </c>
      <c r="J2878" t="s">
        <v>168</v>
      </c>
      <c r="L2878" t="s">
        <v>169</v>
      </c>
      <c r="M2878" t="s">
        <v>170</v>
      </c>
      <c r="O2878" t="s">
        <v>167</v>
      </c>
      <c r="S2878">
        <v>1</v>
      </c>
      <c r="T2878">
        <v>1</v>
      </c>
      <c r="U2878" s="2">
        <v>41079</v>
      </c>
      <c r="V2878" s="36">
        <f t="shared" si="89"/>
        <v>8.1875280394795875E-3</v>
      </c>
      <c r="AB2878" t="s">
        <v>167</v>
      </c>
      <c r="AD2878" t="s">
        <v>171</v>
      </c>
      <c r="AE2878">
        <v>68861</v>
      </c>
      <c r="AG2878" t="s">
        <v>45</v>
      </c>
      <c r="AK2878" t="s">
        <v>3726</v>
      </c>
    </row>
    <row r="2879" spans="1:37">
      <c r="A2879">
        <v>1</v>
      </c>
      <c r="B2879" t="s">
        <v>165</v>
      </c>
      <c r="C2879" t="s">
        <v>165</v>
      </c>
      <c r="D2879" t="s">
        <v>3723</v>
      </c>
      <c r="E2879" s="1">
        <v>40966</v>
      </c>
      <c r="F2879" s="35">
        <f t="shared" si="88"/>
        <v>10.178082191780822</v>
      </c>
      <c r="G2879" t="s">
        <v>167</v>
      </c>
      <c r="H2879" t="s">
        <v>168</v>
      </c>
      <c r="J2879" t="s">
        <v>168</v>
      </c>
      <c r="L2879" t="s">
        <v>169</v>
      </c>
      <c r="M2879" t="s">
        <v>170</v>
      </c>
      <c r="O2879" t="s">
        <v>167</v>
      </c>
      <c r="S2879">
        <v>1</v>
      </c>
      <c r="T2879">
        <v>36821</v>
      </c>
      <c r="U2879" s="2">
        <v>42152.166666666664</v>
      </c>
      <c r="V2879" s="36">
        <f t="shared" si="89"/>
        <v>301.47296994167789</v>
      </c>
      <c r="AB2879" t="s">
        <v>167</v>
      </c>
      <c r="AD2879" t="s">
        <v>171</v>
      </c>
      <c r="AE2879">
        <v>68861</v>
      </c>
      <c r="AG2879" t="s">
        <v>45</v>
      </c>
      <c r="AK2879" t="s">
        <v>3724</v>
      </c>
    </row>
    <row r="2880" spans="1:37">
      <c r="A2880">
        <v>1</v>
      </c>
      <c r="B2880" t="s">
        <v>165</v>
      </c>
      <c r="C2880" t="s">
        <v>165</v>
      </c>
      <c r="D2880" t="s">
        <v>3721</v>
      </c>
      <c r="E2880" s="1">
        <v>40966</v>
      </c>
      <c r="F2880" s="35">
        <f t="shared" si="88"/>
        <v>10.178082191780822</v>
      </c>
      <c r="G2880" t="s">
        <v>167</v>
      </c>
      <c r="H2880" t="s">
        <v>168</v>
      </c>
      <c r="J2880" t="s">
        <v>168</v>
      </c>
      <c r="L2880" t="s">
        <v>169</v>
      </c>
      <c r="M2880" t="s">
        <v>170</v>
      </c>
      <c r="O2880" t="s">
        <v>167</v>
      </c>
      <c r="S2880">
        <v>1</v>
      </c>
      <c r="T2880">
        <v>1</v>
      </c>
      <c r="U2880" s="2">
        <v>41079</v>
      </c>
      <c r="V2880" s="36">
        <f t="shared" si="89"/>
        <v>8.1875280394795875E-3</v>
      </c>
      <c r="AB2880" t="s">
        <v>167</v>
      </c>
      <c r="AD2880" t="s">
        <v>171</v>
      </c>
      <c r="AE2880">
        <v>68861</v>
      </c>
      <c r="AG2880" t="s">
        <v>45</v>
      </c>
      <c r="AK2880" t="s">
        <v>3722</v>
      </c>
    </row>
    <row r="2881" spans="1:37">
      <c r="A2881">
        <v>1</v>
      </c>
      <c r="B2881" t="s">
        <v>165</v>
      </c>
      <c r="C2881" t="s">
        <v>165</v>
      </c>
      <c r="D2881" t="s">
        <v>3719</v>
      </c>
      <c r="E2881" s="1">
        <v>40966</v>
      </c>
      <c r="F2881" s="35">
        <f t="shared" si="88"/>
        <v>10.178082191780822</v>
      </c>
      <c r="G2881" t="s">
        <v>167</v>
      </c>
      <c r="H2881" t="s">
        <v>168</v>
      </c>
      <c r="J2881" t="s">
        <v>168</v>
      </c>
      <c r="L2881" t="s">
        <v>169</v>
      </c>
      <c r="M2881" t="s">
        <v>170</v>
      </c>
      <c r="O2881" t="s">
        <v>167</v>
      </c>
      <c r="S2881">
        <v>1</v>
      </c>
      <c r="T2881">
        <v>23114</v>
      </c>
      <c r="U2881" s="2">
        <v>41675.333333333336</v>
      </c>
      <c r="V2881" s="36">
        <f t="shared" si="89"/>
        <v>189.24652310453118</v>
      </c>
      <c r="AB2881" t="s">
        <v>167</v>
      </c>
      <c r="AD2881" t="s">
        <v>171</v>
      </c>
      <c r="AE2881">
        <v>68861</v>
      </c>
      <c r="AG2881" t="s">
        <v>45</v>
      </c>
      <c r="AK2881" t="s">
        <v>3720</v>
      </c>
    </row>
    <row r="2882" spans="1:37">
      <c r="A2882">
        <v>1</v>
      </c>
      <c r="B2882" t="s">
        <v>165</v>
      </c>
      <c r="C2882" t="s">
        <v>165</v>
      </c>
      <c r="D2882" t="s">
        <v>3717</v>
      </c>
      <c r="E2882" s="1">
        <v>40966</v>
      </c>
      <c r="F2882" s="35">
        <f t="shared" si="88"/>
        <v>10.178082191780822</v>
      </c>
      <c r="G2882" t="s">
        <v>167</v>
      </c>
      <c r="H2882" t="s">
        <v>168</v>
      </c>
      <c r="J2882" t="s">
        <v>168</v>
      </c>
      <c r="L2882" t="s">
        <v>169</v>
      </c>
      <c r="M2882" t="s">
        <v>170</v>
      </c>
      <c r="O2882" t="s">
        <v>167</v>
      </c>
      <c r="S2882">
        <v>1</v>
      </c>
      <c r="T2882">
        <v>55005</v>
      </c>
      <c r="U2882" s="2">
        <v>42418</v>
      </c>
      <c r="V2882" s="36">
        <f t="shared" si="89"/>
        <v>450.35497981157471</v>
      </c>
      <c r="AB2882" t="s">
        <v>167</v>
      </c>
      <c r="AD2882" t="s">
        <v>171</v>
      </c>
      <c r="AE2882">
        <v>68861</v>
      </c>
      <c r="AG2882" t="s">
        <v>45</v>
      </c>
      <c r="AK2882" t="s">
        <v>3718</v>
      </c>
    </row>
    <row r="2883" spans="1:37">
      <c r="A2883">
        <v>1</v>
      </c>
      <c r="B2883" t="s">
        <v>165</v>
      </c>
      <c r="C2883" t="s">
        <v>165</v>
      </c>
      <c r="D2883" t="s">
        <v>3715</v>
      </c>
      <c r="E2883" s="1">
        <v>40966</v>
      </c>
      <c r="F2883" s="35">
        <f t="shared" si="88"/>
        <v>10.178082191780822</v>
      </c>
      <c r="G2883" t="s">
        <v>167</v>
      </c>
      <c r="H2883" t="s">
        <v>168</v>
      </c>
      <c r="J2883" t="s">
        <v>168</v>
      </c>
      <c r="L2883" t="s">
        <v>169</v>
      </c>
      <c r="M2883" t="s">
        <v>170</v>
      </c>
      <c r="O2883" t="s">
        <v>167</v>
      </c>
      <c r="S2883">
        <v>1</v>
      </c>
      <c r="T2883">
        <v>31356</v>
      </c>
      <c r="U2883" s="2">
        <v>41850.45208333333</v>
      </c>
      <c r="V2883" s="36">
        <f t="shared" si="89"/>
        <v>256.72812920592196</v>
      </c>
      <c r="AB2883" t="s">
        <v>167</v>
      </c>
      <c r="AD2883" t="s">
        <v>171</v>
      </c>
      <c r="AE2883">
        <v>68861</v>
      </c>
      <c r="AG2883" t="s">
        <v>45</v>
      </c>
      <c r="AK2883" t="s">
        <v>3716</v>
      </c>
    </row>
    <row r="2884" spans="1:37">
      <c r="A2884">
        <v>1</v>
      </c>
      <c r="B2884" t="s">
        <v>165</v>
      </c>
      <c r="C2884" t="s">
        <v>165</v>
      </c>
      <c r="D2884" t="s">
        <v>3713</v>
      </c>
      <c r="E2884" s="1">
        <v>40966</v>
      </c>
      <c r="F2884" s="35">
        <f t="shared" si="88"/>
        <v>10.178082191780822</v>
      </c>
      <c r="G2884" t="s">
        <v>167</v>
      </c>
      <c r="H2884" t="s">
        <v>168</v>
      </c>
      <c r="J2884" t="s">
        <v>168</v>
      </c>
      <c r="L2884" t="s">
        <v>169</v>
      </c>
      <c r="M2884" t="s">
        <v>170</v>
      </c>
      <c r="O2884" t="s">
        <v>167</v>
      </c>
      <c r="S2884">
        <v>1</v>
      </c>
      <c r="T2884">
        <v>35898</v>
      </c>
      <c r="U2884" s="2">
        <v>41915.44027777778</v>
      </c>
      <c r="V2884" s="36">
        <f t="shared" si="89"/>
        <v>293.91588156123822</v>
      </c>
      <c r="AB2884" t="s">
        <v>167</v>
      </c>
      <c r="AD2884" t="s">
        <v>171</v>
      </c>
      <c r="AE2884">
        <v>68861</v>
      </c>
      <c r="AG2884" t="s">
        <v>45</v>
      </c>
      <c r="AK2884" t="s">
        <v>3714</v>
      </c>
    </row>
    <row r="2885" spans="1:37">
      <c r="A2885">
        <v>1</v>
      </c>
      <c r="B2885" t="s">
        <v>165</v>
      </c>
      <c r="C2885" t="s">
        <v>165</v>
      </c>
      <c r="D2885" t="s">
        <v>3711</v>
      </c>
      <c r="E2885" s="1">
        <v>40966</v>
      </c>
      <c r="F2885" s="35">
        <f t="shared" si="88"/>
        <v>10.178082191780822</v>
      </c>
      <c r="G2885" t="s">
        <v>167</v>
      </c>
      <c r="H2885" t="s">
        <v>168</v>
      </c>
      <c r="J2885" t="s">
        <v>168</v>
      </c>
      <c r="L2885" t="s">
        <v>169</v>
      </c>
      <c r="M2885" t="s">
        <v>170</v>
      </c>
      <c r="O2885" t="s">
        <v>167</v>
      </c>
      <c r="S2885">
        <v>1</v>
      </c>
      <c r="T2885">
        <v>16984</v>
      </c>
      <c r="U2885" s="2">
        <v>41499.166666666664</v>
      </c>
      <c r="V2885" s="36">
        <f t="shared" si="89"/>
        <v>139.05697622252131</v>
      </c>
      <c r="AB2885" t="s">
        <v>167</v>
      </c>
      <c r="AD2885" t="s">
        <v>171</v>
      </c>
      <c r="AE2885">
        <v>68861</v>
      </c>
      <c r="AG2885" t="s">
        <v>45</v>
      </c>
      <c r="AK2885" t="s">
        <v>3712</v>
      </c>
    </row>
    <row r="2886" spans="1:37">
      <c r="A2886">
        <v>1</v>
      </c>
      <c r="B2886" t="s">
        <v>165</v>
      </c>
      <c r="C2886" t="s">
        <v>165</v>
      </c>
      <c r="D2886" t="s">
        <v>3709</v>
      </c>
      <c r="E2886" s="1">
        <v>40966</v>
      </c>
      <c r="F2886" s="35">
        <f t="shared" si="88"/>
        <v>10.178082191780822</v>
      </c>
      <c r="G2886" t="s">
        <v>167</v>
      </c>
      <c r="H2886" t="s">
        <v>168</v>
      </c>
      <c r="J2886" t="s">
        <v>168</v>
      </c>
      <c r="L2886" t="s">
        <v>169</v>
      </c>
      <c r="M2886" t="s">
        <v>170</v>
      </c>
      <c r="O2886" t="s">
        <v>167</v>
      </c>
      <c r="S2886">
        <v>1</v>
      </c>
      <c r="T2886">
        <v>67097</v>
      </c>
      <c r="U2886" s="2">
        <v>42670</v>
      </c>
      <c r="V2886" s="36">
        <f t="shared" si="89"/>
        <v>549.35856886496185</v>
      </c>
      <c r="AB2886" t="s">
        <v>167</v>
      </c>
      <c r="AD2886" t="s">
        <v>171</v>
      </c>
      <c r="AE2886">
        <v>68861</v>
      </c>
      <c r="AG2886" t="s">
        <v>45</v>
      </c>
      <c r="AK2886" t="s">
        <v>3710</v>
      </c>
    </row>
    <row r="2887" spans="1:37">
      <c r="A2887">
        <v>1</v>
      </c>
      <c r="B2887" t="s">
        <v>165</v>
      </c>
      <c r="C2887" t="s">
        <v>165</v>
      </c>
      <c r="D2887" t="s">
        <v>3707</v>
      </c>
      <c r="E2887" s="1">
        <v>40966</v>
      </c>
      <c r="F2887" s="35">
        <f t="shared" si="88"/>
        <v>10.178082191780822</v>
      </c>
      <c r="G2887" t="s">
        <v>167</v>
      </c>
      <c r="H2887" t="s">
        <v>168</v>
      </c>
      <c r="J2887" t="s">
        <v>168</v>
      </c>
      <c r="L2887" t="s">
        <v>169</v>
      </c>
      <c r="M2887" t="s">
        <v>170</v>
      </c>
      <c r="O2887" t="s">
        <v>167</v>
      </c>
      <c r="S2887">
        <v>1</v>
      </c>
      <c r="T2887">
        <v>62661</v>
      </c>
      <c r="U2887" s="2">
        <v>42465.333333333336</v>
      </c>
      <c r="V2887" s="36">
        <f t="shared" si="89"/>
        <v>513.03869448183048</v>
      </c>
      <c r="AB2887" t="s">
        <v>167</v>
      </c>
      <c r="AD2887" t="s">
        <v>171</v>
      </c>
      <c r="AE2887">
        <v>68861</v>
      </c>
      <c r="AG2887" t="s">
        <v>45</v>
      </c>
      <c r="AK2887" t="s">
        <v>3708</v>
      </c>
    </row>
    <row r="2888" spans="1:37">
      <c r="A2888">
        <v>1</v>
      </c>
      <c r="B2888" t="s">
        <v>165</v>
      </c>
      <c r="C2888" t="s">
        <v>165</v>
      </c>
      <c r="D2888" t="s">
        <v>3705</v>
      </c>
      <c r="E2888" s="1">
        <v>40966</v>
      </c>
      <c r="F2888" s="35">
        <f t="shared" si="88"/>
        <v>10.178082191780822</v>
      </c>
      <c r="G2888" t="s">
        <v>167</v>
      </c>
      <c r="H2888" t="s">
        <v>168</v>
      </c>
      <c r="J2888" t="s">
        <v>168</v>
      </c>
      <c r="L2888" t="s">
        <v>169</v>
      </c>
      <c r="M2888" t="s">
        <v>170</v>
      </c>
      <c r="O2888" t="s">
        <v>167</v>
      </c>
      <c r="S2888">
        <v>1</v>
      </c>
      <c r="T2888">
        <v>17054</v>
      </c>
      <c r="U2888" s="2">
        <v>41551.574999999997</v>
      </c>
      <c r="V2888" s="36">
        <f t="shared" si="89"/>
        <v>139.6301031852849</v>
      </c>
      <c r="AB2888" t="s">
        <v>167</v>
      </c>
      <c r="AD2888" t="s">
        <v>171</v>
      </c>
      <c r="AE2888">
        <v>68861</v>
      </c>
      <c r="AG2888" t="s">
        <v>45</v>
      </c>
      <c r="AK2888" t="s">
        <v>3706</v>
      </c>
    </row>
    <row r="2889" spans="1:37">
      <c r="A2889">
        <v>1</v>
      </c>
      <c r="B2889" t="s">
        <v>165</v>
      </c>
      <c r="C2889" t="s">
        <v>165</v>
      </c>
      <c r="D2889" t="s">
        <v>3703</v>
      </c>
      <c r="E2889" s="1">
        <v>40966</v>
      </c>
      <c r="F2889" s="35">
        <f t="shared" si="88"/>
        <v>10.178082191780822</v>
      </c>
      <c r="G2889" t="s">
        <v>167</v>
      </c>
      <c r="H2889" t="s">
        <v>168</v>
      </c>
      <c r="J2889" t="s">
        <v>168</v>
      </c>
      <c r="L2889" t="s">
        <v>169</v>
      </c>
      <c r="M2889" t="s">
        <v>170</v>
      </c>
      <c r="O2889" t="s">
        <v>167</v>
      </c>
      <c r="S2889">
        <v>1</v>
      </c>
      <c r="T2889">
        <v>57520</v>
      </c>
      <c r="U2889" s="2">
        <v>42450</v>
      </c>
      <c r="V2889" s="36">
        <f t="shared" si="89"/>
        <v>470.94661283086589</v>
      </c>
      <c r="AB2889" t="s">
        <v>167</v>
      </c>
      <c r="AD2889" t="s">
        <v>171</v>
      </c>
      <c r="AE2889">
        <v>68861</v>
      </c>
      <c r="AG2889" t="s">
        <v>45</v>
      </c>
      <c r="AK2889" t="s">
        <v>3704</v>
      </c>
    </row>
    <row r="2890" spans="1:37">
      <c r="A2890">
        <v>1</v>
      </c>
      <c r="B2890" t="s">
        <v>165</v>
      </c>
      <c r="C2890" t="s">
        <v>165</v>
      </c>
      <c r="D2890" t="s">
        <v>3701</v>
      </c>
      <c r="E2890" s="1">
        <v>40966</v>
      </c>
      <c r="F2890" s="35">
        <f t="shared" si="88"/>
        <v>10.178082191780822</v>
      </c>
      <c r="G2890" t="s">
        <v>167</v>
      </c>
      <c r="H2890" t="s">
        <v>168</v>
      </c>
      <c r="J2890" t="s">
        <v>168</v>
      </c>
      <c r="L2890" t="s">
        <v>169</v>
      </c>
      <c r="M2890" t="s">
        <v>170</v>
      </c>
      <c r="O2890" t="s">
        <v>167</v>
      </c>
      <c r="S2890">
        <v>1</v>
      </c>
      <c r="T2890">
        <v>22367</v>
      </c>
      <c r="U2890" s="2">
        <v>41568.366666666669</v>
      </c>
      <c r="V2890" s="36">
        <f t="shared" si="89"/>
        <v>183.13043965903992</v>
      </c>
      <c r="AB2890" t="s">
        <v>167</v>
      </c>
      <c r="AD2890" t="s">
        <v>171</v>
      </c>
      <c r="AE2890">
        <v>68861</v>
      </c>
      <c r="AG2890" t="s">
        <v>45</v>
      </c>
      <c r="AK2890" t="s">
        <v>3702</v>
      </c>
    </row>
    <row r="2891" spans="1:37">
      <c r="A2891">
        <v>1</v>
      </c>
      <c r="B2891" t="s">
        <v>165</v>
      </c>
      <c r="C2891" t="s">
        <v>165</v>
      </c>
      <c r="D2891" t="s">
        <v>3699</v>
      </c>
      <c r="E2891" s="1">
        <v>40966</v>
      </c>
      <c r="F2891" s="35">
        <f t="shared" ref="F2891:F2954" si="90">(DATE(YEAR($E$3),MONTH($E$3),DAY($E$3))-E2891)/365</f>
        <v>10.178082191780822</v>
      </c>
      <c r="G2891" t="s">
        <v>167</v>
      </c>
      <c r="H2891" t="s">
        <v>168</v>
      </c>
      <c r="J2891" t="s">
        <v>168</v>
      </c>
      <c r="L2891" t="s">
        <v>169</v>
      </c>
      <c r="M2891" t="s">
        <v>170</v>
      </c>
      <c r="O2891" t="s">
        <v>167</v>
      </c>
      <c r="S2891">
        <v>1</v>
      </c>
      <c r="T2891">
        <v>29522</v>
      </c>
      <c r="U2891" s="2">
        <v>41785.482638888891</v>
      </c>
      <c r="V2891" s="36">
        <f t="shared" ref="V2891:V2954" si="91">T2891/(F2891*12)</f>
        <v>241.7122027815164</v>
      </c>
      <c r="AB2891" t="s">
        <v>167</v>
      </c>
      <c r="AD2891" t="s">
        <v>171</v>
      </c>
      <c r="AE2891">
        <v>68861</v>
      </c>
      <c r="AG2891" t="s">
        <v>45</v>
      </c>
      <c r="AK2891" t="s">
        <v>3700</v>
      </c>
    </row>
    <row r="2892" spans="1:37">
      <c r="A2892">
        <v>1</v>
      </c>
      <c r="B2892" t="s">
        <v>165</v>
      </c>
      <c r="C2892" t="s">
        <v>165</v>
      </c>
      <c r="D2892" t="s">
        <v>3697</v>
      </c>
      <c r="E2892" s="1">
        <v>40966</v>
      </c>
      <c r="F2892" s="35">
        <f t="shared" si="90"/>
        <v>10.178082191780822</v>
      </c>
      <c r="G2892" t="s">
        <v>167</v>
      </c>
      <c r="H2892" t="s">
        <v>168</v>
      </c>
      <c r="J2892" t="s">
        <v>168</v>
      </c>
      <c r="L2892" t="s">
        <v>169</v>
      </c>
      <c r="M2892" t="s">
        <v>170</v>
      </c>
      <c r="O2892" t="s">
        <v>167</v>
      </c>
      <c r="S2892">
        <v>1</v>
      </c>
      <c r="T2892">
        <v>38196</v>
      </c>
      <c r="U2892" s="2">
        <v>42234.333333333336</v>
      </c>
      <c r="V2892" s="36">
        <f t="shared" si="91"/>
        <v>312.73082099596235</v>
      </c>
      <c r="AB2892" t="s">
        <v>167</v>
      </c>
      <c r="AD2892" t="s">
        <v>171</v>
      </c>
      <c r="AE2892">
        <v>68861</v>
      </c>
      <c r="AG2892" t="s">
        <v>45</v>
      </c>
      <c r="AK2892" t="s">
        <v>3698</v>
      </c>
    </row>
    <row r="2893" spans="1:37">
      <c r="A2893">
        <v>1</v>
      </c>
      <c r="B2893" t="s">
        <v>165</v>
      </c>
      <c r="C2893" t="s">
        <v>165</v>
      </c>
      <c r="D2893" t="s">
        <v>3695</v>
      </c>
      <c r="E2893" s="1">
        <v>40966</v>
      </c>
      <c r="F2893" s="35">
        <f t="shared" si="90"/>
        <v>10.178082191780822</v>
      </c>
      <c r="G2893" t="s">
        <v>167</v>
      </c>
      <c r="H2893" t="s">
        <v>168</v>
      </c>
      <c r="J2893" t="s">
        <v>168</v>
      </c>
      <c r="L2893" t="s">
        <v>169</v>
      </c>
      <c r="M2893" t="s">
        <v>170</v>
      </c>
      <c r="O2893" t="s">
        <v>167</v>
      </c>
      <c r="S2893">
        <v>1</v>
      </c>
      <c r="T2893">
        <v>22060</v>
      </c>
      <c r="U2893" s="2">
        <v>41704.629166666666</v>
      </c>
      <c r="V2893" s="36">
        <f t="shared" si="91"/>
        <v>180.61686855091969</v>
      </c>
      <c r="AB2893" t="s">
        <v>167</v>
      </c>
      <c r="AD2893" t="s">
        <v>171</v>
      </c>
      <c r="AE2893">
        <v>68861</v>
      </c>
      <c r="AG2893" t="s">
        <v>45</v>
      </c>
      <c r="AK2893" t="s">
        <v>3696</v>
      </c>
    </row>
    <row r="2894" spans="1:37">
      <c r="A2894">
        <v>1</v>
      </c>
      <c r="B2894" t="s">
        <v>165</v>
      </c>
      <c r="C2894" t="s">
        <v>165</v>
      </c>
      <c r="D2894" t="s">
        <v>3693</v>
      </c>
      <c r="E2894" s="1">
        <v>40966</v>
      </c>
      <c r="F2894" s="35">
        <f t="shared" si="90"/>
        <v>10.178082191780822</v>
      </c>
      <c r="G2894" t="s">
        <v>167</v>
      </c>
      <c r="H2894" t="s">
        <v>168</v>
      </c>
      <c r="J2894" t="s">
        <v>168</v>
      </c>
      <c r="L2894" t="s">
        <v>169</v>
      </c>
      <c r="M2894" t="s">
        <v>170</v>
      </c>
      <c r="O2894" t="s">
        <v>167</v>
      </c>
      <c r="S2894">
        <v>1</v>
      </c>
      <c r="T2894">
        <v>1</v>
      </c>
      <c r="U2894" s="2">
        <v>41079</v>
      </c>
      <c r="V2894" s="36">
        <f t="shared" si="91"/>
        <v>8.1875280394795875E-3</v>
      </c>
      <c r="AB2894" t="s">
        <v>167</v>
      </c>
      <c r="AD2894" t="s">
        <v>171</v>
      </c>
      <c r="AE2894">
        <v>68861</v>
      </c>
      <c r="AG2894" t="s">
        <v>45</v>
      </c>
      <c r="AK2894" t="s">
        <v>3694</v>
      </c>
    </row>
    <row r="2895" spans="1:37">
      <c r="A2895">
        <v>1</v>
      </c>
      <c r="B2895" t="s">
        <v>165</v>
      </c>
      <c r="C2895" t="s">
        <v>165</v>
      </c>
      <c r="D2895" t="s">
        <v>3691</v>
      </c>
      <c r="E2895" s="1">
        <v>40966</v>
      </c>
      <c r="F2895" s="35">
        <f t="shared" si="90"/>
        <v>10.178082191780822</v>
      </c>
      <c r="G2895" t="s">
        <v>167</v>
      </c>
      <c r="H2895" t="s">
        <v>168</v>
      </c>
      <c r="J2895" t="s">
        <v>168</v>
      </c>
      <c r="L2895" t="s">
        <v>169</v>
      </c>
      <c r="M2895" t="s">
        <v>170</v>
      </c>
      <c r="O2895" t="s">
        <v>167</v>
      </c>
      <c r="S2895">
        <v>1</v>
      </c>
      <c r="T2895">
        <v>2</v>
      </c>
      <c r="U2895" s="2">
        <v>41332.46597222222</v>
      </c>
      <c r="V2895" s="36">
        <f t="shared" si="91"/>
        <v>1.6375056078959175E-2</v>
      </c>
      <c r="AB2895" t="s">
        <v>167</v>
      </c>
      <c r="AD2895" t="s">
        <v>171</v>
      </c>
      <c r="AE2895">
        <v>68861</v>
      </c>
      <c r="AG2895" t="s">
        <v>45</v>
      </c>
      <c r="AK2895" t="s">
        <v>3692</v>
      </c>
    </row>
    <row r="2896" spans="1:37">
      <c r="A2896">
        <v>1</v>
      </c>
      <c r="B2896" t="s">
        <v>165</v>
      </c>
      <c r="C2896" t="s">
        <v>165</v>
      </c>
      <c r="D2896" t="s">
        <v>3689</v>
      </c>
      <c r="E2896" s="1">
        <v>40966</v>
      </c>
      <c r="F2896" s="35">
        <f t="shared" si="90"/>
        <v>10.178082191780822</v>
      </c>
      <c r="G2896" t="s">
        <v>167</v>
      </c>
      <c r="H2896" t="s">
        <v>168</v>
      </c>
      <c r="J2896" t="s">
        <v>168</v>
      </c>
      <c r="L2896" t="s">
        <v>169</v>
      </c>
      <c r="M2896" t="s">
        <v>170</v>
      </c>
      <c r="O2896" t="s">
        <v>167</v>
      </c>
      <c r="S2896">
        <v>1</v>
      </c>
      <c r="T2896">
        <v>21750</v>
      </c>
      <c r="U2896" s="2">
        <v>41592.333333333336</v>
      </c>
      <c r="V2896" s="36">
        <f t="shared" si="91"/>
        <v>178.07873485868103</v>
      </c>
      <c r="AB2896" t="s">
        <v>167</v>
      </c>
      <c r="AD2896" t="s">
        <v>171</v>
      </c>
      <c r="AE2896">
        <v>68861</v>
      </c>
      <c r="AG2896" t="s">
        <v>45</v>
      </c>
      <c r="AK2896" t="s">
        <v>3690</v>
      </c>
    </row>
    <row r="2897" spans="1:37">
      <c r="A2897">
        <v>1</v>
      </c>
      <c r="B2897" t="s">
        <v>165</v>
      </c>
      <c r="C2897" t="s">
        <v>165</v>
      </c>
      <c r="D2897" t="s">
        <v>3687</v>
      </c>
      <c r="E2897" s="1">
        <v>40966</v>
      </c>
      <c r="F2897" s="35">
        <f t="shared" si="90"/>
        <v>10.178082191780822</v>
      </c>
      <c r="G2897" t="s">
        <v>167</v>
      </c>
      <c r="H2897" t="s">
        <v>168</v>
      </c>
      <c r="J2897" t="s">
        <v>168</v>
      </c>
      <c r="L2897" t="s">
        <v>169</v>
      </c>
      <c r="M2897" t="s">
        <v>170</v>
      </c>
      <c r="O2897" t="s">
        <v>167</v>
      </c>
      <c r="S2897">
        <v>1</v>
      </c>
      <c r="T2897">
        <v>55935</v>
      </c>
      <c r="U2897" s="2">
        <v>42353</v>
      </c>
      <c r="V2897" s="36">
        <f t="shared" si="91"/>
        <v>457.96938088829074</v>
      </c>
      <c r="AB2897" t="s">
        <v>167</v>
      </c>
      <c r="AD2897" t="s">
        <v>171</v>
      </c>
      <c r="AE2897">
        <v>68861</v>
      </c>
      <c r="AG2897" t="s">
        <v>45</v>
      </c>
      <c r="AK2897" t="s">
        <v>3688</v>
      </c>
    </row>
    <row r="2898" spans="1:37">
      <c r="A2898">
        <v>1</v>
      </c>
      <c r="B2898" t="s">
        <v>165</v>
      </c>
      <c r="C2898" t="s">
        <v>165</v>
      </c>
      <c r="D2898" t="s">
        <v>3685</v>
      </c>
      <c r="E2898" s="1">
        <v>40966</v>
      </c>
      <c r="F2898" s="35">
        <f t="shared" si="90"/>
        <v>10.178082191780822</v>
      </c>
      <c r="G2898" t="s">
        <v>167</v>
      </c>
      <c r="H2898" t="s">
        <v>168</v>
      </c>
      <c r="J2898" t="s">
        <v>168</v>
      </c>
      <c r="L2898" t="s">
        <v>169</v>
      </c>
      <c r="M2898" t="s">
        <v>170</v>
      </c>
      <c r="O2898" t="s">
        <v>167</v>
      </c>
      <c r="S2898">
        <v>1</v>
      </c>
      <c r="T2898">
        <v>73885</v>
      </c>
      <c r="U2898" s="2">
        <v>42711</v>
      </c>
      <c r="V2898" s="36">
        <f t="shared" si="91"/>
        <v>604.93550919694928</v>
      </c>
      <c r="AB2898" t="s">
        <v>167</v>
      </c>
      <c r="AD2898" t="s">
        <v>171</v>
      </c>
      <c r="AE2898">
        <v>68861</v>
      </c>
      <c r="AG2898" t="s">
        <v>45</v>
      </c>
      <c r="AK2898" t="s">
        <v>3686</v>
      </c>
    </row>
    <row r="2899" spans="1:37">
      <c r="A2899">
        <v>1</v>
      </c>
      <c r="B2899" t="s">
        <v>165</v>
      </c>
      <c r="C2899" t="s">
        <v>165</v>
      </c>
      <c r="D2899" t="s">
        <v>3683</v>
      </c>
      <c r="E2899" s="1">
        <v>40966</v>
      </c>
      <c r="F2899" s="35">
        <f t="shared" si="90"/>
        <v>10.178082191780822</v>
      </c>
      <c r="G2899" t="s">
        <v>167</v>
      </c>
      <c r="H2899" t="s">
        <v>168</v>
      </c>
      <c r="J2899" t="s">
        <v>168</v>
      </c>
      <c r="L2899" t="s">
        <v>169</v>
      </c>
      <c r="M2899" t="s">
        <v>170</v>
      </c>
      <c r="O2899" t="s">
        <v>167</v>
      </c>
      <c r="S2899">
        <v>1</v>
      </c>
      <c r="T2899">
        <v>1</v>
      </c>
      <c r="U2899" s="2">
        <v>41079</v>
      </c>
      <c r="V2899" s="36">
        <f t="shared" si="91"/>
        <v>8.1875280394795875E-3</v>
      </c>
      <c r="AB2899" t="s">
        <v>167</v>
      </c>
      <c r="AD2899" t="s">
        <v>171</v>
      </c>
      <c r="AE2899">
        <v>68861</v>
      </c>
      <c r="AG2899" t="s">
        <v>45</v>
      </c>
      <c r="AK2899" t="s">
        <v>3684</v>
      </c>
    </row>
    <row r="2900" spans="1:37">
      <c r="A2900">
        <v>1</v>
      </c>
      <c r="B2900" t="s">
        <v>165</v>
      </c>
      <c r="C2900" t="s">
        <v>165</v>
      </c>
      <c r="D2900" t="s">
        <v>3681</v>
      </c>
      <c r="E2900" s="1">
        <v>40966</v>
      </c>
      <c r="F2900" s="35">
        <f t="shared" si="90"/>
        <v>10.178082191780822</v>
      </c>
      <c r="G2900" t="s">
        <v>167</v>
      </c>
      <c r="H2900" t="s">
        <v>168</v>
      </c>
      <c r="J2900" t="s">
        <v>168</v>
      </c>
      <c r="L2900" t="s">
        <v>169</v>
      </c>
      <c r="M2900" t="s">
        <v>170</v>
      </c>
      <c r="O2900" t="s">
        <v>167</v>
      </c>
      <c r="S2900">
        <v>1</v>
      </c>
      <c r="T2900">
        <v>12817</v>
      </c>
      <c r="U2900" s="2">
        <v>41415</v>
      </c>
      <c r="V2900" s="36">
        <f t="shared" si="91"/>
        <v>104.93954688200988</v>
      </c>
      <c r="AB2900" t="s">
        <v>167</v>
      </c>
      <c r="AD2900" t="s">
        <v>171</v>
      </c>
      <c r="AE2900">
        <v>68861</v>
      </c>
      <c r="AG2900" t="s">
        <v>45</v>
      </c>
      <c r="AK2900" t="s">
        <v>3682</v>
      </c>
    </row>
    <row r="2901" spans="1:37">
      <c r="A2901">
        <v>1</v>
      </c>
      <c r="B2901" t="s">
        <v>165</v>
      </c>
      <c r="C2901" t="s">
        <v>165</v>
      </c>
      <c r="D2901" t="s">
        <v>3679</v>
      </c>
      <c r="E2901" s="1">
        <v>40966</v>
      </c>
      <c r="F2901" s="35">
        <f t="shared" si="90"/>
        <v>10.178082191780822</v>
      </c>
      <c r="G2901" t="s">
        <v>167</v>
      </c>
      <c r="H2901" t="s">
        <v>168</v>
      </c>
      <c r="J2901" t="s">
        <v>168</v>
      </c>
      <c r="L2901" t="s">
        <v>169</v>
      </c>
      <c r="M2901" t="s">
        <v>170</v>
      </c>
      <c r="O2901" t="s">
        <v>167</v>
      </c>
      <c r="S2901">
        <v>1</v>
      </c>
      <c r="T2901">
        <v>1</v>
      </c>
      <c r="U2901" s="2">
        <v>41079</v>
      </c>
      <c r="V2901" s="36">
        <f t="shared" si="91"/>
        <v>8.1875280394795875E-3</v>
      </c>
      <c r="AB2901" t="s">
        <v>167</v>
      </c>
      <c r="AD2901" t="s">
        <v>171</v>
      </c>
      <c r="AE2901">
        <v>68861</v>
      </c>
      <c r="AG2901" t="s">
        <v>45</v>
      </c>
      <c r="AK2901" t="s">
        <v>3680</v>
      </c>
    </row>
    <row r="2902" spans="1:37">
      <c r="A2902">
        <v>1</v>
      </c>
      <c r="B2902" t="s">
        <v>165</v>
      </c>
      <c r="C2902" t="s">
        <v>165</v>
      </c>
      <c r="D2902" t="s">
        <v>3677</v>
      </c>
      <c r="E2902" s="1">
        <v>40966</v>
      </c>
      <c r="F2902" s="35">
        <f t="shared" si="90"/>
        <v>10.178082191780822</v>
      </c>
      <c r="G2902" t="s">
        <v>167</v>
      </c>
      <c r="H2902" t="s">
        <v>168</v>
      </c>
      <c r="J2902" t="s">
        <v>168</v>
      </c>
      <c r="L2902" t="s">
        <v>169</v>
      </c>
      <c r="M2902" t="s">
        <v>170</v>
      </c>
      <c r="O2902" t="s">
        <v>167</v>
      </c>
      <c r="S2902">
        <v>1</v>
      </c>
      <c r="T2902">
        <v>25455</v>
      </c>
      <c r="U2902" s="2">
        <v>41792.486111111109</v>
      </c>
      <c r="V2902" s="36">
        <f t="shared" si="91"/>
        <v>208.41352624495289</v>
      </c>
      <c r="AB2902" t="s">
        <v>167</v>
      </c>
      <c r="AD2902" t="s">
        <v>171</v>
      </c>
      <c r="AE2902">
        <v>68861</v>
      </c>
      <c r="AG2902" t="s">
        <v>45</v>
      </c>
      <c r="AK2902" t="s">
        <v>3678</v>
      </c>
    </row>
    <row r="2903" spans="1:37">
      <c r="A2903">
        <v>1</v>
      </c>
      <c r="B2903" t="s">
        <v>165</v>
      </c>
      <c r="C2903" t="s">
        <v>165</v>
      </c>
      <c r="D2903" t="s">
        <v>3675</v>
      </c>
      <c r="E2903" s="1">
        <v>40966</v>
      </c>
      <c r="F2903" s="35">
        <f t="shared" si="90"/>
        <v>10.178082191780822</v>
      </c>
      <c r="G2903" t="s">
        <v>167</v>
      </c>
      <c r="H2903" t="s">
        <v>168</v>
      </c>
      <c r="J2903" t="s">
        <v>168</v>
      </c>
      <c r="L2903" t="s">
        <v>169</v>
      </c>
      <c r="M2903" t="s">
        <v>170</v>
      </c>
      <c r="O2903" t="s">
        <v>167</v>
      </c>
      <c r="S2903">
        <v>1</v>
      </c>
      <c r="T2903">
        <v>18968</v>
      </c>
      <c r="U2903" s="2">
        <v>41537.166666666664</v>
      </c>
      <c r="V2903" s="36">
        <f t="shared" si="91"/>
        <v>155.30103185284881</v>
      </c>
      <c r="AB2903" t="s">
        <v>167</v>
      </c>
      <c r="AD2903" t="s">
        <v>171</v>
      </c>
      <c r="AE2903">
        <v>68861</v>
      </c>
      <c r="AG2903" t="s">
        <v>45</v>
      </c>
      <c r="AK2903" t="s">
        <v>3676</v>
      </c>
    </row>
    <row r="2904" spans="1:37">
      <c r="A2904">
        <v>1</v>
      </c>
      <c r="B2904" t="s">
        <v>165</v>
      </c>
      <c r="C2904" t="s">
        <v>165</v>
      </c>
      <c r="D2904" t="s">
        <v>3673</v>
      </c>
      <c r="E2904" s="1">
        <v>40966</v>
      </c>
      <c r="F2904" s="35">
        <f t="shared" si="90"/>
        <v>10.178082191780822</v>
      </c>
      <c r="G2904" t="s">
        <v>167</v>
      </c>
      <c r="H2904" t="s">
        <v>168</v>
      </c>
      <c r="J2904" t="s">
        <v>168</v>
      </c>
      <c r="L2904" t="s">
        <v>169</v>
      </c>
      <c r="M2904" t="s">
        <v>170</v>
      </c>
      <c r="O2904" t="s">
        <v>167</v>
      </c>
      <c r="S2904">
        <v>1</v>
      </c>
      <c r="T2904">
        <v>69748</v>
      </c>
      <c r="U2904" s="2">
        <v>42549.347916666666</v>
      </c>
      <c r="V2904" s="36">
        <f t="shared" si="91"/>
        <v>571.06370569762225</v>
      </c>
      <c r="AB2904" t="s">
        <v>167</v>
      </c>
      <c r="AD2904" t="s">
        <v>171</v>
      </c>
      <c r="AE2904">
        <v>68861</v>
      </c>
      <c r="AG2904" t="s">
        <v>45</v>
      </c>
      <c r="AK2904" t="s">
        <v>3674</v>
      </c>
    </row>
    <row r="2905" spans="1:37">
      <c r="A2905">
        <v>1</v>
      </c>
      <c r="B2905" t="s">
        <v>165</v>
      </c>
      <c r="C2905" t="s">
        <v>165</v>
      </c>
      <c r="D2905" t="s">
        <v>3671</v>
      </c>
      <c r="E2905" s="1">
        <v>40966</v>
      </c>
      <c r="F2905" s="35">
        <f t="shared" si="90"/>
        <v>10.178082191780822</v>
      </c>
      <c r="G2905" t="s">
        <v>167</v>
      </c>
      <c r="H2905" t="s">
        <v>168</v>
      </c>
      <c r="J2905" t="s">
        <v>168</v>
      </c>
      <c r="L2905" t="s">
        <v>169</v>
      </c>
      <c r="M2905" t="s">
        <v>170</v>
      </c>
      <c r="O2905" t="s">
        <v>167</v>
      </c>
      <c r="S2905">
        <v>1</v>
      </c>
      <c r="T2905">
        <v>21278</v>
      </c>
      <c r="U2905" s="2">
        <v>41631.422222222223</v>
      </c>
      <c r="V2905" s="36">
        <f t="shared" si="91"/>
        <v>174.21422162404667</v>
      </c>
      <c r="AB2905" t="s">
        <v>167</v>
      </c>
      <c r="AD2905" t="s">
        <v>171</v>
      </c>
      <c r="AE2905">
        <v>68861</v>
      </c>
      <c r="AG2905" t="s">
        <v>45</v>
      </c>
      <c r="AK2905" t="s">
        <v>3672</v>
      </c>
    </row>
    <row r="2906" spans="1:37">
      <c r="A2906">
        <v>1</v>
      </c>
      <c r="B2906" t="s">
        <v>165</v>
      </c>
      <c r="C2906" t="s">
        <v>165</v>
      </c>
      <c r="D2906" t="s">
        <v>3669</v>
      </c>
      <c r="E2906" s="1">
        <v>40966</v>
      </c>
      <c r="F2906" s="35">
        <f t="shared" si="90"/>
        <v>10.178082191780822</v>
      </c>
      <c r="G2906" t="s">
        <v>167</v>
      </c>
      <c r="H2906" t="s">
        <v>168</v>
      </c>
      <c r="J2906" t="s">
        <v>168</v>
      </c>
      <c r="L2906" t="s">
        <v>169</v>
      </c>
      <c r="M2906" t="s">
        <v>170</v>
      </c>
      <c r="O2906" t="s">
        <v>167</v>
      </c>
      <c r="S2906">
        <v>1</v>
      </c>
      <c r="T2906">
        <v>70847</v>
      </c>
      <c r="U2906" s="2">
        <v>42690</v>
      </c>
      <c r="V2906" s="36">
        <f t="shared" si="91"/>
        <v>580.06179901301039</v>
      </c>
      <c r="AB2906" t="s">
        <v>167</v>
      </c>
      <c r="AD2906" t="s">
        <v>171</v>
      </c>
      <c r="AE2906">
        <v>68861</v>
      </c>
      <c r="AG2906" t="s">
        <v>45</v>
      </c>
      <c r="AK2906" t="s">
        <v>3670</v>
      </c>
    </row>
    <row r="2907" spans="1:37">
      <c r="A2907">
        <v>1</v>
      </c>
      <c r="B2907" t="s">
        <v>165</v>
      </c>
      <c r="C2907" t="s">
        <v>165</v>
      </c>
      <c r="D2907" t="s">
        <v>3667</v>
      </c>
      <c r="E2907" s="1">
        <v>40966</v>
      </c>
      <c r="F2907" s="35">
        <f t="shared" si="90"/>
        <v>10.178082191780822</v>
      </c>
      <c r="G2907" t="s">
        <v>167</v>
      </c>
      <c r="H2907" t="s">
        <v>168</v>
      </c>
      <c r="J2907" t="s">
        <v>168</v>
      </c>
      <c r="L2907" t="s">
        <v>169</v>
      </c>
      <c r="M2907" t="s">
        <v>170</v>
      </c>
      <c r="O2907" t="s">
        <v>167</v>
      </c>
      <c r="S2907">
        <v>1</v>
      </c>
      <c r="T2907">
        <v>1</v>
      </c>
      <c r="U2907" s="2">
        <v>41079</v>
      </c>
      <c r="V2907" s="36">
        <f t="shared" si="91"/>
        <v>8.1875280394795875E-3</v>
      </c>
      <c r="AB2907" t="s">
        <v>167</v>
      </c>
      <c r="AD2907" t="s">
        <v>171</v>
      </c>
      <c r="AE2907">
        <v>68861</v>
      </c>
      <c r="AG2907" t="s">
        <v>45</v>
      </c>
      <c r="AK2907" t="s">
        <v>3668</v>
      </c>
    </row>
    <row r="2908" spans="1:37">
      <c r="A2908">
        <v>1</v>
      </c>
      <c r="B2908" t="s">
        <v>165</v>
      </c>
      <c r="C2908" t="s">
        <v>165</v>
      </c>
      <c r="D2908" t="s">
        <v>3665</v>
      </c>
      <c r="E2908" s="1">
        <v>40966</v>
      </c>
      <c r="F2908" s="35">
        <f t="shared" si="90"/>
        <v>10.178082191780822</v>
      </c>
      <c r="G2908" t="s">
        <v>167</v>
      </c>
      <c r="H2908" t="s">
        <v>168</v>
      </c>
      <c r="J2908" t="s">
        <v>168</v>
      </c>
      <c r="L2908" t="s">
        <v>169</v>
      </c>
      <c r="M2908" t="s">
        <v>170</v>
      </c>
      <c r="O2908" t="s">
        <v>167</v>
      </c>
      <c r="S2908">
        <v>1</v>
      </c>
      <c r="T2908">
        <v>56776</v>
      </c>
      <c r="U2908" s="2">
        <v>42373</v>
      </c>
      <c r="V2908" s="36">
        <f t="shared" si="91"/>
        <v>464.85509196949306</v>
      </c>
      <c r="AB2908" t="s">
        <v>167</v>
      </c>
      <c r="AD2908" t="s">
        <v>171</v>
      </c>
      <c r="AE2908">
        <v>68861</v>
      </c>
      <c r="AG2908" t="s">
        <v>45</v>
      </c>
      <c r="AK2908" t="s">
        <v>3666</v>
      </c>
    </row>
    <row r="2909" spans="1:37">
      <c r="A2909">
        <v>1</v>
      </c>
      <c r="B2909" t="s">
        <v>165</v>
      </c>
      <c r="C2909" t="s">
        <v>165</v>
      </c>
      <c r="D2909" t="s">
        <v>3663</v>
      </c>
      <c r="E2909" s="1">
        <v>40966</v>
      </c>
      <c r="F2909" s="35">
        <f t="shared" si="90"/>
        <v>10.178082191780822</v>
      </c>
      <c r="G2909" t="s">
        <v>167</v>
      </c>
      <c r="H2909" t="s">
        <v>168</v>
      </c>
      <c r="J2909" t="s">
        <v>168</v>
      </c>
      <c r="L2909" t="s">
        <v>169</v>
      </c>
      <c r="M2909" t="s">
        <v>170</v>
      </c>
      <c r="O2909" t="s">
        <v>167</v>
      </c>
      <c r="S2909">
        <v>1</v>
      </c>
      <c r="T2909">
        <v>6192</v>
      </c>
      <c r="U2909" s="2">
        <v>41205.5625</v>
      </c>
      <c r="V2909" s="36">
        <f t="shared" si="91"/>
        <v>50.697173620457605</v>
      </c>
      <c r="AB2909" t="s">
        <v>167</v>
      </c>
      <c r="AD2909" t="s">
        <v>171</v>
      </c>
      <c r="AE2909">
        <v>68861</v>
      </c>
      <c r="AG2909" t="s">
        <v>45</v>
      </c>
      <c r="AK2909" t="s">
        <v>3664</v>
      </c>
    </row>
    <row r="2910" spans="1:37">
      <c r="A2910">
        <v>1</v>
      </c>
      <c r="B2910" t="s">
        <v>165</v>
      </c>
      <c r="C2910" t="s">
        <v>165</v>
      </c>
      <c r="D2910" t="s">
        <v>3661</v>
      </c>
      <c r="E2910" s="1">
        <v>40966</v>
      </c>
      <c r="F2910" s="35">
        <f t="shared" si="90"/>
        <v>10.178082191780822</v>
      </c>
      <c r="G2910" t="s">
        <v>167</v>
      </c>
      <c r="H2910" t="s">
        <v>168</v>
      </c>
      <c r="J2910" t="s">
        <v>168</v>
      </c>
      <c r="L2910" t="s">
        <v>169</v>
      </c>
      <c r="M2910" t="s">
        <v>170</v>
      </c>
      <c r="O2910" t="s">
        <v>167</v>
      </c>
      <c r="S2910">
        <v>1</v>
      </c>
      <c r="T2910">
        <v>30316</v>
      </c>
      <c r="U2910" s="2">
        <v>41768.361111111109</v>
      </c>
      <c r="V2910" s="36">
        <f t="shared" si="91"/>
        <v>248.21310004486318</v>
      </c>
      <c r="AB2910" t="s">
        <v>167</v>
      </c>
      <c r="AD2910" t="s">
        <v>171</v>
      </c>
      <c r="AE2910">
        <v>68861</v>
      </c>
      <c r="AG2910" t="s">
        <v>45</v>
      </c>
      <c r="AK2910" t="s">
        <v>3662</v>
      </c>
    </row>
    <row r="2911" spans="1:37">
      <c r="A2911">
        <v>1</v>
      </c>
      <c r="B2911" t="s">
        <v>165</v>
      </c>
      <c r="C2911" t="s">
        <v>165</v>
      </c>
      <c r="D2911" t="s">
        <v>3659</v>
      </c>
      <c r="E2911" s="1">
        <v>40966</v>
      </c>
      <c r="F2911" s="35">
        <f t="shared" si="90"/>
        <v>10.178082191780822</v>
      </c>
      <c r="G2911" t="s">
        <v>167</v>
      </c>
      <c r="H2911" t="s">
        <v>168</v>
      </c>
      <c r="J2911" t="s">
        <v>168</v>
      </c>
      <c r="L2911" t="s">
        <v>169</v>
      </c>
      <c r="M2911" t="s">
        <v>170</v>
      </c>
      <c r="O2911" t="s">
        <v>167</v>
      </c>
      <c r="S2911">
        <v>1</v>
      </c>
      <c r="T2911">
        <v>62801</v>
      </c>
      <c r="U2911" s="2">
        <v>42466</v>
      </c>
      <c r="V2911" s="36">
        <f t="shared" si="91"/>
        <v>514.18494840735752</v>
      </c>
      <c r="AB2911" t="s">
        <v>167</v>
      </c>
      <c r="AD2911" t="s">
        <v>171</v>
      </c>
      <c r="AE2911">
        <v>68861</v>
      </c>
      <c r="AG2911" t="s">
        <v>45</v>
      </c>
      <c r="AK2911" t="s">
        <v>3660</v>
      </c>
    </row>
    <row r="2912" spans="1:37">
      <c r="A2912">
        <v>1</v>
      </c>
      <c r="B2912" t="s">
        <v>165</v>
      </c>
      <c r="C2912" t="s">
        <v>165</v>
      </c>
      <c r="D2912" t="s">
        <v>3657</v>
      </c>
      <c r="E2912" s="1">
        <v>40962</v>
      </c>
      <c r="F2912" s="35">
        <f t="shared" si="90"/>
        <v>10.189041095890412</v>
      </c>
      <c r="G2912" t="s">
        <v>167</v>
      </c>
      <c r="H2912" t="s">
        <v>168</v>
      </c>
      <c r="J2912" t="s">
        <v>168</v>
      </c>
      <c r="L2912" t="s">
        <v>169</v>
      </c>
      <c r="M2912" t="s">
        <v>170</v>
      </c>
      <c r="O2912" t="s">
        <v>167</v>
      </c>
      <c r="S2912">
        <v>1</v>
      </c>
      <c r="T2912">
        <v>37713</v>
      </c>
      <c r="U2912" s="2">
        <v>41884.626388888886</v>
      </c>
      <c r="V2912" s="36">
        <f t="shared" si="91"/>
        <v>308.44413820919596</v>
      </c>
      <c r="AB2912" t="s">
        <v>167</v>
      </c>
      <c r="AD2912" t="s">
        <v>171</v>
      </c>
      <c r="AE2912">
        <v>68861</v>
      </c>
      <c r="AG2912" t="s">
        <v>45</v>
      </c>
      <c r="AK2912" t="s">
        <v>3658</v>
      </c>
    </row>
    <row r="2913" spans="1:37">
      <c r="A2913">
        <v>1</v>
      </c>
      <c r="B2913" t="s">
        <v>165</v>
      </c>
      <c r="C2913" t="s">
        <v>165</v>
      </c>
      <c r="D2913" t="s">
        <v>3655</v>
      </c>
      <c r="E2913" s="1">
        <v>40962</v>
      </c>
      <c r="F2913" s="35">
        <f t="shared" si="90"/>
        <v>10.189041095890412</v>
      </c>
      <c r="G2913" t="s">
        <v>167</v>
      </c>
      <c r="H2913" t="s">
        <v>168</v>
      </c>
      <c r="J2913" t="s">
        <v>168</v>
      </c>
      <c r="L2913" t="s">
        <v>169</v>
      </c>
      <c r="M2913" t="s">
        <v>170</v>
      </c>
      <c r="O2913" t="s">
        <v>167</v>
      </c>
      <c r="S2913">
        <v>1</v>
      </c>
      <c r="T2913">
        <v>50661</v>
      </c>
      <c r="U2913" s="2">
        <v>42772</v>
      </c>
      <c r="V2913" s="36">
        <f t="shared" si="91"/>
        <v>414.34222909384238</v>
      </c>
      <c r="AB2913" t="s">
        <v>167</v>
      </c>
      <c r="AD2913" t="s">
        <v>171</v>
      </c>
      <c r="AE2913">
        <v>68861</v>
      </c>
      <c r="AG2913" t="s">
        <v>45</v>
      </c>
      <c r="AK2913" t="s">
        <v>3656</v>
      </c>
    </row>
    <row r="2914" spans="1:37">
      <c r="A2914">
        <v>1</v>
      </c>
      <c r="B2914" t="s">
        <v>165</v>
      </c>
      <c r="C2914" t="s">
        <v>165</v>
      </c>
      <c r="D2914" t="s">
        <v>3653</v>
      </c>
      <c r="E2914" s="1">
        <v>40962</v>
      </c>
      <c r="F2914" s="35">
        <f t="shared" si="90"/>
        <v>10.189041095890412</v>
      </c>
      <c r="G2914" t="s">
        <v>167</v>
      </c>
      <c r="H2914" t="s">
        <v>168</v>
      </c>
      <c r="J2914" t="s">
        <v>168</v>
      </c>
      <c r="L2914" t="s">
        <v>169</v>
      </c>
      <c r="M2914" t="s">
        <v>170</v>
      </c>
      <c r="O2914" t="s">
        <v>167</v>
      </c>
      <c r="S2914">
        <v>1</v>
      </c>
      <c r="T2914">
        <v>3202</v>
      </c>
      <c r="U2914" s="2">
        <v>41135.692361111112</v>
      </c>
      <c r="V2914" s="36">
        <f t="shared" si="91"/>
        <v>26.188267455409157</v>
      </c>
      <c r="AB2914" t="s">
        <v>167</v>
      </c>
      <c r="AD2914" t="s">
        <v>171</v>
      </c>
      <c r="AE2914">
        <v>68861</v>
      </c>
      <c r="AG2914" t="s">
        <v>45</v>
      </c>
      <c r="AK2914" t="s">
        <v>3654</v>
      </c>
    </row>
    <row r="2915" spans="1:37">
      <c r="A2915">
        <v>1</v>
      </c>
      <c r="B2915" t="s">
        <v>165</v>
      </c>
      <c r="C2915" t="s">
        <v>165</v>
      </c>
      <c r="D2915" t="s">
        <v>3651</v>
      </c>
      <c r="E2915" s="1">
        <v>40962</v>
      </c>
      <c r="F2915" s="35">
        <f t="shared" si="90"/>
        <v>10.189041095890412</v>
      </c>
      <c r="G2915" t="s">
        <v>167</v>
      </c>
      <c r="H2915" t="s">
        <v>168</v>
      </c>
      <c r="J2915" t="s">
        <v>168</v>
      </c>
      <c r="L2915" t="s">
        <v>169</v>
      </c>
      <c r="M2915" t="s">
        <v>170</v>
      </c>
      <c r="O2915" t="s">
        <v>167</v>
      </c>
      <c r="S2915">
        <v>1</v>
      </c>
      <c r="T2915">
        <v>31450</v>
      </c>
      <c r="U2915" s="2">
        <v>41736.429861111108</v>
      </c>
      <c r="V2915" s="36">
        <f t="shared" si="91"/>
        <v>257.22080308326611</v>
      </c>
      <c r="AB2915" t="s">
        <v>167</v>
      </c>
      <c r="AD2915" t="s">
        <v>171</v>
      </c>
      <c r="AE2915">
        <v>68861</v>
      </c>
      <c r="AG2915" t="s">
        <v>45</v>
      </c>
      <c r="AK2915" t="s">
        <v>3652</v>
      </c>
    </row>
    <row r="2916" spans="1:37">
      <c r="A2916">
        <v>1</v>
      </c>
      <c r="B2916" t="s">
        <v>165</v>
      </c>
      <c r="C2916" t="s">
        <v>165</v>
      </c>
      <c r="D2916" t="s">
        <v>3649</v>
      </c>
      <c r="E2916" s="1">
        <v>40962</v>
      </c>
      <c r="F2916" s="35">
        <f t="shared" si="90"/>
        <v>10.189041095890412</v>
      </c>
      <c r="G2916" t="s">
        <v>167</v>
      </c>
      <c r="H2916" t="s">
        <v>168</v>
      </c>
      <c r="J2916" t="s">
        <v>168</v>
      </c>
      <c r="L2916" t="s">
        <v>169</v>
      </c>
      <c r="M2916" t="s">
        <v>170</v>
      </c>
      <c r="O2916" t="s">
        <v>167</v>
      </c>
      <c r="S2916">
        <v>1</v>
      </c>
      <c r="T2916">
        <v>4774</v>
      </c>
      <c r="U2916" s="2">
        <v>41285.333333333336</v>
      </c>
      <c r="V2916" s="36">
        <f t="shared" si="91"/>
        <v>39.045218248633141</v>
      </c>
      <c r="AB2916" t="s">
        <v>167</v>
      </c>
      <c r="AD2916" t="s">
        <v>171</v>
      </c>
      <c r="AE2916">
        <v>68861</v>
      </c>
      <c r="AG2916" t="s">
        <v>45</v>
      </c>
      <c r="AK2916" t="s">
        <v>3650</v>
      </c>
    </row>
    <row r="2917" spans="1:37">
      <c r="A2917">
        <v>1</v>
      </c>
      <c r="B2917" t="s">
        <v>165</v>
      </c>
      <c r="C2917" t="s">
        <v>165</v>
      </c>
      <c r="D2917" t="s">
        <v>3647</v>
      </c>
      <c r="E2917" s="1">
        <v>40962</v>
      </c>
      <c r="F2917" s="35">
        <f t="shared" si="90"/>
        <v>10.189041095890412</v>
      </c>
      <c r="G2917" t="s">
        <v>167</v>
      </c>
      <c r="H2917" t="s">
        <v>168</v>
      </c>
      <c r="J2917" t="s">
        <v>168</v>
      </c>
      <c r="L2917" t="s">
        <v>169</v>
      </c>
      <c r="M2917" t="s">
        <v>170</v>
      </c>
      <c r="O2917" t="s">
        <v>167</v>
      </c>
      <c r="S2917">
        <v>1</v>
      </c>
      <c r="T2917">
        <v>62448</v>
      </c>
      <c r="U2917" s="2">
        <v>42573</v>
      </c>
      <c r="V2917" s="36">
        <f t="shared" si="91"/>
        <v>510.74482387738635</v>
      </c>
      <c r="AB2917" t="s">
        <v>167</v>
      </c>
      <c r="AD2917" t="s">
        <v>171</v>
      </c>
      <c r="AE2917">
        <v>68861</v>
      </c>
      <c r="AG2917" t="s">
        <v>45</v>
      </c>
      <c r="AK2917" t="s">
        <v>3648</v>
      </c>
    </row>
    <row r="2918" spans="1:37">
      <c r="A2918">
        <v>1</v>
      </c>
      <c r="B2918" t="s">
        <v>165</v>
      </c>
      <c r="C2918" t="s">
        <v>165</v>
      </c>
      <c r="D2918" t="s">
        <v>3645</v>
      </c>
      <c r="E2918" s="1">
        <v>40962</v>
      </c>
      <c r="F2918" s="35">
        <f t="shared" si="90"/>
        <v>10.189041095890412</v>
      </c>
      <c r="G2918" t="s">
        <v>167</v>
      </c>
      <c r="H2918" t="s">
        <v>168</v>
      </c>
      <c r="J2918" t="s">
        <v>168</v>
      </c>
      <c r="L2918" t="s">
        <v>169</v>
      </c>
      <c r="M2918" t="s">
        <v>170</v>
      </c>
      <c r="O2918" t="s">
        <v>167</v>
      </c>
      <c r="S2918">
        <v>1</v>
      </c>
      <c r="T2918">
        <v>55812</v>
      </c>
      <c r="U2918" s="2">
        <v>42375</v>
      </c>
      <c r="V2918" s="36">
        <f t="shared" si="91"/>
        <v>456.47082549072326</v>
      </c>
      <c r="AB2918" t="s">
        <v>167</v>
      </c>
      <c r="AD2918" t="s">
        <v>171</v>
      </c>
      <c r="AE2918">
        <v>68861</v>
      </c>
      <c r="AG2918" t="s">
        <v>45</v>
      </c>
      <c r="AK2918" t="s">
        <v>3646</v>
      </c>
    </row>
    <row r="2919" spans="1:37">
      <c r="A2919">
        <v>1</v>
      </c>
      <c r="B2919" t="s">
        <v>165</v>
      </c>
      <c r="C2919" t="s">
        <v>165</v>
      </c>
      <c r="D2919" t="s">
        <v>3643</v>
      </c>
      <c r="E2919" s="1">
        <v>40962</v>
      </c>
      <c r="F2919" s="35">
        <f t="shared" si="90"/>
        <v>10.189041095890412</v>
      </c>
      <c r="G2919" t="s">
        <v>167</v>
      </c>
      <c r="H2919" t="s">
        <v>168</v>
      </c>
      <c r="J2919" t="s">
        <v>168</v>
      </c>
      <c r="L2919" t="s">
        <v>169</v>
      </c>
      <c r="M2919" t="s">
        <v>170</v>
      </c>
      <c r="O2919" t="s">
        <v>167</v>
      </c>
      <c r="S2919">
        <v>1</v>
      </c>
      <c r="T2919">
        <v>19644</v>
      </c>
      <c r="U2919" s="2">
        <v>41527.464583333334</v>
      </c>
      <c r="V2919" s="36">
        <f t="shared" si="91"/>
        <v>160.66281258402793</v>
      </c>
      <c r="AB2919" t="s">
        <v>167</v>
      </c>
      <c r="AD2919" t="s">
        <v>171</v>
      </c>
      <c r="AE2919">
        <v>68861</v>
      </c>
      <c r="AG2919" t="s">
        <v>45</v>
      </c>
      <c r="AK2919" t="s">
        <v>3644</v>
      </c>
    </row>
    <row r="2920" spans="1:37">
      <c r="A2920">
        <v>1</v>
      </c>
      <c r="B2920" t="s">
        <v>165</v>
      </c>
      <c r="C2920" t="s">
        <v>165</v>
      </c>
      <c r="D2920" t="s">
        <v>3641</v>
      </c>
      <c r="E2920" s="1">
        <v>40962</v>
      </c>
      <c r="F2920" s="35">
        <f t="shared" si="90"/>
        <v>10.189041095890412</v>
      </c>
      <c r="G2920" t="s">
        <v>167</v>
      </c>
      <c r="H2920" t="s">
        <v>168</v>
      </c>
      <c r="J2920" t="s">
        <v>168</v>
      </c>
      <c r="L2920" t="s">
        <v>169</v>
      </c>
      <c r="M2920" t="s">
        <v>170</v>
      </c>
      <c r="O2920" t="s">
        <v>167</v>
      </c>
      <c r="S2920">
        <v>1</v>
      </c>
      <c r="T2920">
        <v>22949</v>
      </c>
      <c r="U2920" s="2">
        <v>41596.333333333336</v>
      </c>
      <c r="V2920" s="36">
        <f t="shared" si="91"/>
        <v>187.69348839293716</v>
      </c>
      <c r="AB2920" t="s">
        <v>167</v>
      </c>
      <c r="AD2920" t="s">
        <v>171</v>
      </c>
      <c r="AE2920">
        <v>68861</v>
      </c>
      <c r="AG2920" t="s">
        <v>45</v>
      </c>
      <c r="AK2920" t="s">
        <v>3642</v>
      </c>
    </row>
    <row r="2921" spans="1:37">
      <c r="A2921">
        <v>1</v>
      </c>
      <c r="B2921" t="s">
        <v>165</v>
      </c>
      <c r="C2921" t="s">
        <v>165</v>
      </c>
      <c r="D2921" t="s">
        <v>3639</v>
      </c>
      <c r="E2921" s="1">
        <v>40962</v>
      </c>
      <c r="F2921" s="35">
        <f t="shared" si="90"/>
        <v>10.189041095890412</v>
      </c>
      <c r="G2921" t="s">
        <v>167</v>
      </c>
      <c r="H2921" t="s">
        <v>168</v>
      </c>
      <c r="J2921" t="s">
        <v>168</v>
      </c>
      <c r="L2921" t="s">
        <v>169</v>
      </c>
      <c r="M2921" t="s">
        <v>170</v>
      </c>
      <c r="O2921" t="s">
        <v>167</v>
      </c>
      <c r="S2921">
        <v>1</v>
      </c>
      <c r="T2921">
        <v>55637</v>
      </c>
      <c r="U2921" s="2">
        <v>42257.333333333336</v>
      </c>
      <c r="V2921" s="36">
        <f t="shared" si="91"/>
        <v>455.03954916196102</v>
      </c>
      <c r="AB2921" t="s">
        <v>167</v>
      </c>
      <c r="AD2921" t="s">
        <v>171</v>
      </c>
      <c r="AE2921">
        <v>68861</v>
      </c>
      <c r="AG2921" t="s">
        <v>45</v>
      </c>
      <c r="AK2921" t="s">
        <v>3640</v>
      </c>
    </row>
    <row r="2922" spans="1:37">
      <c r="A2922">
        <v>1</v>
      </c>
      <c r="B2922" t="s">
        <v>165</v>
      </c>
      <c r="C2922" t="s">
        <v>165</v>
      </c>
      <c r="D2922" t="s">
        <v>3637</v>
      </c>
      <c r="E2922" s="1">
        <v>40962</v>
      </c>
      <c r="F2922" s="35">
        <f t="shared" si="90"/>
        <v>10.189041095890412</v>
      </c>
      <c r="G2922" t="s">
        <v>167</v>
      </c>
      <c r="H2922" t="s">
        <v>168</v>
      </c>
      <c r="J2922" t="s">
        <v>168</v>
      </c>
      <c r="L2922" t="s">
        <v>169</v>
      </c>
      <c r="M2922" t="s">
        <v>170</v>
      </c>
      <c r="O2922" t="s">
        <v>167</v>
      </c>
      <c r="S2922">
        <v>1</v>
      </c>
      <c r="T2922">
        <v>75439</v>
      </c>
      <c r="U2922" s="2">
        <v>42780</v>
      </c>
      <c r="V2922" s="36">
        <f t="shared" si="91"/>
        <v>616.99459980281426</v>
      </c>
      <c r="AB2922" t="s">
        <v>167</v>
      </c>
      <c r="AD2922" t="s">
        <v>171</v>
      </c>
      <c r="AE2922">
        <v>68861</v>
      </c>
      <c r="AG2922" t="s">
        <v>45</v>
      </c>
      <c r="AK2922" t="s">
        <v>3638</v>
      </c>
    </row>
    <row r="2923" spans="1:37">
      <c r="A2923">
        <v>1</v>
      </c>
      <c r="B2923" t="s">
        <v>165</v>
      </c>
      <c r="C2923" t="s">
        <v>165</v>
      </c>
      <c r="D2923" t="s">
        <v>3635</v>
      </c>
      <c r="E2923" s="1">
        <v>40962</v>
      </c>
      <c r="F2923" s="35">
        <f t="shared" si="90"/>
        <v>10.189041095890412</v>
      </c>
      <c r="G2923" t="s">
        <v>167</v>
      </c>
      <c r="H2923" t="s">
        <v>168</v>
      </c>
      <c r="J2923" t="s">
        <v>168</v>
      </c>
      <c r="L2923" t="s">
        <v>169</v>
      </c>
      <c r="M2923" t="s">
        <v>170</v>
      </c>
      <c r="O2923" t="s">
        <v>167</v>
      </c>
      <c r="S2923">
        <v>1</v>
      </c>
      <c r="T2923">
        <v>72021</v>
      </c>
      <c r="U2923" s="2">
        <v>42615.333333333336</v>
      </c>
      <c r="V2923" s="36">
        <f t="shared" si="91"/>
        <v>589.03972842161863</v>
      </c>
      <c r="AB2923" t="s">
        <v>167</v>
      </c>
      <c r="AD2923" t="s">
        <v>171</v>
      </c>
      <c r="AE2923">
        <v>68861</v>
      </c>
      <c r="AG2923" t="s">
        <v>45</v>
      </c>
      <c r="AK2923" t="s">
        <v>3636</v>
      </c>
    </row>
    <row r="2924" spans="1:37">
      <c r="A2924">
        <v>1</v>
      </c>
      <c r="B2924" t="s">
        <v>165</v>
      </c>
      <c r="C2924" t="s">
        <v>165</v>
      </c>
      <c r="D2924" t="s">
        <v>3633</v>
      </c>
      <c r="E2924" s="1">
        <v>40962</v>
      </c>
      <c r="F2924" s="35">
        <f t="shared" si="90"/>
        <v>10.189041095890412</v>
      </c>
      <c r="G2924" t="s">
        <v>167</v>
      </c>
      <c r="H2924" t="s">
        <v>168</v>
      </c>
      <c r="J2924" t="s">
        <v>168</v>
      </c>
      <c r="L2924" t="s">
        <v>169</v>
      </c>
      <c r="M2924" t="s">
        <v>170</v>
      </c>
      <c r="O2924" t="s">
        <v>167</v>
      </c>
      <c r="S2924">
        <v>1</v>
      </c>
      <c r="T2924">
        <v>16115</v>
      </c>
      <c r="U2924" s="2">
        <v>41480.658333333333</v>
      </c>
      <c r="V2924" s="36">
        <f t="shared" si="91"/>
        <v>131.80010307430311</v>
      </c>
      <c r="AB2924" t="s">
        <v>167</v>
      </c>
      <c r="AD2924" t="s">
        <v>171</v>
      </c>
      <c r="AE2924">
        <v>68861</v>
      </c>
      <c r="AG2924" t="s">
        <v>45</v>
      </c>
      <c r="AK2924" t="s">
        <v>3634</v>
      </c>
    </row>
    <row r="2925" spans="1:37">
      <c r="A2925">
        <v>1</v>
      </c>
      <c r="B2925" t="s">
        <v>165</v>
      </c>
      <c r="C2925" t="s">
        <v>165</v>
      </c>
      <c r="D2925" t="s">
        <v>3631</v>
      </c>
      <c r="E2925" s="1">
        <v>40962</v>
      </c>
      <c r="F2925" s="35">
        <f t="shared" si="90"/>
        <v>10.189041095890412</v>
      </c>
      <c r="G2925" t="s">
        <v>167</v>
      </c>
      <c r="H2925" t="s">
        <v>168</v>
      </c>
      <c r="J2925" t="s">
        <v>168</v>
      </c>
      <c r="L2925" t="s">
        <v>169</v>
      </c>
      <c r="M2925" t="s">
        <v>170</v>
      </c>
      <c r="O2925" t="s">
        <v>167</v>
      </c>
      <c r="S2925">
        <v>1</v>
      </c>
      <c r="T2925">
        <v>11334</v>
      </c>
      <c r="U2925" s="2">
        <v>41397</v>
      </c>
      <c r="V2925" s="36">
        <f t="shared" si="91"/>
        <v>92.697633772519481</v>
      </c>
      <c r="AB2925" t="s">
        <v>167</v>
      </c>
      <c r="AD2925" t="s">
        <v>171</v>
      </c>
      <c r="AE2925">
        <v>68861</v>
      </c>
      <c r="AG2925" t="s">
        <v>45</v>
      </c>
      <c r="AK2925" t="s">
        <v>3632</v>
      </c>
    </row>
    <row r="2926" spans="1:37">
      <c r="A2926">
        <v>1</v>
      </c>
      <c r="B2926" t="s">
        <v>165</v>
      </c>
      <c r="C2926" t="s">
        <v>165</v>
      </c>
      <c r="D2926" t="s">
        <v>3629</v>
      </c>
      <c r="E2926" s="1">
        <v>40962</v>
      </c>
      <c r="F2926" s="35">
        <f t="shared" si="90"/>
        <v>10.189041095890412</v>
      </c>
      <c r="G2926" t="s">
        <v>167</v>
      </c>
      <c r="H2926" t="s">
        <v>168</v>
      </c>
      <c r="J2926" t="s">
        <v>168</v>
      </c>
      <c r="L2926" t="s">
        <v>169</v>
      </c>
      <c r="M2926" t="s">
        <v>170</v>
      </c>
      <c r="O2926" t="s">
        <v>167</v>
      </c>
      <c r="S2926">
        <v>1</v>
      </c>
      <c r="T2926">
        <v>37235</v>
      </c>
      <c r="U2926" s="2">
        <v>41928.394444444442</v>
      </c>
      <c r="V2926" s="36">
        <f t="shared" si="91"/>
        <v>304.5347091512055</v>
      </c>
      <c r="AB2926" t="s">
        <v>167</v>
      </c>
      <c r="AD2926" t="s">
        <v>171</v>
      </c>
      <c r="AE2926">
        <v>68861</v>
      </c>
      <c r="AG2926" t="s">
        <v>45</v>
      </c>
      <c r="AK2926" t="s">
        <v>3630</v>
      </c>
    </row>
    <row r="2927" spans="1:37">
      <c r="A2927">
        <v>1</v>
      </c>
      <c r="B2927" t="s">
        <v>165</v>
      </c>
      <c r="C2927" t="s">
        <v>165</v>
      </c>
      <c r="D2927" t="s">
        <v>3627</v>
      </c>
      <c r="E2927" s="1">
        <v>40962</v>
      </c>
      <c r="F2927" s="35">
        <f t="shared" si="90"/>
        <v>10.189041095890412</v>
      </c>
      <c r="G2927" t="s">
        <v>167</v>
      </c>
      <c r="H2927" t="s">
        <v>168</v>
      </c>
      <c r="J2927" t="s">
        <v>168</v>
      </c>
      <c r="L2927" t="s">
        <v>169</v>
      </c>
      <c r="M2927" t="s">
        <v>170</v>
      </c>
      <c r="O2927" t="s">
        <v>167</v>
      </c>
      <c r="S2927">
        <v>1</v>
      </c>
      <c r="T2927">
        <v>19191</v>
      </c>
      <c r="U2927" s="2">
        <v>41561.333333333336</v>
      </c>
      <c r="V2927" s="36">
        <f t="shared" si="91"/>
        <v>156.95785157300347</v>
      </c>
      <c r="AB2927" t="s">
        <v>167</v>
      </c>
      <c r="AD2927" t="s">
        <v>171</v>
      </c>
      <c r="AE2927">
        <v>68861</v>
      </c>
      <c r="AG2927" t="s">
        <v>45</v>
      </c>
      <c r="AK2927" t="s">
        <v>3628</v>
      </c>
    </row>
    <row r="2928" spans="1:37">
      <c r="A2928">
        <v>1</v>
      </c>
      <c r="B2928" t="s">
        <v>165</v>
      </c>
      <c r="C2928" t="s">
        <v>165</v>
      </c>
      <c r="D2928" t="s">
        <v>3625</v>
      </c>
      <c r="E2928" s="1">
        <v>40962</v>
      </c>
      <c r="F2928" s="35">
        <f t="shared" si="90"/>
        <v>10.189041095890412</v>
      </c>
      <c r="G2928" t="s">
        <v>167</v>
      </c>
      <c r="H2928" t="s">
        <v>168</v>
      </c>
      <c r="J2928" t="s">
        <v>168</v>
      </c>
      <c r="L2928" t="s">
        <v>169</v>
      </c>
      <c r="M2928" t="s">
        <v>170</v>
      </c>
      <c r="O2928" t="s">
        <v>167</v>
      </c>
      <c r="S2928">
        <v>1</v>
      </c>
      <c r="T2928">
        <v>2</v>
      </c>
      <c r="U2928" s="2">
        <v>41296.333333333336</v>
      </c>
      <c r="V2928" s="36">
        <f t="shared" si="91"/>
        <v>1.635744375728242E-2</v>
      </c>
      <c r="AB2928" t="s">
        <v>167</v>
      </c>
      <c r="AD2928" t="s">
        <v>171</v>
      </c>
      <c r="AE2928">
        <v>68861</v>
      </c>
      <c r="AG2928" t="s">
        <v>45</v>
      </c>
      <c r="AK2928" t="s">
        <v>3626</v>
      </c>
    </row>
    <row r="2929" spans="1:37">
      <c r="A2929">
        <v>1</v>
      </c>
      <c r="B2929" t="s">
        <v>165</v>
      </c>
      <c r="C2929" t="s">
        <v>165</v>
      </c>
      <c r="D2929" t="s">
        <v>3623</v>
      </c>
      <c r="E2929" s="1">
        <v>40962</v>
      </c>
      <c r="F2929" s="35">
        <f t="shared" si="90"/>
        <v>10.189041095890412</v>
      </c>
      <c r="G2929" t="s">
        <v>167</v>
      </c>
      <c r="H2929" t="s">
        <v>168</v>
      </c>
      <c r="J2929" t="s">
        <v>168</v>
      </c>
      <c r="L2929" t="s">
        <v>169</v>
      </c>
      <c r="M2929" t="s">
        <v>170</v>
      </c>
      <c r="O2929" t="s">
        <v>167</v>
      </c>
      <c r="S2929">
        <v>1</v>
      </c>
      <c r="T2929">
        <v>21927</v>
      </c>
      <c r="U2929" s="2">
        <v>41663.166666666664</v>
      </c>
      <c r="V2929" s="36">
        <f t="shared" si="91"/>
        <v>179.33483463296582</v>
      </c>
      <c r="AB2929" t="s">
        <v>167</v>
      </c>
      <c r="AD2929" t="s">
        <v>171</v>
      </c>
      <c r="AE2929">
        <v>68861</v>
      </c>
      <c r="AG2929" t="s">
        <v>45</v>
      </c>
      <c r="AK2929" t="s">
        <v>3624</v>
      </c>
    </row>
    <row r="2930" spans="1:37">
      <c r="A2930">
        <v>1</v>
      </c>
      <c r="B2930" t="s">
        <v>165</v>
      </c>
      <c r="C2930" t="s">
        <v>165</v>
      </c>
      <c r="D2930" t="s">
        <v>3621</v>
      </c>
      <c r="E2930" s="1">
        <v>40962</v>
      </c>
      <c r="F2930" s="35">
        <f t="shared" si="90"/>
        <v>10.189041095890412</v>
      </c>
      <c r="G2930" t="s">
        <v>167</v>
      </c>
      <c r="H2930" t="s">
        <v>168</v>
      </c>
      <c r="J2930" t="s">
        <v>168</v>
      </c>
      <c r="L2930" t="s">
        <v>169</v>
      </c>
      <c r="M2930" t="s">
        <v>170</v>
      </c>
      <c r="O2930" t="s">
        <v>167</v>
      </c>
      <c r="S2930">
        <v>1</v>
      </c>
      <c r="T2930">
        <v>20830</v>
      </c>
      <c r="U2930" s="2">
        <v>41557.566666666666</v>
      </c>
      <c r="V2930" s="36">
        <f t="shared" si="91"/>
        <v>170.36277673209642</v>
      </c>
      <c r="AB2930" t="s">
        <v>167</v>
      </c>
      <c r="AD2930" t="s">
        <v>171</v>
      </c>
      <c r="AE2930">
        <v>68861</v>
      </c>
      <c r="AG2930" t="s">
        <v>45</v>
      </c>
      <c r="AK2930" t="s">
        <v>3622</v>
      </c>
    </row>
    <row r="2931" spans="1:37">
      <c r="A2931">
        <v>1</v>
      </c>
      <c r="B2931" t="s">
        <v>165</v>
      </c>
      <c r="C2931" t="s">
        <v>165</v>
      </c>
      <c r="D2931" t="s">
        <v>3619</v>
      </c>
      <c r="E2931" s="1">
        <v>40962</v>
      </c>
      <c r="F2931" s="35">
        <f t="shared" si="90"/>
        <v>10.189041095890412</v>
      </c>
      <c r="G2931" t="s">
        <v>167</v>
      </c>
      <c r="H2931" t="s">
        <v>168</v>
      </c>
      <c r="J2931" t="s">
        <v>168</v>
      </c>
      <c r="L2931" t="s">
        <v>169</v>
      </c>
      <c r="M2931" t="s">
        <v>170</v>
      </c>
      <c r="O2931" t="s">
        <v>167</v>
      </c>
      <c r="S2931">
        <v>1</v>
      </c>
      <c r="T2931">
        <v>13665</v>
      </c>
      <c r="U2931" s="2">
        <v>41401.506944444445</v>
      </c>
      <c r="V2931" s="36">
        <f t="shared" si="91"/>
        <v>111.76223447163214</v>
      </c>
      <c r="AB2931" t="s">
        <v>167</v>
      </c>
      <c r="AD2931" t="s">
        <v>171</v>
      </c>
      <c r="AE2931">
        <v>68861</v>
      </c>
      <c r="AG2931" t="s">
        <v>45</v>
      </c>
      <c r="AK2931" t="s">
        <v>3620</v>
      </c>
    </row>
    <row r="2932" spans="1:37">
      <c r="A2932">
        <v>1</v>
      </c>
      <c r="B2932" t="s">
        <v>165</v>
      </c>
      <c r="C2932" t="s">
        <v>165</v>
      </c>
      <c r="D2932" t="s">
        <v>3617</v>
      </c>
      <c r="E2932" s="1">
        <v>40962</v>
      </c>
      <c r="F2932" s="35">
        <f t="shared" si="90"/>
        <v>10.189041095890412</v>
      </c>
      <c r="G2932" t="s">
        <v>167</v>
      </c>
      <c r="H2932" t="s">
        <v>168</v>
      </c>
      <c r="J2932" t="s">
        <v>168</v>
      </c>
      <c r="L2932" t="s">
        <v>169</v>
      </c>
      <c r="M2932" t="s">
        <v>170</v>
      </c>
      <c r="O2932" t="s">
        <v>167</v>
      </c>
      <c r="S2932">
        <v>1</v>
      </c>
      <c r="T2932">
        <v>62662</v>
      </c>
      <c r="U2932" s="2">
        <v>42396.646527777775</v>
      </c>
      <c r="V2932" s="36">
        <f t="shared" si="91"/>
        <v>512.49507035941554</v>
      </c>
      <c r="AB2932" t="s">
        <v>167</v>
      </c>
      <c r="AD2932" t="s">
        <v>171</v>
      </c>
      <c r="AE2932">
        <v>68861</v>
      </c>
      <c r="AG2932" t="s">
        <v>45</v>
      </c>
      <c r="AK2932" t="s">
        <v>3618</v>
      </c>
    </row>
    <row r="2933" spans="1:37">
      <c r="A2933">
        <v>1</v>
      </c>
      <c r="B2933" t="s">
        <v>165</v>
      </c>
      <c r="C2933" t="s">
        <v>165</v>
      </c>
      <c r="D2933" t="s">
        <v>3615</v>
      </c>
      <c r="E2933" s="1">
        <v>40962</v>
      </c>
      <c r="F2933" s="35">
        <f t="shared" si="90"/>
        <v>10.189041095890412</v>
      </c>
      <c r="G2933" t="s">
        <v>167</v>
      </c>
      <c r="H2933" t="s">
        <v>168</v>
      </c>
      <c r="J2933" t="s">
        <v>168</v>
      </c>
      <c r="L2933" t="s">
        <v>169</v>
      </c>
      <c r="M2933" t="s">
        <v>170</v>
      </c>
      <c r="O2933" t="s">
        <v>167</v>
      </c>
      <c r="S2933">
        <v>1</v>
      </c>
      <c r="T2933">
        <v>42792</v>
      </c>
      <c r="U2933" s="2">
        <v>42234.333333333336</v>
      </c>
      <c r="V2933" s="36">
        <f t="shared" si="91"/>
        <v>349.9838666308147</v>
      </c>
      <c r="AB2933" t="s">
        <v>167</v>
      </c>
      <c r="AD2933" t="s">
        <v>171</v>
      </c>
      <c r="AE2933">
        <v>68861</v>
      </c>
      <c r="AG2933" t="s">
        <v>45</v>
      </c>
      <c r="AK2933" t="s">
        <v>3616</v>
      </c>
    </row>
    <row r="2934" spans="1:37">
      <c r="A2934">
        <v>1</v>
      </c>
      <c r="B2934" t="s">
        <v>165</v>
      </c>
      <c r="C2934" t="s">
        <v>165</v>
      </c>
      <c r="D2934" t="s">
        <v>3613</v>
      </c>
      <c r="E2934" s="1">
        <v>40962</v>
      </c>
      <c r="F2934" s="35">
        <f t="shared" si="90"/>
        <v>10.189041095890412</v>
      </c>
      <c r="G2934" t="s">
        <v>167</v>
      </c>
      <c r="H2934" t="s">
        <v>168</v>
      </c>
      <c r="J2934" t="s">
        <v>168</v>
      </c>
      <c r="L2934" t="s">
        <v>169</v>
      </c>
      <c r="M2934" t="s">
        <v>170</v>
      </c>
      <c r="O2934" t="s">
        <v>167</v>
      </c>
      <c r="S2934">
        <v>1</v>
      </c>
      <c r="T2934">
        <v>1</v>
      </c>
      <c r="U2934" s="2">
        <v>41079</v>
      </c>
      <c r="V2934" s="36">
        <f t="shared" si="91"/>
        <v>8.17872187864121E-3</v>
      </c>
      <c r="AB2934" t="s">
        <v>167</v>
      </c>
      <c r="AD2934" t="s">
        <v>171</v>
      </c>
      <c r="AE2934">
        <v>68861</v>
      </c>
      <c r="AG2934" t="s">
        <v>45</v>
      </c>
      <c r="AK2934" t="s">
        <v>3614</v>
      </c>
    </row>
    <row r="2935" spans="1:37">
      <c r="A2935">
        <v>1</v>
      </c>
      <c r="B2935" t="s">
        <v>165</v>
      </c>
      <c r="C2935" t="s">
        <v>165</v>
      </c>
      <c r="D2935" t="s">
        <v>3611</v>
      </c>
      <c r="E2935" s="1">
        <v>40962</v>
      </c>
      <c r="F2935" s="35">
        <f t="shared" si="90"/>
        <v>10.189041095890412</v>
      </c>
      <c r="G2935" t="s">
        <v>167</v>
      </c>
      <c r="H2935" t="s">
        <v>168</v>
      </c>
      <c r="J2935" t="s">
        <v>168</v>
      </c>
      <c r="L2935" t="s">
        <v>169</v>
      </c>
      <c r="M2935" t="s">
        <v>170</v>
      </c>
      <c r="O2935" t="s">
        <v>167</v>
      </c>
      <c r="S2935">
        <v>1</v>
      </c>
      <c r="T2935">
        <v>19803</v>
      </c>
      <c r="U2935" s="2">
        <v>41530.333333333336</v>
      </c>
      <c r="V2935" s="36">
        <f t="shared" si="91"/>
        <v>161.96322936273191</v>
      </c>
      <c r="AB2935" t="s">
        <v>167</v>
      </c>
      <c r="AD2935" t="s">
        <v>171</v>
      </c>
      <c r="AE2935">
        <v>68861</v>
      </c>
      <c r="AG2935" t="s">
        <v>45</v>
      </c>
      <c r="AK2935" t="s">
        <v>3612</v>
      </c>
    </row>
    <row r="2936" spans="1:37">
      <c r="A2936">
        <v>1</v>
      </c>
      <c r="B2936" t="s">
        <v>165</v>
      </c>
      <c r="C2936" t="s">
        <v>165</v>
      </c>
      <c r="D2936" t="s">
        <v>3609</v>
      </c>
      <c r="E2936" s="1">
        <v>40962</v>
      </c>
      <c r="F2936" s="35">
        <f t="shared" si="90"/>
        <v>10.189041095890412</v>
      </c>
      <c r="G2936" t="s">
        <v>167</v>
      </c>
      <c r="H2936" t="s">
        <v>168</v>
      </c>
      <c r="J2936" t="s">
        <v>168</v>
      </c>
      <c r="L2936" t="s">
        <v>169</v>
      </c>
      <c r="M2936" t="s">
        <v>170</v>
      </c>
      <c r="O2936" t="s">
        <v>167</v>
      </c>
      <c r="S2936">
        <v>1</v>
      </c>
      <c r="T2936">
        <v>53611</v>
      </c>
      <c r="U2936" s="2">
        <v>42248.333333333336</v>
      </c>
      <c r="V2936" s="36">
        <f t="shared" si="91"/>
        <v>438.46945863583397</v>
      </c>
      <c r="AB2936" t="s">
        <v>167</v>
      </c>
      <c r="AD2936" t="s">
        <v>171</v>
      </c>
      <c r="AE2936">
        <v>68861</v>
      </c>
      <c r="AG2936" t="s">
        <v>45</v>
      </c>
      <c r="AK2936" t="s">
        <v>3610</v>
      </c>
    </row>
    <row r="2937" spans="1:37">
      <c r="A2937">
        <v>1</v>
      </c>
      <c r="B2937" t="s">
        <v>165</v>
      </c>
      <c r="C2937" t="s">
        <v>165</v>
      </c>
      <c r="D2937" t="s">
        <v>3607</v>
      </c>
      <c r="E2937" s="1">
        <v>40962</v>
      </c>
      <c r="F2937" s="35">
        <f t="shared" si="90"/>
        <v>10.189041095890412</v>
      </c>
      <c r="G2937" t="s">
        <v>167</v>
      </c>
      <c r="H2937" t="s">
        <v>168</v>
      </c>
      <c r="J2937" t="s">
        <v>168</v>
      </c>
      <c r="L2937" t="s">
        <v>169</v>
      </c>
      <c r="M2937" t="s">
        <v>170</v>
      </c>
      <c r="O2937" t="s">
        <v>167</v>
      </c>
      <c r="S2937">
        <v>1</v>
      </c>
      <c r="T2937">
        <v>53488</v>
      </c>
      <c r="U2937" s="2">
        <v>42311.333333333336</v>
      </c>
      <c r="V2937" s="36">
        <f t="shared" si="91"/>
        <v>437.46347584476109</v>
      </c>
      <c r="AB2937" t="s">
        <v>167</v>
      </c>
      <c r="AD2937" t="s">
        <v>171</v>
      </c>
      <c r="AE2937">
        <v>68861</v>
      </c>
      <c r="AG2937" t="s">
        <v>45</v>
      </c>
      <c r="AK2937" t="s">
        <v>3608</v>
      </c>
    </row>
    <row r="2938" spans="1:37">
      <c r="A2938">
        <v>1</v>
      </c>
      <c r="B2938" t="s">
        <v>165</v>
      </c>
      <c r="C2938" t="s">
        <v>165</v>
      </c>
      <c r="D2938" t="s">
        <v>3605</v>
      </c>
      <c r="E2938" s="1">
        <v>40962</v>
      </c>
      <c r="F2938" s="35">
        <f t="shared" si="90"/>
        <v>10.189041095890412</v>
      </c>
      <c r="G2938" t="s">
        <v>167</v>
      </c>
      <c r="H2938" t="s">
        <v>168</v>
      </c>
      <c r="J2938" t="s">
        <v>168</v>
      </c>
      <c r="L2938" t="s">
        <v>169</v>
      </c>
      <c r="M2938" t="s">
        <v>170</v>
      </c>
      <c r="O2938" t="s">
        <v>167</v>
      </c>
      <c r="S2938">
        <v>1</v>
      </c>
      <c r="T2938">
        <v>14115</v>
      </c>
      <c r="U2938" s="2">
        <v>41407.353472222225</v>
      </c>
      <c r="V2938" s="36">
        <f t="shared" si="91"/>
        <v>115.44265931702068</v>
      </c>
      <c r="AB2938" t="s">
        <v>167</v>
      </c>
      <c r="AD2938" t="s">
        <v>171</v>
      </c>
      <c r="AE2938">
        <v>68861</v>
      </c>
      <c r="AG2938" t="s">
        <v>45</v>
      </c>
      <c r="AK2938" t="s">
        <v>3606</v>
      </c>
    </row>
    <row r="2939" spans="1:37">
      <c r="A2939">
        <v>1</v>
      </c>
      <c r="B2939" t="s">
        <v>165</v>
      </c>
      <c r="C2939" t="s">
        <v>165</v>
      </c>
      <c r="D2939" t="s">
        <v>3603</v>
      </c>
      <c r="E2939" s="1">
        <v>40962</v>
      </c>
      <c r="F2939" s="35">
        <f t="shared" si="90"/>
        <v>10.189041095890412</v>
      </c>
      <c r="G2939" t="s">
        <v>167</v>
      </c>
      <c r="H2939" t="s">
        <v>168</v>
      </c>
      <c r="J2939" t="s">
        <v>168</v>
      </c>
      <c r="L2939" t="s">
        <v>169</v>
      </c>
      <c r="M2939" t="s">
        <v>170</v>
      </c>
      <c r="O2939" t="s">
        <v>167</v>
      </c>
      <c r="S2939">
        <v>1</v>
      </c>
      <c r="T2939">
        <v>47197</v>
      </c>
      <c r="U2939" s="2">
        <v>42242</v>
      </c>
      <c r="V2939" s="36">
        <f t="shared" si="91"/>
        <v>386.01113650622921</v>
      </c>
      <c r="AB2939" t="s">
        <v>167</v>
      </c>
      <c r="AD2939" t="s">
        <v>171</v>
      </c>
      <c r="AE2939">
        <v>68861</v>
      </c>
      <c r="AG2939" t="s">
        <v>45</v>
      </c>
      <c r="AK2939" t="s">
        <v>3604</v>
      </c>
    </row>
    <row r="2940" spans="1:37">
      <c r="A2940">
        <v>1</v>
      </c>
      <c r="B2940" t="s">
        <v>165</v>
      </c>
      <c r="C2940" t="s">
        <v>165</v>
      </c>
      <c r="D2940" t="s">
        <v>3601</v>
      </c>
      <c r="E2940" s="1">
        <v>40962</v>
      </c>
      <c r="F2940" s="35">
        <f t="shared" si="90"/>
        <v>10.189041095890412</v>
      </c>
      <c r="G2940" t="s">
        <v>167</v>
      </c>
      <c r="H2940" t="s">
        <v>168</v>
      </c>
      <c r="J2940" t="s">
        <v>168</v>
      </c>
      <c r="L2940" t="s">
        <v>169</v>
      </c>
      <c r="M2940" t="s">
        <v>170</v>
      </c>
      <c r="O2940" t="s">
        <v>167</v>
      </c>
      <c r="S2940">
        <v>1</v>
      </c>
      <c r="T2940">
        <v>42807</v>
      </c>
      <c r="U2940" s="2">
        <v>42025</v>
      </c>
      <c r="V2940" s="36">
        <f t="shared" si="91"/>
        <v>350.10654745899433</v>
      </c>
      <c r="AB2940" t="s">
        <v>167</v>
      </c>
      <c r="AD2940" t="s">
        <v>171</v>
      </c>
      <c r="AE2940">
        <v>68861</v>
      </c>
      <c r="AG2940" t="s">
        <v>45</v>
      </c>
      <c r="AK2940" t="s">
        <v>3602</v>
      </c>
    </row>
    <row r="2941" spans="1:37">
      <c r="A2941">
        <v>1</v>
      </c>
      <c r="B2941" t="s">
        <v>165</v>
      </c>
      <c r="C2941" t="s">
        <v>165</v>
      </c>
      <c r="D2941" t="s">
        <v>3599</v>
      </c>
      <c r="E2941" s="1">
        <v>40962</v>
      </c>
      <c r="F2941" s="35">
        <f t="shared" si="90"/>
        <v>10.189041095890412</v>
      </c>
      <c r="G2941" t="s">
        <v>167</v>
      </c>
      <c r="H2941" t="s">
        <v>168</v>
      </c>
      <c r="J2941" t="s">
        <v>168</v>
      </c>
      <c r="L2941" t="s">
        <v>169</v>
      </c>
      <c r="M2941" t="s">
        <v>170</v>
      </c>
      <c r="O2941" t="s">
        <v>167</v>
      </c>
      <c r="S2941">
        <v>1</v>
      </c>
      <c r="T2941">
        <v>42010</v>
      </c>
      <c r="U2941" s="2">
        <v>42171.55972222222</v>
      </c>
      <c r="V2941" s="36">
        <f t="shared" si="91"/>
        <v>343.58810612171726</v>
      </c>
      <c r="AB2941" t="s">
        <v>167</v>
      </c>
      <c r="AD2941" t="s">
        <v>171</v>
      </c>
      <c r="AE2941">
        <v>68861</v>
      </c>
      <c r="AG2941" t="s">
        <v>45</v>
      </c>
      <c r="AK2941" t="s">
        <v>3600</v>
      </c>
    </row>
    <row r="2942" spans="1:37">
      <c r="A2942">
        <v>1</v>
      </c>
      <c r="B2942" t="s">
        <v>165</v>
      </c>
      <c r="C2942" t="s">
        <v>165</v>
      </c>
      <c r="D2942" t="s">
        <v>3597</v>
      </c>
      <c r="E2942" s="1">
        <v>40962</v>
      </c>
      <c r="F2942" s="35">
        <f t="shared" si="90"/>
        <v>10.189041095890412</v>
      </c>
      <c r="G2942" t="s">
        <v>167</v>
      </c>
      <c r="H2942" t="s">
        <v>168</v>
      </c>
      <c r="J2942" t="s">
        <v>168</v>
      </c>
      <c r="L2942" t="s">
        <v>169</v>
      </c>
      <c r="M2942" t="s">
        <v>170</v>
      </c>
      <c r="O2942" t="s">
        <v>167</v>
      </c>
      <c r="S2942">
        <v>1</v>
      </c>
      <c r="T2942">
        <v>31309</v>
      </c>
      <c r="U2942" s="2">
        <v>41835.569444444445</v>
      </c>
      <c r="V2942" s="36">
        <f t="shared" si="91"/>
        <v>256.06760329837766</v>
      </c>
      <c r="AB2942" t="s">
        <v>167</v>
      </c>
      <c r="AD2942" t="s">
        <v>171</v>
      </c>
      <c r="AE2942">
        <v>68861</v>
      </c>
      <c r="AG2942" t="s">
        <v>45</v>
      </c>
      <c r="AK2942" t="s">
        <v>3598</v>
      </c>
    </row>
    <row r="2943" spans="1:37">
      <c r="A2943">
        <v>1</v>
      </c>
      <c r="B2943" t="s">
        <v>165</v>
      </c>
      <c r="C2943" t="s">
        <v>165</v>
      </c>
      <c r="D2943" t="s">
        <v>3595</v>
      </c>
      <c r="E2943" s="1">
        <v>40962</v>
      </c>
      <c r="F2943" s="35">
        <f t="shared" si="90"/>
        <v>10.189041095890412</v>
      </c>
      <c r="G2943" t="s">
        <v>167</v>
      </c>
      <c r="H2943" t="s">
        <v>168</v>
      </c>
      <c r="J2943" t="s">
        <v>168</v>
      </c>
      <c r="L2943" t="s">
        <v>169</v>
      </c>
      <c r="M2943" t="s">
        <v>170</v>
      </c>
      <c r="O2943" t="s">
        <v>167</v>
      </c>
      <c r="S2943">
        <v>1</v>
      </c>
      <c r="T2943">
        <v>19769</v>
      </c>
      <c r="U2943" s="2">
        <v>41569.380555555559</v>
      </c>
      <c r="V2943" s="36">
        <f t="shared" si="91"/>
        <v>161.68515281885809</v>
      </c>
      <c r="AB2943" t="s">
        <v>167</v>
      </c>
      <c r="AD2943" t="s">
        <v>171</v>
      </c>
      <c r="AE2943">
        <v>68861</v>
      </c>
      <c r="AG2943" t="s">
        <v>45</v>
      </c>
      <c r="AK2943" t="s">
        <v>3596</v>
      </c>
    </row>
    <row r="2944" spans="1:37">
      <c r="A2944">
        <v>1</v>
      </c>
      <c r="B2944" t="s">
        <v>165</v>
      </c>
      <c r="C2944" t="s">
        <v>165</v>
      </c>
      <c r="D2944" t="s">
        <v>3593</v>
      </c>
      <c r="E2944" s="1">
        <v>40962</v>
      </c>
      <c r="F2944" s="35">
        <f t="shared" si="90"/>
        <v>10.189041095890412</v>
      </c>
      <c r="G2944" t="s">
        <v>167</v>
      </c>
      <c r="H2944" t="s">
        <v>168</v>
      </c>
      <c r="J2944" t="s">
        <v>168</v>
      </c>
      <c r="L2944" t="s">
        <v>169</v>
      </c>
      <c r="M2944" t="s">
        <v>170</v>
      </c>
      <c r="O2944" t="s">
        <v>167</v>
      </c>
      <c r="S2944">
        <v>1</v>
      </c>
      <c r="T2944">
        <v>28537</v>
      </c>
      <c r="U2944" s="2">
        <v>41758.560416666667</v>
      </c>
      <c r="V2944" s="36">
        <f t="shared" si="91"/>
        <v>233.39618625078424</v>
      </c>
      <c r="AB2944" t="s">
        <v>167</v>
      </c>
      <c r="AD2944" t="s">
        <v>171</v>
      </c>
      <c r="AE2944">
        <v>68861</v>
      </c>
      <c r="AG2944" t="s">
        <v>45</v>
      </c>
      <c r="AK2944" t="s">
        <v>3594</v>
      </c>
    </row>
    <row r="2945" spans="1:37">
      <c r="A2945">
        <v>1</v>
      </c>
      <c r="B2945" t="s">
        <v>165</v>
      </c>
      <c r="C2945" t="s">
        <v>165</v>
      </c>
      <c r="D2945" t="s">
        <v>3591</v>
      </c>
      <c r="E2945" s="1">
        <v>40962</v>
      </c>
      <c r="F2945" s="35">
        <f t="shared" si="90"/>
        <v>10.189041095890412</v>
      </c>
      <c r="G2945" t="s">
        <v>167</v>
      </c>
      <c r="H2945" t="s">
        <v>168</v>
      </c>
      <c r="J2945" t="s">
        <v>168</v>
      </c>
      <c r="L2945" t="s">
        <v>169</v>
      </c>
      <c r="M2945" t="s">
        <v>170</v>
      </c>
      <c r="O2945" t="s">
        <v>167</v>
      </c>
      <c r="S2945">
        <v>1</v>
      </c>
      <c r="T2945">
        <v>26763</v>
      </c>
      <c r="U2945" s="2">
        <v>41653.355555555558</v>
      </c>
      <c r="V2945" s="36">
        <f t="shared" si="91"/>
        <v>218.88713363807472</v>
      </c>
      <c r="AB2945" t="s">
        <v>167</v>
      </c>
      <c r="AD2945" t="s">
        <v>171</v>
      </c>
      <c r="AE2945">
        <v>68861</v>
      </c>
      <c r="AG2945" t="s">
        <v>45</v>
      </c>
      <c r="AK2945" t="s">
        <v>3592</v>
      </c>
    </row>
    <row r="2946" spans="1:37">
      <c r="A2946">
        <v>1</v>
      </c>
      <c r="B2946" t="s">
        <v>165</v>
      </c>
      <c r="C2946" t="s">
        <v>165</v>
      </c>
      <c r="D2946" t="s">
        <v>3589</v>
      </c>
      <c r="E2946" s="1">
        <v>40962</v>
      </c>
      <c r="F2946" s="35">
        <f t="shared" si="90"/>
        <v>10.189041095890412</v>
      </c>
      <c r="G2946" t="s">
        <v>167</v>
      </c>
      <c r="H2946" t="s">
        <v>168</v>
      </c>
      <c r="J2946" t="s">
        <v>168</v>
      </c>
      <c r="L2946" t="s">
        <v>169</v>
      </c>
      <c r="M2946" t="s">
        <v>170</v>
      </c>
      <c r="O2946" t="s">
        <v>167</v>
      </c>
      <c r="S2946">
        <v>1</v>
      </c>
      <c r="T2946">
        <v>1</v>
      </c>
      <c r="U2946" s="2">
        <v>41079</v>
      </c>
      <c r="V2946" s="36">
        <f t="shared" si="91"/>
        <v>8.17872187864121E-3</v>
      </c>
      <c r="AB2946" t="s">
        <v>167</v>
      </c>
      <c r="AD2946" t="s">
        <v>171</v>
      </c>
      <c r="AE2946">
        <v>68861</v>
      </c>
      <c r="AG2946" t="s">
        <v>45</v>
      </c>
      <c r="AK2946" t="s">
        <v>3590</v>
      </c>
    </row>
    <row r="2947" spans="1:37">
      <c r="A2947">
        <v>1</v>
      </c>
      <c r="B2947" t="s">
        <v>165</v>
      </c>
      <c r="C2947" t="s">
        <v>165</v>
      </c>
      <c r="D2947" t="s">
        <v>3587</v>
      </c>
      <c r="E2947" s="1">
        <v>40962</v>
      </c>
      <c r="F2947" s="35">
        <f t="shared" si="90"/>
        <v>10.189041095890412</v>
      </c>
      <c r="G2947" t="s">
        <v>167</v>
      </c>
      <c r="H2947" t="s">
        <v>168</v>
      </c>
      <c r="J2947" t="s">
        <v>168</v>
      </c>
      <c r="L2947" t="s">
        <v>169</v>
      </c>
      <c r="M2947" t="s">
        <v>170</v>
      </c>
      <c r="O2947" t="s">
        <v>167</v>
      </c>
      <c r="S2947">
        <v>1</v>
      </c>
      <c r="T2947">
        <v>12468</v>
      </c>
      <c r="U2947" s="2">
        <v>41397.387499999997</v>
      </c>
      <c r="V2947" s="36">
        <f t="shared" si="91"/>
        <v>101.97230438289861</v>
      </c>
      <c r="AB2947" t="s">
        <v>167</v>
      </c>
      <c r="AD2947" t="s">
        <v>171</v>
      </c>
      <c r="AE2947">
        <v>68861</v>
      </c>
      <c r="AG2947" t="s">
        <v>45</v>
      </c>
      <c r="AK2947" t="s">
        <v>3588</v>
      </c>
    </row>
    <row r="2948" spans="1:37">
      <c r="A2948">
        <v>1</v>
      </c>
      <c r="B2948" t="s">
        <v>165</v>
      </c>
      <c r="C2948" t="s">
        <v>165</v>
      </c>
      <c r="D2948" t="s">
        <v>3585</v>
      </c>
      <c r="E2948" s="1">
        <v>40962</v>
      </c>
      <c r="F2948" s="35">
        <f t="shared" si="90"/>
        <v>10.189041095890412</v>
      </c>
      <c r="G2948" t="s">
        <v>167</v>
      </c>
      <c r="H2948" t="s">
        <v>168</v>
      </c>
      <c r="J2948" t="s">
        <v>168</v>
      </c>
      <c r="L2948" t="s">
        <v>169</v>
      </c>
      <c r="M2948" t="s">
        <v>170</v>
      </c>
      <c r="O2948" t="s">
        <v>167</v>
      </c>
      <c r="S2948">
        <v>1</v>
      </c>
      <c r="T2948">
        <v>25693</v>
      </c>
      <c r="U2948" s="2">
        <v>41723.613194444442</v>
      </c>
      <c r="V2948" s="36">
        <f t="shared" si="91"/>
        <v>210.13590122792863</v>
      </c>
      <c r="AB2948" t="s">
        <v>167</v>
      </c>
      <c r="AD2948" t="s">
        <v>171</v>
      </c>
      <c r="AE2948">
        <v>68861</v>
      </c>
      <c r="AG2948" t="s">
        <v>45</v>
      </c>
      <c r="AK2948" t="s">
        <v>3586</v>
      </c>
    </row>
    <row r="2949" spans="1:37">
      <c r="A2949">
        <v>1</v>
      </c>
      <c r="B2949" t="s">
        <v>165</v>
      </c>
      <c r="C2949" t="s">
        <v>165</v>
      </c>
      <c r="D2949" t="s">
        <v>3583</v>
      </c>
      <c r="E2949" s="1">
        <v>40962</v>
      </c>
      <c r="F2949" s="35">
        <f t="shared" si="90"/>
        <v>10.189041095890412</v>
      </c>
      <c r="G2949" t="s">
        <v>167</v>
      </c>
      <c r="H2949" t="s">
        <v>168</v>
      </c>
      <c r="J2949" t="s">
        <v>168</v>
      </c>
      <c r="L2949" t="s">
        <v>169</v>
      </c>
      <c r="M2949" t="s">
        <v>170</v>
      </c>
      <c r="O2949" t="s">
        <v>167</v>
      </c>
      <c r="S2949">
        <v>1</v>
      </c>
      <c r="T2949">
        <v>40660</v>
      </c>
      <c r="U2949" s="2">
        <v>41962.291666666664</v>
      </c>
      <c r="V2949" s="36">
        <f t="shared" si="91"/>
        <v>332.54683158555162</v>
      </c>
      <c r="AB2949" t="s">
        <v>167</v>
      </c>
      <c r="AD2949" t="s">
        <v>171</v>
      </c>
      <c r="AE2949">
        <v>68861</v>
      </c>
      <c r="AG2949" t="s">
        <v>45</v>
      </c>
      <c r="AK2949" t="s">
        <v>3584</v>
      </c>
    </row>
    <row r="2950" spans="1:37">
      <c r="A2950">
        <v>1</v>
      </c>
      <c r="B2950" t="s">
        <v>165</v>
      </c>
      <c r="C2950" t="s">
        <v>165</v>
      </c>
      <c r="D2950" t="s">
        <v>3581</v>
      </c>
      <c r="E2950" s="1">
        <v>40962</v>
      </c>
      <c r="F2950" s="35">
        <f t="shared" si="90"/>
        <v>10.189041095890412</v>
      </c>
      <c r="G2950" t="s">
        <v>167</v>
      </c>
      <c r="H2950" t="s">
        <v>168</v>
      </c>
      <c r="J2950" t="s">
        <v>168</v>
      </c>
      <c r="L2950" t="s">
        <v>169</v>
      </c>
      <c r="M2950" t="s">
        <v>170</v>
      </c>
      <c r="O2950" t="s">
        <v>167</v>
      </c>
      <c r="S2950">
        <v>1</v>
      </c>
      <c r="T2950">
        <v>13530</v>
      </c>
      <c r="U2950" s="2">
        <v>41423.333333333336</v>
      </c>
      <c r="V2950" s="36">
        <f t="shared" si="91"/>
        <v>110.65810701801558</v>
      </c>
      <c r="AB2950" t="s">
        <v>167</v>
      </c>
      <c r="AD2950" t="s">
        <v>171</v>
      </c>
      <c r="AE2950">
        <v>68861</v>
      </c>
      <c r="AG2950" t="s">
        <v>45</v>
      </c>
      <c r="AK2950" t="s">
        <v>3582</v>
      </c>
    </row>
    <row r="2951" spans="1:37">
      <c r="A2951">
        <v>1</v>
      </c>
      <c r="B2951" t="s">
        <v>165</v>
      </c>
      <c r="C2951" t="s">
        <v>165</v>
      </c>
      <c r="D2951" t="s">
        <v>3579</v>
      </c>
      <c r="E2951" s="1">
        <v>40962</v>
      </c>
      <c r="F2951" s="35">
        <f t="shared" si="90"/>
        <v>10.189041095890412</v>
      </c>
      <c r="G2951" t="s">
        <v>167</v>
      </c>
      <c r="H2951" t="s">
        <v>168</v>
      </c>
      <c r="J2951" t="s">
        <v>168</v>
      </c>
      <c r="L2951" t="s">
        <v>169</v>
      </c>
      <c r="M2951" t="s">
        <v>170</v>
      </c>
      <c r="O2951" t="s">
        <v>167</v>
      </c>
      <c r="S2951">
        <v>1</v>
      </c>
      <c r="T2951">
        <v>51683</v>
      </c>
      <c r="U2951" s="2">
        <v>42321.459722222222</v>
      </c>
      <c r="V2951" s="36">
        <f t="shared" si="91"/>
        <v>422.70088285381371</v>
      </c>
      <c r="AB2951" t="s">
        <v>167</v>
      </c>
      <c r="AD2951" t="s">
        <v>171</v>
      </c>
      <c r="AE2951">
        <v>68861</v>
      </c>
      <c r="AG2951" t="s">
        <v>45</v>
      </c>
      <c r="AK2951" t="s">
        <v>3580</v>
      </c>
    </row>
    <row r="2952" spans="1:37">
      <c r="A2952">
        <v>1</v>
      </c>
      <c r="B2952" t="s">
        <v>165</v>
      </c>
      <c r="C2952" t="s">
        <v>165</v>
      </c>
      <c r="D2952" t="s">
        <v>3577</v>
      </c>
      <c r="E2952" s="1">
        <v>40962</v>
      </c>
      <c r="F2952" s="35">
        <f t="shared" si="90"/>
        <v>10.189041095890412</v>
      </c>
      <c r="G2952" t="s">
        <v>167</v>
      </c>
      <c r="H2952" t="s">
        <v>168</v>
      </c>
      <c r="J2952" t="s">
        <v>168</v>
      </c>
      <c r="L2952" t="s">
        <v>169</v>
      </c>
      <c r="M2952" t="s">
        <v>170</v>
      </c>
      <c r="O2952" t="s">
        <v>167</v>
      </c>
      <c r="S2952">
        <v>1</v>
      </c>
      <c r="T2952">
        <v>6</v>
      </c>
      <c r="U2952" s="2">
        <v>41768.507638888892</v>
      </c>
      <c r="V2952" s="36">
        <f t="shared" si="91"/>
        <v>4.9072331271847264E-2</v>
      </c>
      <c r="AB2952" t="s">
        <v>167</v>
      </c>
      <c r="AD2952" t="s">
        <v>171</v>
      </c>
      <c r="AE2952">
        <v>68861</v>
      </c>
      <c r="AG2952" t="s">
        <v>45</v>
      </c>
      <c r="AK2952" t="s">
        <v>3578</v>
      </c>
    </row>
    <row r="2953" spans="1:37">
      <c r="A2953">
        <v>1</v>
      </c>
      <c r="B2953" t="s">
        <v>165</v>
      </c>
      <c r="C2953" t="s">
        <v>165</v>
      </c>
      <c r="D2953" t="s">
        <v>3575</v>
      </c>
      <c r="E2953" s="1">
        <v>40962</v>
      </c>
      <c r="F2953" s="35">
        <f t="shared" si="90"/>
        <v>10.189041095890412</v>
      </c>
      <c r="G2953" t="s">
        <v>167</v>
      </c>
      <c r="H2953" t="s">
        <v>168</v>
      </c>
      <c r="J2953" t="s">
        <v>168</v>
      </c>
      <c r="L2953" t="s">
        <v>169</v>
      </c>
      <c r="M2953" t="s">
        <v>170</v>
      </c>
      <c r="O2953" t="s">
        <v>167</v>
      </c>
      <c r="S2953">
        <v>1</v>
      </c>
      <c r="T2953">
        <v>33212</v>
      </c>
      <c r="U2953" s="2">
        <v>41736.333333333336</v>
      </c>
      <c r="V2953" s="36">
        <f t="shared" si="91"/>
        <v>271.63171103343188</v>
      </c>
      <c r="AB2953" t="s">
        <v>167</v>
      </c>
      <c r="AD2953" t="s">
        <v>171</v>
      </c>
      <c r="AE2953">
        <v>68861</v>
      </c>
      <c r="AG2953" t="s">
        <v>45</v>
      </c>
      <c r="AK2953" t="s">
        <v>3576</v>
      </c>
    </row>
    <row r="2954" spans="1:37">
      <c r="A2954">
        <v>1</v>
      </c>
      <c r="B2954" t="s">
        <v>165</v>
      </c>
      <c r="C2954" t="s">
        <v>165</v>
      </c>
      <c r="D2954" t="s">
        <v>3573</v>
      </c>
      <c r="E2954" s="1">
        <v>40962</v>
      </c>
      <c r="F2954" s="35">
        <f t="shared" si="90"/>
        <v>10.189041095890412</v>
      </c>
      <c r="G2954" t="s">
        <v>167</v>
      </c>
      <c r="H2954" t="s">
        <v>168</v>
      </c>
      <c r="J2954" t="s">
        <v>168</v>
      </c>
      <c r="L2954" t="s">
        <v>169</v>
      </c>
      <c r="M2954" t="s">
        <v>170</v>
      </c>
      <c r="O2954" t="s">
        <v>167</v>
      </c>
      <c r="S2954">
        <v>1</v>
      </c>
      <c r="T2954">
        <v>46167</v>
      </c>
      <c r="U2954" s="2">
        <v>42054.568749999999</v>
      </c>
      <c r="V2954" s="36">
        <f t="shared" si="91"/>
        <v>377.58705297122879</v>
      </c>
      <c r="AB2954" t="s">
        <v>167</v>
      </c>
      <c r="AD2954" t="s">
        <v>171</v>
      </c>
      <c r="AE2954">
        <v>68861</v>
      </c>
      <c r="AG2954" t="s">
        <v>45</v>
      </c>
      <c r="AK2954" t="s">
        <v>3574</v>
      </c>
    </row>
    <row r="2955" spans="1:37">
      <c r="A2955">
        <v>1</v>
      </c>
      <c r="B2955" t="s">
        <v>165</v>
      </c>
      <c r="C2955" t="s">
        <v>165</v>
      </c>
      <c r="D2955" t="s">
        <v>3571</v>
      </c>
      <c r="E2955" s="1">
        <v>40962</v>
      </c>
      <c r="F2955" s="35">
        <f t="shared" ref="F2955:F3018" si="92">(DATE(YEAR($E$3),MONTH($E$3),DAY($E$3))-E2955)/365</f>
        <v>10.189041095890412</v>
      </c>
      <c r="G2955" t="s">
        <v>167</v>
      </c>
      <c r="H2955" t="s">
        <v>168</v>
      </c>
      <c r="J2955" t="s">
        <v>168</v>
      </c>
      <c r="L2955" t="s">
        <v>169</v>
      </c>
      <c r="M2955" t="s">
        <v>170</v>
      </c>
      <c r="O2955" t="s">
        <v>167</v>
      </c>
      <c r="S2955">
        <v>1</v>
      </c>
      <c r="T2955">
        <v>20708</v>
      </c>
      <c r="U2955" s="2">
        <v>41575.333333333336</v>
      </c>
      <c r="V2955" s="36">
        <f t="shared" ref="V2955:V3018" si="93">T2955/(F2955*12)</f>
        <v>169.3649726629022</v>
      </c>
      <c r="AB2955" t="s">
        <v>167</v>
      </c>
      <c r="AD2955" t="s">
        <v>171</v>
      </c>
      <c r="AE2955">
        <v>68861</v>
      </c>
      <c r="AG2955" t="s">
        <v>45</v>
      </c>
      <c r="AK2955" t="s">
        <v>3572</v>
      </c>
    </row>
    <row r="2956" spans="1:37">
      <c r="A2956">
        <v>1</v>
      </c>
      <c r="B2956" t="s">
        <v>165</v>
      </c>
      <c r="C2956" t="s">
        <v>165</v>
      </c>
      <c r="D2956" t="s">
        <v>3569</v>
      </c>
      <c r="E2956" s="1">
        <v>40962</v>
      </c>
      <c r="F2956" s="35">
        <f t="shared" si="92"/>
        <v>10.189041095890412</v>
      </c>
      <c r="G2956" t="s">
        <v>167</v>
      </c>
      <c r="H2956" t="s">
        <v>168</v>
      </c>
      <c r="J2956" t="s">
        <v>168</v>
      </c>
      <c r="L2956" t="s">
        <v>169</v>
      </c>
      <c r="M2956" t="s">
        <v>170</v>
      </c>
      <c r="O2956" t="s">
        <v>167</v>
      </c>
      <c r="S2956">
        <v>1</v>
      </c>
      <c r="T2956">
        <v>5086</v>
      </c>
      <c r="U2956" s="2">
        <v>41171.811111111114</v>
      </c>
      <c r="V2956" s="36">
        <f t="shared" si="93"/>
        <v>41.596979474769199</v>
      </c>
      <c r="AB2956" t="s">
        <v>167</v>
      </c>
      <c r="AD2956" t="s">
        <v>171</v>
      </c>
      <c r="AE2956">
        <v>68861</v>
      </c>
      <c r="AG2956" t="s">
        <v>45</v>
      </c>
      <c r="AK2956" t="s">
        <v>3570</v>
      </c>
    </row>
    <row r="2957" spans="1:37">
      <c r="A2957">
        <v>1</v>
      </c>
      <c r="B2957" t="s">
        <v>165</v>
      </c>
      <c r="C2957" t="s">
        <v>165</v>
      </c>
      <c r="D2957" t="s">
        <v>3567</v>
      </c>
      <c r="E2957" s="1">
        <v>40962</v>
      </c>
      <c r="F2957" s="35">
        <f t="shared" si="92"/>
        <v>10.189041095890412</v>
      </c>
      <c r="G2957" t="s">
        <v>167</v>
      </c>
      <c r="H2957" t="s">
        <v>168</v>
      </c>
      <c r="J2957" t="s">
        <v>168</v>
      </c>
      <c r="L2957" t="s">
        <v>169</v>
      </c>
      <c r="M2957" t="s">
        <v>170</v>
      </c>
      <c r="O2957" t="s">
        <v>167</v>
      </c>
      <c r="S2957">
        <v>1</v>
      </c>
      <c r="T2957">
        <v>18783</v>
      </c>
      <c r="U2957" s="2">
        <v>41515.361805555556</v>
      </c>
      <c r="V2957" s="36">
        <f t="shared" si="93"/>
        <v>153.62093304651785</v>
      </c>
      <c r="AB2957" t="s">
        <v>167</v>
      </c>
      <c r="AD2957" t="s">
        <v>171</v>
      </c>
      <c r="AE2957">
        <v>68861</v>
      </c>
      <c r="AG2957" t="s">
        <v>45</v>
      </c>
      <c r="AK2957" t="s">
        <v>3568</v>
      </c>
    </row>
    <row r="2958" spans="1:37">
      <c r="A2958">
        <v>1</v>
      </c>
      <c r="B2958" t="s">
        <v>165</v>
      </c>
      <c r="C2958" t="s">
        <v>165</v>
      </c>
      <c r="D2958" t="s">
        <v>3565</v>
      </c>
      <c r="E2958" s="1">
        <v>40962</v>
      </c>
      <c r="F2958" s="35">
        <f t="shared" si="92"/>
        <v>10.189041095890412</v>
      </c>
      <c r="G2958" t="s">
        <v>167</v>
      </c>
      <c r="H2958" t="s">
        <v>168</v>
      </c>
      <c r="J2958" t="s">
        <v>168</v>
      </c>
      <c r="L2958" t="s">
        <v>169</v>
      </c>
      <c r="M2958" t="s">
        <v>170</v>
      </c>
      <c r="O2958" t="s">
        <v>167</v>
      </c>
      <c r="S2958">
        <v>1</v>
      </c>
      <c r="T2958">
        <v>16410</v>
      </c>
      <c r="U2958" s="2">
        <v>41540.333333333336</v>
      </c>
      <c r="V2958" s="36">
        <f t="shared" si="93"/>
        <v>134.21282602850226</v>
      </c>
      <c r="AB2958" t="s">
        <v>167</v>
      </c>
      <c r="AD2958" t="s">
        <v>171</v>
      </c>
      <c r="AE2958">
        <v>68861</v>
      </c>
      <c r="AG2958" t="s">
        <v>45</v>
      </c>
      <c r="AK2958" t="s">
        <v>3566</v>
      </c>
    </row>
    <row r="2959" spans="1:37">
      <c r="A2959">
        <v>1</v>
      </c>
      <c r="B2959" t="s">
        <v>165</v>
      </c>
      <c r="C2959" t="s">
        <v>165</v>
      </c>
      <c r="D2959" t="s">
        <v>3563</v>
      </c>
      <c r="E2959" s="1">
        <v>40961</v>
      </c>
      <c r="F2959" s="35">
        <f t="shared" si="92"/>
        <v>10.191780821917808</v>
      </c>
      <c r="G2959" t="s">
        <v>167</v>
      </c>
      <c r="H2959" t="s">
        <v>168</v>
      </c>
      <c r="J2959" t="s">
        <v>168</v>
      </c>
      <c r="L2959" t="s">
        <v>169</v>
      </c>
      <c r="M2959" t="s">
        <v>170</v>
      </c>
      <c r="O2959" t="s">
        <v>167</v>
      </c>
      <c r="S2959">
        <v>1</v>
      </c>
      <c r="T2959">
        <v>8641</v>
      </c>
      <c r="U2959" s="2">
        <v>41283.333333333336</v>
      </c>
      <c r="V2959" s="36">
        <f t="shared" si="93"/>
        <v>70.65333781362007</v>
      </c>
      <c r="AB2959" t="s">
        <v>167</v>
      </c>
      <c r="AD2959" t="s">
        <v>171</v>
      </c>
      <c r="AE2959">
        <v>68861</v>
      </c>
      <c r="AG2959" t="s">
        <v>45</v>
      </c>
      <c r="AK2959" t="s">
        <v>3564</v>
      </c>
    </row>
    <row r="2960" spans="1:37">
      <c r="A2960">
        <v>1</v>
      </c>
      <c r="B2960" t="s">
        <v>165</v>
      </c>
      <c r="C2960" t="s">
        <v>165</v>
      </c>
      <c r="D2960" t="s">
        <v>3561</v>
      </c>
      <c r="E2960" s="1">
        <v>40961</v>
      </c>
      <c r="F2960" s="35">
        <f t="shared" si="92"/>
        <v>10.191780821917808</v>
      </c>
      <c r="G2960" t="s">
        <v>167</v>
      </c>
      <c r="H2960" t="s">
        <v>168</v>
      </c>
      <c r="J2960" t="s">
        <v>168</v>
      </c>
      <c r="L2960" t="s">
        <v>169</v>
      </c>
      <c r="M2960" t="s">
        <v>170</v>
      </c>
      <c r="O2960" t="s">
        <v>167</v>
      </c>
      <c r="S2960">
        <v>1</v>
      </c>
      <c r="T2960">
        <v>27601</v>
      </c>
      <c r="U2960" s="2">
        <v>41726.333333333336</v>
      </c>
      <c r="V2960" s="36">
        <f t="shared" si="93"/>
        <v>225.6802195340502</v>
      </c>
      <c r="AB2960" t="s">
        <v>167</v>
      </c>
      <c r="AD2960" t="s">
        <v>171</v>
      </c>
      <c r="AE2960">
        <v>68861</v>
      </c>
      <c r="AG2960" t="s">
        <v>45</v>
      </c>
      <c r="AK2960" t="s">
        <v>3562</v>
      </c>
    </row>
    <row r="2961" spans="1:37">
      <c r="A2961">
        <v>1</v>
      </c>
      <c r="B2961" t="s">
        <v>165</v>
      </c>
      <c r="C2961" t="s">
        <v>165</v>
      </c>
      <c r="D2961" t="s">
        <v>3559</v>
      </c>
      <c r="E2961" s="1">
        <v>40962</v>
      </c>
      <c r="F2961" s="35">
        <f t="shared" si="92"/>
        <v>10.189041095890412</v>
      </c>
      <c r="G2961" t="s">
        <v>167</v>
      </c>
      <c r="H2961" t="s">
        <v>168</v>
      </c>
      <c r="J2961" t="s">
        <v>168</v>
      </c>
      <c r="L2961" t="s">
        <v>169</v>
      </c>
      <c r="M2961" t="s">
        <v>170</v>
      </c>
      <c r="O2961" t="s">
        <v>167</v>
      </c>
      <c r="S2961">
        <v>1</v>
      </c>
      <c r="T2961">
        <v>75648</v>
      </c>
      <c r="U2961" s="2">
        <v>42752.629166666666</v>
      </c>
      <c r="V2961" s="36">
        <f t="shared" si="93"/>
        <v>618.7039526754503</v>
      </c>
      <c r="AB2961" t="s">
        <v>167</v>
      </c>
      <c r="AD2961" t="s">
        <v>171</v>
      </c>
      <c r="AE2961">
        <v>68861</v>
      </c>
      <c r="AG2961" t="s">
        <v>45</v>
      </c>
      <c r="AK2961" t="s">
        <v>3560</v>
      </c>
    </row>
    <row r="2962" spans="1:37">
      <c r="A2962">
        <v>1</v>
      </c>
      <c r="B2962" t="s">
        <v>165</v>
      </c>
      <c r="C2962" t="s">
        <v>165</v>
      </c>
      <c r="D2962" t="s">
        <v>3557</v>
      </c>
      <c r="E2962" s="1">
        <v>40961</v>
      </c>
      <c r="F2962" s="35">
        <f t="shared" si="92"/>
        <v>10.191780821917808</v>
      </c>
      <c r="G2962" t="s">
        <v>167</v>
      </c>
      <c r="H2962" t="s">
        <v>168</v>
      </c>
      <c r="J2962" t="s">
        <v>168</v>
      </c>
      <c r="L2962" t="s">
        <v>169</v>
      </c>
      <c r="M2962" t="s">
        <v>170</v>
      </c>
      <c r="O2962" t="s">
        <v>167</v>
      </c>
      <c r="S2962">
        <v>1</v>
      </c>
      <c r="T2962">
        <v>28170</v>
      </c>
      <c r="U2962" s="2">
        <v>41743.618750000001</v>
      </c>
      <c r="V2962" s="36">
        <f t="shared" si="93"/>
        <v>230.33266129032259</v>
      </c>
      <c r="AB2962" t="s">
        <v>167</v>
      </c>
      <c r="AD2962" t="s">
        <v>171</v>
      </c>
      <c r="AE2962">
        <v>68861</v>
      </c>
      <c r="AG2962" t="s">
        <v>45</v>
      </c>
      <c r="AK2962" t="s">
        <v>3558</v>
      </c>
    </row>
    <row r="2963" spans="1:37">
      <c r="A2963">
        <v>1</v>
      </c>
      <c r="B2963" t="s">
        <v>165</v>
      </c>
      <c r="C2963" t="s">
        <v>165</v>
      </c>
      <c r="D2963" t="s">
        <v>3555</v>
      </c>
      <c r="E2963" s="1">
        <v>40961</v>
      </c>
      <c r="F2963" s="35">
        <f t="shared" si="92"/>
        <v>10.191780821917808</v>
      </c>
      <c r="G2963" t="s">
        <v>167</v>
      </c>
      <c r="H2963" t="s">
        <v>168</v>
      </c>
      <c r="J2963" t="s">
        <v>168</v>
      </c>
      <c r="L2963" t="s">
        <v>169</v>
      </c>
      <c r="M2963" t="s">
        <v>170</v>
      </c>
      <c r="O2963" t="s">
        <v>167</v>
      </c>
      <c r="S2963">
        <v>1</v>
      </c>
      <c r="T2963">
        <v>18275</v>
      </c>
      <c r="U2963" s="2">
        <v>41548</v>
      </c>
      <c r="V2963" s="36">
        <f t="shared" si="93"/>
        <v>149.42596326164875</v>
      </c>
      <c r="AB2963" t="s">
        <v>167</v>
      </c>
      <c r="AD2963" t="s">
        <v>171</v>
      </c>
      <c r="AE2963">
        <v>68861</v>
      </c>
      <c r="AG2963" t="s">
        <v>45</v>
      </c>
      <c r="AK2963" t="s">
        <v>3556</v>
      </c>
    </row>
    <row r="2964" spans="1:37">
      <c r="A2964">
        <v>1</v>
      </c>
      <c r="B2964" t="s">
        <v>165</v>
      </c>
      <c r="C2964" t="s">
        <v>165</v>
      </c>
      <c r="D2964" t="s">
        <v>3553</v>
      </c>
      <c r="E2964" s="1">
        <v>40949</v>
      </c>
      <c r="F2964" s="35">
        <f t="shared" si="92"/>
        <v>10.224657534246575</v>
      </c>
      <c r="G2964" t="s">
        <v>167</v>
      </c>
      <c r="H2964" t="s">
        <v>168</v>
      </c>
      <c r="J2964" t="s">
        <v>168</v>
      </c>
      <c r="L2964" t="s">
        <v>169</v>
      </c>
      <c r="M2964" t="s">
        <v>170</v>
      </c>
      <c r="O2964" t="s">
        <v>167</v>
      </c>
      <c r="S2964">
        <v>1</v>
      </c>
      <c r="T2964">
        <v>68859</v>
      </c>
      <c r="U2964" s="2">
        <v>42475.333333333336</v>
      </c>
      <c r="V2964" s="36">
        <f t="shared" si="93"/>
        <v>561.21684083601292</v>
      </c>
      <c r="AB2964" t="s">
        <v>167</v>
      </c>
      <c r="AD2964" t="s">
        <v>171</v>
      </c>
      <c r="AE2964">
        <v>68861</v>
      </c>
      <c r="AG2964" t="s">
        <v>45</v>
      </c>
      <c r="AK2964" t="s">
        <v>3554</v>
      </c>
    </row>
    <row r="2965" spans="1:37">
      <c r="A2965">
        <v>1</v>
      </c>
      <c r="B2965" t="s">
        <v>165</v>
      </c>
      <c r="C2965" t="s">
        <v>165</v>
      </c>
      <c r="D2965" t="s">
        <v>3551</v>
      </c>
      <c r="E2965" s="1">
        <v>40949</v>
      </c>
      <c r="F2965" s="35">
        <f t="shared" si="92"/>
        <v>10.224657534246575</v>
      </c>
      <c r="G2965" t="s">
        <v>167</v>
      </c>
      <c r="H2965" t="s">
        <v>168</v>
      </c>
      <c r="J2965" t="s">
        <v>168</v>
      </c>
      <c r="L2965" t="s">
        <v>169</v>
      </c>
      <c r="M2965" t="s">
        <v>170</v>
      </c>
      <c r="O2965" t="s">
        <v>167</v>
      </c>
      <c r="S2965">
        <v>1</v>
      </c>
      <c r="T2965">
        <v>21772</v>
      </c>
      <c r="U2965" s="2">
        <v>41586.427777777775</v>
      </c>
      <c r="V2965" s="36">
        <f t="shared" si="93"/>
        <v>177.44685602000715</v>
      </c>
      <c r="AB2965" t="s">
        <v>167</v>
      </c>
      <c r="AD2965" t="s">
        <v>171</v>
      </c>
      <c r="AE2965">
        <v>68861</v>
      </c>
      <c r="AG2965" t="s">
        <v>45</v>
      </c>
      <c r="AK2965" t="s">
        <v>3552</v>
      </c>
    </row>
    <row r="2966" spans="1:37">
      <c r="A2966">
        <v>1</v>
      </c>
      <c r="B2966" t="s">
        <v>165</v>
      </c>
      <c r="C2966" t="s">
        <v>165</v>
      </c>
      <c r="D2966" t="s">
        <v>3549</v>
      </c>
      <c r="E2966" s="1">
        <v>40949</v>
      </c>
      <c r="F2966" s="35">
        <f t="shared" si="92"/>
        <v>10.224657534246575</v>
      </c>
      <c r="G2966" t="s">
        <v>167</v>
      </c>
      <c r="H2966" t="s">
        <v>168</v>
      </c>
      <c r="J2966" t="s">
        <v>168</v>
      </c>
      <c r="L2966" t="s">
        <v>169</v>
      </c>
      <c r="M2966" t="s">
        <v>170</v>
      </c>
      <c r="O2966" t="s">
        <v>167</v>
      </c>
      <c r="S2966">
        <v>1</v>
      </c>
      <c r="T2966">
        <v>78299</v>
      </c>
      <c r="U2966" s="2">
        <v>42738.446527777778</v>
      </c>
      <c r="V2966" s="36">
        <f t="shared" si="93"/>
        <v>638.15503304751701</v>
      </c>
      <c r="AB2966" t="s">
        <v>167</v>
      </c>
      <c r="AD2966" t="s">
        <v>171</v>
      </c>
      <c r="AE2966">
        <v>68861</v>
      </c>
      <c r="AG2966" t="s">
        <v>45</v>
      </c>
      <c r="AK2966" t="s">
        <v>3550</v>
      </c>
    </row>
    <row r="2967" spans="1:37">
      <c r="A2967">
        <v>1</v>
      </c>
      <c r="B2967" t="s">
        <v>165</v>
      </c>
      <c r="C2967" t="s">
        <v>165</v>
      </c>
      <c r="D2967" t="s">
        <v>3547</v>
      </c>
      <c r="E2967" s="1">
        <v>40949</v>
      </c>
      <c r="F2967" s="35">
        <f t="shared" si="92"/>
        <v>10.224657534246575</v>
      </c>
      <c r="G2967" t="s">
        <v>167</v>
      </c>
      <c r="H2967" t="s">
        <v>168</v>
      </c>
      <c r="J2967" t="s">
        <v>168</v>
      </c>
      <c r="L2967" t="s">
        <v>169</v>
      </c>
      <c r="M2967" t="s">
        <v>170</v>
      </c>
      <c r="O2967" t="s">
        <v>167</v>
      </c>
      <c r="S2967">
        <v>1</v>
      </c>
      <c r="T2967">
        <v>48159</v>
      </c>
      <c r="U2967" s="2">
        <v>42233.333333333336</v>
      </c>
      <c r="V2967" s="36">
        <f t="shared" si="93"/>
        <v>392.50703376205792</v>
      </c>
      <c r="AB2967" t="s">
        <v>167</v>
      </c>
      <c r="AD2967" t="s">
        <v>171</v>
      </c>
      <c r="AE2967">
        <v>68861</v>
      </c>
      <c r="AG2967" t="s">
        <v>45</v>
      </c>
      <c r="AK2967" t="s">
        <v>3548</v>
      </c>
    </row>
    <row r="2968" spans="1:37">
      <c r="A2968">
        <v>1</v>
      </c>
      <c r="B2968" t="s">
        <v>165</v>
      </c>
      <c r="C2968" t="s">
        <v>165</v>
      </c>
      <c r="D2968" t="s">
        <v>3545</v>
      </c>
      <c r="E2968" s="1">
        <v>40949</v>
      </c>
      <c r="F2968" s="35">
        <f t="shared" si="92"/>
        <v>10.224657534246575</v>
      </c>
      <c r="G2968" t="s">
        <v>167</v>
      </c>
      <c r="H2968" t="s">
        <v>168</v>
      </c>
      <c r="J2968" t="s">
        <v>168</v>
      </c>
      <c r="L2968" t="s">
        <v>169</v>
      </c>
      <c r="M2968" t="s">
        <v>170</v>
      </c>
      <c r="O2968" t="s">
        <v>167</v>
      </c>
      <c r="S2968">
        <v>1</v>
      </c>
      <c r="T2968">
        <v>31275</v>
      </c>
      <c r="U2968" s="2">
        <v>41871.570833333331</v>
      </c>
      <c r="V2968" s="36">
        <f t="shared" si="93"/>
        <v>254.89851286173635</v>
      </c>
      <c r="AB2968" t="s">
        <v>167</v>
      </c>
      <c r="AD2968" t="s">
        <v>171</v>
      </c>
      <c r="AE2968">
        <v>68861</v>
      </c>
      <c r="AG2968" t="s">
        <v>45</v>
      </c>
      <c r="AK2968" t="s">
        <v>3546</v>
      </c>
    </row>
    <row r="2969" spans="1:37">
      <c r="A2969">
        <v>1</v>
      </c>
      <c r="B2969" t="s">
        <v>165</v>
      </c>
      <c r="C2969" t="s">
        <v>165</v>
      </c>
      <c r="D2969" t="s">
        <v>3543</v>
      </c>
      <c r="E2969" s="1">
        <v>40949</v>
      </c>
      <c r="F2969" s="35">
        <f t="shared" si="92"/>
        <v>10.224657534246575</v>
      </c>
      <c r="G2969" t="s">
        <v>167</v>
      </c>
      <c r="H2969" t="s">
        <v>168</v>
      </c>
      <c r="J2969" t="s">
        <v>168</v>
      </c>
      <c r="L2969" t="s">
        <v>169</v>
      </c>
      <c r="M2969" t="s">
        <v>170</v>
      </c>
      <c r="O2969" t="s">
        <v>167</v>
      </c>
      <c r="S2969">
        <v>1</v>
      </c>
      <c r="T2969">
        <v>1</v>
      </c>
      <c r="U2969" s="2">
        <v>41079</v>
      </c>
      <c r="V2969" s="36">
        <f t="shared" si="93"/>
        <v>8.1502322257949265E-3</v>
      </c>
      <c r="AB2969" t="s">
        <v>167</v>
      </c>
      <c r="AD2969" t="s">
        <v>171</v>
      </c>
      <c r="AE2969">
        <v>68861</v>
      </c>
      <c r="AG2969" t="s">
        <v>45</v>
      </c>
      <c r="AK2969" t="s">
        <v>3544</v>
      </c>
    </row>
    <row r="2970" spans="1:37">
      <c r="A2970">
        <v>1</v>
      </c>
      <c r="B2970" t="s">
        <v>165</v>
      </c>
      <c r="C2970" t="s">
        <v>165</v>
      </c>
      <c r="D2970" t="s">
        <v>3541</v>
      </c>
      <c r="E2970" s="1">
        <v>40949</v>
      </c>
      <c r="F2970" s="35">
        <f t="shared" si="92"/>
        <v>10.224657534246575</v>
      </c>
      <c r="G2970" t="s">
        <v>167</v>
      </c>
      <c r="H2970" t="s">
        <v>168</v>
      </c>
      <c r="J2970" t="s">
        <v>168</v>
      </c>
      <c r="L2970" t="s">
        <v>169</v>
      </c>
      <c r="M2970" t="s">
        <v>170</v>
      </c>
      <c r="O2970" t="s">
        <v>167</v>
      </c>
      <c r="S2970">
        <v>1</v>
      </c>
      <c r="T2970">
        <v>58383</v>
      </c>
      <c r="U2970" s="2">
        <v>42353</v>
      </c>
      <c r="V2970" s="36">
        <f t="shared" si="93"/>
        <v>475.83500803858522</v>
      </c>
      <c r="AB2970" t="s">
        <v>167</v>
      </c>
      <c r="AD2970" t="s">
        <v>171</v>
      </c>
      <c r="AE2970">
        <v>68861</v>
      </c>
      <c r="AG2970" t="s">
        <v>45</v>
      </c>
      <c r="AK2970" t="s">
        <v>3542</v>
      </c>
    </row>
    <row r="2971" spans="1:37">
      <c r="A2971">
        <v>1</v>
      </c>
      <c r="B2971" t="s">
        <v>165</v>
      </c>
      <c r="C2971" t="s">
        <v>165</v>
      </c>
      <c r="D2971" t="s">
        <v>3539</v>
      </c>
      <c r="E2971" s="1">
        <v>40949</v>
      </c>
      <c r="F2971" s="35">
        <f t="shared" si="92"/>
        <v>10.224657534246575</v>
      </c>
      <c r="G2971" t="s">
        <v>167</v>
      </c>
      <c r="H2971" t="s">
        <v>168</v>
      </c>
      <c r="J2971" t="s">
        <v>168</v>
      </c>
      <c r="L2971" t="s">
        <v>169</v>
      </c>
      <c r="M2971" t="s">
        <v>170</v>
      </c>
      <c r="O2971" t="s">
        <v>167</v>
      </c>
      <c r="S2971">
        <v>1</v>
      </c>
      <c r="T2971">
        <v>45668</v>
      </c>
      <c r="U2971" s="2">
        <v>42159.333333333336</v>
      </c>
      <c r="V2971" s="36">
        <f t="shared" si="93"/>
        <v>372.20480528760277</v>
      </c>
      <c r="AB2971" t="s">
        <v>167</v>
      </c>
      <c r="AD2971" t="s">
        <v>171</v>
      </c>
      <c r="AE2971">
        <v>68861</v>
      </c>
      <c r="AG2971" t="s">
        <v>45</v>
      </c>
      <c r="AK2971" t="s">
        <v>3540</v>
      </c>
    </row>
    <row r="2972" spans="1:37">
      <c r="A2972">
        <v>1</v>
      </c>
      <c r="B2972" t="s">
        <v>165</v>
      </c>
      <c r="C2972" t="s">
        <v>165</v>
      </c>
      <c r="D2972" t="s">
        <v>3537</v>
      </c>
      <c r="E2972" s="1">
        <v>40949</v>
      </c>
      <c r="F2972" s="35">
        <f t="shared" si="92"/>
        <v>10.224657534246575</v>
      </c>
      <c r="G2972" t="s">
        <v>167</v>
      </c>
      <c r="H2972" t="s">
        <v>168</v>
      </c>
      <c r="J2972" t="s">
        <v>168</v>
      </c>
      <c r="L2972" t="s">
        <v>169</v>
      </c>
      <c r="M2972" t="s">
        <v>170</v>
      </c>
      <c r="O2972" t="s">
        <v>167</v>
      </c>
      <c r="S2972">
        <v>1</v>
      </c>
      <c r="T2972">
        <v>28640</v>
      </c>
      <c r="U2972" s="2">
        <v>41747.427777777775</v>
      </c>
      <c r="V2972" s="36">
        <f t="shared" si="93"/>
        <v>233.42265094676671</v>
      </c>
      <c r="AB2972" t="s">
        <v>167</v>
      </c>
      <c r="AD2972" t="s">
        <v>171</v>
      </c>
      <c r="AE2972">
        <v>68861</v>
      </c>
      <c r="AG2972" t="s">
        <v>45</v>
      </c>
      <c r="AK2972" t="s">
        <v>3538</v>
      </c>
    </row>
    <row r="2973" spans="1:37">
      <c r="A2973">
        <v>1</v>
      </c>
      <c r="B2973" t="s">
        <v>165</v>
      </c>
      <c r="C2973" t="s">
        <v>165</v>
      </c>
      <c r="D2973" t="s">
        <v>3535</v>
      </c>
      <c r="E2973" s="1">
        <v>40949</v>
      </c>
      <c r="F2973" s="35">
        <f t="shared" si="92"/>
        <v>10.224657534246575</v>
      </c>
      <c r="G2973" t="s">
        <v>167</v>
      </c>
      <c r="H2973" t="s">
        <v>168</v>
      </c>
      <c r="J2973" t="s">
        <v>168</v>
      </c>
      <c r="L2973" t="s">
        <v>169</v>
      </c>
      <c r="M2973" t="s">
        <v>170</v>
      </c>
      <c r="O2973" t="s">
        <v>167</v>
      </c>
      <c r="S2973">
        <v>1</v>
      </c>
      <c r="T2973">
        <v>17599</v>
      </c>
      <c r="U2973" s="2">
        <v>41505.375</v>
      </c>
      <c r="V2973" s="36">
        <f t="shared" si="93"/>
        <v>143.43593694176494</v>
      </c>
      <c r="AB2973" t="s">
        <v>167</v>
      </c>
      <c r="AD2973" t="s">
        <v>171</v>
      </c>
      <c r="AE2973">
        <v>68861</v>
      </c>
      <c r="AG2973" t="s">
        <v>45</v>
      </c>
      <c r="AK2973" t="s">
        <v>3536</v>
      </c>
    </row>
    <row r="2974" spans="1:37">
      <c r="A2974">
        <v>1</v>
      </c>
      <c r="B2974" t="s">
        <v>165</v>
      </c>
      <c r="C2974" t="s">
        <v>165</v>
      </c>
      <c r="D2974" t="s">
        <v>3533</v>
      </c>
      <c r="E2974" s="1">
        <v>40949</v>
      </c>
      <c r="F2974" s="35">
        <f t="shared" si="92"/>
        <v>10.224657534246575</v>
      </c>
      <c r="G2974" t="s">
        <v>167</v>
      </c>
      <c r="H2974" t="s">
        <v>168</v>
      </c>
      <c r="J2974" t="s">
        <v>168</v>
      </c>
      <c r="L2974" t="s">
        <v>169</v>
      </c>
      <c r="M2974" t="s">
        <v>170</v>
      </c>
      <c r="O2974" t="s">
        <v>167</v>
      </c>
      <c r="S2974">
        <v>1</v>
      </c>
      <c r="T2974">
        <v>22373</v>
      </c>
      <c r="U2974" s="2">
        <v>41711.456944444442</v>
      </c>
      <c r="V2974" s="36">
        <f t="shared" si="93"/>
        <v>182.34514558770991</v>
      </c>
      <c r="AB2974" t="s">
        <v>167</v>
      </c>
      <c r="AD2974" t="s">
        <v>171</v>
      </c>
      <c r="AE2974">
        <v>68861</v>
      </c>
      <c r="AG2974" t="s">
        <v>45</v>
      </c>
      <c r="AK2974" t="s">
        <v>3534</v>
      </c>
    </row>
    <row r="2975" spans="1:37">
      <c r="A2975">
        <v>1</v>
      </c>
      <c r="B2975" t="s">
        <v>165</v>
      </c>
      <c r="C2975" t="s">
        <v>165</v>
      </c>
      <c r="D2975" t="s">
        <v>3531</v>
      </c>
      <c r="E2975" s="1">
        <v>40949</v>
      </c>
      <c r="F2975" s="35">
        <f t="shared" si="92"/>
        <v>10.224657534246575</v>
      </c>
      <c r="G2975" t="s">
        <v>167</v>
      </c>
      <c r="H2975" t="s">
        <v>168</v>
      </c>
      <c r="J2975" t="s">
        <v>168</v>
      </c>
      <c r="L2975" t="s">
        <v>169</v>
      </c>
      <c r="M2975" t="s">
        <v>170</v>
      </c>
      <c r="O2975" t="s">
        <v>167</v>
      </c>
      <c r="S2975">
        <v>1</v>
      </c>
      <c r="T2975">
        <v>66507</v>
      </c>
      <c r="U2975" s="2">
        <v>42691</v>
      </c>
      <c r="V2975" s="36">
        <f t="shared" si="93"/>
        <v>542.04749464094323</v>
      </c>
      <c r="AB2975" t="s">
        <v>167</v>
      </c>
      <c r="AD2975" t="s">
        <v>171</v>
      </c>
      <c r="AE2975">
        <v>68861</v>
      </c>
      <c r="AG2975" t="s">
        <v>45</v>
      </c>
      <c r="AK2975" t="s">
        <v>3532</v>
      </c>
    </row>
    <row r="2976" spans="1:37">
      <c r="A2976">
        <v>1</v>
      </c>
      <c r="B2976" t="s">
        <v>165</v>
      </c>
      <c r="C2976" t="s">
        <v>165</v>
      </c>
      <c r="D2976" t="s">
        <v>3529</v>
      </c>
      <c r="E2976" s="1">
        <v>40949</v>
      </c>
      <c r="F2976" s="35">
        <f t="shared" si="92"/>
        <v>10.224657534246575</v>
      </c>
      <c r="G2976" t="s">
        <v>167</v>
      </c>
      <c r="H2976" t="s">
        <v>168</v>
      </c>
      <c r="J2976" t="s">
        <v>168</v>
      </c>
      <c r="L2976" t="s">
        <v>169</v>
      </c>
      <c r="M2976" t="s">
        <v>170</v>
      </c>
      <c r="O2976" t="s">
        <v>167</v>
      </c>
      <c r="S2976">
        <v>1</v>
      </c>
      <c r="T2976">
        <v>3281</v>
      </c>
      <c r="U2976" s="2">
        <v>41150.568749999999</v>
      </c>
      <c r="V2976" s="36">
        <f t="shared" si="93"/>
        <v>26.740911932833157</v>
      </c>
      <c r="AB2976" t="s">
        <v>167</v>
      </c>
      <c r="AD2976" t="s">
        <v>171</v>
      </c>
      <c r="AE2976">
        <v>68861</v>
      </c>
      <c r="AG2976" t="s">
        <v>45</v>
      </c>
      <c r="AK2976" t="s">
        <v>3530</v>
      </c>
    </row>
    <row r="2977" spans="1:37">
      <c r="A2977">
        <v>1</v>
      </c>
      <c r="B2977" t="s">
        <v>165</v>
      </c>
      <c r="C2977" t="s">
        <v>165</v>
      </c>
      <c r="D2977" t="s">
        <v>3527</v>
      </c>
      <c r="E2977" s="1">
        <v>40949</v>
      </c>
      <c r="F2977" s="35">
        <f t="shared" si="92"/>
        <v>10.224657534246575</v>
      </c>
      <c r="G2977" t="s">
        <v>167</v>
      </c>
      <c r="H2977" t="s">
        <v>168</v>
      </c>
      <c r="J2977" t="s">
        <v>168</v>
      </c>
      <c r="L2977" t="s">
        <v>169</v>
      </c>
      <c r="M2977" t="s">
        <v>170</v>
      </c>
      <c r="O2977" t="s">
        <v>167</v>
      </c>
      <c r="S2977">
        <v>1</v>
      </c>
      <c r="T2977">
        <v>49530</v>
      </c>
      <c r="U2977" s="2">
        <v>42136.34652777778</v>
      </c>
      <c r="V2977" s="36">
        <f t="shared" si="93"/>
        <v>403.68100214362278</v>
      </c>
      <c r="AB2977" t="s">
        <v>167</v>
      </c>
      <c r="AD2977" t="s">
        <v>171</v>
      </c>
      <c r="AE2977">
        <v>68861</v>
      </c>
      <c r="AG2977" t="s">
        <v>45</v>
      </c>
      <c r="AK2977" t="s">
        <v>3528</v>
      </c>
    </row>
    <row r="2978" spans="1:37">
      <c r="A2978">
        <v>1</v>
      </c>
      <c r="B2978" t="s">
        <v>165</v>
      </c>
      <c r="C2978" t="s">
        <v>165</v>
      </c>
      <c r="D2978" t="s">
        <v>3525</v>
      </c>
      <c r="E2978" s="1">
        <v>40949</v>
      </c>
      <c r="F2978" s="35">
        <f t="shared" si="92"/>
        <v>10.224657534246575</v>
      </c>
      <c r="G2978" t="s">
        <v>167</v>
      </c>
      <c r="H2978" t="s">
        <v>168</v>
      </c>
      <c r="J2978" t="s">
        <v>168</v>
      </c>
      <c r="L2978" t="s">
        <v>169</v>
      </c>
      <c r="M2978" t="s">
        <v>170</v>
      </c>
      <c r="O2978" t="s">
        <v>167</v>
      </c>
      <c r="S2978">
        <v>1</v>
      </c>
      <c r="T2978">
        <v>22934</v>
      </c>
      <c r="U2978" s="2">
        <v>41621.380555555559</v>
      </c>
      <c r="V2978" s="36">
        <f t="shared" si="93"/>
        <v>186.91742586638085</v>
      </c>
      <c r="AB2978" t="s">
        <v>167</v>
      </c>
      <c r="AD2978" t="s">
        <v>171</v>
      </c>
      <c r="AE2978">
        <v>68861</v>
      </c>
      <c r="AG2978" t="s">
        <v>45</v>
      </c>
      <c r="AK2978" t="s">
        <v>3526</v>
      </c>
    </row>
    <row r="2979" spans="1:37">
      <c r="A2979">
        <v>1</v>
      </c>
      <c r="B2979" t="s">
        <v>165</v>
      </c>
      <c r="C2979" t="s">
        <v>165</v>
      </c>
      <c r="D2979" t="s">
        <v>3523</v>
      </c>
      <c r="E2979" s="1">
        <v>40949</v>
      </c>
      <c r="F2979" s="35">
        <f t="shared" si="92"/>
        <v>10.224657534246575</v>
      </c>
      <c r="G2979" t="s">
        <v>167</v>
      </c>
      <c r="H2979" t="s">
        <v>168</v>
      </c>
      <c r="J2979" t="s">
        <v>168</v>
      </c>
      <c r="L2979" t="s">
        <v>169</v>
      </c>
      <c r="M2979" t="s">
        <v>170</v>
      </c>
      <c r="O2979" t="s">
        <v>167</v>
      </c>
      <c r="S2979">
        <v>1</v>
      </c>
      <c r="T2979">
        <v>8025</v>
      </c>
      <c r="U2979" s="2">
        <v>41285.333333333336</v>
      </c>
      <c r="V2979" s="36">
        <f t="shared" si="93"/>
        <v>65.405613612004288</v>
      </c>
      <c r="AB2979" t="s">
        <v>167</v>
      </c>
      <c r="AD2979" t="s">
        <v>171</v>
      </c>
      <c r="AE2979">
        <v>68861</v>
      </c>
      <c r="AG2979" t="s">
        <v>45</v>
      </c>
      <c r="AK2979" t="s">
        <v>3524</v>
      </c>
    </row>
    <row r="2980" spans="1:37">
      <c r="A2980">
        <v>1</v>
      </c>
      <c r="B2980" t="s">
        <v>165</v>
      </c>
      <c r="C2980" t="s">
        <v>165</v>
      </c>
      <c r="D2980" t="s">
        <v>3521</v>
      </c>
      <c r="E2980" s="1">
        <v>40949</v>
      </c>
      <c r="F2980" s="35">
        <f t="shared" si="92"/>
        <v>10.224657534246575</v>
      </c>
      <c r="G2980" t="s">
        <v>167</v>
      </c>
      <c r="H2980" t="s">
        <v>168</v>
      </c>
      <c r="J2980" t="s">
        <v>168</v>
      </c>
      <c r="L2980" t="s">
        <v>169</v>
      </c>
      <c r="M2980" t="s">
        <v>170</v>
      </c>
      <c r="O2980" t="s">
        <v>167</v>
      </c>
      <c r="S2980">
        <v>1</v>
      </c>
      <c r="T2980">
        <v>6614</v>
      </c>
      <c r="U2980" s="2">
        <v>41283.666666666664</v>
      </c>
      <c r="V2980" s="36">
        <f t="shared" si="93"/>
        <v>53.905635941407652</v>
      </c>
      <c r="AB2980" t="s">
        <v>167</v>
      </c>
      <c r="AD2980" t="s">
        <v>171</v>
      </c>
      <c r="AE2980">
        <v>68861</v>
      </c>
      <c r="AG2980" t="s">
        <v>45</v>
      </c>
      <c r="AK2980" t="s">
        <v>3522</v>
      </c>
    </row>
    <row r="2981" spans="1:37">
      <c r="A2981">
        <v>1</v>
      </c>
      <c r="B2981" t="s">
        <v>165</v>
      </c>
      <c r="C2981" t="s">
        <v>165</v>
      </c>
      <c r="D2981" t="s">
        <v>3519</v>
      </c>
      <c r="E2981" s="1">
        <v>40949</v>
      </c>
      <c r="F2981" s="35">
        <f t="shared" si="92"/>
        <v>10.224657534246575</v>
      </c>
      <c r="G2981" t="s">
        <v>167</v>
      </c>
      <c r="H2981" t="s">
        <v>168</v>
      </c>
      <c r="J2981" t="s">
        <v>168</v>
      </c>
      <c r="L2981" t="s">
        <v>169</v>
      </c>
      <c r="M2981" t="s">
        <v>170</v>
      </c>
      <c r="O2981" t="s">
        <v>167</v>
      </c>
      <c r="S2981">
        <v>1</v>
      </c>
      <c r="T2981">
        <v>37266</v>
      </c>
      <c r="U2981" s="2">
        <v>41995.487500000003</v>
      </c>
      <c r="V2981" s="36">
        <f t="shared" si="93"/>
        <v>303.72655412647379</v>
      </c>
      <c r="AB2981" t="s">
        <v>167</v>
      </c>
      <c r="AD2981" t="s">
        <v>171</v>
      </c>
      <c r="AE2981">
        <v>68861</v>
      </c>
      <c r="AG2981" t="s">
        <v>45</v>
      </c>
      <c r="AK2981" t="s">
        <v>3520</v>
      </c>
    </row>
    <row r="2982" spans="1:37">
      <c r="A2982">
        <v>1</v>
      </c>
      <c r="B2982" t="s">
        <v>165</v>
      </c>
      <c r="C2982" t="s">
        <v>165</v>
      </c>
      <c r="D2982" t="s">
        <v>3517</v>
      </c>
      <c r="E2982" s="1">
        <v>40949</v>
      </c>
      <c r="F2982" s="35">
        <f t="shared" si="92"/>
        <v>10.224657534246575</v>
      </c>
      <c r="G2982" t="s">
        <v>167</v>
      </c>
      <c r="H2982" t="s">
        <v>168</v>
      </c>
      <c r="J2982" t="s">
        <v>168</v>
      </c>
      <c r="L2982" t="s">
        <v>169</v>
      </c>
      <c r="M2982" t="s">
        <v>170</v>
      </c>
      <c r="O2982" t="s">
        <v>167</v>
      </c>
      <c r="S2982">
        <v>1</v>
      </c>
      <c r="T2982">
        <v>1</v>
      </c>
      <c r="U2982" s="2">
        <v>41079</v>
      </c>
      <c r="V2982" s="36">
        <f t="shared" si="93"/>
        <v>8.1502322257949265E-3</v>
      </c>
      <c r="AB2982" t="s">
        <v>167</v>
      </c>
      <c r="AD2982" t="s">
        <v>171</v>
      </c>
      <c r="AE2982">
        <v>68861</v>
      </c>
      <c r="AG2982" t="s">
        <v>45</v>
      </c>
      <c r="AK2982" t="s">
        <v>3518</v>
      </c>
    </row>
    <row r="2983" spans="1:37">
      <c r="A2983">
        <v>1</v>
      </c>
      <c r="B2983" t="s">
        <v>165</v>
      </c>
      <c r="C2983" t="s">
        <v>165</v>
      </c>
      <c r="D2983" t="s">
        <v>3515</v>
      </c>
      <c r="E2983" s="1">
        <v>40949</v>
      </c>
      <c r="F2983" s="35">
        <f t="shared" si="92"/>
        <v>10.224657534246575</v>
      </c>
      <c r="G2983" t="s">
        <v>167</v>
      </c>
      <c r="H2983" t="s">
        <v>168</v>
      </c>
      <c r="J2983" t="s">
        <v>168</v>
      </c>
      <c r="L2983" t="s">
        <v>169</v>
      </c>
      <c r="M2983" t="s">
        <v>170</v>
      </c>
      <c r="O2983" t="s">
        <v>167</v>
      </c>
      <c r="S2983">
        <v>1</v>
      </c>
      <c r="T2983">
        <v>50233</v>
      </c>
      <c r="U2983" s="2">
        <v>42170</v>
      </c>
      <c r="V2983" s="36">
        <f t="shared" si="93"/>
        <v>409.41061539835658</v>
      </c>
      <c r="AB2983" t="s">
        <v>167</v>
      </c>
      <c r="AD2983" t="s">
        <v>171</v>
      </c>
      <c r="AE2983">
        <v>68861</v>
      </c>
      <c r="AG2983" t="s">
        <v>45</v>
      </c>
      <c r="AK2983" t="s">
        <v>3516</v>
      </c>
    </row>
    <row r="2984" spans="1:37">
      <c r="A2984">
        <v>1</v>
      </c>
      <c r="B2984" t="s">
        <v>165</v>
      </c>
      <c r="C2984" t="s">
        <v>165</v>
      </c>
      <c r="D2984" t="s">
        <v>3513</v>
      </c>
      <c r="E2984" s="1">
        <v>40949</v>
      </c>
      <c r="F2984" s="35">
        <f t="shared" si="92"/>
        <v>10.224657534246575</v>
      </c>
      <c r="G2984" t="s">
        <v>167</v>
      </c>
      <c r="H2984" t="s">
        <v>168</v>
      </c>
      <c r="J2984" t="s">
        <v>168</v>
      </c>
      <c r="L2984" t="s">
        <v>169</v>
      </c>
      <c r="M2984" t="s">
        <v>170</v>
      </c>
      <c r="O2984" t="s">
        <v>167</v>
      </c>
      <c r="S2984">
        <v>1</v>
      </c>
      <c r="T2984">
        <v>1</v>
      </c>
      <c r="U2984" s="2">
        <v>41079</v>
      </c>
      <c r="V2984" s="36">
        <f t="shared" si="93"/>
        <v>8.1502322257949265E-3</v>
      </c>
      <c r="AB2984" t="s">
        <v>167</v>
      </c>
      <c r="AD2984" t="s">
        <v>171</v>
      </c>
      <c r="AE2984">
        <v>68861</v>
      </c>
      <c r="AG2984" t="s">
        <v>45</v>
      </c>
      <c r="AK2984" t="s">
        <v>3514</v>
      </c>
    </row>
    <row r="2985" spans="1:37">
      <c r="A2985">
        <v>1</v>
      </c>
      <c r="B2985" t="s">
        <v>165</v>
      </c>
      <c r="C2985" t="s">
        <v>165</v>
      </c>
      <c r="D2985" t="s">
        <v>3511</v>
      </c>
      <c r="E2985" s="1">
        <v>40949</v>
      </c>
      <c r="F2985" s="35">
        <f t="shared" si="92"/>
        <v>10.224657534246575</v>
      </c>
      <c r="G2985" t="s">
        <v>167</v>
      </c>
      <c r="H2985" t="s">
        <v>168</v>
      </c>
      <c r="J2985" t="s">
        <v>168</v>
      </c>
      <c r="L2985" t="s">
        <v>169</v>
      </c>
      <c r="M2985" t="s">
        <v>170</v>
      </c>
      <c r="O2985" t="s">
        <v>167</v>
      </c>
      <c r="S2985">
        <v>1</v>
      </c>
      <c r="T2985">
        <v>14454</v>
      </c>
      <c r="U2985" s="2">
        <v>41492.166666666664</v>
      </c>
      <c r="V2985" s="36">
        <f t="shared" si="93"/>
        <v>117.80345659163989</v>
      </c>
      <c r="AB2985" t="s">
        <v>167</v>
      </c>
      <c r="AD2985" t="s">
        <v>171</v>
      </c>
      <c r="AE2985">
        <v>68861</v>
      </c>
      <c r="AG2985" t="s">
        <v>45</v>
      </c>
      <c r="AK2985" t="s">
        <v>3512</v>
      </c>
    </row>
    <row r="2986" spans="1:37">
      <c r="A2986">
        <v>1</v>
      </c>
      <c r="B2986" t="s">
        <v>165</v>
      </c>
      <c r="C2986" t="s">
        <v>165</v>
      </c>
      <c r="D2986" t="s">
        <v>3509</v>
      </c>
      <c r="E2986" s="1">
        <v>40949</v>
      </c>
      <c r="F2986" s="35">
        <f t="shared" si="92"/>
        <v>10.224657534246575</v>
      </c>
      <c r="G2986" t="s">
        <v>167</v>
      </c>
      <c r="H2986" t="s">
        <v>168</v>
      </c>
      <c r="J2986" t="s">
        <v>168</v>
      </c>
      <c r="L2986" t="s">
        <v>169</v>
      </c>
      <c r="M2986" t="s">
        <v>170</v>
      </c>
      <c r="O2986" t="s">
        <v>167</v>
      </c>
      <c r="S2986">
        <v>1</v>
      </c>
      <c r="T2986">
        <v>68686</v>
      </c>
      <c r="U2986" s="2">
        <v>42577.333333333336</v>
      </c>
      <c r="V2986" s="36">
        <f t="shared" si="93"/>
        <v>559.80685066095043</v>
      </c>
      <c r="AB2986" t="s">
        <v>167</v>
      </c>
      <c r="AD2986" t="s">
        <v>171</v>
      </c>
      <c r="AE2986">
        <v>68861</v>
      </c>
      <c r="AG2986" t="s">
        <v>45</v>
      </c>
      <c r="AK2986" t="s">
        <v>3510</v>
      </c>
    </row>
    <row r="2987" spans="1:37">
      <c r="A2987">
        <v>1</v>
      </c>
      <c r="B2987" t="s">
        <v>165</v>
      </c>
      <c r="C2987" t="s">
        <v>165</v>
      </c>
      <c r="D2987" t="s">
        <v>3507</v>
      </c>
      <c r="E2987" s="1">
        <v>40949</v>
      </c>
      <c r="F2987" s="35">
        <f t="shared" si="92"/>
        <v>10.224657534246575</v>
      </c>
      <c r="G2987" t="s">
        <v>167</v>
      </c>
      <c r="H2987" t="s">
        <v>168</v>
      </c>
      <c r="J2987" t="s">
        <v>168</v>
      </c>
      <c r="L2987" t="s">
        <v>169</v>
      </c>
      <c r="M2987" t="s">
        <v>170</v>
      </c>
      <c r="O2987" t="s">
        <v>167</v>
      </c>
      <c r="S2987">
        <v>1</v>
      </c>
      <c r="T2987">
        <v>33825</v>
      </c>
      <c r="U2987" s="2">
        <v>41850.648611111108</v>
      </c>
      <c r="V2987" s="36">
        <f t="shared" si="93"/>
        <v>275.68160503751341</v>
      </c>
      <c r="AB2987" t="s">
        <v>167</v>
      </c>
      <c r="AD2987" t="s">
        <v>171</v>
      </c>
      <c r="AE2987">
        <v>68861</v>
      </c>
      <c r="AG2987" t="s">
        <v>45</v>
      </c>
      <c r="AK2987" t="s">
        <v>3508</v>
      </c>
    </row>
    <row r="2988" spans="1:37">
      <c r="A2988">
        <v>1</v>
      </c>
      <c r="B2988" t="s">
        <v>165</v>
      </c>
      <c r="C2988" t="s">
        <v>165</v>
      </c>
      <c r="D2988" t="s">
        <v>3505</v>
      </c>
      <c r="E2988" s="1">
        <v>40949</v>
      </c>
      <c r="F2988" s="35">
        <f t="shared" si="92"/>
        <v>10.224657534246575</v>
      </c>
      <c r="G2988" t="s">
        <v>167</v>
      </c>
      <c r="H2988" t="s">
        <v>168</v>
      </c>
      <c r="J2988" t="s">
        <v>168</v>
      </c>
      <c r="L2988" t="s">
        <v>169</v>
      </c>
      <c r="M2988" t="s">
        <v>170</v>
      </c>
      <c r="O2988" t="s">
        <v>167</v>
      </c>
      <c r="S2988">
        <v>1</v>
      </c>
      <c r="T2988">
        <v>19228</v>
      </c>
      <c r="U2988" s="2">
        <v>41551</v>
      </c>
      <c r="V2988" s="36">
        <f t="shared" si="93"/>
        <v>156.71266523758487</v>
      </c>
      <c r="AB2988" t="s">
        <v>167</v>
      </c>
      <c r="AD2988" t="s">
        <v>171</v>
      </c>
      <c r="AE2988">
        <v>68861</v>
      </c>
      <c r="AG2988" t="s">
        <v>45</v>
      </c>
      <c r="AK2988" t="s">
        <v>3506</v>
      </c>
    </row>
    <row r="2989" spans="1:37">
      <c r="A2989">
        <v>1</v>
      </c>
      <c r="B2989" t="s">
        <v>165</v>
      </c>
      <c r="C2989" t="s">
        <v>165</v>
      </c>
      <c r="D2989" t="s">
        <v>3503</v>
      </c>
      <c r="E2989" s="1">
        <v>40949</v>
      </c>
      <c r="F2989" s="35">
        <f t="shared" si="92"/>
        <v>10.224657534246575</v>
      </c>
      <c r="G2989" t="s">
        <v>167</v>
      </c>
      <c r="H2989" t="s">
        <v>168</v>
      </c>
      <c r="J2989" t="s">
        <v>168</v>
      </c>
      <c r="L2989" t="s">
        <v>169</v>
      </c>
      <c r="M2989" t="s">
        <v>170</v>
      </c>
      <c r="O2989" t="s">
        <v>167</v>
      </c>
      <c r="S2989">
        <v>1</v>
      </c>
      <c r="T2989">
        <v>46746</v>
      </c>
      <c r="U2989" s="2">
        <v>42184.333333333336</v>
      </c>
      <c r="V2989" s="36">
        <f t="shared" si="93"/>
        <v>380.99075562700966</v>
      </c>
      <c r="AB2989" t="s">
        <v>167</v>
      </c>
      <c r="AD2989" t="s">
        <v>171</v>
      </c>
      <c r="AE2989">
        <v>68861</v>
      </c>
      <c r="AG2989" t="s">
        <v>45</v>
      </c>
      <c r="AK2989" t="s">
        <v>3504</v>
      </c>
    </row>
    <row r="2990" spans="1:37">
      <c r="A2990">
        <v>1</v>
      </c>
      <c r="B2990" t="s">
        <v>165</v>
      </c>
      <c r="C2990" t="s">
        <v>165</v>
      </c>
      <c r="D2990" t="s">
        <v>3501</v>
      </c>
      <c r="E2990" s="1">
        <v>40949</v>
      </c>
      <c r="F2990" s="35">
        <f t="shared" si="92"/>
        <v>10.224657534246575</v>
      </c>
      <c r="G2990" t="s">
        <v>167</v>
      </c>
      <c r="H2990" t="s">
        <v>168</v>
      </c>
      <c r="J2990" t="s">
        <v>168</v>
      </c>
      <c r="L2990" t="s">
        <v>169</v>
      </c>
      <c r="M2990" t="s">
        <v>170</v>
      </c>
      <c r="O2990" t="s">
        <v>167</v>
      </c>
      <c r="S2990">
        <v>1</v>
      </c>
      <c r="T2990">
        <v>18588</v>
      </c>
      <c r="U2990" s="2">
        <v>41537.411805555559</v>
      </c>
      <c r="V2990" s="36">
        <f t="shared" si="93"/>
        <v>151.4965166130761</v>
      </c>
      <c r="AB2990" t="s">
        <v>167</v>
      </c>
      <c r="AD2990" t="s">
        <v>171</v>
      </c>
      <c r="AE2990">
        <v>68861</v>
      </c>
      <c r="AG2990" t="s">
        <v>45</v>
      </c>
      <c r="AK2990" t="s">
        <v>3502</v>
      </c>
    </row>
    <row r="2991" spans="1:37">
      <c r="A2991">
        <v>1</v>
      </c>
      <c r="B2991" t="s">
        <v>165</v>
      </c>
      <c r="C2991" t="s">
        <v>165</v>
      </c>
      <c r="D2991" t="s">
        <v>3499</v>
      </c>
      <c r="E2991" s="1">
        <v>40949</v>
      </c>
      <c r="F2991" s="35">
        <f t="shared" si="92"/>
        <v>10.224657534246575</v>
      </c>
      <c r="G2991" t="s">
        <v>167</v>
      </c>
      <c r="H2991" t="s">
        <v>168</v>
      </c>
      <c r="J2991" t="s">
        <v>168</v>
      </c>
      <c r="L2991" t="s">
        <v>169</v>
      </c>
      <c r="M2991" t="s">
        <v>170</v>
      </c>
      <c r="O2991" t="s">
        <v>167</v>
      </c>
      <c r="S2991">
        <v>1</v>
      </c>
      <c r="T2991">
        <v>71982</v>
      </c>
      <c r="U2991" s="2">
        <v>42745.347222222219</v>
      </c>
      <c r="V2991" s="36">
        <f t="shared" si="93"/>
        <v>586.67001607717043</v>
      </c>
      <c r="AB2991" t="s">
        <v>167</v>
      </c>
      <c r="AD2991" t="s">
        <v>171</v>
      </c>
      <c r="AE2991">
        <v>68861</v>
      </c>
      <c r="AG2991" t="s">
        <v>45</v>
      </c>
      <c r="AK2991" t="s">
        <v>3500</v>
      </c>
    </row>
    <row r="2992" spans="1:37">
      <c r="A2992">
        <v>1</v>
      </c>
      <c r="B2992" t="s">
        <v>165</v>
      </c>
      <c r="C2992" t="s">
        <v>165</v>
      </c>
      <c r="D2992" t="s">
        <v>3497</v>
      </c>
      <c r="E2992" s="1">
        <v>40949</v>
      </c>
      <c r="F2992" s="35">
        <f t="shared" si="92"/>
        <v>10.224657534246575</v>
      </c>
      <c r="G2992" t="s">
        <v>167</v>
      </c>
      <c r="H2992" t="s">
        <v>168</v>
      </c>
      <c r="J2992" t="s">
        <v>168</v>
      </c>
      <c r="L2992" t="s">
        <v>169</v>
      </c>
      <c r="M2992" t="s">
        <v>170</v>
      </c>
      <c r="O2992" t="s">
        <v>167</v>
      </c>
      <c r="S2992">
        <v>1</v>
      </c>
      <c r="T2992">
        <v>8896</v>
      </c>
      <c r="U2992" s="2">
        <v>41323.193055555559</v>
      </c>
      <c r="V2992" s="36">
        <f t="shared" si="93"/>
        <v>72.504465880671674</v>
      </c>
      <c r="AB2992" t="s">
        <v>167</v>
      </c>
      <c r="AD2992" t="s">
        <v>171</v>
      </c>
      <c r="AE2992">
        <v>68861</v>
      </c>
      <c r="AG2992" t="s">
        <v>45</v>
      </c>
      <c r="AK2992" t="s">
        <v>3498</v>
      </c>
    </row>
    <row r="2993" spans="1:37">
      <c r="A2993">
        <v>1</v>
      </c>
      <c r="B2993" t="s">
        <v>165</v>
      </c>
      <c r="C2993" t="s">
        <v>165</v>
      </c>
      <c r="D2993" t="s">
        <v>3495</v>
      </c>
      <c r="E2993" s="1">
        <v>40949</v>
      </c>
      <c r="F2993" s="35">
        <f t="shared" si="92"/>
        <v>10.224657534246575</v>
      </c>
      <c r="G2993" t="s">
        <v>167</v>
      </c>
      <c r="H2993" t="s">
        <v>168</v>
      </c>
      <c r="J2993" t="s">
        <v>168</v>
      </c>
      <c r="L2993" t="s">
        <v>169</v>
      </c>
      <c r="M2993" t="s">
        <v>170</v>
      </c>
      <c r="O2993" t="s">
        <v>167</v>
      </c>
      <c r="S2993">
        <v>1</v>
      </c>
      <c r="T2993">
        <v>68965</v>
      </c>
      <c r="U2993" s="2">
        <v>42654.333333333336</v>
      </c>
      <c r="V2993" s="36">
        <f t="shared" si="93"/>
        <v>562.08076545194717</v>
      </c>
      <c r="AB2993" t="s">
        <v>167</v>
      </c>
      <c r="AD2993" t="s">
        <v>171</v>
      </c>
      <c r="AE2993">
        <v>68861</v>
      </c>
      <c r="AG2993" t="s">
        <v>45</v>
      </c>
      <c r="AK2993" t="s">
        <v>3496</v>
      </c>
    </row>
    <row r="2994" spans="1:37">
      <c r="A2994">
        <v>1</v>
      </c>
      <c r="B2994" t="s">
        <v>165</v>
      </c>
      <c r="C2994" t="s">
        <v>165</v>
      </c>
      <c r="D2994" t="s">
        <v>3493</v>
      </c>
      <c r="E2994" s="1">
        <v>40949</v>
      </c>
      <c r="F2994" s="35">
        <f t="shared" si="92"/>
        <v>10.224657534246575</v>
      </c>
      <c r="G2994" t="s">
        <v>167</v>
      </c>
      <c r="H2994" t="s">
        <v>168</v>
      </c>
      <c r="J2994" t="s">
        <v>168</v>
      </c>
      <c r="L2994" t="s">
        <v>169</v>
      </c>
      <c r="M2994" t="s">
        <v>170</v>
      </c>
      <c r="O2994" t="s">
        <v>167</v>
      </c>
      <c r="S2994">
        <v>1</v>
      </c>
      <c r="T2994">
        <v>39686</v>
      </c>
      <c r="U2994" s="2">
        <v>42145.333333333336</v>
      </c>
      <c r="V2994" s="36">
        <f t="shared" si="93"/>
        <v>323.45011611289749</v>
      </c>
      <c r="AB2994" t="s">
        <v>167</v>
      </c>
      <c r="AD2994" t="s">
        <v>171</v>
      </c>
      <c r="AE2994">
        <v>68861</v>
      </c>
      <c r="AG2994" t="s">
        <v>45</v>
      </c>
      <c r="AK2994" t="s">
        <v>3494</v>
      </c>
    </row>
    <row r="2995" spans="1:37">
      <c r="A2995">
        <v>1</v>
      </c>
      <c r="B2995" t="s">
        <v>165</v>
      </c>
      <c r="C2995" t="s">
        <v>165</v>
      </c>
      <c r="D2995" t="s">
        <v>3491</v>
      </c>
      <c r="E2995" s="1">
        <v>40949</v>
      </c>
      <c r="F2995" s="35">
        <f t="shared" si="92"/>
        <v>10.224657534246575</v>
      </c>
      <c r="G2995" t="s">
        <v>167</v>
      </c>
      <c r="H2995" t="s">
        <v>168</v>
      </c>
      <c r="J2995" t="s">
        <v>168</v>
      </c>
      <c r="L2995" t="s">
        <v>169</v>
      </c>
      <c r="M2995" t="s">
        <v>170</v>
      </c>
      <c r="O2995" t="s">
        <v>167</v>
      </c>
      <c r="S2995">
        <v>1</v>
      </c>
      <c r="T2995">
        <v>2</v>
      </c>
      <c r="U2995" s="2">
        <v>41285.333333333336</v>
      </c>
      <c r="V2995" s="36">
        <f t="shared" si="93"/>
        <v>1.6300464451589853E-2</v>
      </c>
      <c r="AB2995" t="s">
        <v>167</v>
      </c>
      <c r="AD2995" t="s">
        <v>171</v>
      </c>
      <c r="AE2995">
        <v>68861</v>
      </c>
      <c r="AG2995" t="s">
        <v>45</v>
      </c>
      <c r="AK2995" t="s">
        <v>3492</v>
      </c>
    </row>
    <row r="2996" spans="1:37">
      <c r="A2996">
        <v>1</v>
      </c>
      <c r="B2996" t="s">
        <v>165</v>
      </c>
      <c r="C2996" t="s">
        <v>165</v>
      </c>
      <c r="D2996" t="s">
        <v>3489</v>
      </c>
      <c r="E2996" s="1">
        <v>40949</v>
      </c>
      <c r="F2996" s="35">
        <f t="shared" si="92"/>
        <v>10.224657534246575</v>
      </c>
      <c r="G2996" t="s">
        <v>167</v>
      </c>
      <c r="H2996" t="s">
        <v>168</v>
      </c>
      <c r="J2996" t="s">
        <v>168</v>
      </c>
      <c r="L2996" t="s">
        <v>169</v>
      </c>
      <c r="M2996" t="s">
        <v>170</v>
      </c>
      <c r="O2996" t="s">
        <v>167</v>
      </c>
      <c r="S2996">
        <v>1</v>
      </c>
      <c r="T2996">
        <v>1</v>
      </c>
      <c r="U2996" s="2">
        <v>41079</v>
      </c>
      <c r="V2996" s="36">
        <f t="shared" si="93"/>
        <v>8.1502322257949265E-3</v>
      </c>
      <c r="AB2996" t="s">
        <v>167</v>
      </c>
      <c r="AD2996" t="s">
        <v>171</v>
      </c>
      <c r="AE2996">
        <v>68861</v>
      </c>
      <c r="AG2996" t="s">
        <v>45</v>
      </c>
      <c r="AK2996" t="s">
        <v>3490</v>
      </c>
    </row>
    <row r="2997" spans="1:37">
      <c r="A2997">
        <v>1</v>
      </c>
      <c r="B2997" t="s">
        <v>165</v>
      </c>
      <c r="C2997" t="s">
        <v>165</v>
      </c>
      <c r="D2997" t="s">
        <v>3487</v>
      </c>
      <c r="E2997" s="1">
        <v>40949</v>
      </c>
      <c r="F2997" s="35">
        <f t="shared" si="92"/>
        <v>10.224657534246575</v>
      </c>
      <c r="G2997" t="s">
        <v>167</v>
      </c>
      <c r="H2997" t="s">
        <v>168</v>
      </c>
      <c r="J2997" t="s">
        <v>168</v>
      </c>
      <c r="L2997" t="s">
        <v>169</v>
      </c>
      <c r="M2997" t="s">
        <v>170</v>
      </c>
      <c r="O2997" t="s">
        <v>167</v>
      </c>
      <c r="S2997">
        <v>1</v>
      </c>
      <c r="T2997">
        <v>67813</v>
      </c>
      <c r="U2997" s="2">
        <v>42539.333333333336</v>
      </c>
      <c r="V2997" s="36">
        <f t="shared" si="93"/>
        <v>552.69169792783146</v>
      </c>
      <c r="AB2997" t="s">
        <v>167</v>
      </c>
      <c r="AD2997" t="s">
        <v>171</v>
      </c>
      <c r="AE2997">
        <v>68861</v>
      </c>
      <c r="AG2997" t="s">
        <v>45</v>
      </c>
      <c r="AK2997" t="s">
        <v>3488</v>
      </c>
    </row>
    <row r="2998" spans="1:37">
      <c r="A2998">
        <v>1</v>
      </c>
      <c r="B2998" t="s">
        <v>165</v>
      </c>
      <c r="C2998" t="s">
        <v>165</v>
      </c>
      <c r="D2998" t="s">
        <v>3485</v>
      </c>
      <c r="E2998" s="1">
        <v>40949</v>
      </c>
      <c r="F2998" s="35">
        <f t="shared" si="92"/>
        <v>10.224657534246575</v>
      </c>
      <c r="G2998" t="s">
        <v>167</v>
      </c>
      <c r="H2998" t="s">
        <v>168</v>
      </c>
      <c r="J2998" t="s">
        <v>168</v>
      </c>
      <c r="L2998" t="s">
        <v>169</v>
      </c>
      <c r="M2998" t="s">
        <v>170</v>
      </c>
      <c r="O2998" t="s">
        <v>167</v>
      </c>
      <c r="S2998">
        <v>1</v>
      </c>
      <c r="T2998">
        <v>12052</v>
      </c>
      <c r="U2998" s="2">
        <v>41361.333333333336</v>
      </c>
      <c r="V2998" s="36">
        <f t="shared" si="93"/>
        <v>98.226598785280459</v>
      </c>
      <c r="AB2998" t="s">
        <v>167</v>
      </c>
      <c r="AD2998" t="s">
        <v>171</v>
      </c>
      <c r="AE2998">
        <v>68861</v>
      </c>
      <c r="AG2998" t="s">
        <v>45</v>
      </c>
      <c r="AK2998" t="s">
        <v>3486</v>
      </c>
    </row>
    <row r="2999" spans="1:37">
      <c r="A2999">
        <v>1</v>
      </c>
      <c r="B2999" t="s">
        <v>165</v>
      </c>
      <c r="C2999" t="s">
        <v>165</v>
      </c>
      <c r="D2999" t="s">
        <v>3483</v>
      </c>
      <c r="E2999" s="1">
        <v>40949</v>
      </c>
      <c r="F2999" s="35">
        <f t="shared" si="92"/>
        <v>10.224657534246575</v>
      </c>
      <c r="G2999" t="s">
        <v>167</v>
      </c>
      <c r="H2999" t="s">
        <v>168</v>
      </c>
      <c r="J2999" t="s">
        <v>168</v>
      </c>
      <c r="L2999" t="s">
        <v>169</v>
      </c>
      <c r="M2999" t="s">
        <v>170</v>
      </c>
      <c r="O2999" t="s">
        <v>167</v>
      </c>
      <c r="S2999">
        <v>1</v>
      </c>
      <c r="T2999">
        <v>27666</v>
      </c>
      <c r="U2999" s="2">
        <v>41689.333333333336</v>
      </c>
      <c r="V2999" s="36">
        <f t="shared" si="93"/>
        <v>225.48432475884246</v>
      </c>
      <c r="AB2999" t="s">
        <v>167</v>
      </c>
      <c r="AD2999" t="s">
        <v>171</v>
      </c>
      <c r="AE2999">
        <v>68861</v>
      </c>
      <c r="AG2999" t="s">
        <v>45</v>
      </c>
      <c r="AK2999" t="s">
        <v>3484</v>
      </c>
    </row>
    <row r="3000" spans="1:37">
      <c r="A3000">
        <v>1</v>
      </c>
      <c r="B3000" t="s">
        <v>165</v>
      </c>
      <c r="C3000" t="s">
        <v>165</v>
      </c>
      <c r="D3000" t="s">
        <v>3481</v>
      </c>
      <c r="E3000" s="1">
        <v>40949</v>
      </c>
      <c r="F3000" s="35">
        <f t="shared" si="92"/>
        <v>10.224657534246575</v>
      </c>
      <c r="G3000" t="s">
        <v>167</v>
      </c>
      <c r="H3000" t="s">
        <v>168</v>
      </c>
      <c r="J3000" t="s">
        <v>168</v>
      </c>
      <c r="L3000" t="s">
        <v>169</v>
      </c>
      <c r="M3000" t="s">
        <v>170</v>
      </c>
      <c r="O3000" t="s">
        <v>167</v>
      </c>
      <c r="S3000">
        <v>1</v>
      </c>
      <c r="T3000">
        <v>66738</v>
      </c>
      <c r="U3000" s="2">
        <v>42417</v>
      </c>
      <c r="V3000" s="36">
        <f t="shared" si="93"/>
        <v>543.93019828510182</v>
      </c>
      <c r="AB3000" t="s">
        <v>167</v>
      </c>
      <c r="AD3000" t="s">
        <v>171</v>
      </c>
      <c r="AE3000">
        <v>68861</v>
      </c>
      <c r="AG3000" t="s">
        <v>45</v>
      </c>
      <c r="AK3000" t="s">
        <v>3482</v>
      </c>
    </row>
    <row r="3001" spans="1:37">
      <c r="A3001">
        <v>1</v>
      </c>
      <c r="B3001" t="s">
        <v>165</v>
      </c>
      <c r="C3001" t="s">
        <v>165</v>
      </c>
      <c r="D3001" t="s">
        <v>3479</v>
      </c>
      <c r="E3001" s="1">
        <v>40949</v>
      </c>
      <c r="F3001" s="35">
        <f t="shared" si="92"/>
        <v>10.224657534246575</v>
      </c>
      <c r="G3001" t="s">
        <v>167</v>
      </c>
      <c r="H3001" t="s">
        <v>168</v>
      </c>
      <c r="J3001" t="s">
        <v>168</v>
      </c>
      <c r="L3001" t="s">
        <v>169</v>
      </c>
      <c r="M3001" t="s">
        <v>170</v>
      </c>
      <c r="O3001" t="s">
        <v>167</v>
      </c>
      <c r="S3001">
        <v>1</v>
      </c>
      <c r="T3001">
        <v>51959</v>
      </c>
      <c r="U3001" s="2">
        <v>42153.333333333336</v>
      </c>
      <c r="V3001" s="36">
        <f t="shared" si="93"/>
        <v>423.47791622007861</v>
      </c>
      <c r="AB3001" t="s">
        <v>167</v>
      </c>
      <c r="AD3001" t="s">
        <v>171</v>
      </c>
      <c r="AE3001">
        <v>68861</v>
      </c>
      <c r="AG3001" t="s">
        <v>45</v>
      </c>
      <c r="AK3001" t="s">
        <v>3480</v>
      </c>
    </row>
    <row r="3002" spans="1:37">
      <c r="A3002">
        <v>1</v>
      </c>
      <c r="B3002" t="s">
        <v>165</v>
      </c>
      <c r="C3002" t="s">
        <v>165</v>
      </c>
      <c r="D3002" t="s">
        <v>3477</v>
      </c>
      <c r="E3002" s="1">
        <v>40949</v>
      </c>
      <c r="F3002" s="35">
        <f t="shared" si="92"/>
        <v>10.224657534246575</v>
      </c>
      <c r="G3002" t="s">
        <v>167</v>
      </c>
      <c r="H3002" t="s">
        <v>168</v>
      </c>
      <c r="J3002" t="s">
        <v>168</v>
      </c>
      <c r="L3002" t="s">
        <v>169</v>
      </c>
      <c r="M3002" t="s">
        <v>170</v>
      </c>
      <c r="O3002" t="s">
        <v>167</v>
      </c>
      <c r="S3002">
        <v>1</v>
      </c>
      <c r="T3002">
        <v>33379</v>
      </c>
      <c r="U3002" s="2">
        <v>41800.62777777778</v>
      </c>
      <c r="V3002" s="36">
        <f t="shared" si="93"/>
        <v>272.04660146480887</v>
      </c>
      <c r="AB3002" t="s">
        <v>167</v>
      </c>
      <c r="AD3002" t="s">
        <v>171</v>
      </c>
      <c r="AE3002">
        <v>68861</v>
      </c>
      <c r="AG3002" t="s">
        <v>45</v>
      </c>
      <c r="AK3002" t="s">
        <v>3478</v>
      </c>
    </row>
    <row r="3003" spans="1:37">
      <c r="A3003">
        <v>1</v>
      </c>
      <c r="B3003" t="s">
        <v>165</v>
      </c>
      <c r="C3003" t="s">
        <v>165</v>
      </c>
      <c r="D3003" t="s">
        <v>3475</v>
      </c>
      <c r="E3003" s="1">
        <v>40949</v>
      </c>
      <c r="F3003" s="35">
        <f t="shared" si="92"/>
        <v>10.224657534246575</v>
      </c>
      <c r="G3003" t="s">
        <v>167</v>
      </c>
      <c r="H3003" t="s">
        <v>168</v>
      </c>
      <c r="J3003" t="s">
        <v>168</v>
      </c>
      <c r="L3003" t="s">
        <v>169</v>
      </c>
      <c r="M3003" t="s">
        <v>170</v>
      </c>
      <c r="O3003" t="s">
        <v>167</v>
      </c>
      <c r="S3003">
        <v>1</v>
      </c>
      <c r="T3003">
        <v>24061</v>
      </c>
      <c r="U3003" s="2">
        <v>41631.423611111109</v>
      </c>
      <c r="V3003" s="36">
        <f t="shared" si="93"/>
        <v>196.10273758485175</v>
      </c>
      <c r="AB3003" t="s">
        <v>167</v>
      </c>
      <c r="AD3003" t="s">
        <v>171</v>
      </c>
      <c r="AE3003">
        <v>68861</v>
      </c>
      <c r="AG3003" t="s">
        <v>45</v>
      </c>
      <c r="AK3003" t="s">
        <v>3476</v>
      </c>
    </row>
    <row r="3004" spans="1:37">
      <c r="A3004">
        <v>1</v>
      </c>
      <c r="B3004" t="s">
        <v>165</v>
      </c>
      <c r="C3004" t="s">
        <v>165</v>
      </c>
      <c r="D3004" t="s">
        <v>3473</v>
      </c>
      <c r="E3004" s="1">
        <v>40949</v>
      </c>
      <c r="F3004" s="35">
        <f t="shared" si="92"/>
        <v>10.224657534246575</v>
      </c>
      <c r="G3004" t="s">
        <v>167</v>
      </c>
      <c r="H3004" t="s">
        <v>168</v>
      </c>
      <c r="J3004" t="s">
        <v>168</v>
      </c>
      <c r="L3004" t="s">
        <v>169</v>
      </c>
      <c r="M3004" t="s">
        <v>170</v>
      </c>
      <c r="O3004" t="s">
        <v>167</v>
      </c>
      <c r="S3004">
        <v>1</v>
      </c>
      <c r="T3004">
        <v>67035</v>
      </c>
      <c r="U3004" s="2">
        <v>42541.333333333336</v>
      </c>
      <c r="V3004" s="36">
        <f t="shared" si="93"/>
        <v>546.35081725616294</v>
      </c>
      <c r="AB3004" t="s">
        <v>167</v>
      </c>
      <c r="AD3004" t="s">
        <v>171</v>
      </c>
      <c r="AE3004">
        <v>68861</v>
      </c>
      <c r="AG3004" t="s">
        <v>45</v>
      </c>
      <c r="AK3004" t="s">
        <v>3474</v>
      </c>
    </row>
    <row r="3005" spans="1:37">
      <c r="A3005">
        <v>1</v>
      </c>
      <c r="B3005" t="s">
        <v>165</v>
      </c>
      <c r="C3005" t="s">
        <v>165</v>
      </c>
      <c r="D3005" t="s">
        <v>3471</v>
      </c>
      <c r="E3005" s="1">
        <v>40949</v>
      </c>
      <c r="F3005" s="35">
        <f t="shared" si="92"/>
        <v>10.224657534246575</v>
      </c>
      <c r="G3005" t="s">
        <v>167</v>
      </c>
      <c r="H3005" t="s">
        <v>168</v>
      </c>
      <c r="J3005" t="s">
        <v>168</v>
      </c>
      <c r="L3005" t="s">
        <v>169</v>
      </c>
      <c r="M3005" t="s">
        <v>170</v>
      </c>
      <c r="O3005" t="s">
        <v>167</v>
      </c>
      <c r="S3005">
        <v>1</v>
      </c>
      <c r="T3005">
        <v>62031</v>
      </c>
      <c r="U3005" s="2">
        <v>42549</v>
      </c>
      <c r="V3005" s="36">
        <f t="shared" si="93"/>
        <v>505.56705519828512</v>
      </c>
      <c r="AB3005" t="s">
        <v>167</v>
      </c>
      <c r="AD3005" t="s">
        <v>171</v>
      </c>
      <c r="AE3005">
        <v>68861</v>
      </c>
      <c r="AG3005" t="s">
        <v>45</v>
      </c>
      <c r="AK3005" t="s">
        <v>3472</v>
      </c>
    </row>
    <row r="3006" spans="1:37">
      <c r="A3006">
        <v>1</v>
      </c>
      <c r="B3006" t="s">
        <v>165</v>
      </c>
      <c r="C3006" t="s">
        <v>165</v>
      </c>
      <c r="D3006" t="s">
        <v>3469</v>
      </c>
      <c r="E3006" s="1">
        <v>40949</v>
      </c>
      <c r="F3006" s="35">
        <f t="shared" si="92"/>
        <v>10.224657534246575</v>
      </c>
      <c r="G3006" t="s">
        <v>167</v>
      </c>
      <c r="H3006" t="s">
        <v>168</v>
      </c>
      <c r="J3006" t="s">
        <v>168</v>
      </c>
      <c r="L3006" t="s">
        <v>169</v>
      </c>
      <c r="M3006" t="s">
        <v>170</v>
      </c>
      <c r="O3006" t="s">
        <v>167</v>
      </c>
      <c r="S3006">
        <v>1</v>
      </c>
      <c r="T3006">
        <v>17722</v>
      </c>
      <c r="U3006" s="2">
        <v>41535.333333333336</v>
      </c>
      <c r="V3006" s="36">
        <f t="shared" si="93"/>
        <v>144.43841550553771</v>
      </c>
      <c r="AB3006" t="s">
        <v>167</v>
      </c>
      <c r="AD3006" t="s">
        <v>171</v>
      </c>
      <c r="AE3006">
        <v>68861</v>
      </c>
      <c r="AG3006" t="s">
        <v>45</v>
      </c>
      <c r="AK3006" t="s">
        <v>3470</v>
      </c>
    </row>
    <row r="3007" spans="1:37">
      <c r="A3007">
        <v>1</v>
      </c>
      <c r="B3007" t="s">
        <v>165</v>
      </c>
      <c r="C3007" t="s">
        <v>165</v>
      </c>
      <c r="D3007" t="s">
        <v>3467</v>
      </c>
      <c r="E3007" s="1">
        <v>40949</v>
      </c>
      <c r="F3007" s="35">
        <f t="shared" si="92"/>
        <v>10.224657534246575</v>
      </c>
      <c r="G3007" t="s">
        <v>167</v>
      </c>
      <c r="H3007" t="s">
        <v>168</v>
      </c>
      <c r="J3007" t="s">
        <v>168</v>
      </c>
      <c r="L3007" t="s">
        <v>169</v>
      </c>
      <c r="M3007" t="s">
        <v>170</v>
      </c>
      <c r="O3007" t="s">
        <v>167</v>
      </c>
      <c r="S3007">
        <v>1</v>
      </c>
      <c r="T3007">
        <v>47377</v>
      </c>
      <c r="U3007" s="2">
        <v>42447</v>
      </c>
      <c r="V3007" s="36">
        <f t="shared" si="93"/>
        <v>386.13355216148625</v>
      </c>
      <c r="AB3007" t="s">
        <v>167</v>
      </c>
      <c r="AD3007" t="s">
        <v>171</v>
      </c>
      <c r="AE3007">
        <v>68861</v>
      </c>
      <c r="AG3007" t="s">
        <v>45</v>
      </c>
      <c r="AK3007" t="s">
        <v>3468</v>
      </c>
    </row>
    <row r="3008" spans="1:37">
      <c r="A3008">
        <v>1</v>
      </c>
      <c r="B3008" t="s">
        <v>165</v>
      </c>
      <c r="C3008" t="s">
        <v>165</v>
      </c>
      <c r="D3008" t="s">
        <v>3465</v>
      </c>
      <c r="E3008" s="1">
        <v>40949</v>
      </c>
      <c r="F3008" s="35">
        <f t="shared" si="92"/>
        <v>10.224657534246575</v>
      </c>
      <c r="G3008" t="s">
        <v>167</v>
      </c>
      <c r="H3008" t="s">
        <v>168</v>
      </c>
      <c r="J3008" t="s">
        <v>168</v>
      </c>
      <c r="L3008" t="s">
        <v>169</v>
      </c>
      <c r="M3008" t="s">
        <v>170</v>
      </c>
      <c r="O3008" t="s">
        <v>167</v>
      </c>
      <c r="S3008">
        <v>1</v>
      </c>
      <c r="T3008">
        <v>37578</v>
      </c>
      <c r="U3008" s="2">
        <v>41946.488888888889</v>
      </c>
      <c r="V3008" s="36">
        <f t="shared" si="93"/>
        <v>306.26942658092179</v>
      </c>
      <c r="AB3008" t="s">
        <v>167</v>
      </c>
      <c r="AD3008" t="s">
        <v>171</v>
      </c>
      <c r="AE3008">
        <v>68861</v>
      </c>
      <c r="AG3008" t="s">
        <v>45</v>
      </c>
      <c r="AK3008" t="s">
        <v>3466</v>
      </c>
    </row>
    <row r="3009" spans="1:37">
      <c r="A3009">
        <v>1</v>
      </c>
      <c r="B3009" t="s">
        <v>165</v>
      </c>
      <c r="C3009" t="s">
        <v>165</v>
      </c>
      <c r="D3009" t="s">
        <v>3463</v>
      </c>
      <c r="E3009" s="1">
        <v>40949</v>
      </c>
      <c r="F3009" s="35">
        <f t="shared" si="92"/>
        <v>10.224657534246575</v>
      </c>
      <c r="G3009" t="s">
        <v>167</v>
      </c>
      <c r="H3009" t="s">
        <v>168</v>
      </c>
      <c r="J3009" t="s">
        <v>168</v>
      </c>
      <c r="L3009" t="s">
        <v>169</v>
      </c>
      <c r="M3009" t="s">
        <v>170</v>
      </c>
      <c r="O3009" t="s">
        <v>167</v>
      </c>
      <c r="S3009">
        <v>1</v>
      </c>
      <c r="T3009">
        <v>50935</v>
      </c>
      <c r="U3009" s="2">
        <v>42398.333333333336</v>
      </c>
      <c r="V3009" s="36">
        <f t="shared" si="93"/>
        <v>415.13207842086462</v>
      </c>
      <c r="AB3009" t="s">
        <v>167</v>
      </c>
      <c r="AD3009" t="s">
        <v>171</v>
      </c>
      <c r="AE3009">
        <v>68861</v>
      </c>
      <c r="AG3009" t="s">
        <v>45</v>
      </c>
      <c r="AK3009" t="s">
        <v>3464</v>
      </c>
    </row>
    <row r="3010" spans="1:37">
      <c r="A3010">
        <v>1</v>
      </c>
      <c r="B3010" t="s">
        <v>165</v>
      </c>
      <c r="C3010" t="s">
        <v>165</v>
      </c>
      <c r="D3010" t="s">
        <v>3461</v>
      </c>
      <c r="E3010" s="1">
        <v>40949</v>
      </c>
      <c r="F3010" s="35">
        <f t="shared" si="92"/>
        <v>10.224657534246575</v>
      </c>
      <c r="G3010" t="s">
        <v>167</v>
      </c>
      <c r="H3010" t="s">
        <v>168</v>
      </c>
      <c r="J3010" t="s">
        <v>168</v>
      </c>
      <c r="L3010" t="s">
        <v>169</v>
      </c>
      <c r="M3010" t="s">
        <v>170</v>
      </c>
      <c r="O3010" t="s">
        <v>167</v>
      </c>
      <c r="S3010">
        <v>1</v>
      </c>
      <c r="T3010">
        <v>29729</v>
      </c>
      <c r="U3010" s="2">
        <v>41806.576388888891</v>
      </c>
      <c r="V3010" s="36">
        <f t="shared" si="93"/>
        <v>242.2982538406574</v>
      </c>
      <c r="AB3010" t="s">
        <v>167</v>
      </c>
      <c r="AD3010" t="s">
        <v>171</v>
      </c>
      <c r="AE3010">
        <v>68861</v>
      </c>
      <c r="AG3010" t="s">
        <v>45</v>
      </c>
      <c r="AK3010" t="s">
        <v>3462</v>
      </c>
    </row>
    <row r="3011" spans="1:37">
      <c r="A3011">
        <v>1</v>
      </c>
      <c r="B3011" t="s">
        <v>165</v>
      </c>
      <c r="C3011" t="s">
        <v>165</v>
      </c>
      <c r="D3011" t="s">
        <v>3459</v>
      </c>
      <c r="E3011" s="1">
        <v>40949</v>
      </c>
      <c r="F3011" s="35">
        <f t="shared" si="92"/>
        <v>10.224657534246575</v>
      </c>
      <c r="G3011" t="s">
        <v>167</v>
      </c>
      <c r="H3011" t="s">
        <v>168</v>
      </c>
      <c r="J3011" t="s">
        <v>168</v>
      </c>
      <c r="L3011" t="s">
        <v>169</v>
      </c>
      <c r="M3011" t="s">
        <v>170</v>
      </c>
      <c r="O3011" t="s">
        <v>167</v>
      </c>
      <c r="S3011">
        <v>1</v>
      </c>
      <c r="T3011">
        <v>1</v>
      </c>
      <c r="U3011" s="2">
        <v>41079</v>
      </c>
      <c r="V3011" s="36">
        <f t="shared" si="93"/>
        <v>8.1502322257949265E-3</v>
      </c>
      <c r="AB3011" t="s">
        <v>167</v>
      </c>
      <c r="AD3011" t="s">
        <v>171</v>
      </c>
      <c r="AE3011">
        <v>68861</v>
      </c>
      <c r="AG3011" t="s">
        <v>45</v>
      </c>
      <c r="AK3011" t="s">
        <v>3460</v>
      </c>
    </row>
    <row r="3012" spans="1:37">
      <c r="A3012">
        <v>1</v>
      </c>
      <c r="B3012" t="s">
        <v>165</v>
      </c>
      <c r="C3012" t="s">
        <v>165</v>
      </c>
      <c r="D3012" t="s">
        <v>3457</v>
      </c>
      <c r="E3012" s="1">
        <v>40949</v>
      </c>
      <c r="F3012" s="35">
        <f t="shared" si="92"/>
        <v>10.224657534246575</v>
      </c>
      <c r="G3012" t="s">
        <v>167</v>
      </c>
      <c r="H3012" t="s">
        <v>168</v>
      </c>
      <c r="J3012" t="s">
        <v>168</v>
      </c>
      <c r="L3012" t="s">
        <v>169</v>
      </c>
      <c r="M3012" t="s">
        <v>170</v>
      </c>
      <c r="O3012" t="s">
        <v>167</v>
      </c>
      <c r="S3012">
        <v>1</v>
      </c>
      <c r="T3012">
        <v>3922</v>
      </c>
      <c r="U3012" s="2">
        <v>41149.892361111109</v>
      </c>
      <c r="V3012" s="36">
        <f t="shared" si="93"/>
        <v>31.965210789567706</v>
      </c>
      <c r="AB3012" t="s">
        <v>167</v>
      </c>
      <c r="AD3012" t="s">
        <v>171</v>
      </c>
      <c r="AE3012">
        <v>68861</v>
      </c>
      <c r="AG3012" t="s">
        <v>45</v>
      </c>
      <c r="AK3012" t="s">
        <v>3458</v>
      </c>
    </row>
    <row r="3013" spans="1:37">
      <c r="A3013">
        <v>1</v>
      </c>
      <c r="B3013" t="s">
        <v>165</v>
      </c>
      <c r="C3013" t="s">
        <v>165</v>
      </c>
      <c r="D3013" t="s">
        <v>3455</v>
      </c>
      <c r="E3013" s="1">
        <v>40949</v>
      </c>
      <c r="F3013" s="35">
        <f t="shared" si="92"/>
        <v>10.224657534246575</v>
      </c>
      <c r="G3013" t="s">
        <v>167</v>
      </c>
      <c r="H3013" t="s">
        <v>168</v>
      </c>
      <c r="J3013" t="s">
        <v>168</v>
      </c>
      <c r="L3013" t="s">
        <v>169</v>
      </c>
      <c r="M3013" t="s">
        <v>170</v>
      </c>
      <c r="O3013" t="s">
        <v>167</v>
      </c>
      <c r="S3013">
        <v>1</v>
      </c>
      <c r="T3013">
        <v>49169</v>
      </c>
      <c r="U3013" s="2">
        <v>42214.333333333336</v>
      </c>
      <c r="V3013" s="36">
        <f t="shared" si="93"/>
        <v>400.7387683101108</v>
      </c>
      <c r="AB3013" t="s">
        <v>167</v>
      </c>
      <c r="AD3013" t="s">
        <v>171</v>
      </c>
      <c r="AE3013">
        <v>68861</v>
      </c>
      <c r="AG3013" t="s">
        <v>45</v>
      </c>
      <c r="AK3013" t="s">
        <v>3456</v>
      </c>
    </row>
    <row r="3014" spans="1:37">
      <c r="A3014">
        <v>1</v>
      </c>
      <c r="B3014" t="s">
        <v>165</v>
      </c>
      <c r="C3014" t="s">
        <v>165</v>
      </c>
      <c r="D3014" t="s">
        <v>3453</v>
      </c>
      <c r="E3014" s="1">
        <v>40949</v>
      </c>
      <c r="F3014" s="35">
        <f t="shared" si="92"/>
        <v>10.224657534246575</v>
      </c>
      <c r="G3014" t="s">
        <v>167</v>
      </c>
      <c r="H3014" t="s">
        <v>168</v>
      </c>
      <c r="J3014" t="s">
        <v>168</v>
      </c>
      <c r="L3014" t="s">
        <v>169</v>
      </c>
      <c r="M3014" t="s">
        <v>170</v>
      </c>
      <c r="O3014" t="s">
        <v>167</v>
      </c>
      <c r="S3014">
        <v>1</v>
      </c>
      <c r="T3014">
        <v>15501</v>
      </c>
      <c r="U3014" s="2">
        <v>41487.166666666664</v>
      </c>
      <c r="V3014" s="36">
        <f t="shared" si="93"/>
        <v>126.33674973204717</v>
      </c>
      <c r="AB3014" t="s">
        <v>167</v>
      </c>
      <c r="AD3014" t="s">
        <v>171</v>
      </c>
      <c r="AE3014">
        <v>68861</v>
      </c>
      <c r="AG3014" t="s">
        <v>45</v>
      </c>
      <c r="AK3014" t="s">
        <v>3454</v>
      </c>
    </row>
    <row r="3015" spans="1:37">
      <c r="A3015">
        <v>1</v>
      </c>
      <c r="B3015" t="s">
        <v>165</v>
      </c>
      <c r="C3015" t="s">
        <v>165</v>
      </c>
      <c r="D3015" t="s">
        <v>3451</v>
      </c>
      <c r="E3015" s="1">
        <v>40949</v>
      </c>
      <c r="F3015" s="35">
        <f t="shared" si="92"/>
        <v>10.224657534246575</v>
      </c>
      <c r="G3015" t="s">
        <v>167</v>
      </c>
      <c r="H3015" t="s">
        <v>168</v>
      </c>
      <c r="J3015" t="s">
        <v>168</v>
      </c>
      <c r="L3015" t="s">
        <v>169</v>
      </c>
      <c r="M3015" t="s">
        <v>170</v>
      </c>
      <c r="O3015" t="s">
        <v>167</v>
      </c>
      <c r="S3015">
        <v>1</v>
      </c>
      <c r="T3015">
        <v>12773</v>
      </c>
      <c r="U3015" s="2">
        <v>41450.166666666664</v>
      </c>
      <c r="V3015" s="36">
        <f t="shared" si="93"/>
        <v>104.10291622007861</v>
      </c>
      <c r="AB3015" t="s">
        <v>167</v>
      </c>
      <c r="AD3015" t="s">
        <v>171</v>
      </c>
      <c r="AE3015">
        <v>68861</v>
      </c>
      <c r="AG3015" t="s">
        <v>45</v>
      </c>
      <c r="AK3015" t="s">
        <v>3452</v>
      </c>
    </row>
    <row r="3016" spans="1:37">
      <c r="A3016">
        <v>1</v>
      </c>
      <c r="B3016" t="s">
        <v>165</v>
      </c>
      <c r="C3016" t="s">
        <v>165</v>
      </c>
      <c r="D3016" t="s">
        <v>3449</v>
      </c>
      <c r="E3016" s="1">
        <v>40949</v>
      </c>
      <c r="F3016" s="35">
        <f t="shared" si="92"/>
        <v>10.224657534246575</v>
      </c>
      <c r="G3016" t="s">
        <v>167</v>
      </c>
      <c r="H3016" t="s">
        <v>168</v>
      </c>
      <c r="J3016" t="s">
        <v>168</v>
      </c>
      <c r="L3016" t="s">
        <v>169</v>
      </c>
      <c r="M3016" t="s">
        <v>170</v>
      </c>
      <c r="O3016" t="s">
        <v>167</v>
      </c>
      <c r="S3016">
        <v>1</v>
      </c>
      <c r="T3016">
        <v>15056</v>
      </c>
      <c r="U3016" s="2">
        <v>41515.663194444445</v>
      </c>
      <c r="V3016" s="36">
        <f t="shared" si="93"/>
        <v>122.70989639156842</v>
      </c>
      <c r="AB3016" t="s">
        <v>167</v>
      </c>
      <c r="AD3016" t="s">
        <v>171</v>
      </c>
      <c r="AE3016">
        <v>68861</v>
      </c>
      <c r="AG3016" t="s">
        <v>45</v>
      </c>
      <c r="AK3016" t="s">
        <v>3450</v>
      </c>
    </row>
    <row r="3017" spans="1:37">
      <c r="A3017">
        <v>1</v>
      </c>
      <c r="B3017" t="s">
        <v>165</v>
      </c>
      <c r="C3017" t="s">
        <v>165</v>
      </c>
      <c r="D3017" t="s">
        <v>3447</v>
      </c>
      <c r="E3017" s="1">
        <v>40949</v>
      </c>
      <c r="F3017" s="35">
        <f t="shared" si="92"/>
        <v>10.224657534246575</v>
      </c>
      <c r="G3017" t="s">
        <v>167</v>
      </c>
      <c r="H3017" t="s">
        <v>168</v>
      </c>
      <c r="J3017" t="s">
        <v>168</v>
      </c>
      <c r="L3017" t="s">
        <v>169</v>
      </c>
      <c r="M3017" t="s">
        <v>170</v>
      </c>
      <c r="O3017" t="s">
        <v>167</v>
      </c>
      <c r="S3017">
        <v>1</v>
      </c>
      <c r="T3017">
        <v>19509</v>
      </c>
      <c r="U3017" s="2">
        <v>41540.42083333333</v>
      </c>
      <c r="V3017" s="36">
        <f t="shared" si="93"/>
        <v>159.00288049303325</v>
      </c>
      <c r="AB3017" t="s">
        <v>167</v>
      </c>
      <c r="AD3017" t="s">
        <v>171</v>
      </c>
      <c r="AE3017">
        <v>68861</v>
      </c>
      <c r="AG3017" t="s">
        <v>45</v>
      </c>
      <c r="AK3017" t="s">
        <v>3448</v>
      </c>
    </row>
    <row r="3018" spans="1:37">
      <c r="A3018">
        <v>1</v>
      </c>
      <c r="B3018" t="s">
        <v>165</v>
      </c>
      <c r="C3018" t="s">
        <v>165</v>
      </c>
      <c r="D3018" t="s">
        <v>3445</v>
      </c>
      <c r="E3018" s="1">
        <v>40949</v>
      </c>
      <c r="F3018" s="35">
        <f t="shared" si="92"/>
        <v>10.224657534246575</v>
      </c>
      <c r="G3018" t="s">
        <v>167</v>
      </c>
      <c r="H3018" t="s">
        <v>168</v>
      </c>
      <c r="J3018" t="s">
        <v>168</v>
      </c>
      <c r="L3018" t="s">
        <v>169</v>
      </c>
      <c r="M3018" t="s">
        <v>170</v>
      </c>
      <c r="O3018" t="s">
        <v>167</v>
      </c>
      <c r="S3018">
        <v>1</v>
      </c>
      <c r="T3018">
        <v>13</v>
      </c>
      <c r="U3018" s="2">
        <v>42706.333333333336</v>
      </c>
      <c r="V3018" s="36">
        <f t="shared" si="93"/>
        <v>0.10595301893533406</v>
      </c>
      <c r="AB3018" t="s">
        <v>167</v>
      </c>
      <c r="AD3018" t="s">
        <v>171</v>
      </c>
      <c r="AE3018">
        <v>68861</v>
      </c>
      <c r="AG3018" t="s">
        <v>45</v>
      </c>
      <c r="AK3018" t="s">
        <v>3446</v>
      </c>
    </row>
    <row r="3019" spans="1:37">
      <c r="A3019">
        <v>1</v>
      </c>
      <c r="B3019" t="s">
        <v>165</v>
      </c>
      <c r="C3019" t="s">
        <v>165</v>
      </c>
      <c r="D3019" t="s">
        <v>3443</v>
      </c>
      <c r="E3019" s="1">
        <v>40949</v>
      </c>
      <c r="F3019" s="35">
        <f t="shared" ref="F3019:F3082" si="94">(DATE(YEAR($E$3),MONTH($E$3),DAY($E$3))-E3019)/365</f>
        <v>10.224657534246575</v>
      </c>
      <c r="G3019" t="s">
        <v>167</v>
      </c>
      <c r="H3019" t="s">
        <v>168</v>
      </c>
      <c r="J3019" t="s">
        <v>168</v>
      </c>
      <c r="L3019" t="s">
        <v>169</v>
      </c>
      <c r="M3019" t="s">
        <v>170</v>
      </c>
      <c r="O3019" t="s">
        <v>167</v>
      </c>
      <c r="S3019">
        <v>1</v>
      </c>
      <c r="T3019">
        <v>2</v>
      </c>
      <c r="U3019" s="2">
        <v>41716.333333333336</v>
      </c>
      <c r="V3019" s="36">
        <f t="shared" ref="V3019:V3082" si="95">T3019/(F3019*12)</f>
        <v>1.6300464451589853E-2</v>
      </c>
      <c r="AB3019" t="s">
        <v>167</v>
      </c>
      <c r="AD3019" t="s">
        <v>171</v>
      </c>
      <c r="AE3019">
        <v>68861</v>
      </c>
      <c r="AG3019" t="s">
        <v>45</v>
      </c>
      <c r="AK3019" t="s">
        <v>3444</v>
      </c>
    </row>
    <row r="3020" spans="1:37">
      <c r="A3020">
        <v>1</v>
      </c>
      <c r="B3020" t="s">
        <v>165</v>
      </c>
      <c r="C3020" t="s">
        <v>165</v>
      </c>
      <c r="D3020" t="s">
        <v>3441</v>
      </c>
      <c r="E3020" s="1">
        <v>40949</v>
      </c>
      <c r="F3020" s="35">
        <f t="shared" si="94"/>
        <v>10.224657534246575</v>
      </c>
      <c r="G3020" t="s">
        <v>167</v>
      </c>
      <c r="H3020" t="s">
        <v>168</v>
      </c>
      <c r="J3020" t="s">
        <v>168</v>
      </c>
      <c r="L3020" t="s">
        <v>169</v>
      </c>
      <c r="M3020" t="s">
        <v>170</v>
      </c>
      <c r="O3020" t="s">
        <v>167</v>
      </c>
      <c r="S3020">
        <v>1</v>
      </c>
      <c r="T3020">
        <v>29753</v>
      </c>
      <c r="U3020" s="2">
        <v>41779.458333333336</v>
      </c>
      <c r="V3020" s="36">
        <f t="shared" si="95"/>
        <v>242.49385941407647</v>
      </c>
      <c r="AB3020" t="s">
        <v>167</v>
      </c>
      <c r="AD3020" t="s">
        <v>171</v>
      </c>
      <c r="AE3020">
        <v>68861</v>
      </c>
      <c r="AG3020" t="s">
        <v>45</v>
      </c>
      <c r="AK3020" t="s">
        <v>3442</v>
      </c>
    </row>
    <row r="3021" spans="1:37">
      <c r="A3021">
        <v>1</v>
      </c>
      <c r="B3021" t="s">
        <v>165</v>
      </c>
      <c r="C3021" t="s">
        <v>165</v>
      </c>
      <c r="D3021" t="s">
        <v>3439</v>
      </c>
      <c r="E3021" s="1">
        <v>40949</v>
      </c>
      <c r="F3021" s="35">
        <f t="shared" si="94"/>
        <v>10.224657534246575</v>
      </c>
      <c r="G3021" t="s">
        <v>167</v>
      </c>
      <c r="H3021" t="s">
        <v>168</v>
      </c>
      <c r="J3021" t="s">
        <v>168</v>
      </c>
      <c r="L3021" t="s">
        <v>169</v>
      </c>
      <c r="M3021" t="s">
        <v>170</v>
      </c>
      <c r="O3021" t="s">
        <v>167</v>
      </c>
      <c r="S3021">
        <v>1</v>
      </c>
      <c r="T3021">
        <v>23462</v>
      </c>
      <c r="U3021" s="2">
        <v>41620.423611111109</v>
      </c>
      <c r="V3021" s="36">
        <f t="shared" si="95"/>
        <v>191.22074848160059</v>
      </c>
      <c r="AB3021" t="s">
        <v>167</v>
      </c>
      <c r="AD3021" t="s">
        <v>171</v>
      </c>
      <c r="AE3021">
        <v>68861</v>
      </c>
      <c r="AG3021" t="s">
        <v>45</v>
      </c>
      <c r="AK3021" t="s">
        <v>3440</v>
      </c>
    </row>
    <row r="3022" spans="1:37">
      <c r="A3022">
        <v>1</v>
      </c>
      <c r="B3022" t="s">
        <v>165</v>
      </c>
      <c r="C3022" t="s">
        <v>165</v>
      </c>
      <c r="D3022" t="s">
        <v>3437</v>
      </c>
      <c r="E3022" s="1">
        <v>40949</v>
      </c>
      <c r="F3022" s="35">
        <f t="shared" si="94"/>
        <v>10.224657534246575</v>
      </c>
      <c r="G3022" t="s">
        <v>167</v>
      </c>
      <c r="H3022" t="s">
        <v>168</v>
      </c>
      <c r="J3022" t="s">
        <v>168</v>
      </c>
      <c r="L3022" t="s">
        <v>169</v>
      </c>
      <c r="M3022" t="s">
        <v>170</v>
      </c>
      <c r="O3022" t="s">
        <v>167</v>
      </c>
      <c r="S3022">
        <v>1</v>
      </c>
      <c r="T3022">
        <v>15573</v>
      </c>
      <c r="U3022" s="2">
        <v>41521.166666666664</v>
      </c>
      <c r="V3022" s="36">
        <f t="shared" si="95"/>
        <v>126.9235664523044</v>
      </c>
      <c r="AB3022" t="s">
        <v>167</v>
      </c>
      <c r="AD3022" t="s">
        <v>171</v>
      </c>
      <c r="AE3022">
        <v>68861</v>
      </c>
      <c r="AG3022" t="s">
        <v>45</v>
      </c>
      <c r="AK3022" t="s">
        <v>3438</v>
      </c>
    </row>
    <row r="3023" spans="1:37">
      <c r="A3023">
        <v>1</v>
      </c>
      <c r="B3023" t="s">
        <v>165</v>
      </c>
      <c r="C3023" t="s">
        <v>165</v>
      </c>
      <c r="D3023" t="s">
        <v>3435</v>
      </c>
      <c r="E3023" s="1">
        <v>40949</v>
      </c>
      <c r="F3023" s="35">
        <f t="shared" si="94"/>
        <v>10.224657534246575</v>
      </c>
      <c r="G3023" t="s">
        <v>167</v>
      </c>
      <c r="H3023" t="s">
        <v>168</v>
      </c>
      <c r="J3023" t="s">
        <v>168</v>
      </c>
      <c r="L3023" t="s">
        <v>169</v>
      </c>
      <c r="M3023" t="s">
        <v>170</v>
      </c>
      <c r="O3023" t="s">
        <v>167</v>
      </c>
      <c r="S3023">
        <v>1</v>
      </c>
      <c r="T3023">
        <v>31013</v>
      </c>
      <c r="U3023" s="2">
        <v>41929.333333333336</v>
      </c>
      <c r="V3023" s="36">
        <f t="shared" si="95"/>
        <v>252.76315201857807</v>
      </c>
      <c r="AB3023" t="s">
        <v>167</v>
      </c>
      <c r="AD3023" t="s">
        <v>171</v>
      </c>
      <c r="AE3023">
        <v>68861</v>
      </c>
      <c r="AG3023" t="s">
        <v>45</v>
      </c>
      <c r="AK3023" t="s">
        <v>3436</v>
      </c>
    </row>
    <row r="3024" spans="1:37">
      <c r="A3024">
        <v>1</v>
      </c>
      <c r="B3024" t="s">
        <v>165</v>
      </c>
      <c r="C3024" t="s">
        <v>165</v>
      </c>
      <c r="D3024" t="s">
        <v>3433</v>
      </c>
      <c r="E3024" s="1">
        <v>40949</v>
      </c>
      <c r="F3024" s="35">
        <f t="shared" si="94"/>
        <v>10.224657534246575</v>
      </c>
      <c r="G3024" t="s">
        <v>167</v>
      </c>
      <c r="H3024" t="s">
        <v>168</v>
      </c>
      <c r="J3024" t="s">
        <v>168</v>
      </c>
      <c r="L3024" t="s">
        <v>169</v>
      </c>
      <c r="M3024" t="s">
        <v>170</v>
      </c>
      <c r="O3024" t="s">
        <v>167</v>
      </c>
      <c r="S3024">
        <v>1</v>
      </c>
      <c r="T3024">
        <v>58289</v>
      </c>
      <c r="U3024" s="2">
        <v>42420.333333333336</v>
      </c>
      <c r="V3024" s="36">
        <f t="shared" si="95"/>
        <v>475.06888620936053</v>
      </c>
      <c r="AB3024" t="s">
        <v>167</v>
      </c>
      <c r="AD3024" t="s">
        <v>171</v>
      </c>
      <c r="AE3024">
        <v>68861</v>
      </c>
      <c r="AG3024" t="s">
        <v>45</v>
      </c>
      <c r="AK3024" t="s">
        <v>3434</v>
      </c>
    </row>
    <row r="3025" spans="1:37">
      <c r="A3025">
        <v>1</v>
      </c>
      <c r="B3025" t="s">
        <v>165</v>
      </c>
      <c r="C3025" t="s">
        <v>165</v>
      </c>
      <c r="D3025" t="s">
        <v>3431</v>
      </c>
      <c r="E3025" s="1">
        <v>40949</v>
      </c>
      <c r="F3025" s="35">
        <f t="shared" si="94"/>
        <v>10.224657534246575</v>
      </c>
      <c r="G3025" t="s">
        <v>167</v>
      </c>
      <c r="H3025" t="s">
        <v>168</v>
      </c>
      <c r="J3025" t="s">
        <v>168</v>
      </c>
      <c r="L3025" t="s">
        <v>169</v>
      </c>
      <c r="M3025" t="s">
        <v>170</v>
      </c>
      <c r="O3025" t="s">
        <v>167</v>
      </c>
      <c r="S3025">
        <v>1</v>
      </c>
      <c r="T3025">
        <v>18263</v>
      </c>
      <c r="U3025" s="2">
        <v>41565.455555555556</v>
      </c>
      <c r="V3025" s="36">
        <f t="shared" si="95"/>
        <v>148.84769113969276</v>
      </c>
      <c r="AB3025" t="s">
        <v>167</v>
      </c>
      <c r="AD3025" t="s">
        <v>171</v>
      </c>
      <c r="AE3025">
        <v>68861</v>
      </c>
      <c r="AG3025" t="s">
        <v>45</v>
      </c>
      <c r="AK3025" t="s">
        <v>3432</v>
      </c>
    </row>
    <row r="3026" spans="1:37">
      <c r="A3026">
        <v>1</v>
      </c>
      <c r="B3026" t="s">
        <v>165</v>
      </c>
      <c r="C3026" t="s">
        <v>165</v>
      </c>
      <c r="D3026" t="s">
        <v>3429</v>
      </c>
      <c r="E3026" s="1">
        <v>40949</v>
      </c>
      <c r="F3026" s="35">
        <f t="shared" si="94"/>
        <v>10.224657534246575</v>
      </c>
      <c r="G3026" t="s">
        <v>167</v>
      </c>
      <c r="H3026" t="s">
        <v>168</v>
      </c>
      <c r="J3026" t="s">
        <v>168</v>
      </c>
      <c r="L3026" t="s">
        <v>169</v>
      </c>
      <c r="M3026" t="s">
        <v>170</v>
      </c>
      <c r="O3026" t="s">
        <v>167</v>
      </c>
      <c r="S3026">
        <v>1</v>
      </c>
      <c r="T3026">
        <v>56247</v>
      </c>
      <c r="U3026" s="2">
        <v>42360.349305555559</v>
      </c>
      <c r="V3026" s="36">
        <f t="shared" si="95"/>
        <v>458.42611200428729</v>
      </c>
      <c r="AB3026" t="s">
        <v>167</v>
      </c>
      <c r="AD3026" t="s">
        <v>171</v>
      </c>
      <c r="AE3026">
        <v>68861</v>
      </c>
      <c r="AG3026" t="s">
        <v>45</v>
      </c>
      <c r="AK3026" t="s">
        <v>3430</v>
      </c>
    </row>
    <row r="3027" spans="1:37">
      <c r="A3027">
        <v>1</v>
      </c>
      <c r="B3027" t="s">
        <v>165</v>
      </c>
      <c r="C3027" t="s">
        <v>165</v>
      </c>
      <c r="D3027" t="s">
        <v>3427</v>
      </c>
      <c r="E3027" s="1">
        <v>40949</v>
      </c>
      <c r="F3027" s="35">
        <f t="shared" si="94"/>
        <v>10.224657534246575</v>
      </c>
      <c r="G3027" t="s">
        <v>167</v>
      </c>
      <c r="H3027" t="s">
        <v>168</v>
      </c>
      <c r="J3027" t="s">
        <v>168</v>
      </c>
      <c r="L3027" t="s">
        <v>169</v>
      </c>
      <c r="M3027" t="s">
        <v>170</v>
      </c>
      <c r="O3027" t="s">
        <v>167</v>
      </c>
      <c r="S3027">
        <v>1</v>
      </c>
      <c r="T3027">
        <v>7020</v>
      </c>
      <c r="U3027" s="2">
        <v>41298.333333333336</v>
      </c>
      <c r="V3027" s="36">
        <f t="shared" si="95"/>
        <v>57.214630225080391</v>
      </c>
      <c r="AB3027" t="s">
        <v>167</v>
      </c>
      <c r="AD3027" t="s">
        <v>171</v>
      </c>
      <c r="AE3027">
        <v>68861</v>
      </c>
      <c r="AG3027" t="s">
        <v>45</v>
      </c>
      <c r="AK3027" t="s">
        <v>3428</v>
      </c>
    </row>
    <row r="3028" spans="1:37">
      <c r="A3028">
        <v>1</v>
      </c>
      <c r="B3028" t="s">
        <v>165</v>
      </c>
      <c r="C3028" t="s">
        <v>165</v>
      </c>
      <c r="D3028" t="s">
        <v>3425</v>
      </c>
      <c r="E3028" s="1">
        <v>40949</v>
      </c>
      <c r="F3028" s="35">
        <f t="shared" si="94"/>
        <v>10.224657534246575</v>
      </c>
      <c r="G3028" t="s">
        <v>167</v>
      </c>
      <c r="H3028" t="s">
        <v>168</v>
      </c>
      <c r="J3028" t="s">
        <v>168</v>
      </c>
      <c r="L3028" t="s">
        <v>169</v>
      </c>
      <c r="M3028" t="s">
        <v>170</v>
      </c>
      <c r="O3028" t="s">
        <v>167</v>
      </c>
      <c r="S3028">
        <v>1</v>
      </c>
      <c r="T3028">
        <v>11412</v>
      </c>
      <c r="U3028" s="2">
        <v>41471</v>
      </c>
      <c r="V3028" s="36">
        <f t="shared" si="95"/>
        <v>93.010450160771711</v>
      </c>
      <c r="AB3028" t="s">
        <v>167</v>
      </c>
      <c r="AD3028" t="s">
        <v>171</v>
      </c>
      <c r="AE3028">
        <v>68861</v>
      </c>
      <c r="AG3028" t="s">
        <v>45</v>
      </c>
      <c r="AK3028" t="s">
        <v>3426</v>
      </c>
    </row>
    <row r="3029" spans="1:37">
      <c r="A3029">
        <v>1</v>
      </c>
      <c r="B3029" t="s">
        <v>165</v>
      </c>
      <c r="C3029" t="s">
        <v>165</v>
      </c>
      <c r="D3029" t="s">
        <v>3423</v>
      </c>
      <c r="E3029" s="1">
        <v>40948</v>
      </c>
      <c r="F3029" s="35">
        <f t="shared" si="94"/>
        <v>10.227397260273973</v>
      </c>
      <c r="G3029" t="s">
        <v>167</v>
      </c>
      <c r="H3029" t="s">
        <v>168</v>
      </c>
      <c r="J3029" t="s">
        <v>168</v>
      </c>
      <c r="L3029" t="s">
        <v>169</v>
      </c>
      <c r="M3029" t="s">
        <v>170</v>
      </c>
      <c r="O3029" t="s">
        <v>167</v>
      </c>
      <c r="S3029">
        <v>1</v>
      </c>
      <c r="T3029">
        <v>34399</v>
      </c>
      <c r="U3029" s="2">
        <v>41843.333333333336</v>
      </c>
      <c r="V3029" s="36">
        <f t="shared" si="95"/>
        <v>280.28473524421827</v>
      </c>
      <c r="AB3029" t="s">
        <v>167</v>
      </c>
      <c r="AD3029" t="s">
        <v>171</v>
      </c>
      <c r="AE3029">
        <v>68861</v>
      </c>
      <c r="AG3029" t="s">
        <v>45</v>
      </c>
      <c r="AK3029" t="s">
        <v>3424</v>
      </c>
    </row>
    <row r="3030" spans="1:37">
      <c r="A3030">
        <v>1</v>
      </c>
      <c r="B3030" t="s">
        <v>165</v>
      </c>
      <c r="C3030" t="s">
        <v>165</v>
      </c>
      <c r="D3030" t="s">
        <v>3421</v>
      </c>
      <c r="E3030" s="1">
        <v>40948</v>
      </c>
      <c r="F3030" s="35">
        <f t="shared" si="94"/>
        <v>10.227397260273973</v>
      </c>
      <c r="G3030" t="s">
        <v>167</v>
      </c>
      <c r="H3030" t="s">
        <v>168</v>
      </c>
      <c r="J3030" t="s">
        <v>168</v>
      </c>
      <c r="L3030" t="s">
        <v>169</v>
      </c>
      <c r="M3030" t="s">
        <v>170</v>
      </c>
      <c r="O3030" t="s">
        <v>167</v>
      </c>
      <c r="S3030">
        <v>1</v>
      </c>
      <c r="T3030">
        <v>20459</v>
      </c>
      <c r="U3030" s="2">
        <v>41519.166666666664</v>
      </c>
      <c r="V3030" s="36">
        <f t="shared" si="95"/>
        <v>166.70093311902849</v>
      </c>
      <c r="AB3030" t="s">
        <v>167</v>
      </c>
      <c r="AD3030" t="s">
        <v>171</v>
      </c>
      <c r="AE3030">
        <v>68861</v>
      </c>
      <c r="AG3030" t="s">
        <v>45</v>
      </c>
      <c r="AK3030" t="s">
        <v>3422</v>
      </c>
    </row>
    <row r="3031" spans="1:37">
      <c r="A3031">
        <v>1</v>
      </c>
      <c r="B3031" t="s">
        <v>165</v>
      </c>
      <c r="C3031" t="s">
        <v>165</v>
      </c>
      <c r="D3031" t="s">
        <v>3419</v>
      </c>
      <c r="E3031" s="1">
        <v>40948</v>
      </c>
      <c r="F3031" s="35">
        <f t="shared" si="94"/>
        <v>10.227397260273973</v>
      </c>
      <c r="G3031" t="s">
        <v>167</v>
      </c>
      <c r="H3031" t="s">
        <v>168</v>
      </c>
      <c r="J3031" t="s">
        <v>168</v>
      </c>
      <c r="L3031" t="s">
        <v>169</v>
      </c>
      <c r="M3031" t="s">
        <v>170</v>
      </c>
      <c r="O3031" t="s">
        <v>167</v>
      </c>
      <c r="S3031">
        <v>1</v>
      </c>
      <c r="T3031">
        <v>45535</v>
      </c>
      <c r="U3031" s="2">
        <v>42073</v>
      </c>
      <c r="V3031" s="36">
        <f t="shared" si="95"/>
        <v>371.02140816144299</v>
      </c>
      <c r="AB3031" t="s">
        <v>167</v>
      </c>
      <c r="AD3031" t="s">
        <v>171</v>
      </c>
      <c r="AE3031">
        <v>68861</v>
      </c>
      <c r="AG3031" t="s">
        <v>45</v>
      </c>
      <c r="AK3031" t="s">
        <v>3420</v>
      </c>
    </row>
    <row r="3032" spans="1:37">
      <c r="A3032">
        <v>1</v>
      </c>
      <c r="B3032" t="s">
        <v>165</v>
      </c>
      <c r="C3032" t="s">
        <v>165</v>
      </c>
      <c r="D3032" t="s">
        <v>3417</v>
      </c>
      <c r="E3032" s="1">
        <v>40948</v>
      </c>
      <c r="F3032" s="35">
        <f t="shared" si="94"/>
        <v>10.227397260273973</v>
      </c>
      <c r="G3032" t="s">
        <v>167</v>
      </c>
      <c r="H3032" t="s">
        <v>168</v>
      </c>
      <c r="J3032" t="s">
        <v>168</v>
      </c>
      <c r="L3032" t="s">
        <v>169</v>
      </c>
      <c r="M3032" t="s">
        <v>170</v>
      </c>
      <c r="O3032" t="s">
        <v>167</v>
      </c>
      <c r="S3032">
        <v>1</v>
      </c>
      <c r="T3032">
        <v>55712</v>
      </c>
      <c r="U3032" s="2">
        <v>42375.333333333336</v>
      </c>
      <c r="V3032" s="36">
        <f t="shared" si="95"/>
        <v>453.94410215197786</v>
      </c>
      <c r="AB3032" t="s">
        <v>167</v>
      </c>
      <c r="AD3032" t="s">
        <v>171</v>
      </c>
      <c r="AE3032">
        <v>68861</v>
      </c>
      <c r="AG3032" t="s">
        <v>45</v>
      </c>
      <c r="AK3032" t="s">
        <v>3418</v>
      </c>
    </row>
    <row r="3033" spans="1:37">
      <c r="A3033">
        <v>1</v>
      </c>
      <c r="B3033" t="s">
        <v>165</v>
      </c>
      <c r="C3033" t="s">
        <v>165</v>
      </c>
      <c r="D3033" t="s">
        <v>3415</v>
      </c>
      <c r="E3033" s="1">
        <v>40948</v>
      </c>
      <c r="F3033" s="35">
        <f t="shared" si="94"/>
        <v>10.227397260273973</v>
      </c>
      <c r="G3033" t="s">
        <v>167</v>
      </c>
      <c r="H3033" t="s">
        <v>168</v>
      </c>
      <c r="J3033" t="s">
        <v>168</v>
      </c>
      <c r="L3033" t="s">
        <v>169</v>
      </c>
      <c r="M3033" t="s">
        <v>170</v>
      </c>
      <c r="O3033" t="s">
        <v>167</v>
      </c>
      <c r="S3033">
        <v>1</v>
      </c>
      <c r="T3033">
        <v>39481</v>
      </c>
      <c r="U3033" s="2">
        <v>41995</v>
      </c>
      <c r="V3033" s="36">
        <f t="shared" si="95"/>
        <v>321.69311992142156</v>
      </c>
      <c r="AB3033" t="s">
        <v>167</v>
      </c>
      <c r="AD3033" t="s">
        <v>171</v>
      </c>
      <c r="AE3033">
        <v>68861</v>
      </c>
      <c r="AG3033" t="s">
        <v>45</v>
      </c>
      <c r="AK3033" t="s">
        <v>3416</v>
      </c>
    </row>
    <row r="3034" spans="1:37">
      <c r="A3034">
        <v>1</v>
      </c>
      <c r="B3034" t="s">
        <v>165</v>
      </c>
      <c r="C3034" t="s">
        <v>165</v>
      </c>
      <c r="D3034" t="s">
        <v>3413</v>
      </c>
      <c r="E3034" s="1">
        <v>40948</v>
      </c>
      <c r="F3034" s="35">
        <f t="shared" si="94"/>
        <v>10.227397260273973</v>
      </c>
      <c r="G3034" t="s">
        <v>167</v>
      </c>
      <c r="H3034" t="s">
        <v>168</v>
      </c>
      <c r="J3034" t="s">
        <v>168</v>
      </c>
      <c r="L3034" t="s">
        <v>169</v>
      </c>
      <c r="M3034" t="s">
        <v>170</v>
      </c>
      <c r="O3034" t="s">
        <v>167</v>
      </c>
      <c r="S3034">
        <v>1</v>
      </c>
      <c r="T3034">
        <v>53403</v>
      </c>
      <c r="U3034" s="2">
        <v>42205.377083333333</v>
      </c>
      <c r="V3034" s="36">
        <f t="shared" si="95"/>
        <v>435.13025716581836</v>
      </c>
      <c r="AB3034" t="s">
        <v>167</v>
      </c>
      <c r="AD3034" t="s">
        <v>171</v>
      </c>
      <c r="AE3034">
        <v>68861</v>
      </c>
      <c r="AG3034" t="s">
        <v>45</v>
      </c>
      <c r="AK3034" t="s">
        <v>3414</v>
      </c>
    </row>
    <row r="3035" spans="1:37">
      <c r="A3035">
        <v>1</v>
      </c>
      <c r="B3035" t="s">
        <v>165</v>
      </c>
      <c r="C3035" t="s">
        <v>165</v>
      </c>
      <c r="D3035" t="s">
        <v>3411</v>
      </c>
      <c r="E3035" s="1">
        <v>40948</v>
      </c>
      <c r="F3035" s="35">
        <f t="shared" si="94"/>
        <v>10.227397260273973</v>
      </c>
      <c r="G3035" t="s">
        <v>167</v>
      </c>
      <c r="H3035" t="s">
        <v>168</v>
      </c>
      <c r="J3035" t="s">
        <v>168</v>
      </c>
      <c r="L3035" t="s">
        <v>169</v>
      </c>
      <c r="M3035" t="s">
        <v>170</v>
      </c>
      <c r="O3035" t="s">
        <v>167</v>
      </c>
      <c r="S3035">
        <v>1</v>
      </c>
      <c r="T3035">
        <v>60377</v>
      </c>
      <c r="U3035" s="2">
        <v>42401.333333333336</v>
      </c>
      <c r="V3035" s="36">
        <f t="shared" si="95"/>
        <v>491.954750424145</v>
      </c>
      <c r="AB3035" t="s">
        <v>167</v>
      </c>
      <c r="AD3035" t="s">
        <v>171</v>
      </c>
      <c r="AE3035">
        <v>68861</v>
      </c>
      <c r="AG3035" t="s">
        <v>45</v>
      </c>
      <c r="AK3035" t="s">
        <v>3412</v>
      </c>
    </row>
    <row r="3036" spans="1:37">
      <c r="A3036">
        <v>1</v>
      </c>
      <c r="B3036" t="s">
        <v>165</v>
      </c>
      <c r="C3036" t="s">
        <v>165</v>
      </c>
      <c r="D3036" t="s">
        <v>3409</v>
      </c>
      <c r="E3036" s="1">
        <v>40948</v>
      </c>
      <c r="F3036" s="35">
        <f t="shared" si="94"/>
        <v>10.227397260273973</v>
      </c>
      <c r="G3036" t="s">
        <v>167</v>
      </c>
      <c r="H3036" t="s">
        <v>168</v>
      </c>
      <c r="J3036" t="s">
        <v>168</v>
      </c>
      <c r="L3036" t="s">
        <v>169</v>
      </c>
      <c r="M3036" t="s">
        <v>170</v>
      </c>
      <c r="O3036" t="s">
        <v>167</v>
      </c>
      <c r="S3036">
        <v>1</v>
      </c>
      <c r="T3036">
        <v>10154</v>
      </c>
      <c r="U3036" s="2">
        <v>41332.333333333336</v>
      </c>
      <c r="V3036" s="36">
        <f t="shared" si="95"/>
        <v>82.735288865077237</v>
      </c>
      <c r="AB3036" t="s">
        <v>167</v>
      </c>
      <c r="AD3036" t="s">
        <v>171</v>
      </c>
      <c r="AE3036">
        <v>68861</v>
      </c>
      <c r="AG3036" t="s">
        <v>45</v>
      </c>
      <c r="AK3036" t="s">
        <v>3410</v>
      </c>
    </row>
    <row r="3037" spans="1:37">
      <c r="A3037">
        <v>1</v>
      </c>
      <c r="B3037" t="s">
        <v>165</v>
      </c>
      <c r="C3037" t="s">
        <v>165</v>
      </c>
      <c r="D3037" t="s">
        <v>3407</v>
      </c>
      <c r="E3037" s="1">
        <v>40948</v>
      </c>
      <c r="F3037" s="35">
        <f t="shared" si="94"/>
        <v>10.227397260273973</v>
      </c>
      <c r="G3037" t="s">
        <v>167</v>
      </c>
      <c r="H3037" t="s">
        <v>168</v>
      </c>
      <c r="J3037" t="s">
        <v>168</v>
      </c>
      <c r="L3037" t="s">
        <v>169</v>
      </c>
      <c r="M3037" t="s">
        <v>170</v>
      </c>
      <c r="O3037" t="s">
        <v>167</v>
      </c>
      <c r="S3037">
        <v>1</v>
      </c>
      <c r="T3037">
        <v>12213</v>
      </c>
      <c r="U3037" s="2">
        <v>41415.166666666664</v>
      </c>
      <c r="V3037" s="36">
        <f t="shared" si="95"/>
        <v>99.512121618001615</v>
      </c>
      <c r="AB3037" t="s">
        <v>167</v>
      </c>
      <c r="AD3037" t="s">
        <v>171</v>
      </c>
      <c r="AE3037">
        <v>68861</v>
      </c>
      <c r="AG3037" t="s">
        <v>45</v>
      </c>
      <c r="AK3037" t="s">
        <v>3408</v>
      </c>
    </row>
    <row r="3038" spans="1:37">
      <c r="A3038">
        <v>1</v>
      </c>
      <c r="B3038" t="s">
        <v>165</v>
      </c>
      <c r="C3038" t="s">
        <v>165</v>
      </c>
      <c r="D3038" t="s">
        <v>3405</v>
      </c>
      <c r="E3038" s="1">
        <v>40948</v>
      </c>
      <c r="F3038" s="35">
        <f t="shared" si="94"/>
        <v>10.227397260273973</v>
      </c>
      <c r="G3038" t="s">
        <v>167</v>
      </c>
      <c r="H3038" t="s">
        <v>168</v>
      </c>
      <c r="J3038" t="s">
        <v>168</v>
      </c>
      <c r="L3038" t="s">
        <v>169</v>
      </c>
      <c r="M3038" t="s">
        <v>170</v>
      </c>
      <c r="O3038" t="s">
        <v>167</v>
      </c>
      <c r="S3038">
        <v>1</v>
      </c>
      <c r="T3038">
        <v>11942</v>
      </c>
      <c r="U3038" s="2">
        <v>41397.552083333336</v>
      </c>
      <c r="V3038" s="36">
        <f t="shared" si="95"/>
        <v>97.304000357174758</v>
      </c>
      <c r="AB3038" t="s">
        <v>167</v>
      </c>
      <c r="AD3038" t="s">
        <v>171</v>
      </c>
      <c r="AE3038">
        <v>68861</v>
      </c>
      <c r="AG3038" t="s">
        <v>45</v>
      </c>
      <c r="AK3038" t="s">
        <v>3406</v>
      </c>
    </row>
    <row r="3039" spans="1:37">
      <c r="A3039">
        <v>1</v>
      </c>
      <c r="B3039" t="s">
        <v>165</v>
      </c>
      <c r="C3039" t="s">
        <v>165</v>
      </c>
      <c r="D3039" t="s">
        <v>3403</v>
      </c>
      <c r="E3039" s="1">
        <v>40948</v>
      </c>
      <c r="F3039" s="35">
        <f t="shared" si="94"/>
        <v>10.227397260273973</v>
      </c>
      <c r="G3039" t="s">
        <v>167</v>
      </c>
      <c r="H3039" t="s">
        <v>168</v>
      </c>
      <c r="J3039" t="s">
        <v>168</v>
      </c>
      <c r="L3039" t="s">
        <v>169</v>
      </c>
      <c r="M3039" t="s">
        <v>170</v>
      </c>
      <c r="O3039" t="s">
        <v>167</v>
      </c>
      <c r="S3039">
        <v>1</v>
      </c>
      <c r="T3039">
        <v>22167</v>
      </c>
      <c r="U3039" s="2">
        <v>41624.428472222222</v>
      </c>
      <c r="V3039" s="36">
        <f t="shared" si="95"/>
        <v>180.61780069649078</v>
      </c>
      <c r="AB3039" t="s">
        <v>167</v>
      </c>
      <c r="AD3039" t="s">
        <v>171</v>
      </c>
      <c r="AE3039">
        <v>68861</v>
      </c>
      <c r="AG3039" t="s">
        <v>45</v>
      </c>
      <c r="AK3039" t="s">
        <v>3404</v>
      </c>
    </row>
    <row r="3040" spans="1:37">
      <c r="A3040">
        <v>1</v>
      </c>
      <c r="B3040" t="s">
        <v>165</v>
      </c>
      <c r="C3040" t="s">
        <v>165</v>
      </c>
      <c r="D3040" t="s">
        <v>3401</v>
      </c>
      <c r="E3040" s="1">
        <v>40948</v>
      </c>
      <c r="F3040" s="35">
        <f t="shared" si="94"/>
        <v>10.227397260273973</v>
      </c>
      <c r="G3040" t="s">
        <v>167</v>
      </c>
      <c r="H3040" t="s">
        <v>168</v>
      </c>
      <c r="J3040" t="s">
        <v>168</v>
      </c>
      <c r="L3040" t="s">
        <v>169</v>
      </c>
      <c r="M3040" t="s">
        <v>170</v>
      </c>
      <c r="O3040" t="s">
        <v>167</v>
      </c>
      <c r="S3040">
        <v>1</v>
      </c>
      <c r="T3040">
        <v>10087</v>
      </c>
      <c r="U3040" s="2">
        <v>41338.615972222222</v>
      </c>
      <c r="V3040" s="36">
        <f t="shared" si="95"/>
        <v>82.189369586570237</v>
      </c>
      <c r="AB3040" t="s">
        <v>167</v>
      </c>
      <c r="AD3040" t="s">
        <v>171</v>
      </c>
      <c r="AE3040">
        <v>68861</v>
      </c>
      <c r="AG3040" t="s">
        <v>45</v>
      </c>
      <c r="AK3040" t="s">
        <v>3402</v>
      </c>
    </row>
    <row r="3041" spans="1:37">
      <c r="A3041">
        <v>1</v>
      </c>
      <c r="B3041" t="s">
        <v>165</v>
      </c>
      <c r="C3041" t="s">
        <v>165</v>
      </c>
      <c r="D3041" t="s">
        <v>3399</v>
      </c>
      <c r="E3041" s="1">
        <v>40948</v>
      </c>
      <c r="F3041" s="35">
        <f t="shared" si="94"/>
        <v>10.227397260273973</v>
      </c>
      <c r="G3041" t="s">
        <v>167</v>
      </c>
      <c r="H3041" t="s">
        <v>168</v>
      </c>
      <c r="J3041" t="s">
        <v>168</v>
      </c>
      <c r="L3041" t="s">
        <v>169</v>
      </c>
      <c r="M3041" t="s">
        <v>170</v>
      </c>
      <c r="O3041" t="s">
        <v>167</v>
      </c>
      <c r="S3041">
        <v>1</v>
      </c>
      <c r="T3041">
        <v>66251</v>
      </c>
      <c r="U3041" s="2">
        <v>42537</v>
      </c>
      <c r="V3041" s="36">
        <f t="shared" si="95"/>
        <v>539.81638985623715</v>
      </c>
      <c r="AB3041" t="s">
        <v>167</v>
      </c>
      <c r="AD3041" t="s">
        <v>171</v>
      </c>
      <c r="AE3041">
        <v>68861</v>
      </c>
      <c r="AG3041" t="s">
        <v>45</v>
      </c>
      <c r="AK3041" t="s">
        <v>3400</v>
      </c>
    </row>
    <row r="3042" spans="1:37">
      <c r="A3042">
        <v>1</v>
      </c>
      <c r="B3042" t="s">
        <v>165</v>
      </c>
      <c r="C3042" t="s">
        <v>165</v>
      </c>
      <c r="D3042" t="s">
        <v>3397</v>
      </c>
      <c r="E3042" s="1">
        <v>40948</v>
      </c>
      <c r="F3042" s="35">
        <f t="shared" si="94"/>
        <v>10.227397260273973</v>
      </c>
      <c r="G3042" t="s">
        <v>167</v>
      </c>
      <c r="H3042" t="s">
        <v>168</v>
      </c>
      <c r="J3042" t="s">
        <v>168</v>
      </c>
      <c r="L3042" t="s">
        <v>169</v>
      </c>
      <c r="M3042" t="s">
        <v>170</v>
      </c>
      <c r="O3042" t="s">
        <v>167</v>
      </c>
      <c r="S3042">
        <v>1</v>
      </c>
      <c r="T3042">
        <v>1</v>
      </c>
      <c r="U3042" s="2">
        <v>41079</v>
      </c>
      <c r="V3042" s="36">
        <f t="shared" si="95"/>
        <v>8.1480489329404417E-3</v>
      </c>
      <c r="AB3042" t="s">
        <v>167</v>
      </c>
      <c r="AD3042" t="s">
        <v>171</v>
      </c>
      <c r="AE3042">
        <v>68861</v>
      </c>
      <c r="AG3042" t="s">
        <v>45</v>
      </c>
      <c r="AK3042" t="s">
        <v>3398</v>
      </c>
    </row>
    <row r="3043" spans="1:37">
      <c r="A3043">
        <v>1</v>
      </c>
      <c r="B3043" t="s">
        <v>165</v>
      </c>
      <c r="C3043" t="s">
        <v>165</v>
      </c>
      <c r="D3043" t="s">
        <v>3395</v>
      </c>
      <c r="E3043" s="1">
        <v>40948</v>
      </c>
      <c r="F3043" s="35">
        <f t="shared" si="94"/>
        <v>10.227397260273973</v>
      </c>
      <c r="G3043" t="s">
        <v>167</v>
      </c>
      <c r="H3043" t="s">
        <v>168</v>
      </c>
      <c r="J3043" t="s">
        <v>168</v>
      </c>
      <c r="L3043" t="s">
        <v>169</v>
      </c>
      <c r="M3043" t="s">
        <v>170</v>
      </c>
      <c r="O3043" t="s">
        <v>167</v>
      </c>
      <c r="S3043">
        <v>1</v>
      </c>
      <c r="T3043">
        <v>43697</v>
      </c>
      <c r="U3043" s="2">
        <v>42509</v>
      </c>
      <c r="V3043" s="36">
        <f t="shared" si="95"/>
        <v>356.04529422269849</v>
      </c>
      <c r="AB3043" t="s">
        <v>167</v>
      </c>
      <c r="AD3043" t="s">
        <v>171</v>
      </c>
      <c r="AE3043">
        <v>68861</v>
      </c>
      <c r="AG3043" t="s">
        <v>45</v>
      </c>
      <c r="AK3043" t="s">
        <v>3396</v>
      </c>
    </row>
    <row r="3044" spans="1:37">
      <c r="A3044">
        <v>1</v>
      </c>
      <c r="B3044" t="s">
        <v>165</v>
      </c>
      <c r="C3044" t="s">
        <v>165</v>
      </c>
      <c r="D3044" t="s">
        <v>3393</v>
      </c>
      <c r="E3044" s="1">
        <v>40948</v>
      </c>
      <c r="F3044" s="35">
        <f t="shared" si="94"/>
        <v>10.227397260273973</v>
      </c>
      <c r="G3044" t="s">
        <v>167</v>
      </c>
      <c r="H3044" t="s">
        <v>168</v>
      </c>
      <c r="J3044" t="s">
        <v>168</v>
      </c>
      <c r="L3044" t="s">
        <v>169</v>
      </c>
      <c r="M3044" t="s">
        <v>170</v>
      </c>
      <c r="O3044" t="s">
        <v>167</v>
      </c>
      <c r="S3044">
        <v>1</v>
      </c>
      <c r="T3044">
        <v>22602</v>
      </c>
      <c r="U3044" s="2">
        <v>41668.512499999997</v>
      </c>
      <c r="V3044" s="36">
        <f t="shared" si="95"/>
        <v>184.16220198231986</v>
      </c>
      <c r="AB3044" t="s">
        <v>167</v>
      </c>
      <c r="AD3044" t="s">
        <v>171</v>
      </c>
      <c r="AE3044">
        <v>68861</v>
      </c>
      <c r="AG3044" t="s">
        <v>45</v>
      </c>
      <c r="AK3044" t="s">
        <v>3394</v>
      </c>
    </row>
    <row r="3045" spans="1:37">
      <c r="A3045">
        <v>1</v>
      </c>
      <c r="B3045" t="s">
        <v>165</v>
      </c>
      <c r="C3045" t="s">
        <v>165</v>
      </c>
      <c r="D3045" t="s">
        <v>3391</v>
      </c>
      <c r="E3045" s="1">
        <v>40948</v>
      </c>
      <c r="F3045" s="35">
        <f t="shared" si="94"/>
        <v>10.227397260273973</v>
      </c>
      <c r="G3045" t="s">
        <v>167</v>
      </c>
      <c r="H3045" t="s">
        <v>168</v>
      </c>
      <c r="J3045" t="s">
        <v>168</v>
      </c>
      <c r="L3045" t="s">
        <v>169</v>
      </c>
      <c r="M3045" t="s">
        <v>170</v>
      </c>
      <c r="O3045" t="s">
        <v>167</v>
      </c>
      <c r="S3045">
        <v>1</v>
      </c>
      <c r="T3045">
        <v>0</v>
      </c>
      <c r="U3045" s="2">
        <v>40947</v>
      </c>
      <c r="V3045" s="36">
        <f t="shared" si="95"/>
        <v>0</v>
      </c>
      <c r="AB3045" t="s">
        <v>167</v>
      </c>
      <c r="AD3045" t="s">
        <v>171</v>
      </c>
      <c r="AE3045">
        <v>68861</v>
      </c>
      <c r="AG3045" t="s">
        <v>45</v>
      </c>
      <c r="AK3045" t="s">
        <v>3392</v>
      </c>
    </row>
    <row r="3046" spans="1:37">
      <c r="A3046">
        <v>1</v>
      </c>
      <c r="B3046" t="s">
        <v>165</v>
      </c>
      <c r="C3046" t="s">
        <v>165</v>
      </c>
      <c r="D3046" t="s">
        <v>3389</v>
      </c>
      <c r="E3046" s="1">
        <v>40948</v>
      </c>
      <c r="F3046" s="35">
        <f t="shared" si="94"/>
        <v>10.227397260273973</v>
      </c>
      <c r="G3046" t="s">
        <v>167</v>
      </c>
      <c r="H3046" t="s">
        <v>168</v>
      </c>
      <c r="J3046" t="s">
        <v>168</v>
      </c>
      <c r="L3046" t="s">
        <v>169</v>
      </c>
      <c r="M3046" t="s">
        <v>170</v>
      </c>
      <c r="O3046" t="s">
        <v>167</v>
      </c>
      <c r="S3046">
        <v>1</v>
      </c>
      <c r="T3046">
        <v>11940</v>
      </c>
      <c r="U3046" s="2">
        <v>41400.577777777777</v>
      </c>
      <c r="V3046" s="36">
        <f t="shared" si="95"/>
        <v>97.287704259308867</v>
      </c>
      <c r="AB3046" t="s">
        <v>167</v>
      </c>
      <c r="AD3046" t="s">
        <v>171</v>
      </c>
      <c r="AE3046">
        <v>68861</v>
      </c>
      <c r="AG3046" t="s">
        <v>45</v>
      </c>
      <c r="AK3046" t="s">
        <v>3390</v>
      </c>
    </row>
    <row r="3047" spans="1:37">
      <c r="A3047">
        <v>1</v>
      </c>
      <c r="B3047" t="s">
        <v>165</v>
      </c>
      <c r="C3047" t="s">
        <v>165</v>
      </c>
      <c r="D3047" t="s">
        <v>3387</v>
      </c>
      <c r="E3047" s="1">
        <v>40948</v>
      </c>
      <c r="F3047" s="35">
        <f t="shared" si="94"/>
        <v>10.227397260273973</v>
      </c>
      <c r="G3047" t="s">
        <v>167</v>
      </c>
      <c r="H3047" t="s">
        <v>168</v>
      </c>
      <c r="J3047" t="s">
        <v>168</v>
      </c>
      <c r="L3047" t="s">
        <v>169</v>
      </c>
      <c r="M3047" t="s">
        <v>170</v>
      </c>
      <c r="O3047" t="s">
        <v>167</v>
      </c>
      <c r="S3047">
        <v>1</v>
      </c>
      <c r="T3047">
        <v>13389</v>
      </c>
      <c r="U3047" s="2">
        <v>41390.612500000003</v>
      </c>
      <c r="V3047" s="36">
        <f t="shared" si="95"/>
        <v>109.09422716313956</v>
      </c>
      <c r="AB3047" t="s">
        <v>167</v>
      </c>
      <c r="AD3047" t="s">
        <v>171</v>
      </c>
      <c r="AE3047">
        <v>68861</v>
      </c>
      <c r="AG3047" t="s">
        <v>45</v>
      </c>
      <c r="AK3047" t="s">
        <v>3388</v>
      </c>
    </row>
    <row r="3048" spans="1:37">
      <c r="A3048">
        <v>1</v>
      </c>
      <c r="B3048" t="s">
        <v>165</v>
      </c>
      <c r="C3048" t="s">
        <v>165</v>
      </c>
      <c r="D3048" t="s">
        <v>3385</v>
      </c>
      <c r="E3048" s="1">
        <v>40948</v>
      </c>
      <c r="F3048" s="35">
        <f t="shared" si="94"/>
        <v>10.227397260273973</v>
      </c>
      <c r="G3048" t="s">
        <v>167</v>
      </c>
      <c r="H3048" t="s">
        <v>168</v>
      </c>
      <c r="J3048" t="s">
        <v>168</v>
      </c>
      <c r="L3048" t="s">
        <v>169</v>
      </c>
      <c r="M3048" t="s">
        <v>170</v>
      </c>
      <c r="O3048" t="s">
        <v>167</v>
      </c>
      <c r="S3048">
        <v>1</v>
      </c>
      <c r="T3048">
        <v>39007</v>
      </c>
      <c r="U3048" s="2">
        <v>41939.333333333336</v>
      </c>
      <c r="V3048" s="36">
        <f t="shared" si="95"/>
        <v>317.83094472720779</v>
      </c>
      <c r="AB3048" t="s">
        <v>167</v>
      </c>
      <c r="AD3048" t="s">
        <v>171</v>
      </c>
      <c r="AE3048">
        <v>68861</v>
      </c>
      <c r="AG3048" t="s">
        <v>45</v>
      </c>
      <c r="AK3048" t="s">
        <v>3386</v>
      </c>
    </row>
    <row r="3049" spans="1:37">
      <c r="A3049">
        <v>1</v>
      </c>
      <c r="B3049" t="s">
        <v>165</v>
      </c>
      <c r="C3049" t="s">
        <v>165</v>
      </c>
      <c r="D3049" t="s">
        <v>3383</v>
      </c>
      <c r="E3049" s="1">
        <v>40948</v>
      </c>
      <c r="F3049" s="35">
        <f t="shared" si="94"/>
        <v>10.227397260273973</v>
      </c>
      <c r="G3049" t="s">
        <v>167</v>
      </c>
      <c r="H3049" t="s">
        <v>168</v>
      </c>
      <c r="J3049" t="s">
        <v>168</v>
      </c>
      <c r="L3049" t="s">
        <v>169</v>
      </c>
      <c r="M3049" t="s">
        <v>170</v>
      </c>
      <c r="O3049" t="s">
        <v>167</v>
      </c>
      <c r="S3049">
        <v>1</v>
      </c>
      <c r="T3049">
        <v>66233</v>
      </c>
      <c r="U3049" s="2">
        <v>42654</v>
      </c>
      <c r="V3049" s="36">
        <f t="shared" si="95"/>
        <v>539.6697249754443</v>
      </c>
      <c r="AB3049" t="s">
        <v>167</v>
      </c>
      <c r="AD3049" t="s">
        <v>171</v>
      </c>
      <c r="AE3049">
        <v>68861</v>
      </c>
      <c r="AG3049" t="s">
        <v>45</v>
      </c>
      <c r="AK3049" t="s">
        <v>3384</v>
      </c>
    </row>
    <row r="3050" spans="1:37">
      <c r="A3050">
        <v>1</v>
      </c>
      <c r="B3050" t="s">
        <v>165</v>
      </c>
      <c r="C3050" t="s">
        <v>165</v>
      </c>
      <c r="D3050" t="s">
        <v>3381</v>
      </c>
      <c r="E3050" s="1">
        <v>40948</v>
      </c>
      <c r="F3050" s="35">
        <f t="shared" si="94"/>
        <v>10.227397260273973</v>
      </c>
      <c r="G3050" t="s">
        <v>167</v>
      </c>
      <c r="H3050" t="s">
        <v>168</v>
      </c>
      <c r="J3050" t="s">
        <v>168</v>
      </c>
      <c r="L3050" t="s">
        <v>169</v>
      </c>
      <c r="M3050" t="s">
        <v>170</v>
      </c>
      <c r="O3050" t="s">
        <v>167</v>
      </c>
      <c r="S3050">
        <v>1</v>
      </c>
      <c r="T3050">
        <v>55615</v>
      </c>
      <c r="U3050" s="2">
        <v>42468</v>
      </c>
      <c r="V3050" s="36">
        <f t="shared" si="95"/>
        <v>453.15374140548266</v>
      </c>
      <c r="AB3050" t="s">
        <v>167</v>
      </c>
      <c r="AD3050" t="s">
        <v>171</v>
      </c>
      <c r="AE3050">
        <v>68861</v>
      </c>
      <c r="AG3050" t="s">
        <v>45</v>
      </c>
      <c r="AK3050" t="s">
        <v>3382</v>
      </c>
    </row>
    <row r="3051" spans="1:37">
      <c r="A3051">
        <v>1</v>
      </c>
      <c r="B3051" t="s">
        <v>165</v>
      </c>
      <c r="C3051" t="s">
        <v>165</v>
      </c>
      <c r="D3051" t="s">
        <v>3379</v>
      </c>
      <c r="E3051" s="1">
        <v>40948</v>
      </c>
      <c r="F3051" s="35">
        <f t="shared" si="94"/>
        <v>10.227397260273973</v>
      </c>
      <c r="G3051" t="s">
        <v>167</v>
      </c>
      <c r="H3051" t="s">
        <v>168</v>
      </c>
      <c r="J3051" t="s">
        <v>168</v>
      </c>
      <c r="L3051" t="s">
        <v>169</v>
      </c>
      <c r="M3051" t="s">
        <v>170</v>
      </c>
      <c r="O3051" t="s">
        <v>167</v>
      </c>
      <c r="S3051">
        <v>1</v>
      </c>
      <c r="T3051">
        <v>45419</v>
      </c>
      <c r="U3051" s="2">
        <v>42163.333333333336</v>
      </c>
      <c r="V3051" s="36">
        <f t="shared" si="95"/>
        <v>370.0762344852219</v>
      </c>
      <c r="AB3051" t="s">
        <v>167</v>
      </c>
      <c r="AD3051" t="s">
        <v>171</v>
      </c>
      <c r="AE3051">
        <v>68861</v>
      </c>
      <c r="AG3051" t="s">
        <v>45</v>
      </c>
      <c r="AK3051" t="s">
        <v>3380</v>
      </c>
    </row>
    <row r="3052" spans="1:37">
      <c r="A3052">
        <v>1</v>
      </c>
      <c r="B3052" t="s">
        <v>165</v>
      </c>
      <c r="C3052" t="s">
        <v>165</v>
      </c>
      <c r="D3052" t="s">
        <v>3377</v>
      </c>
      <c r="E3052" s="1">
        <v>40948</v>
      </c>
      <c r="F3052" s="35">
        <f t="shared" si="94"/>
        <v>10.227397260273973</v>
      </c>
      <c r="G3052" t="s">
        <v>167</v>
      </c>
      <c r="H3052" t="s">
        <v>168</v>
      </c>
      <c r="J3052" t="s">
        <v>168</v>
      </c>
      <c r="L3052" t="s">
        <v>169</v>
      </c>
      <c r="M3052" t="s">
        <v>170</v>
      </c>
      <c r="O3052" t="s">
        <v>167</v>
      </c>
      <c r="S3052">
        <v>1</v>
      </c>
      <c r="T3052">
        <v>16497</v>
      </c>
      <c r="U3052" s="2">
        <v>41499.166666666664</v>
      </c>
      <c r="V3052" s="36">
        <f t="shared" si="95"/>
        <v>134.41836324671846</v>
      </c>
      <c r="AB3052" t="s">
        <v>167</v>
      </c>
      <c r="AD3052" t="s">
        <v>171</v>
      </c>
      <c r="AE3052">
        <v>68861</v>
      </c>
      <c r="AG3052" t="s">
        <v>45</v>
      </c>
      <c r="AK3052" t="s">
        <v>3378</v>
      </c>
    </row>
    <row r="3053" spans="1:37">
      <c r="A3053">
        <v>1</v>
      </c>
      <c r="B3053" t="s">
        <v>165</v>
      </c>
      <c r="C3053" t="s">
        <v>165</v>
      </c>
      <c r="D3053" t="s">
        <v>3375</v>
      </c>
      <c r="E3053" s="1">
        <v>40948</v>
      </c>
      <c r="F3053" s="35">
        <f t="shared" si="94"/>
        <v>10.227397260273973</v>
      </c>
      <c r="G3053" t="s">
        <v>167</v>
      </c>
      <c r="H3053" t="s">
        <v>168</v>
      </c>
      <c r="J3053" t="s">
        <v>168</v>
      </c>
      <c r="L3053" t="s">
        <v>169</v>
      </c>
      <c r="M3053" t="s">
        <v>170</v>
      </c>
      <c r="O3053" t="s">
        <v>167</v>
      </c>
      <c r="S3053">
        <v>1</v>
      </c>
      <c r="T3053">
        <v>1</v>
      </c>
      <c r="U3053" s="2">
        <v>41079</v>
      </c>
      <c r="V3053" s="36">
        <f t="shared" si="95"/>
        <v>8.1480489329404417E-3</v>
      </c>
      <c r="AB3053" t="s">
        <v>167</v>
      </c>
      <c r="AD3053" t="s">
        <v>171</v>
      </c>
      <c r="AE3053">
        <v>68861</v>
      </c>
      <c r="AG3053" t="s">
        <v>45</v>
      </c>
      <c r="AK3053" t="s">
        <v>3376</v>
      </c>
    </row>
    <row r="3054" spans="1:37">
      <c r="A3054">
        <v>1</v>
      </c>
      <c r="B3054" t="s">
        <v>165</v>
      </c>
      <c r="C3054" t="s">
        <v>165</v>
      </c>
      <c r="D3054" t="s">
        <v>3373</v>
      </c>
      <c r="E3054" s="1">
        <v>40948</v>
      </c>
      <c r="F3054" s="35">
        <f t="shared" si="94"/>
        <v>10.227397260273973</v>
      </c>
      <c r="G3054" t="s">
        <v>167</v>
      </c>
      <c r="H3054" t="s">
        <v>168</v>
      </c>
      <c r="J3054" t="s">
        <v>168</v>
      </c>
      <c r="L3054" t="s">
        <v>169</v>
      </c>
      <c r="M3054" t="s">
        <v>170</v>
      </c>
      <c r="O3054" t="s">
        <v>167</v>
      </c>
      <c r="S3054">
        <v>1</v>
      </c>
      <c r="T3054">
        <v>24746</v>
      </c>
      <c r="U3054" s="2">
        <v>41649.355555555558</v>
      </c>
      <c r="V3054" s="36">
        <f t="shared" si="95"/>
        <v>201.63161889454418</v>
      </c>
      <c r="AB3054" t="s">
        <v>167</v>
      </c>
      <c r="AD3054" t="s">
        <v>171</v>
      </c>
      <c r="AE3054">
        <v>68861</v>
      </c>
      <c r="AG3054" t="s">
        <v>45</v>
      </c>
      <c r="AK3054" t="s">
        <v>3374</v>
      </c>
    </row>
    <row r="3055" spans="1:37">
      <c r="A3055">
        <v>1</v>
      </c>
      <c r="B3055" t="s">
        <v>165</v>
      </c>
      <c r="C3055" t="s">
        <v>165</v>
      </c>
      <c r="D3055" t="s">
        <v>3371</v>
      </c>
      <c r="E3055" s="1">
        <v>40948</v>
      </c>
      <c r="F3055" s="35">
        <f t="shared" si="94"/>
        <v>10.227397260273973</v>
      </c>
      <c r="G3055" t="s">
        <v>167</v>
      </c>
      <c r="H3055" t="s">
        <v>168</v>
      </c>
      <c r="J3055" t="s">
        <v>168</v>
      </c>
      <c r="L3055" t="s">
        <v>169</v>
      </c>
      <c r="M3055" t="s">
        <v>170</v>
      </c>
      <c r="O3055" t="s">
        <v>167</v>
      </c>
      <c r="S3055">
        <v>1</v>
      </c>
      <c r="T3055">
        <v>56139</v>
      </c>
      <c r="U3055" s="2">
        <v>42339</v>
      </c>
      <c r="V3055" s="36">
        <f t="shared" si="95"/>
        <v>457.42331904634347</v>
      </c>
      <c r="AB3055" t="s">
        <v>167</v>
      </c>
      <c r="AD3055" t="s">
        <v>171</v>
      </c>
      <c r="AE3055">
        <v>68861</v>
      </c>
      <c r="AG3055" t="s">
        <v>45</v>
      </c>
      <c r="AK3055" t="s">
        <v>3372</v>
      </c>
    </row>
    <row r="3056" spans="1:37">
      <c r="A3056">
        <v>1</v>
      </c>
      <c r="B3056" t="s">
        <v>165</v>
      </c>
      <c r="C3056" t="s">
        <v>165</v>
      </c>
      <c r="D3056" t="s">
        <v>3369</v>
      </c>
      <c r="E3056" s="1">
        <v>40948</v>
      </c>
      <c r="F3056" s="35">
        <f t="shared" si="94"/>
        <v>10.227397260273973</v>
      </c>
      <c r="G3056" t="s">
        <v>167</v>
      </c>
      <c r="H3056" t="s">
        <v>168</v>
      </c>
      <c r="J3056" t="s">
        <v>168</v>
      </c>
      <c r="L3056" t="s">
        <v>169</v>
      </c>
      <c r="M3056" t="s">
        <v>170</v>
      </c>
      <c r="O3056" t="s">
        <v>167</v>
      </c>
      <c r="S3056">
        <v>1</v>
      </c>
      <c r="T3056">
        <v>38950</v>
      </c>
      <c r="U3056" s="2">
        <v>41977</v>
      </c>
      <c r="V3056" s="36">
        <f t="shared" si="95"/>
        <v>317.36650593803017</v>
      </c>
      <c r="AB3056" t="s">
        <v>167</v>
      </c>
      <c r="AD3056" t="s">
        <v>171</v>
      </c>
      <c r="AE3056">
        <v>68861</v>
      </c>
      <c r="AG3056" t="s">
        <v>45</v>
      </c>
      <c r="AK3056" t="s">
        <v>3370</v>
      </c>
    </row>
    <row r="3057" spans="1:37">
      <c r="A3057">
        <v>1</v>
      </c>
      <c r="B3057" t="s">
        <v>165</v>
      </c>
      <c r="C3057" t="s">
        <v>165</v>
      </c>
      <c r="D3057" t="s">
        <v>3367</v>
      </c>
      <c r="E3057" s="1">
        <v>40948</v>
      </c>
      <c r="F3057" s="35">
        <f t="shared" si="94"/>
        <v>10.227397260273973</v>
      </c>
      <c r="G3057" t="s">
        <v>167</v>
      </c>
      <c r="H3057" t="s">
        <v>168</v>
      </c>
      <c r="J3057" t="s">
        <v>168</v>
      </c>
      <c r="L3057" t="s">
        <v>169</v>
      </c>
      <c r="M3057" t="s">
        <v>170</v>
      </c>
      <c r="O3057" t="s">
        <v>167</v>
      </c>
      <c r="S3057">
        <v>1</v>
      </c>
      <c r="T3057">
        <v>15571</v>
      </c>
      <c r="U3057" s="2">
        <v>41492.333333333336</v>
      </c>
      <c r="V3057" s="36">
        <f t="shared" si="95"/>
        <v>126.87326993481561</v>
      </c>
      <c r="AB3057" t="s">
        <v>167</v>
      </c>
      <c r="AD3057" t="s">
        <v>171</v>
      </c>
      <c r="AE3057">
        <v>68861</v>
      </c>
      <c r="AG3057" t="s">
        <v>45</v>
      </c>
      <c r="AK3057" t="s">
        <v>3368</v>
      </c>
    </row>
    <row r="3058" spans="1:37">
      <c r="A3058">
        <v>1</v>
      </c>
      <c r="B3058" t="s">
        <v>165</v>
      </c>
      <c r="C3058" t="s">
        <v>165</v>
      </c>
      <c r="D3058" t="s">
        <v>3365</v>
      </c>
      <c r="E3058" s="1">
        <v>40948</v>
      </c>
      <c r="F3058" s="35">
        <f t="shared" si="94"/>
        <v>10.227397260273973</v>
      </c>
      <c r="G3058" t="s">
        <v>167</v>
      </c>
      <c r="H3058" t="s">
        <v>168</v>
      </c>
      <c r="J3058" t="s">
        <v>168</v>
      </c>
      <c r="L3058" t="s">
        <v>169</v>
      </c>
      <c r="M3058" t="s">
        <v>170</v>
      </c>
      <c r="O3058" t="s">
        <v>167</v>
      </c>
      <c r="S3058">
        <v>1</v>
      </c>
      <c r="T3058">
        <v>47750</v>
      </c>
      <c r="U3058" s="2">
        <v>42065.520138888889</v>
      </c>
      <c r="V3058" s="36">
        <f t="shared" si="95"/>
        <v>389.06933654790606</v>
      </c>
      <c r="AB3058" t="s">
        <v>167</v>
      </c>
      <c r="AD3058" t="s">
        <v>171</v>
      </c>
      <c r="AE3058">
        <v>68861</v>
      </c>
      <c r="AG3058" t="s">
        <v>45</v>
      </c>
      <c r="AK3058" t="s">
        <v>3366</v>
      </c>
    </row>
    <row r="3059" spans="1:37">
      <c r="A3059">
        <v>1</v>
      </c>
      <c r="B3059" t="s">
        <v>165</v>
      </c>
      <c r="C3059" t="s">
        <v>165</v>
      </c>
      <c r="D3059" t="s">
        <v>3363</v>
      </c>
      <c r="E3059" s="1">
        <v>40948</v>
      </c>
      <c r="F3059" s="35">
        <f t="shared" si="94"/>
        <v>10.227397260273973</v>
      </c>
      <c r="G3059" t="s">
        <v>167</v>
      </c>
      <c r="H3059" t="s">
        <v>168</v>
      </c>
      <c r="J3059" t="s">
        <v>168</v>
      </c>
      <c r="L3059" t="s">
        <v>169</v>
      </c>
      <c r="M3059" t="s">
        <v>170</v>
      </c>
      <c r="O3059" t="s">
        <v>167</v>
      </c>
      <c r="S3059">
        <v>1</v>
      </c>
      <c r="T3059">
        <v>1</v>
      </c>
      <c r="U3059" s="2">
        <v>41079</v>
      </c>
      <c r="V3059" s="36">
        <f t="shared" si="95"/>
        <v>8.1480489329404417E-3</v>
      </c>
      <c r="AB3059" t="s">
        <v>167</v>
      </c>
      <c r="AD3059" t="s">
        <v>171</v>
      </c>
      <c r="AE3059">
        <v>68861</v>
      </c>
      <c r="AG3059" t="s">
        <v>45</v>
      </c>
      <c r="AK3059" t="s">
        <v>3364</v>
      </c>
    </row>
    <row r="3060" spans="1:37">
      <c r="A3060">
        <v>1</v>
      </c>
      <c r="B3060" t="s">
        <v>165</v>
      </c>
      <c r="C3060" t="s">
        <v>165</v>
      </c>
      <c r="D3060" t="s">
        <v>3361</v>
      </c>
      <c r="E3060" s="1">
        <v>40948</v>
      </c>
      <c r="F3060" s="35">
        <f t="shared" si="94"/>
        <v>10.227397260273973</v>
      </c>
      <c r="G3060" t="s">
        <v>167</v>
      </c>
      <c r="H3060" t="s">
        <v>168</v>
      </c>
      <c r="J3060" t="s">
        <v>168</v>
      </c>
      <c r="L3060" t="s">
        <v>169</v>
      </c>
      <c r="M3060" t="s">
        <v>170</v>
      </c>
      <c r="O3060" t="s">
        <v>167</v>
      </c>
      <c r="S3060">
        <v>1</v>
      </c>
      <c r="T3060">
        <v>1</v>
      </c>
      <c r="U3060" s="2">
        <v>41079</v>
      </c>
      <c r="V3060" s="36">
        <f t="shared" si="95"/>
        <v>8.1480489329404417E-3</v>
      </c>
      <c r="AB3060" t="s">
        <v>167</v>
      </c>
      <c r="AD3060" t="s">
        <v>171</v>
      </c>
      <c r="AE3060">
        <v>68861</v>
      </c>
      <c r="AG3060" t="s">
        <v>45</v>
      </c>
      <c r="AK3060" t="s">
        <v>3362</v>
      </c>
    </row>
    <row r="3061" spans="1:37">
      <c r="A3061">
        <v>1</v>
      </c>
      <c r="B3061" t="s">
        <v>165</v>
      </c>
      <c r="C3061" t="s">
        <v>165</v>
      </c>
      <c r="D3061" t="s">
        <v>3359</v>
      </c>
      <c r="E3061" s="1">
        <v>40948</v>
      </c>
      <c r="F3061" s="35">
        <f t="shared" si="94"/>
        <v>10.227397260273973</v>
      </c>
      <c r="G3061" t="s">
        <v>167</v>
      </c>
      <c r="H3061" t="s">
        <v>168</v>
      </c>
      <c r="J3061" t="s">
        <v>168</v>
      </c>
      <c r="L3061" t="s">
        <v>169</v>
      </c>
      <c r="M3061" t="s">
        <v>170</v>
      </c>
      <c r="O3061" t="s">
        <v>167</v>
      </c>
      <c r="S3061">
        <v>1</v>
      </c>
      <c r="T3061">
        <v>14581</v>
      </c>
      <c r="U3061" s="2">
        <v>41429.333333333336</v>
      </c>
      <c r="V3061" s="36">
        <f t="shared" si="95"/>
        <v>118.80670149120458</v>
      </c>
      <c r="AB3061" t="s">
        <v>167</v>
      </c>
      <c r="AD3061" t="s">
        <v>171</v>
      </c>
      <c r="AE3061">
        <v>68861</v>
      </c>
      <c r="AG3061" t="s">
        <v>45</v>
      </c>
      <c r="AK3061" t="s">
        <v>3360</v>
      </c>
    </row>
    <row r="3062" spans="1:37">
      <c r="A3062">
        <v>1</v>
      </c>
      <c r="B3062" t="s">
        <v>165</v>
      </c>
      <c r="C3062" t="s">
        <v>165</v>
      </c>
      <c r="D3062" t="s">
        <v>3357</v>
      </c>
      <c r="E3062" s="1">
        <v>40948</v>
      </c>
      <c r="F3062" s="35">
        <f t="shared" si="94"/>
        <v>10.227397260273973</v>
      </c>
      <c r="G3062" t="s">
        <v>167</v>
      </c>
      <c r="H3062" t="s">
        <v>168</v>
      </c>
      <c r="J3062" t="s">
        <v>168</v>
      </c>
      <c r="L3062" t="s">
        <v>169</v>
      </c>
      <c r="M3062" t="s">
        <v>170</v>
      </c>
      <c r="O3062" t="s">
        <v>167</v>
      </c>
      <c r="S3062">
        <v>1</v>
      </c>
      <c r="T3062">
        <v>1</v>
      </c>
      <c r="U3062" s="2">
        <v>41079</v>
      </c>
      <c r="V3062" s="36">
        <f t="shared" si="95"/>
        <v>8.1480489329404417E-3</v>
      </c>
      <c r="AB3062" t="s">
        <v>167</v>
      </c>
      <c r="AD3062" t="s">
        <v>171</v>
      </c>
      <c r="AE3062">
        <v>68861</v>
      </c>
      <c r="AG3062" t="s">
        <v>45</v>
      </c>
      <c r="AK3062" t="s">
        <v>3358</v>
      </c>
    </row>
    <row r="3063" spans="1:37">
      <c r="A3063">
        <v>1</v>
      </c>
      <c r="B3063" t="s">
        <v>165</v>
      </c>
      <c r="C3063" t="s">
        <v>165</v>
      </c>
      <c r="D3063" t="s">
        <v>3355</v>
      </c>
      <c r="E3063" s="1">
        <v>40948</v>
      </c>
      <c r="F3063" s="35">
        <f t="shared" si="94"/>
        <v>10.227397260273973</v>
      </c>
      <c r="G3063" t="s">
        <v>167</v>
      </c>
      <c r="H3063" t="s">
        <v>168</v>
      </c>
      <c r="J3063" t="s">
        <v>168</v>
      </c>
      <c r="L3063" t="s">
        <v>169</v>
      </c>
      <c r="M3063" t="s">
        <v>170</v>
      </c>
      <c r="O3063" t="s">
        <v>167</v>
      </c>
      <c r="S3063">
        <v>1</v>
      </c>
      <c r="T3063">
        <v>1</v>
      </c>
      <c r="U3063" s="2">
        <v>41079</v>
      </c>
      <c r="V3063" s="36">
        <f t="shared" si="95"/>
        <v>8.1480489329404417E-3</v>
      </c>
      <c r="AB3063" t="s">
        <v>167</v>
      </c>
      <c r="AD3063" t="s">
        <v>171</v>
      </c>
      <c r="AE3063">
        <v>68861</v>
      </c>
      <c r="AG3063" t="s">
        <v>45</v>
      </c>
      <c r="AK3063" t="s">
        <v>3356</v>
      </c>
    </row>
    <row r="3064" spans="1:37">
      <c r="A3064">
        <v>1</v>
      </c>
      <c r="B3064" t="s">
        <v>165</v>
      </c>
      <c r="C3064" t="s">
        <v>165</v>
      </c>
      <c r="D3064" t="s">
        <v>3353</v>
      </c>
      <c r="E3064" s="1">
        <v>40948</v>
      </c>
      <c r="F3064" s="35">
        <f t="shared" si="94"/>
        <v>10.227397260273973</v>
      </c>
      <c r="G3064" t="s">
        <v>167</v>
      </c>
      <c r="H3064" t="s">
        <v>168</v>
      </c>
      <c r="J3064" t="s">
        <v>168</v>
      </c>
      <c r="L3064" t="s">
        <v>169</v>
      </c>
      <c r="M3064" t="s">
        <v>170</v>
      </c>
      <c r="O3064" t="s">
        <v>167</v>
      </c>
      <c r="S3064">
        <v>1</v>
      </c>
      <c r="T3064">
        <v>57111</v>
      </c>
      <c r="U3064" s="2">
        <v>42636.333333333336</v>
      </c>
      <c r="V3064" s="36">
        <f t="shared" si="95"/>
        <v>465.34322260916156</v>
      </c>
      <c r="AB3064" t="s">
        <v>167</v>
      </c>
      <c r="AD3064" t="s">
        <v>171</v>
      </c>
      <c r="AE3064">
        <v>68861</v>
      </c>
      <c r="AG3064" t="s">
        <v>45</v>
      </c>
      <c r="AK3064" t="s">
        <v>3354</v>
      </c>
    </row>
    <row r="3065" spans="1:37">
      <c r="A3065">
        <v>1</v>
      </c>
      <c r="B3065" t="s">
        <v>165</v>
      </c>
      <c r="C3065" t="s">
        <v>165</v>
      </c>
      <c r="D3065" t="s">
        <v>3351</v>
      </c>
      <c r="E3065" s="1">
        <v>40948</v>
      </c>
      <c r="F3065" s="35">
        <f t="shared" si="94"/>
        <v>10.227397260273973</v>
      </c>
      <c r="G3065" t="s">
        <v>167</v>
      </c>
      <c r="H3065" t="s">
        <v>168</v>
      </c>
      <c r="J3065" t="s">
        <v>168</v>
      </c>
      <c r="L3065" t="s">
        <v>169</v>
      </c>
      <c r="M3065" t="s">
        <v>170</v>
      </c>
      <c r="O3065" t="s">
        <v>167</v>
      </c>
      <c r="S3065">
        <v>1</v>
      </c>
      <c r="T3065">
        <v>32891</v>
      </c>
      <c r="U3065" s="2">
        <v>41841.442361111112</v>
      </c>
      <c r="V3065" s="36">
        <f t="shared" si="95"/>
        <v>267.99747745334406</v>
      </c>
      <c r="AB3065" t="s">
        <v>167</v>
      </c>
      <c r="AD3065" t="s">
        <v>171</v>
      </c>
      <c r="AE3065">
        <v>68861</v>
      </c>
      <c r="AG3065" t="s">
        <v>45</v>
      </c>
      <c r="AK3065" t="s">
        <v>3352</v>
      </c>
    </row>
    <row r="3066" spans="1:37">
      <c r="A3066">
        <v>1</v>
      </c>
      <c r="B3066" t="s">
        <v>165</v>
      </c>
      <c r="C3066" t="s">
        <v>165</v>
      </c>
      <c r="D3066" t="s">
        <v>3349</v>
      </c>
      <c r="E3066" s="1">
        <v>40948</v>
      </c>
      <c r="F3066" s="35">
        <f t="shared" si="94"/>
        <v>10.227397260273973</v>
      </c>
      <c r="G3066" t="s">
        <v>167</v>
      </c>
      <c r="H3066" t="s">
        <v>168</v>
      </c>
      <c r="J3066" t="s">
        <v>168</v>
      </c>
      <c r="L3066" t="s">
        <v>169</v>
      </c>
      <c r="M3066" t="s">
        <v>170</v>
      </c>
      <c r="O3066" t="s">
        <v>167</v>
      </c>
      <c r="S3066">
        <v>1</v>
      </c>
      <c r="T3066">
        <v>17545</v>
      </c>
      <c r="U3066" s="2">
        <v>41535.333333333336</v>
      </c>
      <c r="V3066" s="36">
        <f t="shared" si="95"/>
        <v>142.95751852844003</v>
      </c>
      <c r="AB3066" t="s">
        <v>167</v>
      </c>
      <c r="AD3066" t="s">
        <v>171</v>
      </c>
      <c r="AE3066">
        <v>68861</v>
      </c>
      <c r="AG3066" t="s">
        <v>45</v>
      </c>
      <c r="AK3066" t="s">
        <v>3350</v>
      </c>
    </row>
    <row r="3067" spans="1:37">
      <c r="A3067">
        <v>1</v>
      </c>
      <c r="B3067" t="s">
        <v>165</v>
      </c>
      <c r="C3067" t="s">
        <v>165</v>
      </c>
      <c r="D3067" t="s">
        <v>3347</v>
      </c>
      <c r="E3067" s="1">
        <v>40948</v>
      </c>
      <c r="F3067" s="35">
        <f t="shared" si="94"/>
        <v>10.227397260273973</v>
      </c>
      <c r="G3067" t="s">
        <v>167</v>
      </c>
      <c r="H3067" t="s">
        <v>168</v>
      </c>
      <c r="J3067" t="s">
        <v>168</v>
      </c>
      <c r="L3067" t="s">
        <v>169</v>
      </c>
      <c r="M3067" t="s">
        <v>170</v>
      </c>
      <c r="O3067" t="s">
        <v>167</v>
      </c>
      <c r="S3067">
        <v>1</v>
      </c>
      <c r="T3067">
        <v>8553</v>
      </c>
      <c r="U3067" s="2">
        <v>41381.333333333336</v>
      </c>
      <c r="V3067" s="36">
        <f t="shared" si="95"/>
        <v>69.6902625234396</v>
      </c>
      <c r="AB3067" t="s">
        <v>167</v>
      </c>
      <c r="AD3067" t="s">
        <v>171</v>
      </c>
      <c r="AE3067">
        <v>68861</v>
      </c>
      <c r="AG3067" t="s">
        <v>45</v>
      </c>
      <c r="AK3067" t="s">
        <v>3348</v>
      </c>
    </row>
    <row r="3068" spans="1:37">
      <c r="A3068">
        <v>1</v>
      </c>
      <c r="B3068" t="s">
        <v>165</v>
      </c>
      <c r="C3068" t="s">
        <v>165</v>
      </c>
      <c r="D3068" t="s">
        <v>3345</v>
      </c>
      <c r="E3068" s="1">
        <v>40948</v>
      </c>
      <c r="F3068" s="35">
        <f t="shared" si="94"/>
        <v>10.227397260273973</v>
      </c>
      <c r="G3068" t="s">
        <v>167</v>
      </c>
      <c r="H3068" t="s">
        <v>168</v>
      </c>
      <c r="J3068" t="s">
        <v>168</v>
      </c>
      <c r="L3068" t="s">
        <v>169</v>
      </c>
      <c r="M3068" t="s">
        <v>170</v>
      </c>
      <c r="O3068" t="s">
        <v>167</v>
      </c>
      <c r="S3068">
        <v>1</v>
      </c>
      <c r="T3068">
        <v>37444</v>
      </c>
      <c r="U3068" s="2">
        <v>41988.333333333336</v>
      </c>
      <c r="V3068" s="36">
        <f t="shared" si="95"/>
        <v>305.09554424502187</v>
      </c>
      <c r="AB3068" t="s">
        <v>167</v>
      </c>
      <c r="AD3068" t="s">
        <v>171</v>
      </c>
      <c r="AE3068">
        <v>68861</v>
      </c>
      <c r="AG3068" t="s">
        <v>45</v>
      </c>
      <c r="AK3068" t="s">
        <v>3346</v>
      </c>
    </row>
    <row r="3069" spans="1:37">
      <c r="A3069">
        <v>1</v>
      </c>
      <c r="B3069" t="s">
        <v>165</v>
      </c>
      <c r="C3069" t="s">
        <v>165</v>
      </c>
      <c r="D3069" t="s">
        <v>3343</v>
      </c>
      <c r="E3069" s="1">
        <v>40948</v>
      </c>
      <c r="F3069" s="35">
        <f t="shared" si="94"/>
        <v>10.227397260273973</v>
      </c>
      <c r="G3069" t="s">
        <v>167</v>
      </c>
      <c r="H3069" t="s">
        <v>168</v>
      </c>
      <c r="J3069" t="s">
        <v>168</v>
      </c>
      <c r="L3069" t="s">
        <v>169</v>
      </c>
      <c r="M3069" t="s">
        <v>170</v>
      </c>
      <c r="O3069" t="s">
        <v>167</v>
      </c>
      <c r="S3069">
        <v>1</v>
      </c>
      <c r="T3069">
        <v>1</v>
      </c>
      <c r="U3069" s="2">
        <v>41079</v>
      </c>
      <c r="V3069" s="36">
        <f t="shared" si="95"/>
        <v>8.1480489329404417E-3</v>
      </c>
      <c r="AB3069" t="s">
        <v>167</v>
      </c>
      <c r="AD3069" t="s">
        <v>171</v>
      </c>
      <c r="AE3069">
        <v>68861</v>
      </c>
      <c r="AG3069" t="s">
        <v>45</v>
      </c>
      <c r="AK3069" t="s">
        <v>3344</v>
      </c>
    </row>
    <row r="3070" spans="1:37">
      <c r="A3070">
        <v>1</v>
      </c>
      <c r="B3070" t="s">
        <v>165</v>
      </c>
      <c r="C3070" t="s">
        <v>165</v>
      </c>
      <c r="D3070" t="s">
        <v>3341</v>
      </c>
      <c r="E3070" s="1">
        <v>40948</v>
      </c>
      <c r="F3070" s="35">
        <f t="shared" si="94"/>
        <v>10.227397260273973</v>
      </c>
      <c r="G3070" t="s">
        <v>167</v>
      </c>
      <c r="H3070" t="s">
        <v>168</v>
      </c>
      <c r="J3070" t="s">
        <v>168</v>
      </c>
      <c r="L3070" t="s">
        <v>169</v>
      </c>
      <c r="M3070" t="s">
        <v>170</v>
      </c>
      <c r="O3070" t="s">
        <v>167</v>
      </c>
      <c r="S3070">
        <v>1</v>
      </c>
      <c r="T3070">
        <v>30168</v>
      </c>
      <c r="U3070" s="2">
        <v>41768.494444444441</v>
      </c>
      <c r="V3070" s="36">
        <f t="shared" si="95"/>
        <v>245.81034020894722</v>
      </c>
      <c r="AB3070" t="s">
        <v>167</v>
      </c>
      <c r="AD3070" t="s">
        <v>171</v>
      </c>
      <c r="AE3070">
        <v>68861</v>
      </c>
      <c r="AG3070" t="s">
        <v>45</v>
      </c>
      <c r="AK3070" t="s">
        <v>3342</v>
      </c>
    </row>
    <row r="3071" spans="1:37">
      <c r="A3071">
        <v>1</v>
      </c>
      <c r="B3071" t="s">
        <v>165</v>
      </c>
      <c r="C3071" t="s">
        <v>165</v>
      </c>
      <c r="D3071" t="s">
        <v>3339</v>
      </c>
      <c r="E3071" s="1">
        <v>40948</v>
      </c>
      <c r="F3071" s="35">
        <f t="shared" si="94"/>
        <v>10.227397260273973</v>
      </c>
      <c r="G3071" t="s">
        <v>167</v>
      </c>
      <c r="H3071" t="s">
        <v>168</v>
      </c>
      <c r="J3071" t="s">
        <v>168</v>
      </c>
      <c r="L3071" t="s">
        <v>169</v>
      </c>
      <c r="M3071" t="s">
        <v>170</v>
      </c>
      <c r="O3071" t="s">
        <v>167</v>
      </c>
      <c r="S3071">
        <v>1</v>
      </c>
      <c r="T3071">
        <v>72358</v>
      </c>
      <c r="U3071" s="2">
        <v>42789.333333333336</v>
      </c>
      <c r="V3071" s="36">
        <f t="shared" si="95"/>
        <v>589.57652468970446</v>
      </c>
      <c r="AB3071" t="s">
        <v>167</v>
      </c>
      <c r="AD3071" t="s">
        <v>171</v>
      </c>
      <c r="AE3071">
        <v>68861</v>
      </c>
      <c r="AG3071" t="s">
        <v>45</v>
      </c>
      <c r="AK3071" t="s">
        <v>3340</v>
      </c>
    </row>
    <row r="3072" spans="1:37">
      <c r="A3072">
        <v>1</v>
      </c>
      <c r="B3072" t="s">
        <v>165</v>
      </c>
      <c r="C3072" t="s">
        <v>165</v>
      </c>
      <c r="D3072" t="s">
        <v>3337</v>
      </c>
      <c r="E3072" s="1">
        <v>40948</v>
      </c>
      <c r="F3072" s="35">
        <f t="shared" si="94"/>
        <v>10.227397260273973</v>
      </c>
      <c r="G3072" t="s">
        <v>167</v>
      </c>
      <c r="H3072" t="s">
        <v>168</v>
      </c>
      <c r="J3072" t="s">
        <v>168</v>
      </c>
      <c r="L3072" t="s">
        <v>169</v>
      </c>
      <c r="M3072" t="s">
        <v>170</v>
      </c>
      <c r="O3072" t="s">
        <v>167</v>
      </c>
      <c r="S3072">
        <v>1</v>
      </c>
      <c r="T3072">
        <v>18523</v>
      </c>
      <c r="U3072" s="2">
        <v>41782.634027777778</v>
      </c>
      <c r="V3072" s="36">
        <f t="shared" si="95"/>
        <v>150.92631038485578</v>
      </c>
      <c r="AB3072" t="s">
        <v>167</v>
      </c>
      <c r="AD3072" t="s">
        <v>171</v>
      </c>
      <c r="AE3072">
        <v>68861</v>
      </c>
      <c r="AG3072" t="s">
        <v>45</v>
      </c>
      <c r="AK3072" t="s">
        <v>3338</v>
      </c>
    </row>
    <row r="3073" spans="1:37">
      <c r="A3073">
        <v>1</v>
      </c>
      <c r="B3073" t="s">
        <v>165</v>
      </c>
      <c r="C3073" t="s">
        <v>165</v>
      </c>
      <c r="D3073" t="s">
        <v>3335</v>
      </c>
      <c r="E3073" s="1">
        <v>40948</v>
      </c>
      <c r="F3073" s="35">
        <f t="shared" si="94"/>
        <v>10.227397260273973</v>
      </c>
      <c r="G3073" t="s">
        <v>167</v>
      </c>
      <c r="H3073" t="s">
        <v>168</v>
      </c>
      <c r="J3073" t="s">
        <v>168</v>
      </c>
      <c r="L3073" t="s">
        <v>169</v>
      </c>
      <c r="M3073" t="s">
        <v>170</v>
      </c>
      <c r="O3073" t="s">
        <v>167</v>
      </c>
      <c r="S3073">
        <v>1</v>
      </c>
      <c r="T3073">
        <v>49859</v>
      </c>
      <c r="U3073" s="2">
        <v>42338</v>
      </c>
      <c r="V3073" s="36">
        <f t="shared" si="95"/>
        <v>406.25357174747745</v>
      </c>
      <c r="AB3073" t="s">
        <v>167</v>
      </c>
      <c r="AD3073" t="s">
        <v>171</v>
      </c>
      <c r="AE3073">
        <v>68861</v>
      </c>
      <c r="AG3073" t="s">
        <v>45</v>
      </c>
      <c r="AK3073" t="s">
        <v>3336</v>
      </c>
    </row>
    <row r="3074" spans="1:37">
      <c r="A3074">
        <v>1</v>
      </c>
      <c r="B3074" t="s">
        <v>165</v>
      </c>
      <c r="C3074" t="s">
        <v>165</v>
      </c>
      <c r="D3074" t="s">
        <v>3333</v>
      </c>
      <c r="E3074" s="1">
        <v>40948</v>
      </c>
      <c r="F3074" s="35">
        <f t="shared" si="94"/>
        <v>10.227397260273973</v>
      </c>
      <c r="G3074" t="s">
        <v>167</v>
      </c>
      <c r="H3074" t="s">
        <v>168</v>
      </c>
      <c r="J3074" t="s">
        <v>168</v>
      </c>
      <c r="L3074" t="s">
        <v>169</v>
      </c>
      <c r="M3074" t="s">
        <v>170</v>
      </c>
      <c r="O3074" t="s">
        <v>167</v>
      </c>
      <c r="S3074">
        <v>1</v>
      </c>
      <c r="T3074">
        <v>1549</v>
      </c>
      <c r="U3074" s="2">
        <v>41134.743750000001</v>
      </c>
      <c r="V3074" s="36">
        <f t="shared" si="95"/>
        <v>12.621327797124744</v>
      </c>
      <c r="AB3074" t="s">
        <v>167</v>
      </c>
      <c r="AD3074" t="s">
        <v>171</v>
      </c>
      <c r="AE3074">
        <v>68861</v>
      </c>
      <c r="AG3074" t="s">
        <v>45</v>
      </c>
      <c r="AK3074" t="s">
        <v>3334</v>
      </c>
    </row>
    <row r="3075" spans="1:37">
      <c r="A3075">
        <v>1</v>
      </c>
      <c r="B3075" t="s">
        <v>165</v>
      </c>
      <c r="C3075" t="s">
        <v>165</v>
      </c>
      <c r="D3075" t="s">
        <v>3331</v>
      </c>
      <c r="E3075" s="1">
        <v>40949</v>
      </c>
      <c r="F3075" s="35">
        <f t="shared" si="94"/>
        <v>10.224657534246575</v>
      </c>
      <c r="G3075" t="s">
        <v>167</v>
      </c>
      <c r="H3075" t="s">
        <v>168</v>
      </c>
      <c r="J3075" t="s">
        <v>168</v>
      </c>
      <c r="L3075" t="s">
        <v>169</v>
      </c>
      <c r="M3075" t="s">
        <v>170</v>
      </c>
      <c r="O3075" t="s">
        <v>167</v>
      </c>
      <c r="S3075">
        <v>1</v>
      </c>
      <c r="T3075">
        <v>1</v>
      </c>
      <c r="U3075" s="2">
        <v>41079</v>
      </c>
      <c r="V3075" s="36">
        <f t="shared" si="95"/>
        <v>8.1502322257949265E-3</v>
      </c>
      <c r="AB3075" t="s">
        <v>167</v>
      </c>
      <c r="AD3075" t="s">
        <v>171</v>
      </c>
      <c r="AE3075">
        <v>68861</v>
      </c>
      <c r="AG3075" t="s">
        <v>45</v>
      </c>
      <c r="AK3075" t="s">
        <v>3332</v>
      </c>
    </row>
    <row r="3076" spans="1:37">
      <c r="A3076">
        <v>1</v>
      </c>
      <c r="B3076" t="s">
        <v>165</v>
      </c>
      <c r="C3076" t="s">
        <v>165</v>
      </c>
      <c r="D3076" t="s">
        <v>3329</v>
      </c>
      <c r="E3076" s="1">
        <v>40949</v>
      </c>
      <c r="F3076" s="35">
        <f t="shared" si="94"/>
        <v>10.224657534246575</v>
      </c>
      <c r="G3076" t="s">
        <v>167</v>
      </c>
      <c r="H3076" t="s">
        <v>168</v>
      </c>
      <c r="J3076" t="s">
        <v>168</v>
      </c>
      <c r="L3076" t="s">
        <v>169</v>
      </c>
      <c r="M3076" t="s">
        <v>170</v>
      </c>
      <c r="O3076" t="s">
        <v>167</v>
      </c>
      <c r="S3076">
        <v>1</v>
      </c>
      <c r="T3076">
        <v>28217</v>
      </c>
      <c r="U3076" s="2">
        <v>41712.414583333331</v>
      </c>
      <c r="V3076" s="36">
        <f t="shared" si="95"/>
        <v>229.97510271525547</v>
      </c>
      <c r="AB3076" t="s">
        <v>167</v>
      </c>
      <c r="AD3076" t="s">
        <v>171</v>
      </c>
      <c r="AE3076">
        <v>68861</v>
      </c>
      <c r="AG3076" t="s">
        <v>45</v>
      </c>
      <c r="AK3076" t="s">
        <v>3330</v>
      </c>
    </row>
    <row r="3077" spans="1:37">
      <c r="A3077">
        <v>1</v>
      </c>
      <c r="B3077" t="s">
        <v>165</v>
      </c>
      <c r="C3077" t="s">
        <v>165</v>
      </c>
      <c r="D3077" t="s">
        <v>3327</v>
      </c>
      <c r="E3077" s="1">
        <v>40949</v>
      </c>
      <c r="F3077" s="35">
        <f t="shared" si="94"/>
        <v>10.224657534246575</v>
      </c>
      <c r="G3077" t="s">
        <v>167</v>
      </c>
      <c r="H3077" t="s">
        <v>168</v>
      </c>
      <c r="J3077" t="s">
        <v>168</v>
      </c>
      <c r="L3077" t="s">
        <v>169</v>
      </c>
      <c r="M3077" t="s">
        <v>170</v>
      </c>
      <c r="O3077" t="s">
        <v>167</v>
      </c>
      <c r="S3077">
        <v>1</v>
      </c>
      <c r="T3077">
        <v>58685</v>
      </c>
      <c r="U3077" s="2">
        <v>42359.615972222222</v>
      </c>
      <c r="V3077" s="36">
        <f t="shared" si="95"/>
        <v>478.29637817077531</v>
      </c>
      <c r="AB3077" t="s">
        <v>167</v>
      </c>
      <c r="AD3077" t="s">
        <v>171</v>
      </c>
      <c r="AE3077">
        <v>68861</v>
      </c>
      <c r="AG3077" t="s">
        <v>45</v>
      </c>
      <c r="AK3077" t="s">
        <v>3328</v>
      </c>
    </row>
    <row r="3078" spans="1:37">
      <c r="A3078">
        <v>1</v>
      </c>
      <c r="B3078" t="s">
        <v>165</v>
      </c>
      <c r="C3078" t="s">
        <v>165</v>
      </c>
      <c r="D3078" t="s">
        <v>3325</v>
      </c>
      <c r="E3078" s="1">
        <v>40949</v>
      </c>
      <c r="F3078" s="35">
        <f t="shared" si="94"/>
        <v>10.224657534246575</v>
      </c>
      <c r="G3078" t="s">
        <v>167</v>
      </c>
      <c r="H3078" t="s">
        <v>168</v>
      </c>
      <c r="J3078" t="s">
        <v>168</v>
      </c>
      <c r="L3078" t="s">
        <v>169</v>
      </c>
      <c r="M3078" t="s">
        <v>170</v>
      </c>
      <c r="O3078" t="s">
        <v>167</v>
      </c>
      <c r="S3078">
        <v>1</v>
      </c>
      <c r="T3078">
        <v>13344</v>
      </c>
      <c r="U3078" s="2">
        <v>41432.64166666667</v>
      </c>
      <c r="V3078" s="36">
        <f t="shared" si="95"/>
        <v>108.7566988210075</v>
      </c>
      <c r="AB3078" t="s">
        <v>167</v>
      </c>
      <c r="AD3078" t="s">
        <v>171</v>
      </c>
      <c r="AE3078">
        <v>68861</v>
      </c>
      <c r="AG3078" t="s">
        <v>45</v>
      </c>
      <c r="AK3078" t="s">
        <v>3326</v>
      </c>
    </row>
    <row r="3079" spans="1:37">
      <c r="A3079">
        <v>1</v>
      </c>
      <c r="B3079" t="s">
        <v>165</v>
      </c>
      <c r="C3079" t="s">
        <v>165</v>
      </c>
      <c r="D3079" t="s">
        <v>3323</v>
      </c>
      <c r="E3079" s="1">
        <v>40949</v>
      </c>
      <c r="F3079" s="35">
        <f t="shared" si="94"/>
        <v>10.224657534246575</v>
      </c>
      <c r="G3079" t="s">
        <v>167</v>
      </c>
      <c r="H3079" t="s">
        <v>168</v>
      </c>
      <c r="J3079" t="s">
        <v>168</v>
      </c>
      <c r="L3079" t="s">
        <v>169</v>
      </c>
      <c r="M3079" t="s">
        <v>170</v>
      </c>
      <c r="O3079" t="s">
        <v>167</v>
      </c>
      <c r="S3079">
        <v>1</v>
      </c>
      <c r="T3079">
        <v>28954</v>
      </c>
      <c r="U3079" s="2">
        <v>41849.42083333333</v>
      </c>
      <c r="V3079" s="36">
        <f t="shared" si="95"/>
        <v>235.98182386566631</v>
      </c>
      <c r="AB3079" t="s">
        <v>167</v>
      </c>
      <c r="AD3079" t="s">
        <v>171</v>
      </c>
      <c r="AE3079">
        <v>68861</v>
      </c>
      <c r="AG3079" t="s">
        <v>45</v>
      </c>
      <c r="AK3079" t="s">
        <v>3324</v>
      </c>
    </row>
    <row r="3080" spans="1:37">
      <c r="A3080">
        <v>1</v>
      </c>
      <c r="B3080" t="s">
        <v>165</v>
      </c>
      <c r="C3080" t="s">
        <v>165</v>
      </c>
      <c r="D3080" t="s">
        <v>3321</v>
      </c>
      <c r="E3080" s="1">
        <v>40949</v>
      </c>
      <c r="F3080" s="35">
        <f t="shared" si="94"/>
        <v>10.224657534246575</v>
      </c>
      <c r="G3080" t="s">
        <v>167</v>
      </c>
      <c r="H3080" t="s">
        <v>168</v>
      </c>
      <c r="J3080" t="s">
        <v>168</v>
      </c>
      <c r="L3080" t="s">
        <v>169</v>
      </c>
      <c r="M3080" t="s">
        <v>170</v>
      </c>
      <c r="O3080" t="s">
        <v>167</v>
      </c>
      <c r="S3080">
        <v>1</v>
      </c>
      <c r="T3080">
        <v>58046</v>
      </c>
      <c r="U3080" s="2">
        <v>42136.336111111108</v>
      </c>
      <c r="V3080" s="36">
        <f t="shared" si="95"/>
        <v>473.08837977849237</v>
      </c>
      <c r="AB3080" t="s">
        <v>167</v>
      </c>
      <c r="AD3080" t="s">
        <v>171</v>
      </c>
      <c r="AE3080">
        <v>68861</v>
      </c>
      <c r="AG3080" t="s">
        <v>45</v>
      </c>
      <c r="AK3080" t="s">
        <v>3322</v>
      </c>
    </row>
    <row r="3081" spans="1:37">
      <c r="A3081">
        <v>1</v>
      </c>
      <c r="B3081" t="s">
        <v>165</v>
      </c>
      <c r="C3081" t="s">
        <v>165</v>
      </c>
      <c r="D3081" t="s">
        <v>3319</v>
      </c>
      <c r="E3081" s="1">
        <v>40949</v>
      </c>
      <c r="F3081" s="35">
        <f t="shared" si="94"/>
        <v>10.224657534246575</v>
      </c>
      <c r="G3081" t="s">
        <v>167</v>
      </c>
      <c r="H3081" t="s">
        <v>168</v>
      </c>
      <c r="J3081" t="s">
        <v>168</v>
      </c>
      <c r="L3081" t="s">
        <v>169</v>
      </c>
      <c r="M3081" t="s">
        <v>170</v>
      </c>
      <c r="O3081" t="s">
        <v>167</v>
      </c>
      <c r="S3081">
        <v>1</v>
      </c>
      <c r="T3081">
        <v>39903</v>
      </c>
      <c r="U3081" s="2">
        <v>42145.333333333336</v>
      </c>
      <c r="V3081" s="36">
        <f t="shared" si="95"/>
        <v>325.21871650589497</v>
      </c>
      <c r="AB3081" t="s">
        <v>167</v>
      </c>
      <c r="AD3081" t="s">
        <v>171</v>
      </c>
      <c r="AE3081">
        <v>68861</v>
      </c>
      <c r="AG3081" t="s">
        <v>45</v>
      </c>
      <c r="AK3081" t="s">
        <v>3320</v>
      </c>
    </row>
    <row r="3082" spans="1:37">
      <c r="A3082">
        <v>1</v>
      </c>
      <c r="B3082" t="s">
        <v>165</v>
      </c>
      <c r="C3082" t="s">
        <v>165</v>
      </c>
      <c r="D3082" t="s">
        <v>3317</v>
      </c>
      <c r="E3082" s="1">
        <v>40949</v>
      </c>
      <c r="F3082" s="35">
        <f t="shared" si="94"/>
        <v>10.224657534246575</v>
      </c>
      <c r="G3082" t="s">
        <v>167</v>
      </c>
      <c r="H3082" t="s">
        <v>168</v>
      </c>
      <c r="J3082" t="s">
        <v>168</v>
      </c>
      <c r="L3082" t="s">
        <v>169</v>
      </c>
      <c r="M3082" t="s">
        <v>170</v>
      </c>
      <c r="O3082" t="s">
        <v>167</v>
      </c>
      <c r="S3082">
        <v>1</v>
      </c>
      <c r="T3082">
        <v>1</v>
      </c>
      <c r="U3082" s="2">
        <v>41079</v>
      </c>
      <c r="V3082" s="36">
        <f t="shared" si="95"/>
        <v>8.1502322257949265E-3</v>
      </c>
      <c r="AB3082" t="s">
        <v>167</v>
      </c>
      <c r="AD3082" t="s">
        <v>171</v>
      </c>
      <c r="AE3082">
        <v>68861</v>
      </c>
      <c r="AG3082" t="s">
        <v>45</v>
      </c>
      <c r="AK3082" t="s">
        <v>3318</v>
      </c>
    </row>
    <row r="3083" spans="1:37">
      <c r="A3083">
        <v>1</v>
      </c>
      <c r="B3083" t="s">
        <v>165</v>
      </c>
      <c r="C3083" t="s">
        <v>165</v>
      </c>
      <c r="D3083" t="s">
        <v>3315</v>
      </c>
      <c r="E3083" s="1">
        <v>40949</v>
      </c>
      <c r="F3083" s="35">
        <f t="shared" ref="F3083:F3146" si="96">(DATE(YEAR($E$3),MONTH($E$3),DAY($E$3))-E3083)/365</f>
        <v>10.224657534246575</v>
      </c>
      <c r="G3083" t="s">
        <v>167</v>
      </c>
      <c r="H3083" t="s">
        <v>168</v>
      </c>
      <c r="J3083" t="s">
        <v>168</v>
      </c>
      <c r="L3083" t="s">
        <v>169</v>
      </c>
      <c r="M3083" t="s">
        <v>170</v>
      </c>
      <c r="O3083" t="s">
        <v>167</v>
      </c>
      <c r="S3083">
        <v>1</v>
      </c>
      <c r="T3083">
        <v>24118</v>
      </c>
      <c r="U3083" s="2">
        <v>41691.438194444447</v>
      </c>
      <c r="V3083" s="36">
        <f t="shared" ref="V3083:V3146" si="97">T3083/(F3083*12)</f>
        <v>196.56730082172206</v>
      </c>
      <c r="AB3083" t="s">
        <v>167</v>
      </c>
      <c r="AD3083" t="s">
        <v>171</v>
      </c>
      <c r="AE3083">
        <v>68861</v>
      </c>
      <c r="AG3083" t="s">
        <v>45</v>
      </c>
      <c r="AK3083" t="s">
        <v>3316</v>
      </c>
    </row>
    <row r="3084" spans="1:37">
      <c r="A3084">
        <v>1</v>
      </c>
      <c r="B3084" t="s">
        <v>165</v>
      </c>
      <c r="C3084" t="s">
        <v>165</v>
      </c>
      <c r="D3084" t="s">
        <v>3313</v>
      </c>
      <c r="E3084" s="1">
        <v>40948</v>
      </c>
      <c r="F3084" s="35">
        <f t="shared" si="96"/>
        <v>10.227397260273973</v>
      </c>
      <c r="G3084" t="s">
        <v>167</v>
      </c>
      <c r="H3084" t="s">
        <v>168</v>
      </c>
      <c r="J3084" t="s">
        <v>168</v>
      </c>
      <c r="L3084" t="s">
        <v>169</v>
      </c>
      <c r="M3084" t="s">
        <v>170</v>
      </c>
      <c r="O3084" t="s">
        <v>167</v>
      </c>
      <c r="S3084">
        <v>1</v>
      </c>
      <c r="T3084">
        <v>21510</v>
      </c>
      <c r="U3084" s="2">
        <v>41708.663888888892</v>
      </c>
      <c r="V3084" s="36">
        <f t="shared" si="97"/>
        <v>175.2645325475489</v>
      </c>
      <c r="AB3084" t="s">
        <v>167</v>
      </c>
      <c r="AD3084" t="s">
        <v>171</v>
      </c>
      <c r="AE3084">
        <v>68861</v>
      </c>
      <c r="AG3084" t="s">
        <v>45</v>
      </c>
      <c r="AK3084" t="s">
        <v>3314</v>
      </c>
    </row>
    <row r="3085" spans="1:37">
      <c r="A3085">
        <v>1</v>
      </c>
      <c r="B3085" t="s">
        <v>165</v>
      </c>
      <c r="C3085" t="s">
        <v>165</v>
      </c>
      <c r="D3085" t="s">
        <v>3311</v>
      </c>
      <c r="E3085" s="1">
        <v>40948</v>
      </c>
      <c r="F3085" s="35">
        <f t="shared" si="96"/>
        <v>10.227397260273973</v>
      </c>
      <c r="G3085" t="s">
        <v>167</v>
      </c>
      <c r="H3085" t="s">
        <v>168</v>
      </c>
      <c r="J3085" t="s">
        <v>168</v>
      </c>
      <c r="L3085" t="s">
        <v>169</v>
      </c>
      <c r="M3085" t="s">
        <v>170</v>
      </c>
      <c r="O3085" t="s">
        <v>167</v>
      </c>
      <c r="S3085">
        <v>1</v>
      </c>
      <c r="T3085">
        <v>64195</v>
      </c>
      <c r="U3085" s="2">
        <v>42539.333333333336</v>
      </c>
      <c r="V3085" s="36">
        <f t="shared" si="97"/>
        <v>523.06400125011169</v>
      </c>
      <c r="AB3085" t="s">
        <v>167</v>
      </c>
      <c r="AD3085" t="s">
        <v>171</v>
      </c>
      <c r="AE3085">
        <v>68861</v>
      </c>
      <c r="AG3085" t="s">
        <v>45</v>
      </c>
      <c r="AK3085" t="s">
        <v>3312</v>
      </c>
    </row>
    <row r="3086" spans="1:37">
      <c r="A3086">
        <v>1</v>
      </c>
      <c r="B3086" t="s">
        <v>165</v>
      </c>
      <c r="C3086" t="s">
        <v>165</v>
      </c>
      <c r="D3086" t="s">
        <v>3309</v>
      </c>
      <c r="E3086" s="1">
        <v>40948</v>
      </c>
      <c r="F3086" s="35">
        <f t="shared" si="96"/>
        <v>10.227397260273973</v>
      </c>
      <c r="G3086" t="s">
        <v>167</v>
      </c>
      <c r="H3086" t="s">
        <v>168</v>
      </c>
      <c r="J3086" t="s">
        <v>168</v>
      </c>
      <c r="L3086" t="s">
        <v>169</v>
      </c>
      <c r="M3086" t="s">
        <v>170</v>
      </c>
      <c r="O3086" t="s">
        <v>167</v>
      </c>
      <c r="S3086">
        <v>1</v>
      </c>
      <c r="T3086">
        <v>22125</v>
      </c>
      <c r="U3086" s="2">
        <v>41638.333333333336</v>
      </c>
      <c r="V3086" s="36">
        <f t="shared" si="97"/>
        <v>180.27558264130727</v>
      </c>
      <c r="AB3086" t="s">
        <v>167</v>
      </c>
      <c r="AD3086" t="s">
        <v>171</v>
      </c>
      <c r="AE3086">
        <v>68861</v>
      </c>
      <c r="AG3086" t="s">
        <v>45</v>
      </c>
      <c r="AK3086" t="s">
        <v>3310</v>
      </c>
    </row>
    <row r="3087" spans="1:37">
      <c r="A3087">
        <v>1</v>
      </c>
      <c r="B3087" t="s">
        <v>165</v>
      </c>
      <c r="C3087" t="s">
        <v>165</v>
      </c>
      <c r="D3087" t="s">
        <v>3307</v>
      </c>
      <c r="E3087" s="1">
        <v>40948</v>
      </c>
      <c r="F3087" s="35">
        <f t="shared" si="96"/>
        <v>10.227397260273973</v>
      </c>
      <c r="G3087" t="s">
        <v>167</v>
      </c>
      <c r="H3087" t="s">
        <v>168</v>
      </c>
      <c r="J3087" t="s">
        <v>168</v>
      </c>
      <c r="L3087" t="s">
        <v>169</v>
      </c>
      <c r="M3087" t="s">
        <v>170</v>
      </c>
      <c r="O3087" t="s">
        <v>167</v>
      </c>
      <c r="S3087">
        <v>1</v>
      </c>
      <c r="T3087">
        <v>8186</v>
      </c>
      <c r="U3087" s="2">
        <v>41311</v>
      </c>
      <c r="V3087" s="36">
        <f t="shared" si="97"/>
        <v>66.699928565050456</v>
      </c>
      <c r="AB3087" t="s">
        <v>167</v>
      </c>
      <c r="AD3087" t="s">
        <v>171</v>
      </c>
      <c r="AE3087">
        <v>68861</v>
      </c>
      <c r="AG3087" t="s">
        <v>45</v>
      </c>
      <c r="AK3087" t="s">
        <v>3308</v>
      </c>
    </row>
    <row r="3088" spans="1:37">
      <c r="A3088">
        <v>1</v>
      </c>
      <c r="B3088" t="s">
        <v>165</v>
      </c>
      <c r="C3088" t="s">
        <v>165</v>
      </c>
      <c r="D3088" t="s">
        <v>3305</v>
      </c>
      <c r="E3088" s="1">
        <v>40948</v>
      </c>
      <c r="F3088" s="35">
        <f t="shared" si="96"/>
        <v>10.227397260273973</v>
      </c>
      <c r="G3088" t="s">
        <v>167</v>
      </c>
      <c r="H3088" t="s">
        <v>168</v>
      </c>
      <c r="J3088" t="s">
        <v>168</v>
      </c>
      <c r="L3088" t="s">
        <v>169</v>
      </c>
      <c r="M3088" t="s">
        <v>170</v>
      </c>
      <c r="O3088" t="s">
        <v>167</v>
      </c>
      <c r="S3088">
        <v>1</v>
      </c>
      <c r="T3088">
        <v>9993</v>
      </c>
      <c r="U3088" s="2">
        <v>41341.490972222222</v>
      </c>
      <c r="V3088" s="36">
        <f t="shared" si="97"/>
        <v>81.423452986873826</v>
      </c>
      <c r="AB3088" t="s">
        <v>167</v>
      </c>
      <c r="AD3088" t="s">
        <v>171</v>
      </c>
      <c r="AE3088">
        <v>68861</v>
      </c>
      <c r="AG3088" t="s">
        <v>45</v>
      </c>
      <c r="AK3088" t="s">
        <v>3306</v>
      </c>
    </row>
    <row r="3089" spans="1:37">
      <c r="A3089">
        <v>1</v>
      </c>
      <c r="B3089" t="s">
        <v>165</v>
      </c>
      <c r="C3089" t="s">
        <v>165</v>
      </c>
      <c r="D3089" t="s">
        <v>3303</v>
      </c>
      <c r="E3089" s="1">
        <v>40948</v>
      </c>
      <c r="F3089" s="35">
        <f t="shared" si="96"/>
        <v>10.227397260273973</v>
      </c>
      <c r="G3089" t="s">
        <v>167</v>
      </c>
      <c r="H3089" t="s">
        <v>168</v>
      </c>
      <c r="J3089" t="s">
        <v>168</v>
      </c>
      <c r="L3089" t="s">
        <v>169</v>
      </c>
      <c r="M3089" t="s">
        <v>170</v>
      </c>
      <c r="O3089" t="s">
        <v>167</v>
      </c>
      <c r="S3089">
        <v>1</v>
      </c>
      <c r="T3089">
        <v>26355</v>
      </c>
      <c r="U3089" s="2">
        <v>41662.333333333336</v>
      </c>
      <c r="V3089" s="36">
        <f t="shared" si="97"/>
        <v>214.74182962764533</v>
      </c>
      <c r="AB3089" t="s">
        <v>167</v>
      </c>
      <c r="AD3089" t="s">
        <v>171</v>
      </c>
      <c r="AE3089">
        <v>68861</v>
      </c>
      <c r="AG3089" t="s">
        <v>45</v>
      </c>
      <c r="AK3089" t="s">
        <v>3304</v>
      </c>
    </row>
    <row r="3090" spans="1:37">
      <c r="A3090">
        <v>1</v>
      </c>
      <c r="B3090" t="s">
        <v>165</v>
      </c>
      <c r="C3090" t="s">
        <v>165</v>
      </c>
      <c r="D3090" t="s">
        <v>3301</v>
      </c>
      <c r="E3090" s="1">
        <v>40948</v>
      </c>
      <c r="F3090" s="35">
        <f t="shared" si="96"/>
        <v>10.227397260273973</v>
      </c>
      <c r="G3090" t="s">
        <v>167</v>
      </c>
      <c r="H3090" t="s">
        <v>168</v>
      </c>
      <c r="J3090" t="s">
        <v>168</v>
      </c>
      <c r="L3090" t="s">
        <v>169</v>
      </c>
      <c r="M3090" t="s">
        <v>170</v>
      </c>
      <c r="O3090" t="s">
        <v>167</v>
      </c>
      <c r="S3090">
        <v>1</v>
      </c>
      <c r="T3090">
        <v>13434</v>
      </c>
      <c r="U3090" s="2">
        <v>41491.378472222219</v>
      </c>
      <c r="V3090" s="36">
        <f t="shared" si="97"/>
        <v>109.46088936512189</v>
      </c>
      <c r="AB3090" t="s">
        <v>167</v>
      </c>
      <c r="AD3090" t="s">
        <v>171</v>
      </c>
      <c r="AE3090">
        <v>68861</v>
      </c>
      <c r="AG3090" t="s">
        <v>45</v>
      </c>
      <c r="AK3090" t="s">
        <v>3302</v>
      </c>
    </row>
    <row r="3091" spans="1:37">
      <c r="A3091">
        <v>1</v>
      </c>
      <c r="B3091" t="s">
        <v>165</v>
      </c>
      <c r="C3091" t="s">
        <v>165</v>
      </c>
      <c r="D3091" t="s">
        <v>3299</v>
      </c>
      <c r="E3091" s="1">
        <v>40948</v>
      </c>
      <c r="F3091" s="35">
        <f t="shared" si="96"/>
        <v>10.227397260273973</v>
      </c>
      <c r="G3091" t="s">
        <v>167</v>
      </c>
      <c r="H3091" t="s">
        <v>168</v>
      </c>
      <c r="J3091" t="s">
        <v>168</v>
      </c>
      <c r="L3091" t="s">
        <v>169</v>
      </c>
      <c r="M3091" t="s">
        <v>170</v>
      </c>
      <c r="O3091" t="s">
        <v>167</v>
      </c>
      <c r="S3091">
        <v>1</v>
      </c>
      <c r="T3091">
        <v>11932</v>
      </c>
      <c r="U3091" s="2">
        <v>41478</v>
      </c>
      <c r="V3091" s="36">
        <f t="shared" si="97"/>
        <v>97.222519867845349</v>
      </c>
      <c r="AB3091" t="s">
        <v>167</v>
      </c>
      <c r="AD3091" t="s">
        <v>171</v>
      </c>
      <c r="AE3091">
        <v>68861</v>
      </c>
      <c r="AG3091" t="s">
        <v>45</v>
      </c>
      <c r="AK3091" t="s">
        <v>3300</v>
      </c>
    </row>
    <row r="3092" spans="1:37">
      <c r="A3092">
        <v>1</v>
      </c>
      <c r="B3092" t="s">
        <v>165</v>
      </c>
      <c r="C3092" t="s">
        <v>165</v>
      </c>
      <c r="D3092" t="s">
        <v>3297</v>
      </c>
      <c r="E3092" s="1">
        <v>40948</v>
      </c>
      <c r="F3092" s="35">
        <f t="shared" si="96"/>
        <v>10.227397260273973</v>
      </c>
      <c r="G3092" t="s">
        <v>167</v>
      </c>
      <c r="H3092" t="s">
        <v>168</v>
      </c>
      <c r="J3092" t="s">
        <v>168</v>
      </c>
      <c r="L3092" t="s">
        <v>169</v>
      </c>
      <c r="M3092" t="s">
        <v>170</v>
      </c>
      <c r="O3092" t="s">
        <v>167</v>
      </c>
      <c r="S3092">
        <v>1</v>
      </c>
      <c r="T3092">
        <v>63810</v>
      </c>
      <c r="U3092" s="2">
        <v>42475</v>
      </c>
      <c r="V3092" s="36">
        <f t="shared" si="97"/>
        <v>519.92700241092962</v>
      </c>
      <c r="AB3092" t="s">
        <v>167</v>
      </c>
      <c r="AD3092" t="s">
        <v>171</v>
      </c>
      <c r="AE3092">
        <v>68861</v>
      </c>
      <c r="AG3092" t="s">
        <v>45</v>
      </c>
      <c r="AK3092" t="s">
        <v>3298</v>
      </c>
    </row>
    <row r="3093" spans="1:37">
      <c r="A3093">
        <v>1</v>
      </c>
      <c r="B3093" t="s">
        <v>165</v>
      </c>
      <c r="C3093" t="s">
        <v>165</v>
      </c>
      <c r="D3093" t="s">
        <v>3295</v>
      </c>
      <c r="E3093" s="1">
        <v>40948</v>
      </c>
      <c r="F3093" s="35">
        <f t="shared" si="96"/>
        <v>10.227397260273973</v>
      </c>
      <c r="G3093" t="s">
        <v>167</v>
      </c>
      <c r="H3093" t="s">
        <v>168</v>
      </c>
      <c r="J3093" t="s">
        <v>168</v>
      </c>
      <c r="L3093" t="s">
        <v>169</v>
      </c>
      <c r="M3093" t="s">
        <v>170</v>
      </c>
      <c r="O3093" t="s">
        <v>167</v>
      </c>
      <c r="S3093">
        <v>1</v>
      </c>
      <c r="T3093">
        <v>48812</v>
      </c>
      <c r="U3093" s="2">
        <v>42139.333333333336</v>
      </c>
      <c r="V3093" s="36">
        <f t="shared" si="97"/>
        <v>397.72256451468883</v>
      </c>
      <c r="AB3093" t="s">
        <v>167</v>
      </c>
      <c r="AD3093" t="s">
        <v>171</v>
      </c>
      <c r="AE3093">
        <v>68861</v>
      </c>
      <c r="AG3093" t="s">
        <v>45</v>
      </c>
      <c r="AK3093" t="s">
        <v>3296</v>
      </c>
    </row>
    <row r="3094" spans="1:37">
      <c r="A3094">
        <v>1</v>
      </c>
      <c r="B3094" t="s">
        <v>165</v>
      </c>
      <c r="C3094" t="s">
        <v>165</v>
      </c>
      <c r="D3094" t="s">
        <v>3293</v>
      </c>
      <c r="E3094" s="1">
        <v>40948</v>
      </c>
      <c r="F3094" s="35">
        <f t="shared" si="96"/>
        <v>10.227397260273973</v>
      </c>
      <c r="G3094" t="s">
        <v>167</v>
      </c>
      <c r="H3094" t="s">
        <v>168</v>
      </c>
      <c r="J3094" t="s">
        <v>168</v>
      </c>
      <c r="L3094" t="s">
        <v>169</v>
      </c>
      <c r="M3094" t="s">
        <v>170</v>
      </c>
      <c r="O3094" t="s">
        <v>167</v>
      </c>
      <c r="S3094">
        <v>1</v>
      </c>
      <c r="T3094">
        <v>7987</v>
      </c>
      <c r="U3094" s="2">
        <v>41375.469444444447</v>
      </c>
      <c r="V3094" s="36">
        <f t="shared" si="97"/>
        <v>65.078466827395303</v>
      </c>
      <c r="AB3094" t="s">
        <v>167</v>
      </c>
      <c r="AD3094" t="s">
        <v>171</v>
      </c>
      <c r="AE3094">
        <v>68861</v>
      </c>
      <c r="AG3094" t="s">
        <v>45</v>
      </c>
      <c r="AK3094" t="s">
        <v>3294</v>
      </c>
    </row>
    <row r="3095" spans="1:37">
      <c r="A3095">
        <v>1</v>
      </c>
      <c r="B3095" t="s">
        <v>165</v>
      </c>
      <c r="C3095" t="s">
        <v>165</v>
      </c>
      <c r="D3095" t="s">
        <v>3291</v>
      </c>
      <c r="E3095" s="1">
        <v>40948</v>
      </c>
      <c r="F3095" s="35">
        <f t="shared" si="96"/>
        <v>10.227397260273973</v>
      </c>
      <c r="G3095" t="s">
        <v>167</v>
      </c>
      <c r="H3095" t="s">
        <v>168</v>
      </c>
      <c r="J3095" t="s">
        <v>168</v>
      </c>
      <c r="L3095" t="s">
        <v>169</v>
      </c>
      <c r="M3095" t="s">
        <v>170</v>
      </c>
      <c r="O3095" t="s">
        <v>167</v>
      </c>
      <c r="S3095">
        <v>1</v>
      </c>
      <c r="T3095">
        <v>65187</v>
      </c>
      <c r="U3095" s="2">
        <v>42558</v>
      </c>
      <c r="V3095" s="36">
        <f t="shared" si="97"/>
        <v>531.14686579158854</v>
      </c>
      <c r="AB3095" t="s">
        <v>167</v>
      </c>
      <c r="AD3095" t="s">
        <v>171</v>
      </c>
      <c r="AE3095">
        <v>68861</v>
      </c>
      <c r="AG3095" t="s">
        <v>45</v>
      </c>
      <c r="AK3095" t="s">
        <v>3292</v>
      </c>
    </row>
    <row r="3096" spans="1:37">
      <c r="A3096">
        <v>1</v>
      </c>
      <c r="B3096" t="s">
        <v>165</v>
      </c>
      <c r="C3096" t="s">
        <v>165</v>
      </c>
      <c r="D3096" t="s">
        <v>3289</v>
      </c>
      <c r="E3096" s="1">
        <v>40948</v>
      </c>
      <c r="F3096" s="35">
        <f t="shared" si="96"/>
        <v>10.227397260273973</v>
      </c>
      <c r="G3096" t="s">
        <v>167</v>
      </c>
      <c r="H3096" t="s">
        <v>168</v>
      </c>
      <c r="J3096" t="s">
        <v>168</v>
      </c>
      <c r="L3096" t="s">
        <v>169</v>
      </c>
      <c r="M3096" t="s">
        <v>170</v>
      </c>
      <c r="O3096" t="s">
        <v>167</v>
      </c>
      <c r="S3096">
        <v>1</v>
      </c>
      <c r="T3096">
        <v>1</v>
      </c>
      <c r="U3096" s="2">
        <v>41079</v>
      </c>
      <c r="V3096" s="36">
        <f t="shared" si="97"/>
        <v>8.1480489329404417E-3</v>
      </c>
      <c r="AB3096" t="s">
        <v>167</v>
      </c>
      <c r="AD3096" t="s">
        <v>171</v>
      </c>
      <c r="AE3096">
        <v>68861</v>
      </c>
      <c r="AG3096" t="s">
        <v>45</v>
      </c>
      <c r="AK3096" t="s">
        <v>3290</v>
      </c>
    </row>
    <row r="3097" spans="1:37">
      <c r="A3097">
        <v>1</v>
      </c>
      <c r="B3097" t="s">
        <v>165</v>
      </c>
      <c r="C3097" t="s">
        <v>165</v>
      </c>
      <c r="D3097" t="s">
        <v>3287</v>
      </c>
      <c r="E3097" s="1">
        <v>40948</v>
      </c>
      <c r="F3097" s="35">
        <f t="shared" si="96"/>
        <v>10.227397260273973</v>
      </c>
      <c r="G3097" t="s">
        <v>167</v>
      </c>
      <c r="H3097" t="s">
        <v>168</v>
      </c>
      <c r="J3097" t="s">
        <v>168</v>
      </c>
      <c r="L3097" t="s">
        <v>169</v>
      </c>
      <c r="M3097" t="s">
        <v>170</v>
      </c>
      <c r="O3097" t="s">
        <v>167</v>
      </c>
      <c r="S3097">
        <v>1</v>
      </c>
      <c r="T3097">
        <v>18834</v>
      </c>
      <c r="U3097" s="2">
        <v>41606.333333333336</v>
      </c>
      <c r="V3097" s="36">
        <f t="shared" si="97"/>
        <v>153.46035360300027</v>
      </c>
      <c r="AB3097" t="s">
        <v>167</v>
      </c>
      <c r="AD3097" t="s">
        <v>171</v>
      </c>
      <c r="AE3097">
        <v>68861</v>
      </c>
      <c r="AG3097" t="s">
        <v>45</v>
      </c>
      <c r="AK3097" t="s">
        <v>3288</v>
      </c>
    </row>
    <row r="3098" spans="1:37">
      <c r="A3098">
        <v>1</v>
      </c>
      <c r="B3098" t="s">
        <v>165</v>
      </c>
      <c r="C3098" t="s">
        <v>165</v>
      </c>
      <c r="D3098" t="s">
        <v>3285</v>
      </c>
      <c r="E3098" s="1">
        <v>40948</v>
      </c>
      <c r="F3098" s="35">
        <f t="shared" si="96"/>
        <v>10.227397260273973</v>
      </c>
      <c r="G3098" t="s">
        <v>167</v>
      </c>
      <c r="H3098" t="s">
        <v>168</v>
      </c>
      <c r="J3098" t="s">
        <v>168</v>
      </c>
      <c r="L3098" t="s">
        <v>169</v>
      </c>
      <c r="M3098" t="s">
        <v>170</v>
      </c>
      <c r="O3098" t="s">
        <v>167</v>
      </c>
      <c r="S3098">
        <v>1</v>
      </c>
      <c r="T3098">
        <v>5747</v>
      </c>
      <c r="U3098" s="2">
        <v>41235.589583333334</v>
      </c>
      <c r="V3098" s="36">
        <f t="shared" si="97"/>
        <v>46.82683721760872</v>
      </c>
      <c r="AB3098" t="s">
        <v>167</v>
      </c>
      <c r="AD3098" t="s">
        <v>171</v>
      </c>
      <c r="AE3098">
        <v>68861</v>
      </c>
      <c r="AG3098" t="s">
        <v>45</v>
      </c>
      <c r="AK3098" t="s">
        <v>3286</v>
      </c>
    </row>
    <row r="3099" spans="1:37">
      <c r="A3099">
        <v>1</v>
      </c>
      <c r="B3099" t="s">
        <v>165</v>
      </c>
      <c r="C3099" t="s">
        <v>165</v>
      </c>
      <c r="D3099" t="s">
        <v>3283</v>
      </c>
      <c r="E3099" s="1">
        <v>40948</v>
      </c>
      <c r="F3099" s="35">
        <f t="shared" si="96"/>
        <v>10.227397260273973</v>
      </c>
      <c r="G3099" t="s">
        <v>167</v>
      </c>
      <c r="H3099" t="s">
        <v>168</v>
      </c>
      <c r="J3099" t="s">
        <v>168</v>
      </c>
      <c r="L3099" t="s">
        <v>169</v>
      </c>
      <c r="M3099" t="s">
        <v>170</v>
      </c>
      <c r="O3099" t="s">
        <v>167</v>
      </c>
      <c r="S3099">
        <v>1</v>
      </c>
      <c r="T3099">
        <v>63222</v>
      </c>
      <c r="U3099" s="2">
        <v>42499</v>
      </c>
      <c r="V3099" s="36">
        <f t="shared" si="97"/>
        <v>515.13594963836056</v>
      </c>
      <c r="AB3099" t="s">
        <v>167</v>
      </c>
      <c r="AD3099" t="s">
        <v>171</v>
      </c>
      <c r="AE3099">
        <v>68861</v>
      </c>
      <c r="AG3099" t="s">
        <v>45</v>
      </c>
      <c r="AK3099" t="s">
        <v>3284</v>
      </c>
    </row>
    <row r="3100" spans="1:37">
      <c r="A3100">
        <v>1</v>
      </c>
      <c r="B3100" t="s">
        <v>165</v>
      </c>
      <c r="C3100" t="s">
        <v>165</v>
      </c>
      <c r="D3100" t="s">
        <v>3281</v>
      </c>
      <c r="E3100" s="1">
        <v>40948</v>
      </c>
      <c r="F3100" s="35">
        <f t="shared" si="96"/>
        <v>10.227397260273973</v>
      </c>
      <c r="G3100" t="s">
        <v>167</v>
      </c>
      <c r="H3100" t="s">
        <v>168</v>
      </c>
      <c r="J3100" t="s">
        <v>168</v>
      </c>
      <c r="L3100" t="s">
        <v>169</v>
      </c>
      <c r="M3100" t="s">
        <v>170</v>
      </c>
      <c r="O3100" t="s">
        <v>167</v>
      </c>
      <c r="S3100">
        <v>1</v>
      </c>
      <c r="T3100">
        <v>4539</v>
      </c>
      <c r="U3100" s="2">
        <v>41212.446527777778</v>
      </c>
      <c r="V3100" s="36">
        <f t="shared" si="97"/>
        <v>36.983994106616663</v>
      </c>
      <c r="AB3100" t="s">
        <v>167</v>
      </c>
      <c r="AD3100" t="s">
        <v>171</v>
      </c>
      <c r="AE3100">
        <v>68861</v>
      </c>
      <c r="AG3100" t="s">
        <v>45</v>
      </c>
      <c r="AK3100" t="s">
        <v>3282</v>
      </c>
    </row>
    <row r="3101" spans="1:37">
      <c r="A3101">
        <v>1</v>
      </c>
      <c r="B3101" t="s">
        <v>165</v>
      </c>
      <c r="C3101" t="s">
        <v>165</v>
      </c>
      <c r="D3101" t="s">
        <v>3279</v>
      </c>
      <c r="E3101" s="1">
        <v>40948</v>
      </c>
      <c r="F3101" s="35">
        <f t="shared" si="96"/>
        <v>10.227397260273973</v>
      </c>
      <c r="G3101" t="s">
        <v>167</v>
      </c>
      <c r="H3101" t="s">
        <v>168</v>
      </c>
      <c r="J3101" t="s">
        <v>168</v>
      </c>
      <c r="L3101" t="s">
        <v>169</v>
      </c>
      <c r="M3101" t="s">
        <v>170</v>
      </c>
      <c r="O3101" t="s">
        <v>167</v>
      </c>
      <c r="S3101">
        <v>1</v>
      </c>
      <c r="T3101">
        <v>66992</v>
      </c>
      <c r="U3101" s="2">
        <v>42695.333333333336</v>
      </c>
      <c r="V3101" s="36">
        <f t="shared" si="97"/>
        <v>545.85409411554599</v>
      </c>
      <c r="AB3101" t="s">
        <v>167</v>
      </c>
      <c r="AD3101" t="s">
        <v>171</v>
      </c>
      <c r="AE3101">
        <v>68861</v>
      </c>
      <c r="AG3101" t="s">
        <v>45</v>
      </c>
      <c r="AK3101" t="s">
        <v>3280</v>
      </c>
    </row>
    <row r="3102" spans="1:37">
      <c r="A3102">
        <v>1</v>
      </c>
      <c r="B3102" t="s">
        <v>165</v>
      </c>
      <c r="C3102" t="s">
        <v>165</v>
      </c>
      <c r="D3102" t="s">
        <v>3277</v>
      </c>
      <c r="E3102" s="1">
        <v>40932</v>
      </c>
      <c r="F3102" s="35">
        <f t="shared" si="96"/>
        <v>10.271232876712329</v>
      </c>
      <c r="G3102" t="s">
        <v>167</v>
      </c>
      <c r="H3102" t="s">
        <v>168</v>
      </c>
      <c r="J3102" t="s">
        <v>168</v>
      </c>
      <c r="L3102" t="s">
        <v>169</v>
      </c>
      <c r="M3102" t="s">
        <v>170</v>
      </c>
      <c r="O3102" t="s">
        <v>167</v>
      </c>
      <c r="S3102">
        <v>1</v>
      </c>
      <c r="T3102">
        <v>27918</v>
      </c>
      <c r="U3102" s="2">
        <v>41729.581944444442</v>
      </c>
      <c r="V3102" s="36">
        <f t="shared" si="97"/>
        <v>226.50640170712191</v>
      </c>
      <c r="AB3102" t="s">
        <v>167</v>
      </c>
      <c r="AD3102" t="s">
        <v>171</v>
      </c>
      <c r="AE3102">
        <v>68861</v>
      </c>
      <c r="AG3102" t="s">
        <v>45</v>
      </c>
      <c r="AK3102" t="s">
        <v>3278</v>
      </c>
    </row>
    <row r="3103" spans="1:37">
      <c r="A3103">
        <v>1</v>
      </c>
      <c r="B3103" t="s">
        <v>165</v>
      </c>
      <c r="C3103" t="s">
        <v>165</v>
      </c>
      <c r="D3103" t="s">
        <v>3275</v>
      </c>
      <c r="E3103" s="1">
        <v>40932</v>
      </c>
      <c r="F3103" s="35">
        <f t="shared" si="96"/>
        <v>10.271232876712329</v>
      </c>
      <c r="G3103" t="s">
        <v>167</v>
      </c>
      <c r="H3103" t="s">
        <v>168</v>
      </c>
      <c r="J3103" t="s">
        <v>168</v>
      </c>
      <c r="L3103" t="s">
        <v>169</v>
      </c>
      <c r="M3103" t="s">
        <v>170</v>
      </c>
      <c r="O3103" t="s">
        <v>167</v>
      </c>
      <c r="S3103">
        <v>1</v>
      </c>
      <c r="T3103">
        <v>44731</v>
      </c>
      <c r="U3103" s="2">
        <v>42150.333333333336</v>
      </c>
      <c r="V3103" s="36">
        <f t="shared" si="97"/>
        <v>362.91488841468833</v>
      </c>
      <c r="AB3103" t="s">
        <v>167</v>
      </c>
      <c r="AD3103" t="s">
        <v>171</v>
      </c>
      <c r="AE3103">
        <v>68861</v>
      </c>
      <c r="AG3103" t="s">
        <v>45</v>
      </c>
      <c r="AK3103" t="s">
        <v>3276</v>
      </c>
    </row>
    <row r="3104" spans="1:37">
      <c r="A3104">
        <v>1</v>
      </c>
      <c r="B3104" t="s">
        <v>165</v>
      </c>
      <c r="C3104" t="s">
        <v>165</v>
      </c>
      <c r="D3104" t="s">
        <v>3273</v>
      </c>
      <c r="E3104" s="1">
        <v>40932</v>
      </c>
      <c r="F3104" s="35">
        <f t="shared" si="96"/>
        <v>10.271232876712329</v>
      </c>
      <c r="G3104" t="s">
        <v>167</v>
      </c>
      <c r="H3104" t="s">
        <v>168</v>
      </c>
      <c r="J3104" t="s">
        <v>168</v>
      </c>
      <c r="L3104" t="s">
        <v>169</v>
      </c>
      <c r="M3104" t="s">
        <v>170</v>
      </c>
      <c r="O3104" t="s">
        <v>167</v>
      </c>
      <c r="S3104">
        <v>1</v>
      </c>
      <c r="T3104">
        <v>10969</v>
      </c>
      <c r="U3104" s="2">
        <v>41380.333333333336</v>
      </c>
      <c r="V3104" s="36">
        <f t="shared" si="97"/>
        <v>88.994509647016983</v>
      </c>
      <c r="AB3104" t="s">
        <v>167</v>
      </c>
      <c r="AD3104" t="s">
        <v>171</v>
      </c>
      <c r="AE3104">
        <v>68861</v>
      </c>
      <c r="AG3104" t="s">
        <v>45</v>
      </c>
      <c r="AK3104" t="s">
        <v>3274</v>
      </c>
    </row>
    <row r="3105" spans="1:37">
      <c r="A3105">
        <v>1</v>
      </c>
      <c r="B3105" t="s">
        <v>165</v>
      </c>
      <c r="C3105" t="s">
        <v>165</v>
      </c>
      <c r="D3105" t="s">
        <v>3271</v>
      </c>
      <c r="E3105" s="1">
        <v>40932</v>
      </c>
      <c r="F3105" s="35">
        <f t="shared" si="96"/>
        <v>10.271232876712329</v>
      </c>
      <c r="G3105" t="s">
        <v>167</v>
      </c>
      <c r="H3105" t="s">
        <v>168</v>
      </c>
      <c r="J3105" t="s">
        <v>168</v>
      </c>
      <c r="L3105" t="s">
        <v>169</v>
      </c>
      <c r="M3105" t="s">
        <v>170</v>
      </c>
      <c r="O3105" t="s">
        <v>167</v>
      </c>
      <c r="S3105">
        <v>1</v>
      </c>
      <c r="T3105">
        <v>38519</v>
      </c>
      <c r="U3105" s="2">
        <v>42012.333333333336</v>
      </c>
      <c r="V3105" s="36">
        <f t="shared" si="97"/>
        <v>312.51522628256424</v>
      </c>
      <c r="AB3105" t="s">
        <v>167</v>
      </c>
      <c r="AD3105" t="s">
        <v>171</v>
      </c>
      <c r="AE3105">
        <v>68861</v>
      </c>
      <c r="AG3105" t="s">
        <v>45</v>
      </c>
      <c r="AK3105" t="s">
        <v>3272</v>
      </c>
    </row>
    <row r="3106" spans="1:37">
      <c r="A3106">
        <v>1</v>
      </c>
      <c r="B3106" t="s">
        <v>165</v>
      </c>
      <c r="C3106" t="s">
        <v>165</v>
      </c>
      <c r="D3106" t="s">
        <v>3269</v>
      </c>
      <c r="E3106" s="1">
        <v>40932</v>
      </c>
      <c r="F3106" s="35">
        <f t="shared" si="96"/>
        <v>10.271232876712329</v>
      </c>
      <c r="G3106" t="s">
        <v>167</v>
      </c>
      <c r="H3106" t="s">
        <v>168</v>
      </c>
      <c r="J3106" t="s">
        <v>168</v>
      </c>
      <c r="L3106" t="s">
        <v>169</v>
      </c>
      <c r="M3106" t="s">
        <v>170</v>
      </c>
      <c r="O3106" t="s">
        <v>167</v>
      </c>
      <c r="S3106">
        <v>1</v>
      </c>
      <c r="T3106">
        <v>47512</v>
      </c>
      <c r="U3106" s="2">
        <v>42142.333333333336</v>
      </c>
      <c r="V3106" s="36">
        <f t="shared" si="97"/>
        <v>385.47790521916954</v>
      </c>
      <c r="AB3106" t="s">
        <v>167</v>
      </c>
      <c r="AD3106" t="s">
        <v>171</v>
      </c>
      <c r="AE3106">
        <v>68861</v>
      </c>
      <c r="AG3106" t="s">
        <v>45</v>
      </c>
      <c r="AK3106" t="s">
        <v>3270</v>
      </c>
    </row>
    <row r="3107" spans="1:37">
      <c r="A3107">
        <v>1</v>
      </c>
      <c r="B3107" t="s">
        <v>165</v>
      </c>
      <c r="C3107" t="s">
        <v>165</v>
      </c>
      <c r="D3107" t="s">
        <v>3267</v>
      </c>
      <c r="E3107" s="1">
        <v>40932</v>
      </c>
      <c r="F3107" s="35">
        <f t="shared" si="96"/>
        <v>10.271232876712329</v>
      </c>
      <c r="G3107" t="s">
        <v>167</v>
      </c>
      <c r="H3107" t="s">
        <v>168</v>
      </c>
      <c r="J3107" t="s">
        <v>168</v>
      </c>
      <c r="L3107" t="s">
        <v>169</v>
      </c>
      <c r="M3107" t="s">
        <v>170</v>
      </c>
      <c r="O3107" t="s">
        <v>167</v>
      </c>
      <c r="S3107">
        <v>1</v>
      </c>
      <c r="T3107">
        <v>45564</v>
      </c>
      <c r="U3107" s="2">
        <v>42621</v>
      </c>
      <c r="V3107" s="36">
        <f t="shared" si="97"/>
        <v>369.67324619898642</v>
      </c>
      <c r="AB3107" t="s">
        <v>167</v>
      </c>
      <c r="AD3107" t="s">
        <v>171</v>
      </c>
      <c r="AE3107">
        <v>68861</v>
      </c>
      <c r="AG3107" t="s">
        <v>45</v>
      </c>
      <c r="AK3107" t="s">
        <v>3268</v>
      </c>
    </row>
    <row r="3108" spans="1:37">
      <c r="A3108">
        <v>1</v>
      </c>
      <c r="B3108" t="s">
        <v>165</v>
      </c>
      <c r="C3108" t="s">
        <v>165</v>
      </c>
      <c r="D3108" t="s">
        <v>3265</v>
      </c>
      <c r="E3108" s="1">
        <v>40932</v>
      </c>
      <c r="F3108" s="35">
        <f t="shared" si="96"/>
        <v>10.271232876712329</v>
      </c>
      <c r="G3108" t="s">
        <v>167</v>
      </c>
      <c r="H3108" t="s">
        <v>168</v>
      </c>
      <c r="J3108" t="s">
        <v>168</v>
      </c>
      <c r="L3108" t="s">
        <v>169</v>
      </c>
      <c r="M3108" t="s">
        <v>170</v>
      </c>
      <c r="O3108" t="s">
        <v>167</v>
      </c>
      <c r="S3108">
        <v>1</v>
      </c>
      <c r="T3108">
        <v>21200</v>
      </c>
      <c r="U3108" s="2">
        <v>41611.388194444444</v>
      </c>
      <c r="V3108" s="36">
        <f t="shared" si="97"/>
        <v>172.00142260158265</v>
      </c>
      <c r="AB3108" t="s">
        <v>167</v>
      </c>
      <c r="AD3108" t="s">
        <v>171</v>
      </c>
      <c r="AE3108">
        <v>68861</v>
      </c>
      <c r="AG3108" t="s">
        <v>45</v>
      </c>
      <c r="AK3108" t="s">
        <v>3266</v>
      </c>
    </row>
    <row r="3109" spans="1:37">
      <c r="A3109">
        <v>1</v>
      </c>
      <c r="B3109" t="s">
        <v>165</v>
      </c>
      <c r="C3109" t="s">
        <v>165</v>
      </c>
      <c r="D3109" t="s">
        <v>3263</v>
      </c>
      <c r="E3109" s="1">
        <v>40932</v>
      </c>
      <c r="F3109" s="35">
        <f t="shared" si="96"/>
        <v>10.271232876712329</v>
      </c>
      <c r="G3109" t="s">
        <v>167</v>
      </c>
      <c r="H3109" t="s">
        <v>168</v>
      </c>
      <c r="J3109" t="s">
        <v>168</v>
      </c>
      <c r="L3109" t="s">
        <v>169</v>
      </c>
      <c r="M3109" t="s">
        <v>170</v>
      </c>
      <c r="O3109" t="s">
        <v>167</v>
      </c>
      <c r="S3109">
        <v>1</v>
      </c>
      <c r="T3109">
        <v>31810</v>
      </c>
      <c r="U3109" s="2">
        <v>41822.374305555553</v>
      </c>
      <c r="V3109" s="36">
        <f t="shared" si="97"/>
        <v>258.08326664888415</v>
      </c>
      <c r="AB3109" t="s">
        <v>167</v>
      </c>
      <c r="AD3109" t="s">
        <v>171</v>
      </c>
      <c r="AE3109">
        <v>68861</v>
      </c>
      <c r="AG3109" t="s">
        <v>45</v>
      </c>
      <c r="AK3109" t="s">
        <v>3264</v>
      </c>
    </row>
    <row r="3110" spans="1:37">
      <c r="A3110">
        <v>1</v>
      </c>
      <c r="B3110" t="s">
        <v>165</v>
      </c>
      <c r="C3110" t="s">
        <v>165</v>
      </c>
      <c r="D3110" t="s">
        <v>3261</v>
      </c>
      <c r="E3110" s="1">
        <v>40932</v>
      </c>
      <c r="F3110" s="35">
        <f t="shared" si="96"/>
        <v>10.271232876712329</v>
      </c>
      <c r="G3110" t="s">
        <v>167</v>
      </c>
      <c r="H3110" t="s">
        <v>168</v>
      </c>
      <c r="J3110" t="s">
        <v>168</v>
      </c>
      <c r="L3110" t="s">
        <v>169</v>
      </c>
      <c r="M3110" t="s">
        <v>170</v>
      </c>
      <c r="O3110" t="s">
        <v>167</v>
      </c>
      <c r="S3110">
        <v>1</v>
      </c>
      <c r="T3110">
        <v>15917</v>
      </c>
      <c r="U3110" s="2">
        <v>41499.368055555555</v>
      </c>
      <c r="V3110" s="36">
        <f t="shared" si="97"/>
        <v>129.1389926202543</v>
      </c>
      <c r="AB3110" t="s">
        <v>167</v>
      </c>
      <c r="AD3110" t="s">
        <v>171</v>
      </c>
      <c r="AE3110">
        <v>68861</v>
      </c>
      <c r="AG3110" t="s">
        <v>45</v>
      </c>
      <c r="AK3110" t="s">
        <v>3262</v>
      </c>
    </row>
    <row r="3111" spans="1:37">
      <c r="A3111">
        <v>1</v>
      </c>
      <c r="B3111" t="s">
        <v>165</v>
      </c>
      <c r="C3111" t="s">
        <v>165</v>
      </c>
      <c r="D3111" t="s">
        <v>3259</v>
      </c>
      <c r="E3111" s="1">
        <v>40932</v>
      </c>
      <c r="F3111" s="35">
        <f t="shared" si="96"/>
        <v>10.271232876712329</v>
      </c>
      <c r="G3111" t="s">
        <v>167</v>
      </c>
      <c r="H3111" t="s">
        <v>168</v>
      </c>
      <c r="J3111" t="s">
        <v>168</v>
      </c>
      <c r="L3111" t="s">
        <v>169</v>
      </c>
      <c r="M3111" t="s">
        <v>170</v>
      </c>
      <c r="O3111" t="s">
        <v>167</v>
      </c>
      <c r="S3111">
        <v>1</v>
      </c>
      <c r="T3111">
        <v>36586</v>
      </c>
      <c r="U3111" s="2">
        <v>41897.629166666666</v>
      </c>
      <c r="V3111" s="36">
        <f t="shared" si="97"/>
        <v>296.83226638214637</v>
      </c>
      <c r="AB3111" t="s">
        <v>167</v>
      </c>
      <c r="AD3111" t="s">
        <v>171</v>
      </c>
      <c r="AE3111">
        <v>68861</v>
      </c>
      <c r="AG3111" t="s">
        <v>45</v>
      </c>
      <c r="AK3111" t="s">
        <v>3260</v>
      </c>
    </row>
    <row r="3112" spans="1:37">
      <c r="A3112">
        <v>1</v>
      </c>
      <c r="B3112" t="s">
        <v>165</v>
      </c>
      <c r="C3112" t="s">
        <v>165</v>
      </c>
      <c r="D3112" t="s">
        <v>3257</v>
      </c>
      <c r="E3112" s="1">
        <v>40932</v>
      </c>
      <c r="F3112" s="35">
        <f t="shared" si="96"/>
        <v>10.271232876712329</v>
      </c>
      <c r="G3112" t="s">
        <v>167</v>
      </c>
      <c r="H3112" t="s">
        <v>168</v>
      </c>
      <c r="J3112" t="s">
        <v>168</v>
      </c>
      <c r="L3112" t="s">
        <v>169</v>
      </c>
      <c r="M3112" t="s">
        <v>170</v>
      </c>
      <c r="O3112" t="s">
        <v>167</v>
      </c>
      <c r="S3112">
        <v>1</v>
      </c>
      <c r="T3112">
        <v>29174</v>
      </c>
      <c r="U3112" s="2">
        <v>41753.620833333334</v>
      </c>
      <c r="V3112" s="36">
        <f t="shared" si="97"/>
        <v>236.69667466880057</v>
      </c>
      <c r="AB3112" t="s">
        <v>167</v>
      </c>
      <c r="AD3112" t="s">
        <v>171</v>
      </c>
      <c r="AE3112">
        <v>68861</v>
      </c>
      <c r="AG3112" t="s">
        <v>45</v>
      </c>
      <c r="AK3112" t="s">
        <v>3258</v>
      </c>
    </row>
    <row r="3113" spans="1:37">
      <c r="A3113">
        <v>1</v>
      </c>
      <c r="B3113" t="s">
        <v>165</v>
      </c>
      <c r="C3113" t="s">
        <v>165</v>
      </c>
      <c r="D3113" t="s">
        <v>3255</v>
      </c>
      <c r="E3113" s="1">
        <v>40932</v>
      </c>
      <c r="F3113" s="35">
        <f t="shared" si="96"/>
        <v>10.271232876712329</v>
      </c>
      <c r="G3113" t="s">
        <v>167</v>
      </c>
      <c r="H3113" t="s">
        <v>168</v>
      </c>
      <c r="J3113" t="s">
        <v>168</v>
      </c>
      <c r="L3113" t="s">
        <v>169</v>
      </c>
      <c r="M3113" t="s">
        <v>170</v>
      </c>
      <c r="O3113" t="s">
        <v>167</v>
      </c>
      <c r="S3113">
        <v>1</v>
      </c>
      <c r="T3113">
        <v>8092</v>
      </c>
      <c r="U3113" s="2">
        <v>41435.333333333336</v>
      </c>
      <c r="V3113" s="36">
        <f t="shared" si="97"/>
        <v>65.652618476038057</v>
      </c>
      <c r="AB3113" t="s">
        <v>167</v>
      </c>
      <c r="AD3113" t="s">
        <v>171</v>
      </c>
      <c r="AE3113">
        <v>68861</v>
      </c>
      <c r="AG3113" t="s">
        <v>45</v>
      </c>
      <c r="AK3113" t="s">
        <v>3256</v>
      </c>
    </row>
    <row r="3114" spans="1:37">
      <c r="A3114">
        <v>1</v>
      </c>
      <c r="B3114" t="s">
        <v>165</v>
      </c>
      <c r="C3114" t="s">
        <v>165</v>
      </c>
      <c r="D3114" t="s">
        <v>3253</v>
      </c>
      <c r="E3114" s="1">
        <v>40932</v>
      </c>
      <c r="F3114" s="35">
        <f t="shared" si="96"/>
        <v>10.271232876712329</v>
      </c>
      <c r="G3114" t="s">
        <v>167</v>
      </c>
      <c r="H3114" t="s">
        <v>168</v>
      </c>
      <c r="J3114" t="s">
        <v>168</v>
      </c>
      <c r="L3114" t="s">
        <v>169</v>
      </c>
      <c r="M3114" t="s">
        <v>170</v>
      </c>
      <c r="O3114" t="s">
        <v>167</v>
      </c>
      <c r="S3114">
        <v>1</v>
      </c>
      <c r="T3114">
        <v>63490</v>
      </c>
      <c r="U3114" s="2">
        <v>42639.333333333336</v>
      </c>
      <c r="V3114" s="36">
        <f t="shared" si="97"/>
        <v>515.11180759313595</v>
      </c>
      <c r="AB3114" t="s">
        <v>167</v>
      </c>
      <c r="AD3114" t="s">
        <v>171</v>
      </c>
      <c r="AE3114">
        <v>68861</v>
      </c>
      <c r="AG3114" t="s">
        <v>45</v>
      </c>
      <c r="AK3114" t="s">
        <v>3254</v>
      </c>
    </row>
    <row r="3115" spans="1:37">
      <c r="A3115">
        <v>1</v>
      </c>
      <c r="B3115" t="s">
        <v>165</v>
      </c>
      <c r="C3115" t="s">
        <v>165</v>
      </c>
      <c r="D3115" t="s">
        <v>3251</v>
      </c>
      <c r="E3115" s="1">
        <v>40932</v>
      </c>
      <c r="F3115" s="35">
        <f t="shared" si="96"/>
        <v>10.271232876712329</v>
      </c>
      <c r="G3115" t="s">
        <v>167</v>
      </c>
      <c r="H3115" t="s">
        <v>168</v>
      </c>
      <c r="J3115" t="s">
        <v>168</v>
      </c>
      <c r="L3115" t="s">
        <v>169</v>
      </c>
      <c r="M3115" t="s">
        <v>170</v>
      </c>
      <c r="O3115" t="s">
        <v>167</v>
      </c>
      <c r="S3115">
        <v>1</v>
      </c>
      <c r="T3115">
        <v>45502</v>
      </c>
      <c r="U3115" s="2">
        <v>42157.5</v>
      </c>
      <c r="V3115" s="36">
        <f t="shared" si="97"/>
        <v>369.17022317062327</v>
      </c>
      <c r="AB3115" t="s">
        <v>167</v>
      </c>
      <c r="AD3115" t="s">
        <v>171</v>
      </c>
      <c r="AE3115">
        <v>68861</v>
      </c>
      <c r="AG3115" t="s">
        <v>45</v>
      </c>
      <c r="AK3115" t="s">
        <v>3252</v>
      </c>
    </row>
    <row r="3116" spans="1:37">
      <c r="A3116">
        <v>1</v>
      </c>
      <c r="B3116" t="s">
        <v>165</v>
      </c>
      <c r="C3116" t="s">
        <v>165</v>
      </c>
      <c r="D3116" t="s">
        <v>3249</v>
      </c>
      <c r="E3116" s="1">
        <v>40932</v>
      </c>
      <c r="F3116" s="35">
        <f t="shared" si="96"/>
        <v>10.271232876712329</v>
      </c>
      <c r="G3116" t="s">
        <v>167</v>
      </c>
      <c r="H3116" t="s">
        <v>168</v>
      </c>
      <c r="J3116" t="s">
        <v>168</v>
      </c>
      <c r="L3116" t="s">
        <v>169</v>
      </c>
      <c r="M3116" t="s">
        <v>170</v>
      </c>
      <c r="O3116" t="s">
        <v>167</v>
      </c>
      <c r="S3116">
        <v>1</v>
      </c>
      <c r="T3116">
        <v>37207</v>
      </c>
      <c r="U3116" s="2">
        <v>41922.634722222225</v>
      </c>
      <c r="V3116" s="36">
        <f t="shared" si="97"/>
        <v>301.87060994042855</v>
      </c>
      <c r="AB3116" t="s">
        <v>167</v>
      </c>
      <c r="AD3116" t="s">
        <v>171</v>
      </c>
      <c r="AE3116">
        <v>68861</v>
      </c>
      <c r="AG3116" t="s">
        <v>45</v>
      </c>
      <c r="AK3116" t="s">
        <v>3250</v>
      </c>
    </row>
    <row r="3117" spans="1:37">
      <c r="A3117">
        <v>1</v>
      </c>
      <c r="B3117" t="s">
        <v>165</v>
      </c>
      <c r="C3117" t="s">
        <v>165</v>
      </c>
      <c r="D3117" t="s">
        <v>3247</v>
      </c>
      <c r="E3117" s="1">
        <v>40932</v>
      </c>
      <c r="F3117" s="35">
        <f t="shared" si="96"/>
        <v>10.271232876712329</v>
      </c>
      <c r="G3117" t="s">
        <v>167</v>
      </c>
      <c r="H3117" t="s">
        <v>168</v>
      </c>
      <c r="J3117" t="s">
        <v>168</v>
      </c>
      <c r="L3117" t="s">
        <v>169</v>
      </c>
      <c r="M3117" t="s">
        <v>170</v>
      </c>
      <c r="O3117" t="s">
        <v>167</v>
      </c>
      <c r="S3117">
        <v>1</v>
      </c>
      <c r="T3117">
        <v>16972</v>
      </c>
      <c r="U3117" s="2">
        <v>41479.794444444444</v>
      </c>
      <c r="V3117" s="36">
        <f t="shared" si="97"/>
        <v>137.69849737707833</v>
      </c>
      <c r="AB3117" t="s">
        <v>167</v>
      </c>
      <c r="AD3117" t="s">
        <v>171</v>
      </c>
      <c r="AE3117">
        <v>68861</v>
      </c>
      <c r="AG3117" t="s">
        <v>45</v>
      </c>
      <c r="AK3117" t="s">
        <v>3248</v>
      </c>
    </row>
    <row r="3118" spans="1:37">
      <c r="A3118">
        <v>1</v>
      </c>
      <c r="B3118" t="s">
        <v>165</v>
      </c>
      <c r="C3118" t="s">
        <v>165</v>
      </c>
      <c r="D3118" t="s">
        <v>3245</v>
      </c>
      <c r="E3118" s="1">
        <v>40932</v>
      </c>
      <c r="F3118" s="35">
        <f t="shared" si="96"/>
        <v>10.271232876712329</v>
      </c>
      <c r="G3118" t="s">
        <v>167</v>
      </c>
      <c r="H3118" t="s">
        <v>168</v>
      </c>
      <c r="J3118" t="s">
        <v>168</v>
      </c>
      <c r="L3118" t="s">
        <v>169</v>
      </c>
      <c r="M3118" t="s">
        <v>170</v>
      </c>
      <c r="O3118" t="s">
        <v>167</v>
      </c>
      <c r="S3118">
        <v>1</v>
      </c>
      <c r="T3118">
        <v>25526</v>
      </c>
      <c r="U3118" s="2">
        <v>41705.426388888889</v>
      </c>
      <c r="V3118" s="36">
        <f t="shared" si="97"/>
        <v>207.09944874188673</v>
      </c>
      <c r="AB3118" t="s">
        <v>167</v>
      </c>
      <c r="AD3118" t="s">
        <v>171</v>
      </c>
      <c r="AE3118">
        <v>68861</v>
      </c>
      <c r="AG3118" t="s">
        <v>45</v>
      </c>
      <c r="AK3118" t="s">
        <v>3246</v>
      </c>
    </row>
    <row r="3119" spans="1:37">
      <c r="A3119">
        <v>1</v>
      </c>
      <c r="B3119" t="s">
        <v>165</v>
      </c>
      <c r="C3119" t="s">
        <v>165</v>
      </c>
      <c r="D3119" t="s">
        <v>3243</v>
      </c>
      <c r="E3119" s="1">
        <v>40932</v>
      </c>
      <c r="F3119" s="35">
        <f t="shared" si="96"/>
        <v>10.271232876712329</v>
      </c>
      <c r="G3119" t="s">
        <v>167</v>
      </c>
      <c r="H3119" t="s">
        <v>168</v>
      </c>
      <c r="J3119" t="s">
        <v>168</v>
      </c>
      <c r="L3119" t="s">
        <v>169</v>
      </c>
      <c r="M3119" t="s">
        <v>170</v>
      </c>
      <c r="O3119" t="s">
        <v>167</v>
      </c>
      <c r="S3119">
        <v>1</v>
      </c>
      <c r="T3119">
        <v>67300</v>
      </c>
      <c r="U3119" s="2">
        <v>42605.333333333336</v>
      </c>
      <c r="V3119" s="36">
        <f t="shared" si="97"/>
        <v>546.02338401351471</v>
      </c>
      <c r="AB3119" t="s">
        <v>167</v>
      </c>
      <c r="AD3119" t="s">
        <v>171</v>
      </c>
      <c r="AE3119">
        <v>68861</v>
      </c>
      <c r="AG3119" t="s">
        <v>45</v>
      </c>
      <c r="AK3119" t="s">
        <v>3244</v>
      </c>
    </row>
    <row r="3120" spans="1:37">
      <c r="A3120">
        <v>1</v>
      </c>
      <c r="B3120" t="s">
        <v>165</v>
      </c>
      <c r="C3120" t="s">
        <v>165</v>
      </c>
      <c r="D3120" t="s">
        <v>3241</v>
      </c>
      <c r="E3120" s="1">
        <v>40932</v>
      </c>
      <c r="F3120" s="35">
        <f t="shared" si="96"/>
        <v>10.271232876712329</v>
      </c>
      <c r="G3120" t="s">
        <v>167</v>
      </c>
      <c r="H3120" t="s">
        <v>168</v>
      </c>
      <c r="J3120" t="s">
        <v>168</v>
      </c>
      <c r="L3120" t="s">
        <v>169</v>
      </c>
      <c r="M3120" t="s">
        <v>170</v>
      </c>
      <c r="O3120" t="s">
        <v>167</v>
      </c>
      <c r="S3120">
        <v>1</v>
      </c>
      <c r="T3120">
        <v>15562</v>
      </c>
      <c r="U3120" s="2">
        <v>41432</v>
      </c>
      <c r="V3120" s="36">
        <f t="shared" si="97"/>
        <v>126.25878011914288</v>
      </c>
      <c r="AB3120" t="s">
        <v>167</v>
      </c>
      <c r="AD3120" t="s">
        <v>171</v>
      </c>
      <c r="AE3120">
        <v>68861</v>
      </c>
      <c r="AG3120" t="s">
        <v>45</v>
      </c>
      <c r="AK3120" t="s">
        <v>3242</v>
      </c>
    </row>
    <row r="3121" spans="1:37">
      <c r="A3121">
        <v>1</v>
      </c>
      <c r="B3121" t="s">
        <v>165</v>
      </c>
      <c r="C3121" t="s">
        <v>165</v>
      </c>
      <c r="D3121" t="s">
        <v>3239</v>
      </c>
      <c r="E3121" s="1">
        <v>40932</v>
      </c>
      <c r="F3121" s="35">
        <f t="shared" si="96"/>
        <v>10.271232876712329</v>
      </c>
      <c r="G3121" t="s">
        <v>167</v>
      </c>
      <c r="H3121" t="s">
        <v>168</v>
      </c>
      <c r="J3121" t="s">
        <v>168</v>
      </c>
      <c r="L3121" t="s">
        <v>169</v>
      </c>
      <c r="M3121" t="s">
        <v>170</v>
      </c>
      <c r="O3121" t="s">
        <v>167</v>
      </c>
      <c r="S3121">
        <v>1</v>
      </c>
      <c r="T3121">
        <v>1</v>
      </c>
      <c r="U3121" s="2">
        <v>41079</v>
      </c>
      <c r="V3121" s="36">
        <f t="shared" si="97"/>
        <v>8.1132746510180487E-3</v>
      </c>
      <c r="AB3121" t="s">
        <v>167</v>
      </c>
      <c r="AD3121" t="s">
        <v>171</v>
      </c>
      <c r="AE3121">
        <v>68861</v>
      </c>
      <c r="AG3121" t="s">
        <v>45</v>
      </c>
      <c r="AK3121" t="s">
        <v>3240</v>
      </c>
    </row>
    <row r="3122" spans="1:37">
      <c r="A3122">
        <v>1</v>
      </c>
      <c r="B3122" t="s">
        <v>165</v>
      </c>
      <c r="C3122" t="s">
        <v>165</v>
      </c>
      <c r="D3122" t="s">
        <v>3237</v>
      </c>
      <c r="E3122" s="1">
        <v>40932</v>
      </c>
      <c r="F3122" s="35">
        <f t="shared" si="96"/>
        <v>10.271232876712329</v>
      </c>
      <c r="G3122" t="s">
        <v>167</v>
      </c>
      <c r="H3122" t="s">
        <v>168</v>
      </c>
      <c r="J3122" t="s">
        <v>168</v>
      </c>
      <c r="L3122" t="s">
        <v>169</v>
      </c>
      <c r="M3122" t="s">
        <v>170</v>
      </c>
      <c r="O3122" t="s">
        <v>167</v>
      </c>
      <c r="S3122">
        <v>1</v>
      </c>
      <c r="T3122">
        <v>75384</v>
      </c>
      <c r="U3122" s="2">
        <v>42723.333333333336</v>
      </c>
      <c r="V3122" s="36">
        <f t="shared" si="97"/>
        <v>611.61109629234466</v>
      </c>
      <c r="AB3122" t="s">
        <v>167</v>
      </c>
      <c r="AD3122" t="s">
        <v>171</v>
      </c>
      <c r="AE3122">
        <v>68861</v>
      </c>
      <c r="AG3122" t="s">
        <v>45</v>
      </c>
      <c r="AK3122" t="s">
        <v>3238</v>
      </c>
    </row>
    <row r="3123" spans="1:37">
      <c r="A3123">
        <v>1</v>
      </c>
      <c r="B3123" t="s">
        <v>165</v>
      </c>
      <c r="C3123" t="s">
        <v>165</v>
      </c>
      <c r="D3123" t="s">
        <v>3235</v>
      </c>
      <c r="E3123" s="1">
        <v>40932</v>
      </c>
      <c r="F3123" s="35">
        <f t="shared" si="96"/>
        <v>10.271232876712329</v>
      </c>
      <c r="G3123" t="s">
        <v>167</v>
      </c>
      <c r="H3123" t="s">
        <v>168</v>
      </c>
      <c r="J3123" t="s">
        <v>168</v>
      </c>
      <c r="L3123" t="s">
        <v>169</v>
      </c>
      <c r="M3123" t="s">
        <v>170</v>
      </c>
      <c r="O3123" t="s">
        <v>167</v>
      </c>
      <c r="S3123">
        <v>1</v>
      </c>
      <c r="T3123">
        <v>37210</v>
      </c>
      <c r="U3123" s="2">
        <v>41898.333333333336</v>
      </c>
      <c r="V3123" s="36">
        <f t="shared" si="97"/>
        <v>301.89494976438164</v>
      </c>
      <c r="AB3123" t="s">
        <v>167</v>
      </c>
      <c r="AD3123" t="s">
        <v>171</v>
      </c>
      <c r="AE3123">
        <v>68861</v>
      </c>
      <c r="AG3123" t="s">
        <v>45</v>
      </c>
      <c r="AK3123" t="s">
        <v>3236</v>
      </c>
    </row>
    <row r="3124" spans="1:37">
      <c r="A3124">
        <v>1</v>
      </c>
      <c r="B3124" t="s">
        <v>165</v>
      </c>
      <c r="C3124" t="s">
        <v>165</v>
      </c>
      <c r="D3124" t="s">
        <v>3233</v>
      </c>
      <c r="E3124" s="1">
        <v>40932</v>
      </c>
      <c r="F3124" s="35">
        <f t="shared" si="96"/>
        <v>10.271232876712329</v>
      </c>
      <c r="G3124" t="s">
        <v>167</v>
      </c>
      <c r="H3124" t="s">
        <v>168</v>
      </c>
      <c r="J3124" t="s">
        <v>168</v>
      </c>
      <c r="L3124" t="s">
        <v>169</v>
      </c>
      <c r="M3124" t="s">
        <v>170</v>
      </c>
      <c r="O3124" t="s">
        <v>167</v>
      </c>
      <c r="S3124">
        <v>1</v>
      </c>
      <c r="T3124">
        <v>34900</v>
      </c>
      <c r="U3124" s="2">
        <v>41943.333333333336</v>
      </c>
      <c r="V3124" s="36">
        <f t="shared" si="97"/>
        <v>283.1532853205299</v>
      </c>
      <c r="AB3124" t="s">
        <v>167</v>
      </c>
      <c r="AD3124" t="s">
        <v>171</v>
      </c>
      <c r="AE3124">
        <v>68861</v>
      </c>
      <c r="AG3124" t="s">
        <v>45</v>
      </c>
      <c r="AK3124" t="s">
        <v>3234</v>
      </c>
    </row>
    <row r="3125" spans="1:37">
      <c r="A3125">
        <v>1</v>
      </c>
      <c r="B3125" t="s">
        <v>165</v>
      </c>
      <c r="C3125" t="s">
        <v>165</v>
      </c>
      <c r="D3125" t="s">
        <v>3231</v>
      </c>
      <c r="E3125" s="1">
        <v>40932</v>
      </c>
      <c r="F3125" s="35">
        <f t="shared" si="96"/>
        <v>10.271232876712329</v>
      </c>
      <c r="G3125" t="s">
        <v>167</v>
      </c>
      <c r="H3125" t="s">
        <v>168</v>
      </c>
      <c r="J3125" t="s">
        <v>168</v>
      </c>
      <c r="L3125" t="s">
        <v>169</v>
      </c>
      <c r="M3125" t="s">
        <v>170</v>
      </c>
      <c r="O3125" t="s">
        <v>167</v>
      </c>
      <c r="S3125">
        <v>1</v>
      </c>
      <c r="T3125">
        <v>50965</v>
      </c>
      <c r="U3125" s="2">
        <v>42342.333333333336</v>
      </c>
      <c r="V3125" s="36">
        <f t="shared" si="97"/>
        <v>413.49304258913486</v>
      </c>
      <c r="AB3125" t="s">
        <v>167</v>
      </c>
      <c r="AD3125" t="s">
        <v>171</v>
      </c>
      <c r="AE3125">
        <v>68861</v>
      </c>
      <c r="AG3125" t="s">
        <v>45</v>
      </c>
      <c r="AK3125" t="s">
        <v>3232</v>
      </c>
    </row>
    <row r="3126" spans="1:37">
      <c r="A3126">
        <v>1</v>
      </c>
      <c r="B3126" t="s">
        <v>165</v>
      </c>
      <c r="C3126" t="s">
        <v>165</v>
      </c>
      <c r="D3126" t="s">
        <v>3229</v>
      </c>
      <c r="E3126" s="1">
        <v>40932</v>
      </c>
      <c r="F3126" s="35">
        <f t="shared" si="96"/>
        <v>10.271232876712329</v>
      </c>
      <c r="G3126" t="s">
        <v>167</v>
      </c>
      <c r="H3126" t="s">
        <v>168</v>
      </c>
      <c r="J3126" t="s">
        <v>168</v>
      </c>
      <c r="L3126" t="s">
        <v>169</v>
      </c>
      <c r="M3126" t="s">
        <v>170</v>
      </c>
      <c r="O3126" t="s">
        <v>167</v>
      </c>
      <c r="S3126">
        <v>1</v>
      </c>
      <c r="T3126">
        <v>14336</v>
      </c>
      <c r="U3126" s="2">
        <v>41453.166666666664</v>
      </c>
      <c r="V3126" s="36">
        <f t="shared" si="97"/>
        <v>116.31190539699475</v>
      </c>
      <c r="AB3126" t="s">
        <v>167</v>
      </c>
      <c r="AD3126" t="s">
        <v>171</v>
      </c>
      <c r="AE3126">
        <v>68861</v>
      </c>
      <c r="AG3126" t="s">
        <v>45</v>
      </c>
      <c r="AK3126" t="s">
        <v>3230</v>
      </c>
    </row>
    <row r="3127" spans="1:37">
      <c r="A3127">
        <v>1</v>
      </c>
      <c r="B3127" t="s">
        <v>165</v>
      </c>
      <c r="C3127" t="s">
        <v>165</v>
      </c>
      <c r="D3127" t="s">
        <v>3227</v>
      </c>
      <c r="E3127" s="1">
        <v>40932</v>
      </c>
      <c r="F3127" s="35">
        <f t="shared" si="96"/>
        <v>10.271232876712329</v>
      </c>
      <c r="G3127" t="s">
        <v>167</v>
      </c>
      <c r="H3127" t="s">
        <v>168</v>
      </c>
      <c r="J3127" t="s">
        <v>168</v>
      </c>
      <c r="L3127" t="s">
        <v>169</v>
      </c>
      <c r="M3127" t="s">
        <v>170</v>
      </c>
      <c r="O3127" t="s">
        <v>167</v>
      </c>
      <c r="S3127">
        <v>1</v>
      </c>
      <c r="T3127">
        <v>60061</v>
      </c>
      <c r="U3127" s="2">
        <v>42549.333333333336</v>
      </c>
      <c r="V3127" s="36">
        <f t="shared" si="97"/>
        <v>487.29138881479503</v>
      </c>
      <c r="AB3127" t="s">
        <v>167</v>
      </c>
      <c r="AD3127" t="s">
        <v>171</v>
      </c>
      <c r="AE3127">
        <v>68861</v>
      </c>
      <c r="AG3127" t="s">
        <v>45</v>
      </c>
      <c r="AK3127" t="s">
        <v>3228</v>
      </c>
    </row>
    <row r="3128" spans="1:37">
      <c r="A3128">
        <v>1</v>
      </c>
      <c r="B3128" t="s">
        <v>165</v>
      </c>
      <c r="C3128" t="s">
        <v>165</v>
      </c>
      <c r="D3128" t="s">
        <v>3225</v>
      </c>
      <c r="E3128" s="1">
        <v>40932</v>
      </c>
      <c r="F3128" s="35">
        <f t="shared" si="96"/>
        <v>10.271232876712329</v>
      </c>
      <c r="G3128" t="s">
        <v>167</v>
      </c>
      <c r="H3128" t="s">
        <v>168</v>
      </c>
      <c r="J3128" t="s">
        <v>168</v>
      </c>
      <c r="L3128" t="s">
        <v>169</v>
      </c>
      <c r="M3128" t="s">
        <v>170</v>
      </c>
      <c r="O3128" t="s">
        <v>167</v>
      </c>
      <c r="S3128">
        <v>1</v>
      </c>
      <c r="T3128">
        <v>71474</v>
      </c>
      <c r="U3128" s="2">
        <v>42667.572222222225</v>
      </c>
      <c r="V3128" s="36">
        <f t="shared" si="97"/>
        <v>579.88819240686405</v>
      </c>
      <c r="AB3128" t="s">
        <v>167</v>
      </c>
      <c r="AD3128" t="s">
        <v>171</v>
      </c>
      <c r="AE3128">
        <v>68861</v>
      </c>
      <c r="AG3128" t="s">
        <v>45</v>
      </c>
      <c r="AK3128" t="s">
        <v>3226</v>
      </c>
    </row>
    <row r="3129" spans="1:37">
      <c r="A3129">
        <v>1</v>
      </c>
      <c r="B3129" t="s">
        <v>165</v>
      </c>
      <c r="C3129" t="s">
        <v>165</v>
      </c>
      <c r="D3129" t="s">
        <v>3223</v>
      </c>
      <c r="E3129" s="1">
        <v>40932</v>
      </c>
      <c r="F3129" s="35">
        <f t="shared" si="96"/>
        <v>10.271232876712329</v>
      </c>
      <c r="G3129" t="s">
        <v>167</v>
      </c>
      <c r="H3129" t="s">
        <v>168</v>
      </c>
      <c r="J3129" t="s">
        <v>168</v>
      </c>
      <c r="L3129" t="s">
        <v>169</v>
      </c>
      <c r="M3129" t="s">
        <v>170</v>
      </c>
      <c r="O3129" t="s">
        <v>167</v>
      </c>
      <c r="S3129">
        <v>1</v>
      </c>
      <c r="T3129">
        <v>34546</v>
      </c>
      <c r="U3129" s="2">
        <v>41820.458333333336</v>
      </c>
      <c r="V3129" s="36">
        <f t="shared" si="97"/>
        <v>280.28118609406954</v>
      </c>
      <c r="AB3129" t="s">
        <v>167</v>
      </c>
      <c r="AD3129" t="s">
        <v>171</v>
      </c>
      <c r="AE3129">
        <v>68861</v>
      </c>
      <c r="AG3129" t="s">
        <v>45</v>
      </c>
      <c r="AK3129" t="s">
        <v>3224</v>
      </c>
    </row>
    <row r="3130" spans="1:37">
      <c r="A3130">
        <v>1</v>
      </c>
      <c r="B3130" t="s">
        <v>165</v>
      </c>
      <c r="C3130" t="s">
        <v>165</v>
      </c>
      <c r="D3130" t="s">
        <v>3221</v>
      </c>
      <c r="E3130" s="1">
        <v>40932</v>
      </c>
      <c r="F3130" s="35">
        <f t="shared" si="96"/>
        <v>10.271232876712329</v>
      </c>
      <c r="G3130" t="s">
        <v>167</v>
      </c>
      <c r="H3130" t="s">
        <v>168</v>
      </c>
      <c r="J3130" t="s">
        <v>168</v>
      </c>
      <c r="L3130" t="s">
        <v>169</v>
      </c>
      <c r="M3130" t="s">
        <v>170</v>
      </c>
      <c r="O3130" t="s">
        <v>167</v>
      </c>
      <c r="S3130">
        <v>1</v>
      </c>
      <c r="T3130">
        <v>68886</v>
      </c>
      <c r="U3130" s="2">
        <v>42618</v>
      </c>
      <c r="V3130" s="36">
        <f t="shared" si="97"/>
        <v>558.89103761002934</v>
      </c>
      <c r="AB3130" t="s">
        <v>167</v>
      </c>
      <c r="AD3130" t="s">
        <v>171</v>
      </c>
      <c r="AE3130">
        <v>68861</v>
      </c>
      <c r="AG3130" t="s">
        <v>45</v>
      </c>
      <c r="AK3130" t="s">
        <v>3222</v>
      </c>
    </row>
    <row r="3131" spans="1:37">
      <c r="A3131">
        <v>1</v>
      </c>
      <c r="B3131" t="s">
        <v>165</v>
      </c>
      <c r="C3131" t="s">
        <v>165</v>
      </c>
      <c r="D3131" t="s">
        <v>3219</v>
      </c>
      <c r="E3131" s="1">
        <v>40932</v>
      </c>
      <c r="F3131" s="35">
        <f t="shared" si="96"/>
        <v>10.271232876712329</v>
      </c>
      <c r="G3131" t="s">
        <v>167</v>
      </c>
      <c r="H3131" t="s">
        <v>168</v>
      </c>
      <c r="J3131" t="s">
        <v>168</v>
      </c>
      <c r="L3131" t="s">
        <v>169</v>
      </c>
      <c r="M3131" t="s">
        <v>170</v>
      </c>
      <c r="O3131" t="s">
        <v>167</v>
      </c>
      <c r="S3131">
        <v>1</v>
      </c>
      <c r="T3131">
        <v>1</v>
      </c>
      <c r="U3131" s="2">
        <v>41079</v>
      </c>
      <c r="V3131" s="36">
        <f t="shared" si="97"/>
        <v>8.1132746510180487E-3</v>
      </c>
      <c r="AB3131" t="s">
        <v>167</v>
      </c>
      <c r="AD3131" t="s">
        <v>171</v>
      </c>
      <c r="AE3131">
        <v>68861</v>
      </c>
      <c r="AG3131" t="s">
        <v>45</v>
      </c>
      <c r="AK3131" t="s">
        <v>3220</v>
      </c>
    </row>
    <row r="3132" spans="1:37">
      <c r="A3132">
        <v>1</v>
      </c>
      <c r="B3132" t="s">
        <v>165</v>
      </c>
      <c r="C3132" t="s">
        <v>165</v>
      </c>
      <c r="D3132" t="s">
        <v>3217</v>
      </c>
      <c r="E3132" s="1">
        <v>40932</v>
      </c>
      <c r="F3132" s="35">
        <f t="shared" si="96"/>
        <v>10.271232876712329</v>
      </c>
      <c r="G3132" t="s">
        <v>167</v>
      </c>
      <c r="H3132" t="s">
        <v>168</v>
      </c>
      <c r="J3132" t="s">
        <v>168</v>
      </c>
      <c r="L3132" t="s">
        <v>169</v>
      </c>
      <c r="M3132" t="s">
        <v>170</v>
      </c>
      <c r="O3132" t="s">
        <v>167</v>
      </c>
      <c r="S3132">
        <v>1</v>
      </c>
      <c r="T3132">
        <v>24103</v>
      </c>
      <c r="U3132" s="2">
        <v>41687.442361111112</v>
      </c>
      <c r="V3132" s="36">
        <f t="shared" si="97"/>
        <v>195.55425891348804</v>
      </c>
      <c r="AB3132" t="s">
        <v>167</v>
      </c>
      <c r="AD3132" t="s">
        <v>171</v>
      </c>
      <c r="AE3132">
        <v>68861</v>
      </c>
      <c r="AG3132" t="s">
        <v>45</v>
      </c>
      <c r="AK3132" t="s">
        <v>3218</v>
      </c>
    </row>
    <row r="3133" spans="1:37">
      <c r="A3133">
        <v>1</v>
      </c>
      <c r="B3133" t="s">
        <v>165</v>
      </c>
      <c r="C3133" t="s">
        <v>165</v>
      </c>
      <c r="D3133" t="s">
        <v>3215</v>
      </c>
      <c r="E3133" s="1">
        <v>40932</v>
      </c>
      <c r="F3133" s="35">
        <f t="shared" si="96"/>
        <v>10.271232876712329</v>
      </c>
      <c r="G3133" t="s">
        <v>167</v>
      </c>
      <c r="H3133" t="s">
        <v>168</v>
      </c>
      <c r="J3133" t="s">
        <v>168</v>
      </c>
      <c r="L3133" t="s">
        <v>169</v>
      </c>
      <c r="M3133" t="s">
        <v>170</v>
      </c>
      <c r="O3133" t="s">
        <v>167</v>
      </c>
      <c r="S3133">
        <v>1</v>
      </c>
      <c r="T3133">
        <v>58102</v>
      </c>
      <c r="U3133" s="2">
        <v>42324.166666666664</v>
      </c>
      <c r="V3133" s="36">
        <f t="shared" si="97"/>
        <v>471.39748377345069</v>
      </c>
      <c r="AB3133" t="s">
        <v>167</v>
      </c>
      <c r="AD3133" t="s">
        <v>171</v>
      </c>
      <c r="AE3133">
        <v>68861</v>
      </c>
      <c r="AG3133" t="s">
        <v>45</v>
      </c>
      <c r="AK3133" t="s">
        <v>3216</v>
      </c>
    </row>
    <row r="3134" spans="1:37">
      <c r="A3134">
        <v>1</v>
      </c>
      <c r="B3134" t="s">
        <v>165</v>
      </c>
      <c r="C3134" t="s">
        <v>165</v>
      </c>
      <c r="D3134" t="s">
        <v>3213</v>
      </c>
      <c r="E3134" s="1">
        <v>40932</v>
      </c>
      <c r="F3134" s="35">
        <f t="shared" si="96"/>
        <v>10.271232876712329</v>
      </c>
      <c r="G3134" t="s">
        <v>167</v>
      </c>
      <c r="H3134" t="s">
        <v>168</v>
      </c>
      <c r="J3134" t="s">
        <v>168</v>
      </c>
      <c r="L3134" t="s">
        <v>169</v>
      </c>
      <c r="M3134" t="s">
        <v>170</v>
      </c>
      <c r="O3134" t="s">
        <v>167</v>
      </c>
      <c r="S3134">
        <v>1</v>
      </c>
      <c r="T3134">
        <v>20368</v>
      </c>
      <c r="U3134" s="2">
        <v>41540.333333333336</v>
      </c>
      <c r="V3134" s="36">
        <f t="shared" si="97"/>
        <v>165.25117809193563</v>
      </c>
      <c r="AB3134" t="s">
        <v>167</v>
      </c>
      <c r="AD3134" t="s">
        <v>171</v>
      </c>
      <c r="AE3134">
        <v>68861</v>
      </c>
      <c r="AG3134" t="s">
        <v>45</v>
      </c>
      <c r="AK3134" t="s">
        <v>3214</v>
      </c>
    </row>
    <row r="3135" spans="1:37">
      <c r="A3135">
        <v>1</v>
      </c>
      <c r="B3135" t="s">
        <v>165</v>
      </c>
      <c r="C3135" t="s">
        <v>165</v>
      </c>
      <c r="D3135" t="s">
        <v>3211</v>
      </c>
      <c r="E3135" s="1">
        <v>40932</v>
      </c>
      <c r="F3135" s="35">
        <f t="shared" si="96"/>
        <v>10.271232876712329</v>
      </c>
      <c r="G3135" t="s">
        <v>167</v>
      </c>
      <c r="H3135" t="s">
        <v>168</v>
      </c>
      <c r="J3135" t="s">
        <v>168</v>
      </c>
      <c r="L3135" t="s">
        <v>169</v>
      </c>
      <c r="M3135" t="s">
        <v>170</v>
      </c>
      <c r="O3135" t="s">
        <v>167</v>
      </c>
      <c r="S3135">
        <v>1</v>
      </c>
      <c r="T3135">
        <v>54232</v>
      </c>
      <c r="U3135" s="2">
        <v>42423.609722222223</v>
      </c>
      <c r="V3135" s="36">
        <f t="shared" si="97"/>
        <v>439.99911087401085</v>
      </c>
      <c r="AB3135" t="s">
        <v>167</v>
      </c>
      <c r="AD3135" t="s">
        <v>171</v>
      </c>
      <c r="AE3135">
        <v>68861</v>
      </c>
      <c r="AG3135" t="s">
        <v>45</v>
      </c>
      <c r="AK3135" t="s">
        <v>3212</v>
      </c>
    </row>
    <row r="3136" spans="1:37">
      <c r="A3136">
        <v>1</v>
      </c>
      <c r="B3136" t="s">
        <v>165</v>
      </c>
      <c r="C3136" t="s">
        <v>165</v>
      </c>
      <c r="D3136" t="s">
        <v>3209</v>
      </c>
      <c r="E3136" s="1">
        <v>40932</v>
      </c>
      <c r="F3136" s="35">
        <f t="shared" si="96"/>
        <v>10.271232876712329</v>
      </c>
      <c r="G3136" t="s">
        <v>167</v>
      </c>
      <c r="H3136" t="s">
        <v>168</v>
      </c>
      <c r="J3136" t="s">
        <v>168</v>
      </c>
      <c r="L3136" t="s">
        <v>169</v>
      </c>
      <c r="M3136" t="s">
        <v>170</v>
      </c>
      <c r="O3136" t="s">
        <v>167</v>
      </c>
      <c r="S3136">
        <v>1</v>
      </c>
      <c r="T3136">
        <v>50737</v>
      </c>
      <c r="U3136" s="2">
        <v>42257.333333333336</v>
      </c>
      <c r="V3136" s="36">
        <f t="shared" si="97"/>
        <v>411.64321596870275</v>
      </c>
      <c r="AB3136" t="s">
        <v>167</v>
      </c>
      <c r="AD3136" t="s">
        <v>171</v>
      </c>
      <c r="AE3136">
        <v>68861</v>
      </c>
      <c r="AG3136" t="s">
        <v>45</v>
      </c>
      <c r="AK3136" t="s">
        <v>3210</v>
      </c>
    </row>
    <row r="3137" spans="1:37">
      <c r="A3137">
        <v>1</v>
      </c>
      <c r="B3137" t="s">
        <v>165</v>
      </c>
      <c r="C3137" t="s">
        <v>165</v>
      </c>
      <c r="D3137" t="s">
        <v>3207</v>
      </c>
      <c r="E3137" s="1">
        <v>40932</v>
      </c>
      <c r="F3137" s="35">
        <f t="shared" si="96"/>
        <v>10.271232876712329</v>
      </c>
      <c r="G3137" t="s">
        <v>167</v>
      </c>
      <c r="H3137" t="s">
        <v>168</v>
      </c>
      <c r="J3137" t="s">
        <v>168</v>
      </c>
      <c r="L3137" t="s">
        <v>169</v>
      </c>
      <c r="M3137" t="s">
        <v>170</v>
      </c>
      <c r="O3137" t="s">
        <v>167</v>
      </c>
      <c r="S3137">
        <v>1</v>
      </c>
      <c r="T3137">
        <v>20048</v>
      </c>
      <c r="U3137" s="2">
        <v>41598.333333333336</v>
      </c>
      <c r="V3137" s="36">
        <f t="shared" si="97"/>
        <v>162.65493020360984</v>
      </c>
      <c r="AB3137" t="s">
        <v>167</v>
      </c>
      <c r="AD3137" t="s">
        <v>171</v>
      </c>
      <c r="AE3137">
        <v>68861</v>
      </c>
      <c r="AG3137" t="s">
        <v>45</v>
      </c>
      <c r="AK3137" t="s">
        <v>3208</v>
      </c>
    </row>
    <row r="3138" spans="1:37">
      <c r="A3138">
        <v>1</v>
      </c>
      <c r="B3138" t="s">
        <v>165</v>
      </c>
      <c r="C3138" t="s">
        <v>165</v>
      </c>
      <c r="D3138" t="s">
        <v>3205</v>
      </c>
      <c r="E3138" s="1">
        <v>40932</v>
      </c>
      <c r="F3138" s="35">
        <f t="shared" si="96"/>
        <v>10.271232876712329</v>
      </c>
      <c r="G3138" t="s">
        <v>167</v>
      </c>
      <c r="H3138" t="s">
        <v>168</v>
      </c>
      <c r="J3138" t="s">
        <v>168</v>
      </c>
      <c r="L3138" t="s">
        <v>169</v>
      </c>
      <c r="M3138" t="s">
        <v>170</v>
      </c>
      <c r="O3138" t="s">
        <v>167</v>
      </c>
      <c r="S3138">
        <v>1</v>
      </c>
      <c r="T3138">
        <v>21022</v>
      </c>
      <c r="U3138" s="2">
        <v>41635.166666666664</v>
      </c>
      <c r="V3138" s="36">
        <f t="shared" si="97"/>
        <v>170.55725971370143</v>
      </c>
      <c r="AB3138" t="s">
        <v>167</v>
      </c>
      <c r="AD3138" t="s">
        <v>171</v>
      </c>
      <c r="AE3138">
        <v>68861</v>
      </c>
      <c r="AG3138" t="s">
        <v>45</v>
      </c>
      <c r="AK3138" t="s">
        <v>3206</v>
      </c>
    </row>
    <row r="3139" spans="1:37">
      <c r="A3139">
        <v>1</v>
      </c>
      <c r="B3139" t="s">
        <v>165</v>
      </c>
      <c r="C3139" t="s">
        <v>165</v>
      </c>
      <c r="D3139" t="s">
        <v>3203</v>
      </c>
      <c r="E3139" s="1">
        <v>40932</v>
      </c>
      <c r="F3139" s="35">
        <f t="shared" si="96"/>
        <v>10.271232876712329</v>
      </c>
      <c r="G3139" t="s">
        <v>167</v>
      </c>
      <c r="H3139" t="s">
        <v>168</v>
      </c>
      <c r="J3139" t="s">
        <v>168</v>
      </c>
      <c r="L3139" t="s">
        <v>169</v>
      </c>
      <c r="M3139" t="s">
        <v>170</v>
      </c>
      <c r="O3139" t="s">
        <v>167</v>
      </c>
      <c r="S3139">
        <v>1</v>
      </c>
      <c r="T3139">
        <v>55982</v>
      </c>
      <c r="U3139" s="2">
        <v>42391</v>
      </c>
      <c r="V3139" s="36">
        <f t="shared" si="97"/>
        <v>454.19734151329243</v>
      </c>
      <c r="AB3139" t="s">
        <v>167</v>
      </c>
      <c r="AD3139" t="s">
        <v>171</v>
      </c>
      <c r="AE3139">
        <v>68861</v>
      </c>
      <c r="AG3139" t="s">
        <v>45</v>
      </c>
      <c r="AK3139" t="s">
        <v>3204</v>
      </c>
    </row>
    <row r="3140" spans="1:37">
      <c r="A3140">
        <v>1</v>
      </c>
      <c r="B3140" t="s">
        <v>165</v>
      </c>
      <c r="C3140" t="s">
        <v>165</v>
      </c>
      <c r="D3140" t="s">
        <v>3201</v>
      </c>
      <c r="E3140" s="1">
        <v>40932</v>
      </c>
      <c r="F3140" s="35">
        <f t="shared" si="96"/>
        <v>10.271232876712329</v>
      </c>
      <c r="G3140" t="s">
        <v>167</v>
      </c>
      <c r="H3140" t="s">
        <v>168</v>
      </c>
      <c r="J3140" t="s">
        <v>168</v>
      </c>
      <c r="L3140" t="s">
        <v>169</v>
      </c>
      <c r="M3140" t="s">
        <v>170</v>
      </c>
      <c r="O3140" t="s">
        <v>167</v>
      </c>
      <c r="S3140">
        <v>1</v>
      </c>
      <c r="T3140">
        <v>24478</v>
      </c>
      <c r="U3140" s="2">
        <v>41730.409722222219</v>
      </c>
      <c r="V3140" s="36">
        <f t="shared" si="97"/>
        <v>198.5967369076198</v>
      </c>
      <c r="AB3140" t="s">
        <v>167</v>
      </c>
      <c r="AD3140" t="s">
        <v>171</v>
      </c>
      <c r="AE3140">
        <v>68861</v>
      </c>
      <c r="AG3140" t="s">
        <v>45</v>
      </c>
      <c r="AK3140" t="s">
        <v>3202</v>
      </c>
    </row>
    <row r="3141" spans="1:37">
      <c r="A3141">
        <v>1</v>
      </c>
      <c r="B3141" t="s">
        <v>165</v>
      </c>
      <c r="C3141" t="s">
        <v>165</v>
      </c>
      <c r="D3141" t="s">
        <v>3199</v>
      </c>
      <c r="E3141" s="1">
        <v>40932</v>
      </c>
      <c r="F3141" s="35">
        <f t="shared" si="96"/>
        <v>10.271232876712329</v>
      </c>
      <c r="G3141" t="s">
        <v>167</v>
      </c>
      <c r="H3141" t="s">
        <v>168</v>
      </c>
      <c r="J3141" t="s">
        <v>168</v>
      </c>
      <c r="L3141" t="s">
        <v>169</v>
      </c>
      <c r="M3141" t="s">
        <v>170</v>
      </c>
      <c r="O3141" t="s">
        <v>167</v>
      </c>
      <c r="S3141">
        <v>1</v>
      </c>
      <c r="T3141">
        <v>1</v>
      </c>
      <c r="U3141" s="2">
        <v>41079</v>
      </c>
      <c r="V3141" s="36">
        <f t="shared" si="97"/>
        <v>8.1132746510180487E-3</v>
      </c>
      <c r="AB3141" t="s">
        <v>167</v>
      </c>
      <c r="AD3141" t="s">
        <v>171</v>
      </c>
      <c r="AE3141">
        <v>68861</v>
      </c>
      <c r="AG3141" t="s">
        <v>45</v>
      </c>
      <c r="AK3141" t="s">
        <v>3200</v>
      </c>
    </row>
    <row r="3142" spans="1:37">
      <c r="A3142">
        <v>1</v>
      </c>
      <c r="B3142" t="s">
        <v>165</v>
      </c>
      <c r="C3142" t="s">
        <v>165</v>
      </c>
      <c r="D3142" t="s">
        <v>3197</v>
      </c>
      <c r="E3142" s="1">
        <v>40932</v>
      </c>
      <c r="F3142" s="35">
        <f t="shared" si="96"/>
        <v>10.271232876712329</v>
      </c>
      <c r="G3142" t="s">
        <v>167</v>
      </c>
      <c r="H3142" t="s">
        <v>168</v>
      </c>
      <c r="J3142" t="s">
        <v>168</v>
      </c>
      <c r="L3142" t="s">
        <v>169</v>
      </c>
      <c r="M3142" t="s">
        <v>170</v>
      </c>
      <c r="O3142" t="s">
        <v>167</v>
      </c>
      <c r="S3142">
        <v>1</v>
      </c>
      <c r="T3142">
        <v>27900</v>
      </c>
      <c r="U3142" s="2">
        <v>41912.386805555558</v>
      </c>
      <c r="V3142" s="36">
        <f t="shared" si="97"/>
        <v>226.36036276340357</v>
      </c>
      <c r="AB3142" t="s">
        <v>167</v>
      </c>
      <c r="AD3142" t="s">
        <v>171</v>
      </c>
      <c r="AE3142">
        <v>68861</v>
      </c>
      <c r="AG3142" t="s">
        <v>45</v>
      </c>
      <c r="AK3142" t="s">
        <v>3198</v>
      </c>
    </row>
    <row r="3143" spans="1:37">
      <c r="A3143">
        <v>1</v>
      </c>
      <c r="B3143" t="s">
        <v>165</v>
      </c>
      <c r="C3143" t="s">
        <v>165</v>
      </c>
      <c r="D3143" t="s">
        <v>3195</v>
      </c>
      <c r="E3143" s="1">
        <v>40932</v>
      </c>
      <c r="F3143" s="35">
        <f t="shared" si="96"/>
        <v>10.271232876712329</v>
      </c>
      <c r="G3143" t="s">
        <v>167</v>
      </c>
      <c r="H3143" t="s">
        <v>168</v>
      </c>
      <c r="J3143" t="s">
        <v>168</v>
      </c>
      <c r="L3143" t="s">
        <v>169</v>
      </c>
      <c r="M3143" t="s">
        <v>170</v>
      </c>
      <c r="O3143" t="s">
        <v>167</v>
      </c>
      <c r="S3143">
        <v>1</v>
      </c>
      <c r="T3143">
        <v>26007</v>
      </c>
      <c r="U3143" s="2">
        <v>41661.333333333336</v>
      </c>
      <c r="V3143" s="36">
        <f t="shared" si="97"/>
        <v>211.00193384902641</v>
      </c>
      <c r="AB3143" t="s">
        <v>167</v>
      </c>
      <c r="AD3143" t="s">
        <v>171</v>
      </c>
      <c r="AE3143">
        <v>68861</v>
      </c>
      <c r="AG3143" t="s">
        <v>45</v>
      </c>
      <c r="AK3143" t="s">
        <v>3196</v>
      </c>
    </row>
    <row r="3144" spans="1:37">
      <c r="A3144">
        <v>1</v>
      </c>
      <c r="B3144" t="s">
        <v>165</v>
      </c>
      <c r="C3144" t="s">
        <v>165</v>
      </c>
      <c r="D3144" t="s">
        <v>3193</v>
      </c>
      <c r="E3144" s="1">
        <v>40932</v>
      </c>
      <c r="F3144" s="35">
        <f t="shared" si="96"/>
        <v>10.271232876712329</v>
      </c>
      <c r="G3144" t="s">
        <v>167</v>
      </c>
      <c r="H3144" t="s">
        <v>168</v>
      </c>
      <c r="J3144" t="s">
        <v>168</v>
      </c>
      <c r="L3144" t="s">
        <v>169</v>
      </c>
      <c r="M3144" t="s">
        <v>170</v>
      </c>
      <c r="O3144" t="s">
        <v>167</v>
      </c>
      <c r="S3144">
        <v>1</v>
      </c>
      <c r="T3144">
        <v>1</v>
      </c>
      <c r="U3144" s="2">
        <v>41079</v>
      </c>
      <c r="V3144" s="36">
        <f t="shared" si="97"/>
        <v>8.1132746510180487E-3</v>
      </c>
      <c r="AB3144" t="s">
        <v>167</v>
      </c>
      <c r="AD3144" t="s">
        <v>171</v>
      </c>
      <c r="AE3144">
        <v>68861</v>
      </c>
      <c r="AG3144" t="s">
        <v>45</v>
      </c>
      <c r="AK3144" t="s">
        <v>3194</v>
      </c>
    </row>
    <row r="3145" spans="1:37">
      <c r="A3145">
        <v>1</v>
      </c>
      <c r="B3145" t="s">
        <v>165</v>
      </c>
      <c r="C3145" t="s">
        <v>165</v>
      </c>
      <c r="D3145" t="s">
        <v>3191</v>
      </c>
      <c r="E3145" s="1">
        <v>40932</v>
      </c>
      <c r="F3145" s="35">
        <f t="shared" si="96"/>
        <v>10.271232876712329</v>
      </c>
      <c r="G3145" t="s">
        <v>167</v>
      </c>
      <c r="H3145" t="s">
        <v>168</v>
      </c>
      <c r="J3145" t="s">
        <v>168</v>
      </c>
      <c r="L3145" t="s">
        <v>169</v>
      </c>
      <c r="M3145" t="s">
        <v>170</v>
      </c>
      <c r="O3145" t="s">
        <v>167</v>
      </c>
      <c r="S3145">
        <v>1</v>
      </c>
      <c r="T3145">
        <v>1</v>
      </c>
      <c r="U3145" s="2">
        <v>41079</v>
      </c>
      <c r="V3145" s="36">
        <f t="shared" si="97"/>
        <v>8.1132746510180487E-3</v>
      </c>
      <c r="AB3145" t="s">
        <v>167</v>
      </c>
      <c r="AD3145" t="s">
        <v>171</v>
      </c>
      <c r="AE3145">
        <v>68861</v>
      </c>
      <c r="AG3145" t="s">
        <v>45</v>
      </c>
      <c r="AK3145" t="s">
        <v>3192</v>
      </c>
    </row>
    <row r="3146" spans="1:37">
      <c r="A3146">
        <v>1</v>
      </c>
      <c r="B3146" t="s">
        <v>165</v>
      </c>
      <c r="C3146" t="s">
        <v>165</v>
      </c>
      <c r="D3146" t="s">
        <v>3189</v>
      </c>
      <c r="E3146" s="1">
        <v>40932</v>
      </c>
      <c r="F3146" s="35">
        <f t="shared" si="96"/>
        <v>10.271232876712329</v>
      </c>
      <c r="G3146" t="s">
        <v>167</v>
      </c>
      <c r="H3146" t="s">
        <v>168</v>
      </c>
      <c r="J3146" t="s">
        <v>168</v>
      </c>
      <c r="L3146" t="s">
        <v>169</v>
      </c>
      <c r="M3146" t="s">
        <v>170</v>
      </c>
      <c r="O3146" t="s">
        <v>167</v>
      </c>
      <c r="S3146">
        <v>1</v>
      </c>
      <c r="T3146">
        <v>19467</v>
      </c>
      <c r="U3146" s="2">
        <v>41547.402777777781</v>
      </c>
      <c r="V3146" s="36">
        <f t="shared" si="97"/>
        <v>157.94111763136837</v>
      </c>
      <c r="AB3146" t="s">
        <v>167</v>
      </c>
      <c r="AD3146" t="s">
        <v>171</v>
      </c>
      <c r="AE3146">
        <v>68861</v>
      </c>
      <c r="AG3146" t="s">
        <v>45</v>
      </c>
      <c r="AK3146" t="s">
        <v>3190</v>
      </c>
    </row>
    <row r="3147" spans="1:37">
      <c r="A3147">
        <v>1</v>
      </c>
      <c r="B3147" t="s">
        <v>165</v>
      </c>
      <c r="C3147" t="s">
        <v>165</v>
      </c>
      <c r="D3147" t="s">
        <v>3187</v>
      </c>
      <c r="E3147" s="1">
        <v>40932</v>
      </c>
      <c r="F3147" s="35">
        <f t="shared" ref="F3147:F3210" si="98">(DATE(YEAR($E$3),MONTH($E$3),DAY($E$3))-E3147)/365</f>
        <v>10.271232876712329</v>
      </c>
      <c r="G3147" t="s">
        <v>167</v>
      </c>
      <c r="H3147" t="s">
        <v>168</v>
      </c>
      <c r="J3147" t="s">
        <v>168</v>
      </c>
      <c r="L3147" t="s">
        <v>169</v>
      </c>
      <c r="M3147" t="s">
        <v>170</v>
      </c>
      <c r="O3147" t="s">
        <v>167</v>
      </c>
      <c r="S3147">
        <v>1</v>
      </c>
      <c r="T3147">
        <v>1</v>
      </c>
      <c r="U3147" s="2">
        <v>41079</v>
      </c>
      <c r="V3147" s="36">
        <f t="shared" ref="V3147:V3210" si="99">T3147/(F3147*12)</f>
        <v>8.1132746510180487E-3</v>
      </c>
      <c r="AB3147" t="s">
        <v>167</v>
      </c>
      <c r="AD3147" t="s">
        <v>171</v>
      </c>
      <c r="AE3147">
        <v>68861</v>
      </c>
      <c r="AG3147" t="s">
        <v>45</v>
      </c>
      <c r="AK3147" t="s">
        <v>3188</v>
      </c>
    </row>
    <row r="3148" spans="1:37">
      <c r="A3148">
        <v>1</v>
      </c>
      <c r="B3148" t="s">
        <v>165</v>
      </c>
      <c r="C3148" t="s">
        <v>165</v>
      </c>
      <c r="D3148" t="s">
        <v>3185</v>
      </c>
      <c r="E3148" s="1">
        <v>40932</v>
      </c>
      <c r="F3148" s="35">
        <f t="shared" si="98"/>
        <v>10.271232876712329</v>
      </c>
      <c r="G3148" t="s">
        <v>167</v>
      </c>
      <c r="H3148" t="s">
        <v>168</v>
      </c>
      <c r="J3148" t="s">
        <v>168</v>
      </c>
      <c r="L3148" t="s">
        <v>169</v>
      </c>
      <c r="M3148" t="s">
        <v>170</v>
      </c>
      <c r="O3148" t="s">
        <v>167</v>
      </c>
      <c r="S3148">
        <v>1</v>
      </c>
      <c r="T3148">
        <v>53671</v>
      </c>
      <c r="U3148" s="2">
        <v>42396.645138888889</v>
      </c>
      <c r="V3148" s="36">
        <f t="shared" si="99"/>
        <v>435.44756379478974</v>
      </c>
      <c r="AB3148" t="s">
        <v>167</v>
      </c>
      <c r="AD3148" t="s">
        <v>171</v>
      </c>
      <c r="AE3148">
        <v>68861</v>
      </c>
      <c r="AG3148" t="s">
        <v>45</v>
      </c>
      <c r="AK3148" t="s">
        <v>3186</v>
      </c>
    </row>
    <row r="3149" spans="1:37">
      <c r="A3149">
        <v>1</v>
      </c>
      <c r="B3149" t="s">
        <v>165</v>
      </c>
      <c r="C3149" t="s">
        <v>165</v>
      </c>
      <c r="D3149" t="s">
        <v>3183</v>
      </c>
      <c r="E3149" s="1">
        <v>40932</v>
      </c>
      <c r="F3149" s="35">
        <f t="shared" si="98"/>
        <v>10.271232876712329</v>
      </c>
      <c r="G3149" t="s">
        <v>167</v>
      </c>
      <c r="H3149" t="s">
        <v>168</v>
      </c>
      <c r="J3149" t="s">
        <v>168</v>
      </c>
      <c r="L3149" t="s">
        <v>169</v>
      </c>
      <c r="M3149" t="s">
        <v>170</v>
      </c>
      <c r="O3149" t="s">
        <v>167</v>
      </c>
      <c r="S3149">
        <v>1</v>
      </c>
      <c r="T3149">
        <v>24464</v>
      </c>
      <c r="U3149" s="2">
        <v>41743.456944444442</v>
      </c>
      <c r="V3149" s="36">
        <f t="shared" si="99"/>
        <v>198.48315106250556</v>
      </c>
      <c r="AB3149" t="s">
        <v>167</v>
      </c>
      <c r="AD3149" t="s">
        <v>171</v>
      </c>
      <c r="AE3149">
        <v>68861</v>
      </c>
      <c r="AG3149" t="s">
        <v>45</v>
      </c>
      <c r="AK3149" t="s">
        <v>3184</v>
      </c>
    </row>
    <row r="3150" spans="1:37">
      <c r="A3150">
        <v>1</v>
      </c>
      <c r="B3150" t="s">
        <v>165</v>
      </c>
      <c r="C3150" t="s">
        <v>165</v>
      </c>
      <c r="D3150" t="s">
        <v>3181</v>
      </c>
      <c r="E3150" s="1">
        <v>40932</v>
      </c>
      <c r="F3150" s="35">
        <f t="shared" si="98"/>
        <v>10.271232876712329</v>
      </c>
      <c r="G3150" t="s">
        <v>167</v>
      </c>
      <c r="H3150" t="s">
        <v>168</v>
      </c>
      <c r="J3150" t="s">
        <v>168</v>
      </c>
      <c r="L3150" t="s">
        <v>169</v>
      </c>
      <c r="M3150" t="s">
        <v>170</v>
      </c>
      <c r="O3150" t="s">
        <v>167</v>
      </c>
      <c r="S3150">
        <v>1</v>
      </c>
      <c r="T3150">
        <v>2</v>
      </c>
      <c r="U3150" s="2">
        <v>41369</v>
      </c>
      <c r="V3150" s="36">
        <f t="shared" si="99"/>
        <v>1.6226549302036097E-2</v>
      </c>
      <c r="AB3150" t="s">
        <v>167</v>
      </c>
      <c r="AD3150" t="s">
        <v>171</v>
      </c>
      <c r="AE3150">
        <v>68861</v>
      </c>
      <c r="AG3150" t="s">
        <v>45</v>
      </c>
      <c r="AK3150" t="s">
        <v>3182</v>
      </c>
    </row>
    <row r="3151" spans="1:37">
      <c r="A3151">
        <v>1</v>
      </c>
      <c r="B3151" t="s">
        <v>165</v>
      </c>
      <c r="C3151" t="s">
        <v>165</v>
      </c>
      <c r="D3151" t="s">
        <v>3179</v>
      </c>
      <c r="E3151" s="1">
        <v>40932</v>
      </c>
      <c r="F3151" s="35">
        <f t="shared" si="98"/>
        <v>10.271232876712329</v>
      </c>
      <c r="G3151" t="s">
        <v>167</v>
      </c>
      <c r="H3151" t="s">
        <v>168</v>
      </c>
      <c r="J3151" t="s">
        <v>168</v>
      </c>
      <c r="L3151" t="s">
        <v>169</v>
      </c>
      <c r="M3151" t="s">
        <v>170</v>
      </c>
      <c r="O3151" t="s">
        <v>167</v>
      </c>
      <c r="S3151">
        <v>1</v>
      </c>
      <c r="T3151">
        <v>31091</v>
      </c>
      <c r="U3151" s="2">
        <v>41983</v>
      </c>
      <c r="V3151" s="36">
        <f t="shared" si="99"/>
        <v>252.24982217480218</v>
      </c>
      <c r="AB3151" t="s">
        <v>167</v>
      </c>
      <c r="AD3151" t="s">
        <v>171</v>
      </c>
      <c r="AE3151">
        <v>68861</v>
      </c>
      <c r="AG3151" t="s">
        <v>45</v>
      </c>
      <c r="AK3151" t="s">
        <v>3180</v>
      </c>
    </row>
    <row r="3152" spans="1:37">
      <c r="A3152">
        <v>1</v>
      </c>
      <c r="B3152" t="s">
        <v>165</v>
      </c>
      <c r="C3152" t="s">
        <v>165</v>
      </c>
      <c r="D3152" t="s">
        <v>3177</v>
      </c>
      <c r="E3152" s="1">
        <v>40931</v>
      </c>
      <c r="F3152" s="35">
        <f t="shared" si="98"/>
        <v>10.273972602739725</v>
      </c>
      <c r="G3152" t="s">
        <v>167</v>
      </c>
      <c r="H3152" t="s">
        <v>168</v>
      </c>
      <c r="J3152" t="s">
        <v>168</v>
      </c>
      <c r="L3152" t="s">
        <v>169</v>
      </c>
      <c r="M3152" t="s">
        <v>170</v>
      </c>
      <c r="O3152" t="s">
        <v>167</v>
      </c>
      <c r="S3152">
        <v>1</v>
      </c>
      <c r="T3152">
        <v>1</v>
      </c>
      <c r="U3152" s="2">
        <v>41079</v>
      </c>
      <c r="V3152" s="36">
        <f t="shared" si="99"/>
        <v>8.1111111111111123E-3</v>
      </c>
      <c r="AB3152" t="s">
        <v>167</v>
      </c>
      <c r="AD3152" t="s">
        <v>171</v>
      </c>
      <c r="AE3152">
        <v>68861</v>
      </c>
      <c r="AG3152" t="s">
        <v>45</v>
      </c>
      <c r="AK3152" t="s">
        <v>3178</v>
      </c>
    </row>
    <row r="3153" spans="1:37">
      <c r="A3153">
        <v>1</v>
      </c>
      <c r="B3153" t="s">
        <v>165</v>
      </c>
      <c r="C3153" t="s">
        <v>165</v>
      </c>
      <c r="D3153" t="s">
        <v>3175</v>
      </c>
      <c r="E3153" s="1">
        <v>40931</v>
      </c>
      <c r="F3153" s="35">
        <f t="shared" si="98"/>
        <v>10.273972602739725</v>
      </c>
      <c r="G3153" t="s">
        <v>167</v>
      </c>
      <c r="H3153" t="s">
        <v>168</v>
      </c>
      <c r="J3153" t="s">
        <v>168</v>
      </c>
      <c r="L3153" t="s">
        <v>169</v>
      </c>
      <c r="M3153" t="s">
        <v>170</v>
      </c>
      <c r="O3153" t="s">
        <v>167</v>
      </c>
      <c r="S3153">
        <v>1</v>
      </c>
      <c r="T3153">
        <v>65260</v>
      </c>
      <c r="U3153" s="2">
        <v>42564</v>
      </c>
      <c r="V3153" s="36">
        <f t="shared" si="99"/>
        <v>529.33111111111111</v>
      </c>
      <c r="AB3153" t="s">
        <v>167</v>
      </c>
      <c r="AD3153" t="s">
        <v>171</v>
      </c>
      <c r="AE3153">
        <v>68861</v>
      </c>
      <c r="AG3153" t="s">
        <v>45</v>
      </c>
      <c r="AK3153" t="s">
        <v>3176</v>
      </c>
    </row>
    <row r="3154" spans="1:37">
      <c r="A3154">
        <v>1</v>
      </c>
      <c r="B3154" t="s">
        <v>165</v>
      </c>
      <c r="C3154" t="s">
        <v>165</v>
      </c>
      <c r="D3154" t="s">
        <v>3173</v>
      </c>
      <c r="E3154" s="1">
        <v>40931</v>
      </c>
      <c r="F3154" s="35">
        <f t="shared" si="98"/>
        <v>10.273972602739725</v>
      </c>
      <c r="G3154" t="s">
        <v>167</v>
      </c>
      <c r="H3154" t="s">
        <v>168</v>
      </c>
      <c r="J3154" t="s">
        <v>168</v>
      </c>
      <c r="L3154" t="s">
        <v>169</v>
      </c>
      <c r="M3154" t="s">
        <v>170</v>
      </c>
      <c r="O3154" t="s">
        <v>167</v>
      </c>
      <c r="S3154">
        <v>1</v>
      </c>
      <c r="T3154">
        <v>19796</v>
      </c>
      <c r="U3154" s="2">
        <v>41792.48541666667</v>
      </c>
      <c r="V3154" s="36">
        <f t="shared" si="99"/>
        <v>160.56755555555557</v>
      </c>
      <c r="AB3154" t="s">
        <v>167</v>
      </c>
      <c r="AD3154" t="s">
        <v>171</v>
      </c>
      <c r="AE3154">
        <v>68861</v>
      </c>
      <c r="AG3154" t="s">
        <v>45</v>
      </c>
      <c r="AK3154" t="s">
        <v>3174</v>
      </c>
    </row>
    <row r="3155" spans="1:37">
      <c r="A3155">
        <v>1</v>
      </c>
      <c r="B3155" t="s">
        <v>165</v>
      </c>
      <c r="C3155" t="s">
        <v>165</v>
      </c>
      <c r="D3155" t="s">
        <v>3171</v>
      </c>
      <c r="E3155" s="1">
        <v>40931</v>
      </c>
      <c r="F3155" s="35">
        <f t="shared" si="98"/>
        <v>10.273972602739725</v>
      </c>
      <c r="G3155" t="s">
        <v>167</v>
      </c>
      <c r="H3155" t="s">
        <v>168</v>
      </c>
      <c r="J3155" t="s">
        <v>168</v>
      </c>
      <c r="L3155" t="s">
        <v>169</v>
      </c>
      <c r="M3155" t="s">
        <v>170</v>
      </c>
      <c r="O3155" t="s">
        <v>167</v>
      </c>
      <c r="S3155">
        <v>1</v>
      </c>
      <c r="T3155">
        <v>14441</v>
      </c>
      <c r="U3155" s="2">
        <v>41470</v>
      </c>
      <c r="V3155" s="36">
        <f t="shared" si="99"/>
        <v>117.13255555555557</v>
      </c>
      <c r="AB3155" t="s">
        <v>167</v>
      </c>
      <c r="AD3155" t="s">
        <v>171</v>
      </c>
      <c r="AE3155">
        <v>68861</v>
      </c>
      <c r="AG3155" t="s">
        <v>45</v>
      </c>
      <c r="AK3155" t="s">
        <v>3172</v>
      </c>
    </row>
    <row r="3156" spans="1:37">
      <c r="A3156">
        <v>1</v>
      </c>
      <c r="B3156" t="s">
        <v>165</v>
      </c>
      <c r="C3156" t="s">
        <v>165</v>
      </c>
      <c r="D3156" t="s">
        <v>3169</v>
      </c>
      <c r="E3156" s="1">
        <v>40931</v>
      </c>
      <c r="F3156" s="35">
        <f t="shared" si="98"/>
        <v>10.273972602739725</v>
      </c>
      <c r="G3156" t="s">
        <v>167</v>
      </c>
      <c r="H3156" t="s">
        <v>168</v>
      </c>
      <c r="J3156" t="s">
        <v>168</v>
      </c>
      <c r="L3156" t="s">
        <v>169</v>
      </c>
      <c r="M3156" t="s">
        <v>170</v>
      </c>
      <c r="O3156" t="s">
        <v>167</v>
      </c>
      <c r="S3156">
        <v>1</v>
      </c>
      <c r="T3156">
        <v>68339</v>
      </c>
      <c r="U3156" s="2">
        <v>42599.598611111112</v>
      </c>
      <c r="V3156" s="36">
        <f t="shared" si="99"/>
        <v>554.30522222222226</v>
      </c>
      <c r="AB3156" t="s">
        <v>167</v>
      </c>
      <c r="AD3156" t="s">
        <v>171</v>
      </c>
      <c r="AE3156">
        <v>68861</v>
      </c>
      <c r="AG3156" t="s">
        <v>45</v>
      </c>
      <c r="AK3156" t="s">
        <v>3170</v>
      </c>
    </row>
    <row r="3157" spans="1:37">
      <c r="A3157">
        <v>1</v>
      </c>
      <c r="B3157" t="s">
        <v>165</v>
      </c>
      <c r="C3157" t="s">
        <v>165</v>
      </c>
      <c r="D3157" t="s">
        <v>3167</v>
      </c>
      <c r="E3157" s="1">
        <v>40931</v>
      </c>
      <c r="F3157" s="35">
        <f t="shared" si="98"/>
        <v>10.273972602739725</v>
      </c>
      <c r="G3157" t="s">
        <v>167</v>
      </c>
      <c r="H3157" t="s">
        <v>168</v>
      </c>
      <c r="J3157" t="s">
        <v>168</v>
      </c>
      <c r="L3157" t="s">
        <v>169</v>
      </c>
      <c r="M3157" t="s">
        <v>170</v>
      </c>
      <c r="O3157" t="s">
        <v>167</v>
      </c>
      <c r="S3157">
        <v>1</v>
      </c>
      <c r="T3157">
        <v>1</v>
      </c>
      <c r="U3157" s="2">
        <v>41079</v>
      </c>
      <c r="V3157" s="36">
        <f t="shared" si="99"/>
        <v>8.1111111111111123E-3</v>
      </c>
      <c r="AB3157" t="s">
        <v>167</v>
      </c>
      <c r="AD3157" t="s">
        <v>171</v>
      </c>
      <c r="AE3157">
        <v>68861</v>
      </c>
      <c r="AG3157" t="s">
        <v>45</v>
      </c>
      <c r="AK3157" t="s">
        <v>3168</v>
      </c>
    </row>
    <row r="3158" spans="1:37">
      <c r="A3158">
        <v>1</v>
      </c>
      <c r="B3158" t="s">
        <v>165</v>
      </c>
      <c r="C3158" t="s">
        <v>165</v>
      </c>
      <c r="D3158" t="s">
        <v>3165</v>
      </c>
      <c r="E3158" s="1">
        <v>40931</v>
      </c>
      <c r="F3158" s="35">
        <f t="shared" si="98"/>
        <v>10.273972602739725</v>
      </c>
      <c r="G3158" t="s">
        <v>167</v>
      </c>
      <c r="H3158" t="s">
        <v>168</v>
      </c>
      <c r="J3158" t="s">
        <v>168</v>
      </c>
      <c r="L3158" t="s">
        <v>169</v>
      </c>
      <c r="M3158" t="s">
        <v>170</v>
      </c>
      <c r="O3158" t="s">
        <v>167</v>
      </c>
      <c r="S3158">
        <v>1</v>
      </c>
      <c r="T3158">
        <v>9345</v>
      </c>
      <c r="U3158" s="2">
        <v>41463.416666666664</v>
      </c>
      <c r="V3158" s="36">
        <f t="shared" si="99"/>
        <v>75.798333333333332</v>
      </c>
      <c r="AB3158" t="s">
        <v>167</v>
      </c>
      <c r="AD3158" t="s">
        <v>171</v>
      </c>
      <c r="AE3158">
        <v>68861</v>
      </c>
      <c r="AG3158" t="s">
        <v>45</v>
      </c>
      <c r="AK3158" t="s">
        <v>3166</v>
      </c>
    </row>
    <row r="3159" spans="1:37">
      <c r="A3159">
        <v>1</v>
      </c>
      <c r="B3159" t="s">
        <v>165</v>
      </c>
      <c r="C3159" t="s">
        <v>165</v>
      </c>
      <c r="D3159" t="s">
        <v>3163</v>
      </c>
      <c r="E3159" s="1">
        <v>40931</v>
      </c>
      <c r="F3159" s="35">
        <f t="shared" si="98"/>
        <v>10.273972602739725</v>
      </c>
      <c r="G3159" t="s">
        <v>167</v>
      </c>
      <c r="H3159" t="s">
        <v>168</v>
      </c>
      <c r="J3159" t="s">
        <v>168</v>
      </c>
      <c r="L3159" t="s">
        <v>169</v>
      </c>
      <c r="M3159" t="s">
        <v>170</v>
      </c>
      <c r="O3159" t="s">
        <v>167</v>
      </c>
      <c r="S3159">
        <v>1</v>
      </c>
      <c r="T3159">
        <v>1</v>
      </c>
      <c r="U3159" s="2">
        <v>41079</v>
      </c>
      <c r="V3159" s="36">
        <f t="shared" si="99"/>
        <v>8.1111111111111123E-3</v>
      </c>
      <c r="AB3159" t="s">
        <v>167</v>
      </c>
      <c r="AD3159" t="s">
        <v>171</v>
      </c>
      <c r="AE3159">
        <v>68861</v>
      </c>
      <c r="AG3159" t="s">
        <v>45</v>
      </c>
      <c r="AK3159" t="s">
        <v>3164</v>
      </c>
    </row>
    <row r="3160" spans="1:37">
      <c r="A3160">
        <v>1</v>
      </c>
      <c r="B3160" t="s">
        <v>165</v>
      </c>
      <c r="C3160" t="s">
        <v>165</v>
      </c>
      <c r="D3160" t="s">
        <v>3161</v>
      </c>
      <c r="E3160" s="1">
        <v>40931</v>
      </c>
      <c r="F3160" s="35">
        <f t="shared" si="98"/>
        <v>10.273972602739725</v>
      </c>
      <c r="G3160" t="s">
        <v>167</v>
      </c>
      <c r="H3160" t="s">
        <v>168</v>
      </c>
      <c r="J3160" t="s">
        <v>168</v>
      </c>
      <c r="L3160" t="s">
        <v>169</v>
      </c>
      <c r="M3160" t="s">
        <v>170</v>
      </c>
      <c r="O3160" t="s">
        <v>167</v>
      </c>
      <c r="S3160">
        <v>1</v>
      </c>
      <c r="T3160">
        <v>14842</v>
      </c>
      <c r="U3160" s="2">
        <v>41459.635416666664</v>
      </c>
      <c r="V3160" s="36">
        <f t="shared" si="99"/>
        <v>120.38511111111112</v>
      </c>
      <c r="AB3160" t="s">
        <v>167</v>
      </c>
      <c r="AD3160" t="s">
        <v>171</v>
      </c>
      <c r="AE3160">
        <v>68861</v>
      </c>
      <c r="AG3160" t="s">
        <v>45</v>
      </c>
      <c r="AK3160" t="s">
        <v>3162</v>
      </c>
    </row>
    <row r="3161" spans="1:37">
      <c r="A3161">
        <v>1</v>
      </c>
      <c r="B3161" t="s">
        <v>165</v>
      </c>
      <c r="C3161" t="s">
        <v>165</v>
      </c>
      <c r="D3161" t="s">
        <v>3159</v>
      </c>
      <c r="E3161" s="1">
        <v>40931</v>
      </c>
      <c r="F3161" s="35">
        <f t="shared" si="98"/>
        <v>10.273972602739725</v>
      </c>
      <c r="G3161" t="s">
        <v>167</v>
      </c>
      <c r="H3161" t="s">
        <v>168</v>
      </c>
      <c r="J3161" t="s">
        <v>168</v>
      </c>
      <c r="L3161" t="s">
        <v>169</v>
      </c>
      <c r="M3161" t="s">
        <v>170</v>
      </c>
      <c r="O3161" t="s">
        <v>167</v>
      </c>
      <c r="S3161">
        <v>1</v>
      </c>
      <c r="T3161">
        <v>58513</v>
      </c>
      <c r="U3161" s="2">
        <v>42895</v>
      </c>
      <c r="V3161" s="36">
        <f t="shared" si="99"/>
        <v>474.60544444444446</v>
      </c>
      <c r="AB3161" t="s">
        <v>167</v>
      </c>
      <c r="AD3161" t="s">
        <v>171</v>
      </c>
      <c r="AE3161">
        <v>68861</v>
      </c>
      <c r="AG3161" t="s">
        <v>45</v>
      </c>
      <c r="AK3161" t="s">
        <v>3160</v>
      </c>
    </row>
    <row r="3162" spans="1:37">
      <c r="A3162">
        <v>1</v>
      </c>
      <c r="B3162" t="s">
        <v>165</v>
      </c>
      <c r="C3162" t="s">
        <v>165</v>
      </c>
      <c r="D3162" t="s">
        <v>3157</v>
      </c>
      <c r="E3162" s="1">
        <v>40931</v>
      </c>
      <c r="F3162" s="35">
        <f t="shared" si="98"/>
        <v>10.273972602739725</v>
      </c>
      <c r="G3162" t="s">
        <v>167</v>
      </c>
      <c r="H3162" t="s">
        <v>168</v>
      </c>
      <c r="J3162" t="s">
        <v>168</v>
      </c>
      <c r="L3162" t="s">
        <v>169</v>
      </c>
      <c r="M3162" t="s">
        <v>170</v>
      </c>
      <c r="O3162" t="s">
        <v>167</v>
      </c>
      <c r="S3162">
        <v>1</v>
      </c>
      <c r="T3162">
        <v>25558</v>
      </c>
      <c r="U3162" s="2">
        <v>41715.456250000003</v>
      </c>
      <c r="V3162" s="36">
        <f t="shared" si="99"/>
        <v>207.30377777777778</v>
      </c>
      <c r="AB3162" t="s">
        <v>167</v>
      </c>
      <c r="AD3162" t="s">
        <v>171</v>
      </c>
      <c r="AE3162">
        <v>68861</v>
      </c>
      <c r="AG3162" t="s">
        <v>45</v>
      </c>
      <c r="AK3162" t="s">
        <v>3158</v>
      </c>
    </row>
    <row r="3163" spans="1:37">
      <c r="A3163">
        <v>1</v>
      </c>
      <c r="B3163" t="s">
        <v>165</v>
      </c>
      <c r="C3163" t="s">
        <v>165</v>
      </c>
      <c r="D3163" t="s">
        <v>3155</v>
      </c>
      <c r="E3163" s="1">
        <v>40931</v>
      </c>
      <c r="F3163" s="35">
        <f t="shared" si="98"/>
        <v>10.273972602739725</v>
      </c>
      <c r="G3163" t="s">
        <v>167</v>
      </c>
      <c r="H3163" t="s">
        <v>168</v>
      </c>
      <c r="J3163" t="s">
        <v>168</v>
      </c>
      <c r="L3163" t="s">
        <v>169</v>
      </c>
      <c r="M3163" t="s">
        <v>170</v>
      </c>
      <c r="O3163" t="s">
        <v>167</v>
      </c>
      <c r="S3163">
        <v>1</v>
      </c>
      <c r="T3163">
        <v>16903</v>
      </c>
      <c r="U3163" s="2">
        <v>41547</v>
      </c>
      <c r="V3163" s="36">
        <f t="shared" si="99"/>
        <v>137.10211111111113</v>
      </c>
      <c r="AB3163" t="s">
        <v>167</v>
      </c>
      <c r="AD3163" t="s">
        <v>171</v>
      </c>
      <c r="AE3163">
        <v>68861</v>
      </c>
      <c r="AG3163" t="s">
        <v>45</v>
      </c>
      <c r="AK3163" t="s">
        <v>3156</v>
      </c>
    </row>
    <row r="3164" spans="1:37">
      <c r="A3164">
        <v>1</v>
      </c>
      <c r="B3164" t="s">
        <v>165</v>
      </c>
      <c r="C3164" t="s">
        <v>165</v>
      </c>
      <c r="D3164" t="s">
        <v>3153</v>
      </c>
      <c r="E3164" s="1">
        <v>40931</v>
      </c>
      <c r="F3164" s="35">
        <f t="shared" si="98"/>
        <v>10.273972602739725</v>
      </c>
      <c r="G3164" t="s">
        <v>167</v>
      </c>
      <c r="H3164" t="s">
        <v>168</v>
      </c>
      <c r="J3164" t="s">
        <v>168</v>
      </c>
      <c r="L3164" t="s">
        <v>169</v>
      </c>
      <c r="M3164" t="s">
        <v>170</v>
      </c>
      <c r="O3164" t="s">
        <v>167</v>
      </c>
      <c r="S3164">
        <v>1</v>
      </c>
      <c r="T3164">
        <v>33496</v>
      </c>
      <c r="U3164" s="2">
        <v>41814.613194444442</v>
      </c>
      <c r="V3164" s="36">
        <f t="shared" si="99"/>
        <v>271.68977777777781</v>
      </c>
      <c r="AB3164" t="s">
        <v>167</v>
      </c>
      <c r="AD3164" t="s">
        <v>171</v>
      </c>
      <c r="AE3164">
        <v>68861</v>
      </c>
      <c r="AG3164" t="s">
        <v>45</v>
      </c>
      <c r="AK3164" t="s">
        <v>3154</v>
      </c>
    </row>
    <row r="3165" spans="1:37">
      <c r="A3165">
        <v>1</v>
      </c>
      <c r="B3165" t="s">
        <v>165</v>
      </c>
      <c r="C3165" t="s">
        <v>165</v>
      </c>
      <c r="D3165" t="s">
        <v>3151</v>
      </c>
      <c r="E3165" s="1">
        <v>40931</v>
      </c>
      <c r="F3165" s="35">
        <f t="shared" si="98"/>
        <v>10.273972602739725</v>
      </c>
      <c r="G3165" t="s">
        <v>167</v>
      </c>
      <c r="H3165" t="s">
        <v>168</v>
      </c>
      <c r="J3165" t="s">
        <v>168</v>
      </c>
      <c r="L3165" t="s">
        <v>169</v>
      </c>
      <c r="M3165" t="s">
        <v>170</v>
      </c>
      <c r="O3165" t="s">
        <v>167</v>
      </c>
      <c r="S3165">
        <v>1</v>
      </c>
      <c r="T3165">
        <v>16063</v>
      </c>
      <c r="U3165" s="2">
        <v>41544.386111111111</v>
      </c>
      <c r="V3165" s="36">
        <f t="shared" si="99"/>
        <v>130.2887777777778</v>
      </c>
      <c r="AB3165" t="s">
        <v>167</v>
      </c>
      <c r="AD3165" t="s">
        <v>171</v>
      </c>
      <c r="AE3165">
        <v>68861</v>
      </c>
      <c r="AG3165" t="s">
        <v>45</v>
      </c>
      <c r="AK3165" t="s">
        <v>3152</v>
      </c>
    </row>
    <row r="3166" spans="1:37">
      <c r="A3166">
        <v>1</v>
      </c>
      <c r="B3166" t="s">
        <v>165</v>
      </c>
      <c r="C3166" t="s">
        <v>165</v>
      </c>
      <c r="D3166" t="s">
        <v>3149</v>
      </c>
      <c r="E3166" s="1">
        <v>40931</v>
      </c>
      <c r="F3166" s="35">
        <f t="shared" si="98"/>
        <v>10.273972602739725</v>
      </c>
      <c r="G3166" t="s">
        <v>167</v>
      </c>
      <c r="H3166" t="s">
        <v>168</v>
      </c>
      <c r="J3166" t="s">
        <v>168</v>
      </c>
      <c r="L3166" t="s">
        <v>169</v>
      </c>
      <c r="M3166" t="s">
        <v>170</v>
      </c>
      <c r="O3166" t="s">
        <v>167</v>
      </c>
      <c r="S3166">
        <v>1</v>
      </c>
      <c r="T3166">
        <v>70948</v>
      </c>
      <c r="U3166" s="2">
        <v>42636</v>
      </c>
      <c r="V3166" s="36">
        <f t="shared" si="99"/>
        <v>575.46711111111119</v>
      </c>
      <c r="AB3166" t="s">
        <v>167</v>
      </c>
      <c r="AD3166" t="s">
        <v>171</v>
      </c>
      <c r="AE3166">
        <v>68861</v>
      </c>
      <c r="AG3166" t="s">
        <v>45</v>
      </c>
      <c r="AK3166" t="s">
        <v>3150</v>
      </c>
    </row>
    <row r="3167" spans="1:37">
      <c r="A3167">
        <v>1</v>
      </c>
      <c r="B3167" t="s">
        <v>165</v>
      </c>
      <c r="C3167" t="s">
        <v>165</v>
      </c>
      <c r="D3167" t="s">
        <v>3147</v>
      </c>
      <c r="E3167" s="1">
        <v>40931</v>
      </c>
      <c r="F3167" s="35">
        <f t="shared" si="98"/>
        <v>10.273972602739725</v>
      </c>
      <c r="G3167" t="s">
        <v>167</v>
      </c>
      <c r="H3167" t="s">
        <v>168</v>
      </c>
      <c r="J3167" t="s">
        <v>168</v>
      </c>
      <c r="L3167" t="s">
        <v>169</v>
      </c>
      <c r="M3167" t="s">
        <v>170</v>
      </c>
      <c r="O3167" t="s">
        <v>167</v>
      </c>
      <c r="S3167">
        <v>1</v>
      </c>
      <c r="T3167">
        <v>3616</v>
      </c>
      <c r="U3167" s="2">
        <v>41148.81527777778</v>
      </c>
      <c r="V3167" s="36">
        <f t="shared" si="99"/>
        <v>29.329777777777778</v>
      </c>
      <c r="AB3167" t="s">
        <v>167</v>
      </c>
      <c r="AD3167" t="s">
        <v>171</v>
      </c>
      <c r="AE3167">
        <v>68861</v>
      </c>
      <c r="AG3167" t="s">
        <v>45</v>
      </c>
      <c r="AK3167" t="s">
        <v>3148</v>
      </c>
    </row>
    <row r="3168" spans="1:37">
      <c r="A3168">
        <v>1</v>
      </c>
      <c r="B3168" t="s">
        <v>165</v>
      </c>
      <c r="C3168" t="s">
        <v>165</v>
      </c>
      <c r="D3168" t="s">
        <v>3145</v>
      </c>
      <c r="E3168" s="1">
        <v>40931</v>
      </c>
      <c r="F3168" s="35">
        <f t="shared" si="98"/>
        <v>10.273972602739725</v>
      </c>
      <c r="G3168" t="s">
        <v>167</v>
      </c>
      <c r="H3168" t="s">
        <v>168</v>
      </c>
      <c r="J3168" t="s">
        <v>168</v>
      </c>
      <c r="L3168" t="s">
        <v>169</v>
      </c>
      <c r="M3168" t="s">
        <v>170</v>
      </c>
      <c r="O3168" t="s">
        <v>167</v>
      </c>
      <c r="S3168">
        <v>1</v>
      </c>
      <c r="T3168">
        <v>1</v>
      </c>
      <c r="U3168" s="2">
        <v>41079</v>
      </c>
      <c r="V3168" s="36">
        <f t="shared" si="99"/>
        <v>8.1111111111111123E-3</v>
      </c>
      <c r="AB3168" t="s">
        <v>167</v>
      </c>
      <c r="AD3168" t="s">
        <v>171</v>
      </c>
      <c r="AE3168">
        <v>68861</v>
      </c>
      <c r="AG3168" t="s">
        <v>45</v>
      </c>
      <c r="AK3168" t="s">
        <v>3146</v>
      </c>
    </row>
    <row r="3169" spans="1:37">
      <c r="A3169">
        <v>1</v>
      </c>
      <c r="B3169" t="s">
        <v>165</v>
      </c>
      <c r="C3169" t="s">
        <v>165</v>
      </c>
      <c r="D3169" t="s">
        <v>3143</v>
      </c>
      <c r="E3169" s="1">
        <v>40931</v>
      </c>
      <c r="F3169" s="35">
        <f t="shared" si="98"/>
        <v>10.273972602739725</v>
      </c>
      <c r="G3169" t="s">
        <v>167</v>
      </c>
      <c r="H3169" t="s">
        <v>168</v>
      </c>
      <c r="J3169" t="s">
        <v>168</v>
      </c>
      <c r="L3169" t="s">
        <v>169</v>
      </c>
      <c r="M3169" t="s">
        <v>170</v>
      </c>
      <c r="O3169" t="s">
        <v>167</v>
      </c>
      <c r="S3169">
        <v>1</v>
      </c>
      <c r="T3169">
        <v>3540</v>
      </c>
      <c r="U3169" s="2">
        <v>41110.701388888891</v>
      </c>
      <c r="V3169" s="36">
        <f t="shared" si="99"/>
        <v>28.713333333333335</v>
      </c>
      <c r="AB3169" t="s">
        <v>167</v>
      </c>
      <c r="AD3169" t="s">
        <v>171</v>
      </c>
      <c r="AE3169">
        <v>68861</v>
      </c>
      <c r="AG3169" t="s">
        <v>45</v>
      </c>
      <c r="AK3169" t="s">
        <v>3144</v>
      </c>
    </row>
    <row r="3170" spans="1:37">
      <c r="A3170">
        <v>1</v>
      </c>
      <c r="B3170" t="s">
        <v>165</v>
      </c>
      <c r="C3170" t="s">
        <v>165</v>
      </c>
      <c r="D3170" t="s">
        <v>3141</v>
      </c>
      <c r="E3170" s="1">
        <v>40931</v>
      </c>
      <c r="F3170" s="35">
        <f t="shared" si="98"/>
        <v>10.273972602739725</v>
      </c>
      <c r="G3170" t="s">
        <v>167</v>
      </c>
      <c r="H3170" t="s">
        <v>168</v>
      </c>
      <c r="J3170" t="s">
        <v>168</v>
      </c>
      <c r="L3170" t="s">
        <v>169</v>
      </c>
      <c r="M3170" t="s">
        <v>170</v>
      </c>
      <c r="O3170" t="s">
        <v>167</v>
      </c>
      <c r="S3170">
        <v>1</v>
      </c>
      <c r="T3170">
        <v>28619</v>
      </c>
      <c r="U3170" s="2">
        <v>41754.333333333336</v>
      </c>
      <c r="V3170" s="36">
        <f t="shared" si="99"/>
        <v>232.13188888888891</v>
      </c>
      <c r="AB3170" t="s">
        <v>167</v>
      </c>
      <c r="AD3170" t="s">
        <v>171</v>
      </c>
      <c r="AE3170">
        <v>68861</v>
      </c>
      <c r="AG3170" t="s">
        <v>45</v>
      </c>
      <c r="AK3170" t="s">
        <v>3142</v>
      </c>
    </row>
    <row r="3171" spans="1:37">
      <c r="A3171">
        <v>1</v>
      </c>
      <c r="B3171" t="s">
        <v>165</v>
      </c>
      <c r="C3171" t="s">
        <v>165</v>
      </c>
      <c r="D3171" t="s">
        <v>3139</v>
      </c>
      <c r="E3171" s="1">
        <v>40931</v>
      </c>
      <c r="F3171" s="35">
        <f t="shared" si="98"/>
        <v>10.273972602739725</v>
      </c>
      <c r="G3171" t="s">
        <v>167</v>
      </c>
      <c r="H3171" t="s">
        <v>168</v>
      </c>
      <c r="J3171" t="s">
        <v>168</v>
      </c>
      <c r="L3171" t="s">
        <v>169</v>
      </c>
      <c r="M3171" t="s">
        <v>170</v>
      </c>
      <c r="O3171" t="s">
        <v>167</v>
      </c>
      <c r="S3171">
        <v>1</v>
      </c>
      <c r="T3171">
        <v>76331</v>
      </c>
      <c r="U3171" s="2">
        <v>42857.333333333336</v>
      </c>
      <c r="V3171" s="36">
        <f t="shared" si="99"/>
        <v>619.12922222222221</v>
      </c>
      <c r="AB3171" t="s">
        <v>167</v>
      </c>
      <c r="AD3171" t="s">
        <v>171</v>
      </c>
      <c r="AE3171">
        <v>68861</v>
      </c>
      <c r="AG3171" t="s">
        <v>45</v>
      </c>
      <c r="AK3171" t="s">
        <v>3140</v>
      </c>
    </row>
    <row r="3172" spans="1:37">
      <c r="A3172">
        <v>1</v>
      </c>
      <c r="B3172" t="s">
        <v>165</v>
      </c>
      <c r="C3172" t="s">
        <v>165</v>
      </c>
      <c r="D3172" t="s">
        <v>3137</v>
      </c>
      <c r="E3172" s="1">
        <v>40931</v>
      </c>
      <c r="F3172" s="35">
        <f t="shared" si="98"/>
        <v>10.273972602739725</v>
      </c>
      <c r="G3172" t="s">
        <v>167</v>
      </c>
      <c r="H3172" t="s">
        <v>168</v>
      </c>
      <c r="J3172" t="s">
        <v>168</v>
      </c>
      <c r="L3172" t="s">
        <v>169</v>
      </c>
      <c r="M3172" t="s">
        <v>170</v>
      </c>
      <c r="O3172" t="s">
        <v>167</v>
      </c>
      <c r="S3172">
        <v>1</v>
      </c>
      <c r="T3172">
        <v>51603</v>
      </c>
      <c r="U3172" s="2">
        <v>42255.333333333336</v>
      </c>
      <c r="V3172" s="36">
        <f t="shared" si="99"/>
        <v>418.55766666666671</v>
      </c>
      <c r="AB3172" t="s">
        <v>167</v>
      </c>
      <c r="AD3172" t="s">
        <v>171</v>
      </c>
      <c r="AE3172">
        <v>68861</v>
      </c>
      <c r="AG3172" t="s">
        <v>45</v>
      </c>
      <c r="AK3172" t="s">
        <v>3138</v>
      </c>
    </row>
    <row r="3173" spans="1:37">
      <c r="A3173">
        <v>1</v>
      </c>
      <c r="B3173" t="s">
        <v>165</v>
      </c>
      <c r="C3173" t="s">
        <v>165</v>
      </c>
      <c r="D3173" t="s">
        <v>3135</v>
      </c>
      <c r="E3173" s="1">
        <v>40931</v>
      </c>
      <c r="F3173" s="35">
        <f t="shared" si="98"/>
        <v>10.273972602739725</v>
      </c>
      <c r="G3173" t="s">
        <v>167</v>
      </c>
      <c r="H3173" t="s">
        <v>168</v>
      </c>
      <c r="J3173" t="s">
        <v>168</v>
      </c>
      <c r="L3173" t="s">
        <v>169</v>
      </c>
      <c r="M3173" t="s">
        <v>170</v>
      </c>
      <c r="O3173" t="s">
        <v>167</v>
      </c>
      <c r="S3173">
        <v>1</v>
      </c>
      <c r="T3173">
        <v>64428</v>
      </c>
      <c r="U3173" s="2">
        <v>42493</v>
      </c>
      <c r="V3173" s="36">
        <f t="shared" si="99"/>
        <v>522.58266666666668</v>
      </c>
      <c r="AB3173" t="s">
        <v>167</v>
      </c>
      <c r="AD3173" t="s">
        <v>171</v>
      </c>
      <c r="AE3173">
        <v>68861</v>
      </c>
      <c r="AG3173" t="s">
        <v>45</v>
      </c>
      <c r="AK3173" t="s">
        <v>3136</v>
      </c>
    </row>
    <row r="3174" spans="1:37">
      <c r="A3174">
        <v>1</v>
      </c>
      <c r="B3174" t="s">
        <v>165</v>
      </c>
      <c r="C3174" t="s">
        <v>165</v>
      </c>
      <c r="D3174" t="s">
        <v>3133</v>
      </c>
      <c r="E3174" s="1">
        <v>40931</v>
      </c>
      <c r="F3174" s="35">
        <f t="shared" si="98"/>
        <v>10.273972602739725</v>
      </c>
      <c r="G3174" t="s">
        <v>167</v>
      </c>
      <c r="H3174" t="s">
        <v>168</v>
      </c>
      <c r="J3174" t="s">
        <v>168</v>
      </c>
      <c r="L3174" t="s">
        <v>169</v>
      </c>
      <c r="M3174" t="s">
        <v>170</v>
      </c>
      <c r="O3174" t="s">
        <v>167</v>
      </c>
      <c r="S3174">
        <v>1</v>
      </c>
      <c r="T3174">
        <v>3075</v>
      </c>
      <c r="U3174" s="2">
        <v>41156.490277777775</v>
      </c>
      <c r="V3174" s="36">
        <f t="shared" si="99"/>
        <v>24.94166666666667</v>
      </c>
      <c r="AB3174" t="s">
        <v>167</v>
      </c>
      <c r="AD3174" t="s">
        <v>171</v>
      </c>
      <c r="AE3174">
        <v>68861</v>
      </c>
      <c r="AG3174" t="s">
        <v>45</v>
      </c>
      <c r="AK3174" t="s">
        <v>3134</v>
      </c>
    </row>
    <row r="3175" spans="1:37">
      <c r="A3175">
        <v>1</v>
      </c>
      <c r="B3175" t="s">
        <v>165</v>
      </c>
      <c r="C3175" t="s">
        <v>165</v>
      </c>
      <c r="D3175" t="s">
        <v>3131</v>
      </c>
      <c r="E3175" s="1">
        <v>40931</v>
      </c>
      <c r="F3175" s="35">
        <f t="shared" si="98"/>
        <v>10.273972602739725</v>
      </c>
      <c r="G3175" t="s">
        <v>167</v>
      </c>
      <c r="H3175" t="s">
        <v>168</v>
      </c>
      <c r="J3175" t="s">
        <v>168</v>
      </c>
      <c r="L3175" t="s">
        <v>169</v>
      </c>
      <c r="M3175" t="s">
        <v>170</v>
      </c>
      <c r="O3175" t="s">
        <v>167</v>
      </c>
      <c r="S3175">
        <v>1</v>
      </c>
      <c r="T3175">
        <v>41980</v>
      </c>
      <c r="U3175" s="2">
        <v>42038</v>
      </c>
      <c r="V3175" s="36">
        <f t="shared" si="99"/>
        <v>340.50444444444446</v>
      </c>
      <c r="AB3175" t="s">
        <v>167</v>
      </c>
      <c r="AD3175" t="s">
        <v>171</v>
      </c>
      <c r="AE3175">
        <v>68861</v>
      </c>
      <c r="AG3175" t="s">
        <v>45</v>
      </c>
      <c r="AK3175" t="s">
        <v>3132</v>
      </c>
    </row>
    <row r="3176" spans="1:37">
      <c r="A3176">
        <v>1</v>
      </c>
      <c r="B3176" t="s">
        <v>165</v>
      </c>
      <c r="C3176" t="s">
        <v>165</v>
      </c>
      <c r="D3176" t="s">
        <v>3129</v>
      </c>
      <c r="E3176" s="1">
        <v>40931</v>
      </c>
      <c r="F3176" s="35">
        <f t="shared" si="98"/>
        <v>10.273972602739725</v>
      </c>
      <c r="G3176" t="s">
        <v>167</v>
      </c>
      <c r="H3176" t="s">
        <v>168</v>
      </c>
      <c r="J3176" t="s">
        <v>168</v>
      </c>
      <c r="L3176" t="s">
        <v>169</v>
      </c>
      <c r="M3176" t="s">
        <v>170</v>
      </c>
      <c r="O3176" t="s">
        <v>167</v>
      </c>
      <c r="S3176">
        <v>1</v>
      </c>
      <c r="T3176">
        <v>27692</v>
      </c>
      <c r="U3176" s="2">
        <v>41687.444444444445</v>
      </c>
      <c r="V3176" s="36">
        <f t="shared" si="99"/>
        <v>224.6128888888889</v>
      </c>
      <c r="AB3176" t="s">
        <v>167</v>
      </c>
      <c r="AD3176" t="s">
        <v>171</v>
      </c>
      <c r="AE3176">
        <v>68861</v>
      </c>
      <c r="AG3176" t="s">
        <v>45</v>
      </c>
      <c r="AK3176" t="s">
        <v>3130</v>
      </c>
    </row>
    <row r="3177" spans="1:37">
      <c r="A3177">
        <v>1</v>
      </c>
      <c r="B3177" t="s">
        <v>165</v>
      </c>
      <c r="C3177" t="s">
        <v>165</v>
      </c>
      <c r="D3177" t="s">
        <v>3127</v>
      </c>
      <c r="E3177" s="1">
        <v>40931</v>
      </c>
      <c r="F3177" s="35">
        <f t="shared" si="98"/>
        <v>10.273972602739725</v>
      </c>
      <c r="G3177" t="s">
        <v>167</v>
      </c>
      <c r="H3177" t="s">
        <v>168</v>
      </c>
      <c r="J3177" t="s">
        <v>168</v>
      </c>
      <c r="L3177" t="s">
        <v>169</v>
      </c>
      <c r="M3177" t="s">
        <v>170</v>
      </c>
      <c r="O3177" t="s">
        <v>167</v>
      </c>
      <c r="S3177">
        <v>1</v>
      </c>
      <c r="T3177">
        <v>50327</v>
      </c>
      <c r="U3177" s="2">
        <v>42223.530555555553</v>
      </c>
      <c r="V3177" s="36">
        <f t="shared" si="99"/>
        <v>408.20788888888893</v>
      </c>
      <c r="AB3177" t="s">
        <v>167</v>
      </c>
      <c r="AD3177" t="s">
        <v>171</v>
      </c>
      <c r="AE3177">
        <v>68861</v>
      </c>
      <c r="AG3177" t="s">
        <v>45</v>
      </c>
      <c r="AK3177" t="s">
        <v>3128</v>
      </c>
    </row>
    <row r="3178" spans="1:37">
      <c r="A3178">
        <v>1</v>
      </c>
      <c r="B3178" t="s">
        <v>165</v>
      </c>
      <c r="C3178" t="s">
        <v>165</v>
      </c>
      <c r="D3178" t="s">
        <v>3125</v>
      </c>
      <c r="E3178" s="1">
        <v>40931</v>
      </c>
      <c r="F3178" s="35">
        <f t="shared" si="98"/>
        <v>10.273972602739725</v>
      </c>
      <c r="G3178" t="s">
        <v>167</v>
      </c>
      <c r="H3178" t="s">
        <v>168</v>
      </c>
      <c r="J3178" t="s">
        <v>168</v>
      </c>
      <c r="L3178" t="s">
        <v>169</v>
      </c>
      <c r="M3178" t="s">
        <v>170</v>
      </c>
      <c r="O3178" t="s">
        <v>167</v>
      </c>
      <c r="S3178">
        <v>1</v>
      </c>
      <c r="T3178">
        <v>26989</v>
      </c>
      <c r="U3178" s="2">
        <v>41688.333333333336</v>
      </c>
      <c r="V3178" s="36">
        <f t="shared" si="99"/>
        <v>218.91077777777778</v>
      </c>
      <c r="AB3178" t="s">
        <v>167</v>
      </c>
      <c r="AD3178" t="s">
        <v>171</v>
      </c>
      <c r="AE3178">
        <v>68861</v>
      </c>
      <c r="AG3178" t="s">
        <v>45</v>
      </c>
      <c r="AK3178" t="s">
        <v>3126</v>
      </c>
    </row>
    <row r="3179" spans="1:37">
      <c r="A3179">
        <v>1</v>
      </c>
      <c r="B3179" t="s">
        <v>165</v>
      </c>
      <c r="C3179" t="s">
        <v>165</v>
      </c>
      <c r="D3179" t="s">
        <v>3123</v>
      </c>
      <c r="E3179" s="1">
        <v>40931</v>
      </c>
      <c r="F3179" s="35">
        <f t="shared" si="98"/>
        <v>10.273972602739725</v>
      </c>
      <c r="G3179" t="s">
        <v>167</v>
      </c>
      <c r="H3179" t="s">
        <v>168</v>
      </c>
      <c r="J3179" t="s">
        <v>168</v>
      </c>
      <c r="L3179" t="s">
        <v>169</v>
      </c>
      <c r="M3179" t="s">
        <v>170</v>
      </c>
      <c r="O3179" t="s">
        <v>167</v>
      </c>
      <c r="S3179">
        <v>1</v>
      </c>
      <c r="T3179">
        <v>37890</v>
      </c>
      <c r="U3179" s="2">
        <v>41957.423611111109</v>
      </c>
      <c r="V3179" s="36">
        <f t="shared" si="99"/>
        <v>307.33000000000004</v>
      </c>
      <c r="AB3179" t="s">
        <v>167</v>
      </c>
      <c r="AD3179" t="s">
        <v>171</v>
      </c>
      <c r="AE3179">
        <v>68861</v>
      </c>
      <c r="AG3179" t="s">
        <v>45</v>
      </c>
      <c r="AK3179" t="s">
        <v>3124</v>
      </c>
    </row>
    <row r="3180" spans="1:37">
      <c r="A3180">
        <v>1</v>
      </c>
      <c r="B3180" t="s">
        <v>165</v>
      </c>
      <c r="C3180" t="s">
        <v>165</v>
      </c>
      <c r="D3180" t="s">
        <v>3121</v>
      </c>
      <c r="E3180" s="1">
        <v>40931</v>
      </c>
      <c r="F3180" s="35">
        <f t="shared" si="98"/>
        <v>10.273972602739725</v>
      </c>
      <c r="G3180" t="s">
        <v>167</v>
      </c>
      <c r="H3180" t="s">
        <v>168</v>
      </c>
      <c r="J3180" t="s">
        <v>168</v>
      </c>
      <c r="L3180" t="s">
        <v>169</v>
      </c>
      <c r="M3180" t="s">
        <v>170</v>
      </c>
      <c r="O3180" t="s">
        <v>167</v>
      </c>
      <c r="S3180">
        <v>1</v>
      </c>
      <c r="T3180">
        <v>68629</v>
      </c>
      <c r="U3180" s="2">
        <v>42752.53402777778</v>
      </c>
      <c r="V3180" s="36">
        <f t="shared" si="99"/>
        <v>556.65744444444454</v>
      </c>
      <c r="AB3180" t="s">
        <v>167</v>
      </c>
      <c r="AD3180" t="s">
        <v>171</v>
      </c>
      <c r="AE3180">
        <v>68861</v>
      </c>
      <c r="AG3180" t="s">
        <v>45</v>
      </c>
      <c r="AK3180" t="s">
        <v>3122</v>
      </c>
    </row>
    <row r="3181" spans="1:37">
      <c r="A3181">
        <v>1</v>
      </c>
      <c r="B3181" t="s">
        <v>165</v>
      </c>
      <c r="C3181" t="s">
        <v>165</v>
      </c>
      <c r="D3181" t="s">
        <v>3119</v>
      </c>
      <c r="E3181" s="1">
        <v>40931</v>
      </c>
      <c r="F3181" s="35">
        <f t="shared" si="98"/>
        <v>10.273972602739725</v>
      </c>
      <c r="G3181" t="s">
        <v>167</v>
      </c>
      <c r="H3181" t="s">
        <v>168</v>
      </c>
      <c r="J3181" t="s">
        <v>168</v>
      </c>
      <c r="L3181" t="s">
        <v>169</v>
      </c>
      <c r="M3181" t="s">
        <v>170</v>
      </c>
      <c r="O3181" t="s">
        <v>167</v>
      </c>
      <c r="S3181">
        <v>1</v>
      </c>
      <c r="T3181">
        <v>1</v>
      </c>
      <c r="U3181" s="2">
        <v>41079</v>
      </c>
      <c r="V3181" s="36">
        <f t="shared" si="99"/>
        <v>8.1111111111111123E-3</v>
      </c>
      <c r="AB3181" t="s">
        <v>167</v>
      </c>
      <c r="AD3181" t="s">
        <v>171</v>
      </c>
      <c r="AE3181">
        <v>68861</v>
      </c>
      <c r="AG3181" t="s">
        <v>45</v>
      </c>
      <c r="AK3181" t="s">
        <v>3120</v>
      </c>
    </row>
    <row r="3182" spans="1:37">
      <c r="A3182">
        <v>1</v>
      </c>
      <c r="B3182" t="s">
        <v>165</v>
      </c>
      <c r="C3182" t="s">
        <v>165</v>
      </c>
      <c r="D3182" t="s">
        <v>3117</v>
      </c>
      <c r="E3182" s="1">
        <v>40931</v>
      </c>
      <c r="F3182" s="35">
        <f t="shared" si="98"/>
        <v>10.273972602739725</v>
      </c>
      <c r="G3182" t="s">
        <v>167</v>
      </c>
      <c r="H3182" t="s">
        <v>168</v>
      </c>
      <c r="J3182" t="s">
        <v>168</v>
      </c>
      <c r="L3182" t="s">
        <v>169</v>
      </c>
      <c r="M3182" t="s">
        <v>170</v>
      </c>
      <c r="O3182" t="s">
        <v>167</v>
      </c>
      <c r="S3182">
        <v>1</v>
      </c>
      <c r="T3182">
        <v>1</v>
      </c>
      <c r="U3182" s="2">
        <v>41079</v>
      </c>
      <c r="V3182" s="36">
        <f t="shared" si="99"/>
        <v>8.1111111111111123E-3</v>
      </c>
      <c r="AB3182" t="s">
        <v>167</v>
      </c>
      <c r="AD3182" t="s">
        <v>171</v>
      </c>
      <c r="AE3182">
        <v>68861</v>
      </c>
      <c r="AG3182" t="s">
        <v>45</v>
      </c>
      <c r="AK3182" t="s">
        <v>3118</v>
      </c>
    </row>
    <row r="3183" spans="1:37">
      <c r="A3183">
        <v>1</v>
      </c>
      <c r="B3183" t="s">
        <v>165</v>
      </c>
      <c r="C3183" t="s">
        <v>165</v>
      </c>
      <c r="D3183" t="s">
        <v>3115</v>
      </c>
      <c r="E3183" s="1">
        <v>40931</v>
      </c>
      <c r="F3183" s="35">
        <f t="shared" si="98"/>
        <v>10.273972602739725</v>
      </c>
      <c r="G3183" t="s">
        <v>167</v>
      </c>
      <c r="H3183" t="s">
        <v>168</v>
      </c>
      <c r="J3183" t="s">
        <v>168</v>
      </c>
      <c r="L3183" t="s">
        <v>169</v>
      </c>
      <c r="M3183" t="s">
        <v>170</v>
      </c>
      <c r="O3183" t="s">
        <v>167</v>
      </c>
      <c r="S3183">
        <v>1</v>
      </c>
      <c r="T3183">
        <v>58325</v>
      </c>
      <c r="U3183" s="2">
        <v>42317.625694444447</v>
      </c>
      <c r="V3183" s="36">
        <f t="shared" si="99"/>
        <v>473.08055555555558</v>
      </c>
      <c r="AB3183" t="s">
        <v>167</v>
      </c>
      <c r="AD3183" t="s">
        <v>171</v>
      </c>
      <c r="AE3183">
        <v>68861</v>
      </c>
      <c r="AG3183" t="s">
        <v>45</v>
      </c>
      <c r="AK3183" t="s">
        <v>3116</v>
      </c>
    </row>
    <row r="3184" spans="1:37">
      <c r="A3184">
        <v>1</v>
      </c>
      <c r="B3184" t="s">
        <v>165</v>
      </c>
      <c r="C3184" t="s">
        <v>165</v>
      </c>
      <c r="D3184" t="s">
        <v>3113</v>
      </c>
      <c r="E3184" s="1">
        <v>40931</v>
      </c>
      <c r="F3184" s="35">
        <f t="shared" si="98"/>
        <v>10.273972602739725</v>
      </c>
      <c r="G3184" t="s">
        <v>167</v>
      </c>
      <c r="H3184" t="s">
        <v>168</v>
      </c>
      <c r="J3184" t="s">
        <v>168</v>
      </c>
      <c r="L3184" t="s">
        <v>169</v>
      </c>
      <c r="M3184" t="s">
        <v>170</v>
      </c>
      <c r="O3184" t="s">
        <v>167</v>
      </c>
      <c r="S3184">
        <v>1</v>
      </c>
      <c r="T3184">
        <v>60240</v>
      </c>
      <c r="U3184" s="2">
        <v>42293.333333333336</v>
      </c>
      <c r="V3184" s="36">
        <f t="shared" si="99"/>
        <v>488.61333333333334</v>
      </c>
      <c r="AB3184" t="s">
        <v>167</v>
      </c>
      <c r="AD3184" t="s">
        <v>171</v>
      </c>
      <c r="AE3184">
        <v>68861</v>
      </c>
      <c r="AG3184" t="s">
        <v>45</v>
      </c>
      <c r="AK3184" t="s">
        <v>3114</v>
      </c>
    </row>
    <row r="3185" spans="1:37">
      <c r="A3185">
        <v>1</v>
      </c>
      <c r="B3185" t="s">
        <v>165</v>
      </c>
      <c r="C3185" t="s">
        <v>165</v>
      </c>
      <c r="D3185" t="s">
        <v>3111</v>
      </c>
      <c r="E3185" s="1">
        <v>40931</v>
      </c>
      <c r="F3185" s="35">
        <f t="shared" si="98"/>
        <v>10.273972602739725</v>
      </c>
      <c r="G3185" t="s">
        <v>167</v>
      </c>
      <c r="H3185" t="s">
        <v>168</v>
      </c>
      <c r="J3185" t="s">
        <v>168</v>
      </c>
      <c r="L3185" t="s">
        <v>169</v>
      </c>
      <c r="M3185" t="s">
        <v>170</v>
      </c>
      <c r="O3185" t="s">
        <v>167</v>
      </c>
      <c r="S3185">
        <v>1</v>
      </c>
      <c r="T3185">
        <v>37523</v>
      </c>
      <c r="U3185" s="2">
        <v>41863.408333333333</v>
      </c>
      <c r="V3185" s="36">
        <f t="shared" si="99"/>
        <v>304.35322222222226</v>
      </c>
      <c r="AB3185" t="s">
        <v>167</v>
      </c>
      <c r="AD3185" t="s">
        <v>171</v>
      </c>
      <c r="AE3185">
        <v>68861</v>
      </c>
      <c r="AG3185" t="s">
        <v>45</v>
      </c>
      <c r="AK3185" t="s">
        <v>3112</v>
      </c>
    </row>
    <row r="3186" spans="1:37">
      <c r="A3186">
        <v>1</v>
      </c>
      <c r="B3186" t="s">
        <v>165</v>
      </c>
      <c r="C3186" t="s">
        <v>165</v>
      </c>
      <c r="D3186" t="s">
        <v>3109</v>
      </c>
      <c r="E3186" s="1">
        <v>40931</v>
      </c>
      <c r="F3186" s="35">
        <f t="shared" si="98"/>
        <v>10.273972602739725</v>
      </c>
      <c r="G3186" t="s">
        <v>167</v>
      </c>
      <c r="H3186" t="s">
        <v>168</v>
      </c>
      <c r="J3186" t="s">
        <v>168</v>
      </c>
      <c r="L3186" t="s">
        <v>169</v>
      </c>
      <c r="M3186" t="s">
        <v>170</v>
      </c>
      <c r="O3186" t="s">
        <v>167</v>
      </c>
      <c r="S3186">
        <v>1</v>
      </c>
      <c r="T3186">
        <v>36626</v>
      </c>
      <c r="U3186" s="2">
        <v>41901.459722222222</v>
      </c>
      <c r="V3186" s="36">
        <f t="shared" si="99"/>
        <v>297.07755555555559</v>
      </c>
      <c r="AB3186" t="s">
        <v>167</v>
      </c>
      <c r="AD3186" t="s">
        <v>171</v>
      </c>
      <c r="AE3186">
        <v>68861</v>
      </c>
      <c r="AG3186" t="s">
        <v>45</v>
      </c>
      <c r="AK3186" t="s">
        <v>3110</v>
      </c>
    </row>
    <row r="3187" spans="1:37">
      <c r="A3187">
        <v>1</v>
      </c>
      <c r="B3187" t="s">
        <v>165</v>
      </c>
      <c r="C3187" t="s">
        <v>165</v>
      </c>
      <c r="D3187" t="s">
        <v>3107</v>
      </c>
      <c r="E3187" s="1">
        <v>40931</v>
      </c>
      <c r="F3187" s="35">
        <f t="shared" si="98"/>
        <v>10.273972602739725</v>
      </c>
      <c r="G3187" t="s">
        <v>167</v>
      </c>
      <c r="H3187" t="s">
        <v>168</v>
      </c>
      <c r="J3187" t="s">
        <v>168</v>
      </c>
      <c r="L3187" t="s">
        <v>169</v>
      </c>
      <c r="M3187" t="s">
        <v>170</v>
      </c>
      <c r="O3187" t="s">
        <v>167</v>
      </c>
      <c r="S3187">
        <v>1</v>
      </c>
      <c r="T3187">
        <v>34156</v>
      </c>
      <c r="U3187" s="2">
        <v>41890.484722222223</v>
      </c>
      <c r="V3187" s="36">
        <f t="shared" si="99"/>
        <v>277.0431111111111</v>
      </c>
      <c r="AB3187" t="s">
        <v>167</v>
      </c>
      <c r="AD3187" t="s">
        <v>171</v>
      </c>
      <c r="AE3187">
        <v>68861</v>
      </c>
      <c r="AG3187" t="s">
        <v>45</v>
      </c>
      <c r="AK3187" t="s">
        <v>3108</v>
      </c>
    </row>
    <row r="3188" spans="1:37">
      <c r="A3188">
        <v>1</v>
      </c>
      <c r="B3188" t="s">
        <v>165</v>
      </c>
      <c r="C3188" t="s">
        <v>165</v>
      </c>
      <c r="D3188" t="s">
        <v>3105</v>
      </c>
      <c r="E3188" s="1">
        <v>40931</v>
      </c>
      <c r="F3188" s="35">
        <f t="shared" si="98"/>
        <v>10.273972602739725</v>
      </c>
      <c r="G3188" t="s">
        <v>167</v>
      </c>
      <c r="H3188" t="s">
        <v>168</v>
      </c>
      <c r="J3188" t="s">
        <v>168</v>
      </c>
      <c r="L3188" t="s">
        <v>169</v>
      </c>
      <c r="M3188" t="s">
        <v>170</v>
      </c>
      <c r="O3188" t="s">
        <v>167</v>
      </c>
      <c r="S3188">
        <v>1</v>
      </c>
      <c r="T3188">
        <v>19124</v>
      </c>
      <c r="U3188" s="2">
        <v>41521.333333333336</v>
      </c>
      <c r="V3188" s="36">
        <f t="shared" si="99"/>
        <v>155.11688888888889</v>
      </c>
      <c r="AB3188" t="s">
        <v>167</v>
      </c>
      <c r="AD3188" t="s">
        <v>171</v>
      </c>
      <c r="AE3188">
        <v>68861</v>
      </c>
      <c r="AG3188" t="s">
        <v>45</v>
      </c>
      <c r="AK3188" t="s">
        <v>3106</v>
      </c>
    </row>
    <row r="3189" spans="1:37">
      <c r="A3189">
        <v>1</v>
      </c>
      <c r="B3189" t="s">
        <v>165</v>
      </c>
      <c r="C3189" t="s">
        <v>165</v>
      </c>
      <c r="D3189" t="s">
        <v>3103</v>
      </c>
      <c r="E3189" s="1">
        <v>40931</v>
      </c>
      <c r="F3189" s="35">
        <f t="shared" si="98"/>
        <v>10.273972602739725</v>
      </c>
      <c r="G3189" t="s">
        <v>167</v>
      </c>
      <c r="H3189" t="s">
        <v>168</v>
      </c>
      <c r="J3189" t="s">
        <v>168</v>
      </c>
      <c r="L3189" t="s">
        <v>169</v>
      </c>
      <c r="M3189" t="s">
        <v>170</v>
      </c>
      <c r="O3189" t="s">
        <v>167</v>
      </c>
      <c r="S3189">
        <v>1</v>
      </c>
      <c r="T3189">
        <v>36440</v>
      </c>
      <c r="U3189" s="2">
        <v>41919.40902777778</v>
      </c>
      <c r="V3189" s="36">
        <f t="shared" si="99"/>
        <v>295.56888888888892</v>
      </c>
      <c r="AB3189" t="s">
        <v>167</v>
      </c>
      <c r="AD3189" t="s">
        <v>171</v>
      </c>
      <c r="AE3189">
        <v>68861</v>
      </c>
      <c r="AG3189" t="s">
        <v>45</v>
      </c>
      <c r="AK3189" t="s">
        <v>3104</v>
      </c>
    </row>
    <row r="3190" spans="1:37">
      <c r="A3190">
        <v>1</v>
      </c>
      <c r="B3190" t="s">
        <v>165</v>
      </c>
      <c r="C3190" t="s">
        <v>165</v>
      </c>
      <c r="D3190" t="s">
        <v>3101</v>
      </c>
      <c r="E3190" s="1">
        <v>40931</v>
      </c>
      <c r="F3190" s="35">
        <f t="shared" si="98"/>
        <v>10.273972602739725</v>
      </c>
      <c r="G3190" t="s">
        <v>167</v>
      </c>
      <c r="H3190" t="s">
        <v>168</v>
      </c>
      <c r="J3190" t="s">
        <v>168</v>
      </c>
      <c r="L3190" t="s">
        <v>169</v>
      </c>
      <c r="M3190" t="s">
        <v>170</v>
      </c>
      <c r="O3190" t="s">
        <v>167</v>
      </c>
      <c r="S3190">
        <v>1</v>
      </c>
      <c r="T3190">
        <v>1</v>
      </c>
      <c r="U3190" s="2">
        <v>41079</v>
      </c>
      <c r="V3190" s="36">
        <f t="shared" si="99"/>
        <v>8.1111111111111123E-3</v>
      </c>
      <c r="AB3190" t="s">
        <v>167</v>
      </c>
      <c r="AD3190" t="s">
        <v>171</v>
      </c>
      <c r="AE3190">
        <v>68861</v>
      </c>
      <c r="AG3190" t="s">
        <v>45</v>
      </c>
      <c r="AK3190" t="s">
        <v>3102</v>
      </c>
    </row>
    <row r="3191" spans="1:37">
      <c r="A3191">
        <v>1</v>
      </c>
      <c r="B3191" t="s">
        <v>165</v>
      </c>
      <c r="C3191" t="s">
        <v>165</v>
      </c>
      <c r="D3191" t="s">
        <v>3099</v>
      </c>
      <c r="E3191" s="1">
        <v>40931</v>
      </c>
      <c r="F3191" s="35">
        <f t="shared" si="98"/>
        <v>10.273972602739725</v>
      </c>
      <c r="G3191" t="s">
        <v>167</v>
      </c>
      <c r="H3191" t="s">
        <v>168</v>
      </c>
      <c r="J3191" t="s">
        <v>168</v>
      </c>
      <c r="L3191" t="s">
        <v>169</v>
      </c>
      <c r="M3191" t="s">
        <v>170</v>
      </c>
      <c r="O3191" t="s">
        <v>167</v>
      </c>
      <c r="S3191">
        <v>1</v>
      </c>
      <c r="T3191">
        <v>30236</v>
      </c>
      <c r="U3191" s="2">
        <v>41787.333333333336</v>
      </c>
      <c r="V3191" s="36">
        <f t="shared" si="99"/>
        <v>245.24755555555558</v>
      </c>
      <c r="AB3191" t="s">
        <v>167</v>
      </c>
      <c r="AD3191" t="s">
        <v>171</v>
      </c>
      <c r="AE3191">
        <v>68861</v>
      </c>
      <c r="AG3191" t="s">
        <v>45</v>
      </c>
      <c r="AK3191" t="s">
        <v>3100</v>
      </c>
    </row>
    <row r="3192" spans="1:37">
      <c r="A3192">
        <v>1</v>
      </c>
      <c r="B3192" t="s">
        <v>165</v>
      </c>
      <c r="C3192" t="s">
        <v>165</v>
      </c>
      <c r="D3192" t="s">
        <v>3097</v>
      </c>
      <c r="E3192" s="1">
        <v>40931</v>
      </c>
      <c r="F3192" s="35">
        <f t="shared" si="98"/>
        <v>10.273972602739725</v>
      </c>
      <c r="G3192" t="s">
        <v>167</v>
      </c>
      <c r="H3192" t="s">
        <v>168</v>
      </c>
      <c r="J3192" t="s">
        <v>168</v>
      </c>
      <c r="L3192" t="s">
        <v>169</v>
      </c>
      <c r="M3192" t="s">
        <v>170</v>
      </c>
      <c r="O3192" t="s">
        <v>167</v>
      </c>
      <c r="S3192">
        <v>1</v>
      </c>
      <c r="T3192">
        <v>29630</v>
      </c>
      <c r="U3192" s="2">
        <v>41736.481249999997</v>
      </c>
      <c r="V3192" s="36">
        <f t="shared" si="99"/>
        <v>240.33222222222224</v>
      </c>
      <c r="AB3192" t="s">
        <v>167</v>
      </c>
      <c r="AD3192" t="s">
        <v>171</v>
      </c>
      <c r="AE3192">
        <v>68861</v>
      </c>
      <c r="AG3192" t="s">
        <v>45</v>
      </c>
      <c r="AK3192" t="s">
        <v>3098</v>
      </c>
    </row>
    <row r="3193" spans="1:37">
      <c r="A3193">
        <v>1</v>
      </c>
      <c r="B3193" t="s">
        <v>165</v>
      </c>
      <c r="C3193" t="s">
        <v>165</v>
      </c>
      <c r="D3193" t="s">
        <v>3095</v>
      </c>
      <c r="E3193" s="1">
        <v>40931</v>
      </c>
      <c r="F3193" s="35">
        <f t="shared" si="98"/>
        <v>10.273972602739725</v>
      </c>
      <c r="G3193" t="s">
        <v>167</v>
      </c>
      <c r="H3193" t="s">
        <v>168</v>
      </c>
      <c r="J3193" t="s">
        <v>168</v>
      </c>
      <c r="L3193" t="s">
        <v>169</v>
      </c>
      <c r="M3193" t="s">
        <v>170</v>
      </c>
      <c r="O3193" t="s">
        <v>167</v>
      </c>
      <c r="S3193">
        <v>1</v>
      </c>
      <c r="T3193">
        <v>13537</v>
      </c>
      <c r="U3193" s="2">
        <v>41409.333333333336</v>
      </c>
      <c r="V3193" s="36">
        <f t="shared" si="99"/>
        <v>109.80011111111112</v>
      </c>
      <c r="AB3193" t="s">
        <v>167</v>
      </c>
      <c r="AD3193" t="s">
        <v>171</v>
      </c>
      <c r="AE3193">
        <v>68861</v>
      </c>
      <c r="AG3193" t="s">
        <v>45</v>
      </c>
      <c r="AK3193" t="s">
        <v>3096</v>
      </c>
    </row>
    <row r="3194" spans="1:37">
      <c r="A3194">
        <v>1</v>
      </c>
      <c r="B3194" t="s">
        <v>165</v>
      </c>
      <c r="C3194" t="s">
        <v>165</v>
      </c>
      <c r="D3194" t="s">
        <v>3093</v>
      </c>
      <c r="E3194" s="1">
        <v>40931</v>
      </c>
      <c r="F3194" s="35">
        <f t="shared" si="98"/>
        <v>10.273972602739725</v>
      </c>
      <c r="G3194" t="s">
        <v>167</v>
      </c>
      <c r="H3194" t="s">
        <v>168</v>
      </c>
      <c r="J3194" t="s">
        <v>168</v>
      </c>
      <c r="L3194" t="s">
        <v>169</v>
      </c>
      <c r="M3194" t="s">
        <v>170</v>
      </c>
      <c r="O3194" t="s">
        <v>167</v>
      </c>
      <c r="S3194">
        <v>1</v>
      </c>
      <c r="T3194">
        <v>12286</v>
      </c>
      <c r="U3194" s="2">
        <v>41498.5</v>
      </c>
      <c r="V3194" s="36">
        <f t="shared" si="99"/>
        <v>99.653111111111116</v>
      </c>
      <c r="AB3194" t="s">
        <v>167</v>
      </c>
      <c r="AD3194" t="s">
        <v>171</v>
      </c>
      <c r="AE3194">
        <v>68861</v>
      </c>
      <c r="AG3194" t="s">
        <v>45</v>
      </c>
      <c r="AK3194" t="s">
        <v>3094</v>
      </c>
    </row>
    <row r="3195" spans="1:37">
      <c r="A3195">
        <v>1</v>
      </c>
      <c r="B3195" t="s">
        <v>165</v>
      </c>
      <c r="C3195" t="s">
        <v>165</v>
      </c>
      <c r="D3195" t="s">
        <v>3091</v>
      </c>
      <c r="E3195" s="1">
        <v>40931</v>
      </c>
      <c r="F3195" s="35">
        <f t="shared" si="98"/>
        <v>10.273972602739725</v>
      </c>
      <c r="G3195" t="s">
        <v>167</v>
      </c>
      <c r="H3195" t="s">
        <v>168</v>
      </c>
      <c r="J3195" t="s">
        <v>168</v>
      </c>
      <c r="L3195" t="s">
        <v>169</v>
      </c>
      <c r="M3195" t="s">
        <v>170</v>
      </c>
      <c r="O3195" t="s">
        <v>167</v>
      </c>
      <c r="S3195">
        <v>1</v>
      </c>
      <c r="T3195">
        <v>50410</v>
      </c>
      <c r="U3195" s="2">
        <v>42214.411111111112</v>
      </c>
      <c r="V3195" s="36">
        <f t="shared" si="99"/>
        <v>408.88111111111112</v>
      </c>
      <c r="AB3195" t="s">
        <v>167</v>
      </c>
      <c r="AD3195" t="s">
        <v>171</v>
      </c>
      <c r="AE3195">
        <v>68861</v>
      </c>
      <c r="AG3195" t="s">
        <v>45</v>
      </c>
      <c r="AK3195" t="s">
        <v>3092</v>
      </c>
    </row>
    <row r="3196" spans="1:37">
      <c r="A3196">
        <v>1</v>
      </c>
      <c r="B3196" t="s">
        <v>165</v>
      </c>
      <c r="C3196" t="s">
        <v>165</v>
      </c>
      <c r="D3196" t="s">
        <v>3089</v>
      </c>
      <c r="E3196" s="1">
        <v>40931</v>
      </c>
      <c r="F3196" s="35">
        <f t="shared" si="98"/>
        <v>10.273972602739725</v>
      </c>
      <c r="G3196" t="s">
        <v>167</v>
      </c>
      <c r="H3196" t="s">
        <v>168</v>
      </c>
      <c r="J3196" t="s">
        <v>168</v>
      </c>
      <c r="L3196" t="s">
        <v>169</v>
      </c>
      <c r="M3196" t="s">
        <v>170</v>
      </c>
      <c r="O3196" t="s">
        <v>167</v>
      </c>
      <c r="S3196">
        <v>1</v>
      </c>
      <c r="T3196">
        <v>52390</v>
      </c>
      <c r="U3196" s="2">
        <v>42250.333333333336</v>
      </c>
      <c r="V3196" s="36">
        <f t="shared" si="99"/>
        <v>424.94111111111113</v>
      </c>
      <c r="AB3196" t="s">
        <v>167</v>
      </c>
      <c r="AD3196" t="s">
        <v>171</v>
      </c>
      <c r="AE3196">
        <v>68861</v>
      </c>
      <c r="AG3196" t="s">
        <v>45</v>
      </c>
      <c r="AK3196" t="s">
        <v>3090</v>
      </c>
    </row>
    <row r="3197" spans="1:37">
      <c r="A3197">
        <v>1</v>
      </c>
      <c r="B3197" t="s">
        <v>165</v>
      </c>
      <c r="C3197" t="s">
        <v>165</v>
      </c>
      <c r="D3197" t="s">
        <v>3087</v>
      </c>
      <c r="E3197" s="1">
        <v>40931</v>
      </c>
      <c r="F3197" s="35">
        <f t="shared" si="98"/>
        <v>10.273972602739725</v>
      </c>
      <c r="G3197" t="s">
        <v>167</v>
      </c>
      <c r="H3197" t="s">
        <v>168</v>
      </c>
      <c r="J3197" t="s">
        <v>168</v>
      </c>
      <c r="L3197" t="s">
        <v>169</v>
      </c>
      <c r="M3197" t="s">
        <v>170</v>
      </c>
      <c r="O3197" t="s">
        <v>167</v>
      </c>
      <c r="S3197">
        <v>1</v>
      </c>
      <c r="T3197">
        <v>15058</v>
      </c>
      <c r="U3197" s="2">
        <v>41478.333333333336</v>
      </c>
      <c r="V3197" s="36">
        <f t="shared" si="99"/>
        <v>122.13711111111112</v>
      </c>
      <c r="AB3197" t="s">
        <v>167</v>
      </c>
      <c r="AD3197" t="s">
        <v>171</v>
      </c>
      <c r="AE3197">
        <v>68861</v>
      </c>
      <c r="AG3197" t="s">
        <v>45</v>
      </c>
      <c r="AK3197" t="s">
        <v>3088</v>
      </c>
    </row>
    <row r="3198" spans="1:37">
      <c r="A3198">
        <v>1</v>
      </c>
      <c r="B3198" t="s">
        <v>165</v>
      </c>
      <c r="C3198" t="s">
        <v>165</v>
      </c>
      <c r="D3198" t="s">
        <v>3085</v>
      </c>
      <c r="E3198" s="1">
        <v>40931</v>
      </c>
      <c r="F3198" s="35">
        <f t="shared" si="98"/>
        <v>10.273972602739725</v>
      </c>
      <c r="G3198" t="s">
        <v>167</v>
      </c>
      <c r="H3198" t="s">
        <v>168</v>
      </c>
      <c r="J3198" t="s">
        <v>168</v>
      </c>
      <c r="L3198" t="s">
        <v>169</v>
      </c>
      <c r="M3198" t="s">
        <v>170</v>
      </c>
      <c r="O3198" t="s">
        <v>167</v>
      </c>
      <c r="S3198">
        <v>1</v>
      </c>
      <c r="T3198">
        <v>34858</v>
      </c>
      <c r="U3198" s="2">
        <v>41999.527777777781</v>
      </c>
      <c r="V3198" s="36">
        <f t="shared" si="99"/>
        <v>282.73711111111112</v>
      </c>
      <c r="AB3198" t="s">
        <v>167</v>
      </c>
      <c r="AD3198" t="s">
        <v>171</v>
      </c>
      <c r="AE3198">
        <v>68861</v>
      </c>
      <c r="AG3198" t="s">
        <v>45</v>
      </c>
      <c r="AK3198" t="s">
        <v>3086</v>
      </c>
    </row>
    <row r="3199" spans="1:37">
      <c r="A3199">
        <v>1</v>
      </c>
      <c r="B3199" t="s">
        <v>165</v>
      </c>
      <c r="C3199" t="s">
        <v>165</v>
      </c>
      <c r="D3199" t="s">
        <v>3083</v>
      </c>
      <c r="E3199" s="1">
        <v>40931</v>
      </c>
      <c r="F3199" s="35">
        <f t="shared" si="98"/>
        <v>10.273972602739725</v>
      </c>
      <c r="G3199" t="s">
        <v>167</v>
      </c>
      <c r="H3199" t="s">
        <v>168</v>
      </c>
      <c r="J3199" t="s">
        <v>168</v>
      </c>
      <c r="L3199" t="s">
        <v>169</v>
      </c>
      <c r="M3199" t="s">
        <v>170</v>
      </c>
      <c r="O3199" t="s">
        <v>167</v>
      </c>
      <c r="S3199">
        <v>1</v>
      </c>
      <c r="T3199">
        <v>53059</v>
      </c>
      <c r="U3199" s="2">
        <v>42254.579861111109</v>
      </c>
      <c r="V3199" s="36">
        <f t="shared" si="99"/>
        <v>430.36744444444446</v>
      </c>
      <c r="AB3199" t="s">
        <v>167</v>
      </c>
      <c r="AD3199" t="s">
        <v>171</v>
      </c>
      <c r="AE3199">
        <v>68861</v>
      </c>
      <c r="AG3199" t="s">
        <v>45</v>
      </c>
      <c r="AK3199" t="s">
        <v>3084</v>
      </c>
    </row>
    <row r="3200" spans="1:37">
      <c r="A3200">
        <v>1</v>
      </c>
      <c r="B3200" t="s">
        <v>165</v>
      </c>
      <c r="C3200" t="s">
        <v>165</v>
      </c>
      <c r="D3200" t="s">
        <v>3081</v>
      </c>
      <c r="E3200" s="1">
        <v>40931</v>
      </c>
      <c r="F3200" s="35">
        <f t="shared" si="98"/>
        <v>10.273972602739725</v>
      </c>
      <c r="G3200" t="s">
        <v>167</v>
      </c>
      <c r="H3200" t="s">
        <v>168</v>
      </c>
      <c r="J3200" t="s">
        <v>168</v>
      </c>
      <c r="L3200" t="s">
        <v>169</v>
      </c>
      <c r="M3200" t="s">
        <v>170</v>
      </c>
      <c r="O3200" t="s">
        <v>167</v>
      </c>
      <c r="S3200">
        <v>1</v>
      </c>
      <c r="T3200">
        <v>9109</v>
      </c>
      <c r="U3200" s="2">
        <v>41305.333333333336</v>
      </c>
      <c r="V3200" s="36">
        <f t="shared" si="99"/>
        <v>73.88411111111111</v>
      </c>
      <c r="AB3200" t="s">
        <v>167</v>
      </c>
      <c r="AD3200" t="s">
        <v>171</v>
      </c>
      <c r="AE3200">
        <v>68861</v>
      </c>
      <c r="AG3200" t="s">
        <v>45</v>
      </c>
      <c r="AK3200" t="s">
        <v>3082</v>
      </c>
    </row>
    <row r="3201" spans="1:37">
      <c r="A3201">
        <v>1</v>
      </c>
      <c r="B3201" t="s">
        <v>165</v>
      </c>
      <c r="C3201" t="s">
        <v>165</v>
      </c>
      <c r="D3201" t="s">
        <v>3079</v>
      </c>
      <c r="E3201" s="1">
        <v>40931</v>
      </c>
      <c r="F3201" s="35">
        <f t="shared" si="98"/>
        <v>10.273972602739725</v>
      </c>
      <c r="G3201" t="s">
        <v>167</v>
      </c>
      <c r="H3201" t="s">
        <v>168</v>
      </c>
      <c r="J3201" t="s">
        <v>168</v>
      </c>
      <c r="L3201" t="s">
        <v>169</v>
      </c>
      <c r="M3201" t="s">
        <v>170</v>
      </c>
      <c r="O3201" t="s">
        <v>167</v>
      </c>
      <c r="S3201">
        <v>1</v>
      </c>
      <c r="T3201">
        <v>14705</v>
      </c>
      <c r="U3201" s="2">
        <v>41463.166666666664</v>
      </c>
      <c r="V3201" s="36">
        <f t="shared" si="99"/>
        <v>119.27388888888889</v>
      </c>
      <c r="AB3201" t="s">
        <v>167</v>
      </c>
      <c r="AD3201" t="s">
        <v>171</v>
      </c>
      <c r="AE3201">
        <v>68861</v>
      </c>
      <c r="AG3201" t="s">
        <v>45</v>
      </c>
      <c r="AK3201" t="s">
        <v>3080</v>
      </c>
    </row>
    <row r="3202" spans="1:37">
      <c r="A3202">
        <v>1</v>
      </c>
      <c r="B3202" t="s">
        <v>165</v>
      </c>
      <c r="C3202" t="s">
        <v>165</v>
      </c>
      <c r="D3202" t="s">
        <v>3077</v>
      </c>
      <c r="E3202" s="1">
        <v>40931</v>
      </c>
      <c r="F3202" s="35">
        <f t="shared" si="98"/>
        <v>10.273972602739725</v>
      </c>
      <c r="G3202" t="s">
        <v>167</v>
      </c>
      <c r="H3202" t="s">
        <v>168</v>
      </c>
      <c r="J3202" t="s">
        <v>168</v>
      </c>
      <c r="L3202" t="s">
        <v>169</v>
      </c>
      <c r="M3202" t="s">
        <v>170</v>
      </c>
      <c r="O3202" t="s">
        <v>167</v>
      </c>
      <c r="S3202">
        <v>1</v>
      </c>
      <c r="T3202">
        <v>41800</v>
      </c>
      <c r="U3202" s="2">
        <v>42118.333333333336</v>
      </c>
      <c r="V3202" s="36">
        <f t="shared" si="99"/>
        <v>339.04444444444448</v>
      </c>
      <c r="AB3202" t="s">
        <v>167</v>
      </c>
      <c r="AD3202" t="s">
        <v>171</v>
      </c>
      <c r="AE3202">
        <v>68861</v>
      </c>
      <c r="AG3202" t="s">
        <v>45</v>
      </c>
      <c r="AK3202" t="s">
        <v>3078</v>
      </c>
    </row>
    <row r="3203" spans="1:37">
      <c r="A3203">
        <v>1</v>
      </c>
      <c r="B3203" t="s">
        <v>165</v>
      </c>
      <c r="C3203" t="s">
        <v>165</v>
      </c>
      <c r="D3203" t="s">
        <v>3075</v>
      </c>
      <c r="E3203" s="1">
        <v>40931</v>
      </c>
      <c r="F3203" s="35">
        <f t="shared" si="98"/>
        <v>10.273972602739725</v>
      </c>
      <c r="G3203" t="s">
        <v>167</v>
      </c>
      <c r="H3203" t="s">
        <v>168</v>
      </c>
      <c r="J3203" t="s">
        <v>168</v>
      </c>
      <c r="L3203" t="s">
        <v>169</v>
      </c>
      <c r="M3203" t="s">
        <v>170</v>
      </c>
      <c r="O3203" t="s">
        <v>167</v>
      </c>
      <c r="S3203">
        <v>1</v>
      </c>
      <c r="T3203">
        <v>60663</v>
      </c>
      <c r="U3203" s="2">
        <v>42408.579861111109</v>
      </c>
      <c r="V3203" s="36">
        <f t="shared" si="99"/>
        <v>492.04433333333338</v>
      </c>
      <c r="AB3203" t="s">
        <v>167</v>
      </c>
      <c r="AD3203" t="s">
        <v>171</v>
      </c>
      <c r="AE3203">
        <v>68861</v>
      </c>
      <c r="AG3203" t="s">
        <v>45</v>
      </c>
      <c r="AK3203" t="s">
        <v>3076</v>
      </c>
    </row>
    <row r="3204" spans="1:37">
      <c r="A3204">
        <v>1</v>
      </c>
      <c r="B3204" t="s">
        <v>165</v>
      </c>
      <c r="C3204" t="s">
        <v>165</v>
      </c>
      <c r="D3204" t="s">
        <v>3073</v>
      </c>
      <c r="E3204" s="1">
        <v>40931</v>
      </c>
      <c r="F3204" s="35">
        <f t="shared" si="98"/>
        <v>10.273972602739725</v>
      </c>
      <c r="G3204" t="s">
        <v>167</v>
      </c>
      <c r="H3204" t="s">
        <v>168</v>
      </c>
      <c r="J3204" t="s">
        <v>168</v>
      </c>
      <c r="L3204" t="s">
        <v>169</v>
      </c>
      <c r="M3204" t="s">
        <v>170</v>
      </c>
      <c r="O3204" t="s">
        <v>167</v>
      </c>
      <c r="S3204">
        <v>1</v>
      </c>
      <c r="T3204">
        <v>27344</v>
      </c>
      <c r="U3204" s="2">
        <v>41751.595833333333</v>
      </c>
      <c r="V3204" s="36">
        <f t="shared" si="99"/>
        <v>221.79022222222224</v>
      </c>
      <c r="AB3204" t="s">
        <v>167</v>
      </c>
      <c r="AD3204" t="s">
        <v>171</v>
      </c>
      <c r="AE3204">
        <v>68861</v>
      </c>
      <c r="AG3204" t="s">
        <v>45</v>
      </c>
      <c r="AK3204" t="s">
        <v>3074</v>
      </c>
    </row>
    <row r="3205" spans="1:37">
      <c r="A3205">
        <v>1</v>
      </c>
      <c r="B3205" t="s">
        <v>165</v>
      </c>
      <c r="C3205" t="s">
        <v>165</v>
      </c>
      <c r="D3205" t="s">
        <v>3071</v>
      </c>
      <c r="E3205" s="1">
        <v>40931</v>
      </c>
      <c r="F3205" s="35">
        <f t="shared" si="98"/>
        <v>10.273972602739725</v>
      </c>
      <c r="G3205" t="s">
        <v>167</v>
      </c>
      <c r="H3205" t="s">
        <v>168</v>
      </c>
      <c r="J3205" t="s">
        <v>168</v>
      </c>
      <c r="L3205" t="s">
        <v>169</v>
      </c>
      <c r="M3205" t="s">
        <v>170</v>
      </c>
      <c r="O3205" t="s">
        <v>167</v>
      </c>
      <c r="S3205">
        <v>1</v>
      </c>
      <c r="T3205">
        <v>11632</v>
      </c>
      <c r="U3205" s="2">
        <v>41505.587500000001</v>
      </c>
      <c r="V3205" s="36">
        <f t="shared" si="99"/>
        <v>94.348444444444453</v>
      </c>
      <c r="AB3205" t="s">
        <v>167</v>
      </c>
      <c r="AD3205" t="s">
        <v>171</v>
      </c>
      <c r="AE3205">
        <v>68861</v>
      </c>
      <c r="AG3205" t="s">
        <v>45</v>
      </c>
      <c r="AK3205" t="s">
        <v>3072</v>
      </c>
    </row>
    <row r="3206" spans="1:37">
      <c r="A3206">
        <v>1</v>
      </c>
      <c r="B3206" t="s">
        <v>165</v>
      </c>
      <c r="C3206" t="s">
        <v>165</v>
      </c>
      <c r="D3206" t="s">
        <v>3069</v>
      </c>
      <c r="E3206" s="1">
        <v>40931</v>
      </c>
      <c r="F3206" s="35">
        <f t="shared" si="98"/>
        <v>10.273972602739725</v>
      </c>
      <c r="G3206" t="s">
        <v>167</v>
      </c>
      <c r="H3206" t="s">
        <v>168</v>
      </c>
      <c r="J3206" t="s">
        <v>168</v>
      </c>
      <c r="L3206" t="s">
        <v>169</v>
      </c>
      <c r="M3206" t="s">
        <v>170</v>
      </c>
      <c r="O3206" t="s">
        <v>167</v>
      </c>
      <c r="S3206">
        <v>1</v>
      </c>
      <c r="T3206">
        <v>48219</v>
      </c>
      <c r="U3206" s="2">
        <v>42157</v>
      </c>
      <c r="V3206" s="36">
        <f t="shared" si="99"/>
        <v>391.10966666666667</v>
      </c>
      <c r="AB3206" t="s">
        <v>167</v>
      </c>
      <c r="AD3206" t="s">
        <v>171</v>
      </c>
      <c r="AE3206">
        <v>68861</v>
      </c>
      <c r="AG3206" t="s">
        <v>45</v>
      </c>
      <c r="AK3206" t="s">
        <v>3070</v>
      </c>
    </row>
    <row r="3207" spans="1:37">
      <c r="A3207">
        <v>1</v>
      </c>
      <c r="B3207" t="s">
        <v>165</v>
      </c>
      <c r="C3207" t="s">
        <v>165</v>
      </c>
      <c r="D3207" t="s">
        <v>3067</v>
      </c>
      <c r="E3207" s="1">
        <v>40931</v>
      </c>
      <c r="F3207" s="35">
        <f t="shared" si="98"/>
        <v>10.273972602739725</v>
      </c>
      <c r="G3207" t="s">
        <v>167</v>
      </c>
      <c r="H3207" t="s">
        <v>168</v>
      </c>
      <c r="J3207" t="s">
        <v>168</v>
      </c>
      <c r="L3207" t="s">
        <v>169</v>
      </c>
      <c r="M3207" t="s">
        <v>170</v>
      </c>
      <c r="O3207" t="s">
        <v>167</v>
      </c>
      <c r="S3207">
        <v>1</v>
      </c>
      <c r="T3207">
        <v>39976</v>
      </c>
      <c r="U3207" s="2">
        <v>41967.333333333336</v>
      </c>
      <c r="V3207" s="36">
        <f t="shared" si="99"/>
        <v>324.24977777777781</v>
      </c>
      <c r="AB3207" t="s">
        <v>167</v>
      </c>
      <c r="AD3207" t="s">
        <v>171</v>
      </c>
      <c r="AE3207">
        <v>68861</v>
      </c>
      <c r="AG3207" t="s">
        <v>45</v>
      </c>
      <c r="AK3207" t="s">
        <v>3068</v>
      </c>
    </row>
    <row r="3208" spans="1:37">
      <c r="A3208">
        <v>1</v>
      </c>
      <c r="B3208" t="s">
        <v>165</v>
      </c>
      <c r="C3208" t="s">
        <v>165</v>
      </c>
      <c r="D3208" t="s">
        <v>3065</v>
      </c>
      <c r="E3208" s="1">
        <v>40931</v>
      </c>
      <c r="F3208" s="35">
        <f t="shared" si="98"/>
        <v>10.273972602739725</v>
      </c>
      <c r="G3208" t="s">
        <v>167</v>
      </c>
      <c r="H3208" t="s">
        <v>168</v>
      </c>
      <c r="J3208" t="s">
        <v>168</v>
      </c>
      <c r="L3208" t="s">
        <v>169</v>
      </c>
      <c r="M3208" t="s">
        <v>170</v>
      </c>
      <c r="O3208" t="s">
        <v>167</v>
      </c>
      <c r="S3208">
        <v>1</v>
      </c>
      <c r="T3208">
        <v>53607</v>
      </c>
      <c r="U3208" s="2">
        <v>42298</v>
      </c>
      <c r="V3208" s="36">
        <f t="shared" si="99"/>
        <v>434.81233333333336</v>
      </c>
      <c r="AB3208" t="s">
        <v>167</v>
      </c>
      <c r="AD3208" t="s">
        <v>171</v>
      </c>
      <c r="AE3208">
        <v>68861</v>
      </c>
      <c r="AG3208" t="s">
        <v>45</v>
      </c>
      <c r="AK3208" t="s">
        <v>3066</v>
      </c>
    </row>
    <row r="3209" spans="1:37">
      <c r="A3209">
        <v>1</v>
      </c>
      <c r="B3209" t="s">
        <v>165</v>
      </c>
      <c r="C3209" t="s">
        <v>165</v>
      </c>
      <c r="D3209" t="s">
        <v>3063</v>
      </c>
      <c r="E3209" s="1">
        <v>40931</v>
      </c>
      <c r="F3209" s="35">
        <f t="shared" si="98"/>
        <v>10.273972602739725</v>
      </c>
      <c r="G3209" t="s">
        <v>167</v>
      </c>
      <c r="H3209" t="s">
        <v>168</v>
      </c>
      <c r="J3209" t="s">
        <v>168</v>
      </c>
      <c r="L3209" t="s">
        <v>169</v>
      </c>
      <c r="M3209" t="s">
        <v>170</v>
      </c>
      <c r="O3209" t="s">
        <v>167</v>
      </c>
      <c r="S3209">
        <v>1</v>
      </c>
      <c r="T3209">
        <v>11559</v>
      </c>
      <c r="U3209" s="2">
        <v>41346.166666666664</v>
      </c>
      <c r="V3209" s="36">
        <f t="shared" si="99"/>
        <v>93.756333333333345</v>
      </c>
      <c r="AB3209" t="s">
        <v>167</v>
      </c>
      <c r="AD3209" t="s">
        <v>171</v>
      </c>
      <c r="AE3209">
        <v>68861</v>
      </c>
      <c r="AG3209" t="s">
        <v>45</v>
      </c>
      <c r="AK3209" t="s">
        <v>3064</v>
      </c>
    </row>
    <row r="3210" spans="1:37">
      <c r="A3210">
        <v>1</v>
      </c>
      <c r="B3210" t="s">
        <v>165</v>
      </c>
      <c r="C3210" t="s">
        <v>165</v>
      </c>
      <c r="D3210" t="s">
        <v>3061</v>
      </c>
      <c r="E3210" s="1">
        <v>40931</v>
      </c>
      <c r="F3210" s="35">
        <f t="shared" si="98"/>
        <v>10.273972602739725</v>
      </c>
      <c r="G3210" t="s">
        <v>167</v>
      </c>
      <c r="H3210" t="s">
        <v>168</v>
      </c>
      <c r="J3210" t="s">
        <v>168</v>
      </c>
      <c r="L3210" t="s">
        <v>169</v>
      </c>
      <c r="M3210" t="s">
        <v>170</v>
      </c>
      <c r="O3210" t="s">
        <v>167</v>
      </c>
      <c r="S3210">
        <v>1</v>
      </c>
      <c r="T3210">
        <v>51550</v>
      </c>
      <c r="U3210" s="2">
        <v>42192.492361111108</v>
      </c>
      <c r="V3210" s="36">
        <f t="shared" si="99"/>
        <v>418.12777777777779</v>
      </c>
      <c r="AB3210" t="s">
        <v>167</v>
      </c>
      <c r="AD3210" t="s">
        <v>171</v>
      </c>
      <c r="AE3210">
        <v>68861</v>
      </c>
      <c r="AG3210" t="s">
        <v>45</v>
      </c>
      <c r="AK3210" t="s">
        <v>3062</v>
      </c>
    </row>
    <row r="3211" spans="1:37">
      <c r="A3211">
        <v>1</v>
      </c>
      <c r="B3211" t="s">
        <v>165</v>
      </c>
      <c r="C3211" t="s">
        <v>165</v>
      </c>
      <c r="D3211" t="s">
        <v>3059</v>
      </c>
      <c r="E3211" s="1">
        <v>40931</v>
      </c>
      <c r="F3211" s="35">
        <f t="shared" ref="F3211:F3274" si="100">(DATE(YEAR($E$3),MONTH($E$3),DAY($E$3))-E3211)/365</f>
        <v>10.273972602739725</v>
      </c>
      <c r="G3211" t="s">
        <v>167</v>
      </c>
      <c r="H3211" t="s">
        <v>168</v>
      </c>
      <c r="J3211" t="s">
        <v>168</v>
      </c>
      <c r="L3211" t="s">
        <v>169</v>
      </c>
      <c r="M3211" t="s">
        <v>170</v>
      </c>
      <c r="O3211" t="s">
        <v>167</v>
      </c>
      <c r="S3211">
        <v>1</v>
      </c>
      <c r="T3211">
        <v>36247</v>
      </c>
      <c r="U3211" s="2">
        <v>41943</v>
      </c>
      <c r="V3211" s="36">
        <f t="shared" ref="V3211:V3274" si="101">T3211/(F3211*12)</f>
        <v>294.00344444444448</v>
      </c>
      <c r="AB3211" t="s">
        <v>167</v>
      </c>
      <c r="AD3211" t="s">
        <v>171</v>
      </c>
      <c r="AE3211">
        <v>68861</v>
      </c>
      <c r="AG3211" t="s">
        <v>45</v>
      </c>
      <c r="AK3211" t="s">
        <v>3060</v>
      </c>
    </row>
    <row r="3212" spans="1:37">
      <c r="A3212">
        <v>1</v>
      </c>
      <c r="B3212" t="s">
        <v>165</v>
      </c>
      <c r="C3212" t="s">
        <v>165</v>
      </c>
      <c r="D3212" t="s">
        <v>3057</v>
      </c>
      <c r="E3212" s="1">
        <v>40931</v>
      </c>
      <c r="F3212" s="35">
        <f t="shared" si="100"/>
        <v>10.273972602739725</v>
      </c>
      <c r="G3212" t="s">
        <v>167</v>
      </c>
      <c r="H3212" t="s">
        <v>168</v>
      </c>
      <c r="J3212" t="s">
        <v>168</v>
      </c>
      <c r="L3212" t="s">
        <v>169</v>
      </c>
      <c r="M3212" t="s">
        <v>170</v>
      </c>
      <c r="O3212" t="s">
        <v>167</v>
      </c>
      <c r="S3212">
        <v>1</v>
      </c>
      <c r="T3212">
        <v>0</v>
      </c>
      <c r="U3212" s="2">
        <v>40930</v>
      </c>
      <c r="V3212" s="36">
        <f t="shared" si="101"/>
        <v>0</v>
      </c>
      <c r="AB3212" t="s">
        <v>167</v>
      </c>
      <c r="AD3212" t="s">
        <v>171</v>
      </c>
      <c r="AE3212">
        <v>68861</v>
      </c>
      <c r="AG3212" t="s">
        <v>45</v>
      </c>
      <c r="AK3212" t="s">
        <v>3058</v>
      </c>
    </row>
    <row r="3213" spans="1:37">
      <c r="A3213">
        <v>1</v>
      </c>
      <c r="B3213" t="s">
        <v>165</v>
      </c>
      <c r="C3213" t="s">
        <v>165</v>
      </c>
      <c r="D3213" t="s">
        <v>3055</v>
      </c>
      <c r="E3213" s="1">
        <v>40931</v>
      </c>
      <c r="F3213" s="35">
        <f t="shared" si="100"/>
        <v>10.273972602739725</v>
      </c>
      <c r="G3213" t="s">
        <v>167</v>
      </c>
      <c r="H3213" t="s">
        <v>168</v>
      </c>
      <c r="J3213" t="s">
        <v>168</v>
      </c>
      <c r="L3213" t="s">
        <v>169</v>
      </c>
      <c r="M3213" t="s">
        <v>170</v>
      </c>
      <c r="O3213" t="s">
        <v>167</v>
      </c>
      <c r="S3213">
        <v>1</v>
      </c>
      <c r="T3213">
        <v>32165</v>
      </c>
      <c r="U3213" s="2">
        <v>41904.333333333336</v>
      </c>
      <c r="V3213" s="36">
        <f t="shared" si="101"/>
        <v>260.89388888888891</v>
      </c>
      <c r="AB3213" t="s">
        <v>167</v>
      </c>
      <c r="AD3213" t="s">
        <v>171</v>
      </c>
      <c r="AE3213">
        <v>68861</v>
      </c>
      <c r="AG3213" t="s">
        <v>45</v>
      </c>
      <c r="AK3213" t="s">
        <v>3056</v>
      </c>
    </row>
    <row r="3214" spans="1:37">
      <c r="A3214">
        <v>1</v>
      </c>
      <c r="B3214" t="s">
        <v>165</v>
      </c>
      <c r="C3214" t="s">
        <v>165</v>
      </c>
      <c r="D3214" t="s">
        <v>3053</v>
      </c>
      <c r="E3214" s="1">
        <v>40931</v>
      </c>
      <c r="F3214" s="35">
        <f t="shared" si="100"/>
        <v>10.273972602739725</v>
      </c>
      <c r="G3214" t="s">
        <v>167</v>
      </c>
      <c r="H3214" t="s">
        <v>168</v>
      </c>
      <c r="J3214" t="s">
        <v>168</v>
      </c>
      <c r="L3214" t="s">
        <v>169</v>
      </c>
      <c r="M3214" t="s">
        <v>170</v>
      </c>
      <c r="O3214" t="s">
        <v>167</v>
      </c>
      <c r="S3214">
        <v>1</v>
      </c>
      <c r="T3214">
        <v>26299</v>
      </c>
      <c r="U3214" s="2">
        <v>41743.575694444444</v>
      </c>
      <c r="V3214" s="36">
        <f t="shared" si="101"/>
        <v>213.31411111111112</v>
      </c>
      <c r="AB3214" t="s">
        <v>167</v>
      </c>
      <c r="AD3214" t="s">
        <v>171</v>
      </c>
      <c r="AE3214">
        <v>68861</v>
      </c>
      <c r="AG3214" t="s">
        <v>45</v>
      </c>
      <c r="AK3214" t="s">
        <v>3054</v>
      </c>
    </row>
    <row r="3215" spans="1:37">
      <c r="A3215">
        <v>1</v>
      </c>
      <c r="B3215" t="s">
        <v>165</v>
      </c>
      <c r="C3215" t="s">
        <v>165</v>
      </c>
      <c r="D3215" t="s">
        <v>3051</v>
      </c>
      <c r="E3215" s="1">
        <v>40905</v>
      </c>
      <c r="F3215" s="35">
        <f t="shared" si="100"/>
        <v>10.345205479452055</v>
      </c>
      <c r="G3215" t="s">
        <v>167</v>
      </c>
      <c r="H3215" t="s">
        <v>168</v>
      </c>
      <c r="J3215" t="s">
        <v>168</v>
      </c>
      <c r="L3215" t="s">
        <v>169</v>
      </c>
      <c r="M3215" t="s">
        <v>170</v>
      </c>
      <c r="O3215" t="s">
        <v>167</v>
      </c>
      <c r="S3215">
        <v>1</v>
      </c>
      <c r="T3215">
        <v>25868</v>
      </c>
      <c r="U3215" s="2">
        <v>41787.474305555559</v>
      </c>
      <c r="V3215" s="36">
        <f t="shared" si="101"/>
        <v>208.3734992937853</v>
      </c>
      <c r="AB3215" t="s">
        <v>167</v>
      </c>
      <c r="AD3215" t="s">
        <v>171</v>
      </c>
      <c r="AE3215">
        <v>68861</v>
      </c>
      <c r="AG3215" t="s">
        <v>45</v>
      </c>
      <c r="AK3215" t="s">
        <v>3052</v>
      </c>
    </row>
    <row r="3216" spans="1:37">
      <c r="A3216">
        <v>1</v>
      </c>
      <c r="B3216" t="s">
        <v>165</v>
      </c>
      <c r="C3216" t="s">
        <v>165</v>
      </c>
      <c r="D3216" t="s">
        <v>3049</v>
      </c>
      <c r="E3216" s="1">
        <v>40905</v>
      </c>
      <c r="F3216" s="35">
        <f t="shared" si="100"/>
        <v>10.345205479452055</v>
      </c>
      <c r="G3216" t="s">
        <v>167</v>
      </c>
      <c r="H3216" t="s">
        <v>168</v>
      </c>
      <c r="J3216" t="s">
        <v>168</v>
      </c>
      <c r="L3216" t="s">
        <v>169</v>
      </c>
      <c r="M3216" t="s">
        <v>170</v>
      </c>
      <c r="O3216" t="s">
        <v>167</v>
      </c>
      <c r="S3216">
        <v>1</v>
      </c>
      <c r="T3216">
        <v>71199</v>
      </c>
      <c r="U3216" s="2">
        <v>42681.041666666664</v>
      </c>
      <c r="V3216" s="36">
        <f t="shared" si="101"/>
        <v>573.52654925847457</v>
      </c>
      <c r="AB3216" t="s">
        <v>167</v>
      </c>
      <c r="AD3216" t="s">
        <v>171</v>
      </c>
      <c r="AE3216">
        <v>68861</v>
      </c>
      <c r="AG3216" t="s">
        <v>45</v>
      </c>
      <c r="AK3216" t="s">
        <v>3050</v>
      </c>
    </row>
    <row r="3217" spans="1:37">
      <c r="A3217">
        <v>1</v>
      </c>
      <c r="B3217" t="s">
        <v>165</v>
      </c>
      <c r="C3217" t="s">
        <v>165</v>
      </c>
      <c r="D3217" t="s">
        <v>3047</v>
      </c>
      <c r="E3217" s="1">
        <v>40905</v>
      </c>
      <c r="F3217" s="35">
        <f t="shared" si="100"/>
        <v>10.345205479452055</v>
      </c>
      <c r="G3217" t="s">
        <v>167</v>
      </c>
      <c r="H3217" t="s">
        <v>168</v>
      </c>
      <c r="J3217" t="s">
        <v>168</v>
      </c>
      <c r="L3217" t="s">
        <v>169</v>
      </c>
      <c r="M3217" t="s">
        <v>170</v>
      </c>
      <c r="O3217" t="s">
        <v>167</v>
      </c>
      <c r="S3217">
        <v>1</v>
      </c>
      <c r="T3217">
        <v>16993</v>
      </c>
      <c r="U3217" s="2">
        <v>41506.607638888891</v>
      </c>
      <c r="V3217" s="36">
        <f t="shared" si="101"/>
        <v>136.88305526129943</v>
      </c>
      <c r="AB3217" t="s">
        <v>167</v>
      </c>
      <c r="AD3217" t="s">
        <v>171</v>
      </c>
      <c r="AE3217">
        <v>68861</v>
      </c>
      <c r="AG3217" t="s">
        <v>45</v>
      </c>
      <c r="AK3217" t="s">
        <v>3048</v>
      </c>
    </row>
    <row r="3218" spans="1:37">
      <c r="A3218">
        <v>1</v>
      </c>
      <c r="B3218" t="s">
        <v>165</v>
      </c>
      <c r="C3218" t="s">
        <v>165</v>
      </c>
      <c r="D3218" t="s">
        <v>3045</v>
      </c>
      <c r="E3218" s="1">
        <v>40905</v>
      </c>
      <c r="F3218" s="35">
        <f t="shared" si="100"/>
        <v>10.345205479452055</v>
      </c>
      <c r="G3218" t="s">
        <v>167</v>
      </c>
      <c r="H3218" t="s">
        <v>168</v>
      </c>
      <c r="J3218" t="s">
        <v>168</v>
      </c>
      <c r="L3218" t="s">
        <v>169</v>
      </c>
      <c r="M3218" t="s">
        <v>170</v>
      </c>
      <c r="O3218" t="s">
        <v>167</v>
      </c>
      <c r="S3218">
        <v>1</v>
      </c>
      <c r="T3218">
        <v>0</v>
      </c>
      <c r="U3218" s="2">
        <v>40904</v>
      </c>
      <c r="V3218" s="36">
        <f t="shared" si="101"/>
        <v>0</v>
      </c>
      <c r="AB3218" t="s">
        <v>167</v>
      </c>
      <c r="AD3218" t="s">
        <v>171</v>
      </c>
      <c r="AE3218">
        <v>68861</v>
      </c>
      <c r="AG3218" t="s">
        <v>45</v>
      </c>
      <c r="AK3218" t="s">
        <v>3046</v>
      </c>
    </row>
    <row r="3219" spans="1:37">
      <c r="A3219">
        <v>1</v>
      </c>
      <c r="B3219" t="s">
        <v>165</v>
      </c>
      <c r="C3219" t="s">
        <v>165</v>
      </c>
      <c r="D3219" t="s">
        <v>3043</v>
      </c>
      <c r="E3219" s="1">
        <v>40905</v>
      </c>
      <c r="F3219" s="35">
        <f t="shared" si="100"/>
        <v>10.345205479452055</v>
      </c>
      <c r="G3219" t="s">
        <v>167</v>
      </c>
      <c r="H3219" t="s">
        <v>168</v>
      </c>
      <c r="J3219" t="s">
        <v>168</v>
      </c>
      <c r="L3219" t="s">
        <v>169</v>
      </c>
      <c r="M3219" t="s">
        <v>170</v>
      </c>
      <c r="O3219" t="s">
        <v>167</v>
      </c>
      <c r="S3219">
        <v>1</v>
      </c>
      <c r="T3219">
        <v>47273</v>
      </c>
      <c r="U3219" s="2">
        <v>42170.666666666664</v>
      </c>
      <c r="V3219" s="36">
        <f t="shared" si="101"/>
        <v>380.79636740819211</v>
      </c>
      <c r="AB3219" t="s">
        <v>167</v>
      </c>
      <c r="AD3219" t="s">
        <v>171</v>
      </c>
      <c r="AE3219">
        <v>68861</v>
      </c>
      <c r="AG3219" t="s">
        <v>45</v>
      </c>
      <c r="AK3219" t="s">
        <v>3044</v>
      </c>
    </row>
    <row r="3220" spans="1:37">
      <c r="A3220">
        <v>1</v>
      </c>
      <c r="B3220" t="s">
        <v>165</v>
      </c>
      <c r="C3220" t="s">
        <v>165</v>
      </c>
      <c r="D3220" t="s">
        <v>3041</v>
      </c>
      <c r="E3220" s="1">
        <v>40905</v>
      </c>
      <c r="F3220" s="35">
        <f t="shared" si="100"/>
        <v>10.345205479452055</v>
      </c>
      <c r="G3220" t="s">
        <v>167</v>
      </c>
      <c r="H3220" t="s">
        <v>168</v>
      </c>
      <c r="J3220" t="s">
        <v>168</v>
      </c>
      <c r="L3220" t="s">
        <v>169</v>
      </c>
      <c r="M3220" t="s">
        <v>170</v>
      </c>
      <c r="O3220" t="s">
        <v>167</v>
      </c>
      <c r="S3220">
        <v>1</v>
      </c>
      <c r="T3220">
        <v>46458</v>
      </c>
      <c r="U3220" s="2">
        <v>42109.333333333336</v>
      </c>
      <c r="V3220" s="36">
        <f t="shared" si="101"/>
        <v>374.23132944915255</v>
      </c>
      <c r="AB3220" t="s">
        <v>167</v>
      </c>
      <c r="AD3220" t="s">
        <v>171</v>
      </c>
      <c r="AE3220">
        <v>68861</v>
      </c>
      <c r="AG3220" t="s">
        <v>45</v>
      </c>
      <c r="AK3220" t="s">
        <v>3042</v>
      </c>
    </row>
    <row r="3221" spans="1:37">
      <c r="A3221">
        <v>1</v>
      </c>
      <c r="B3221" t="s">
        <v>165</v>
      </c>
      <c r="C3221" t="s">
        <v>165</v>
      </c>
      <c r="D3221" t="s">
        <v>3039</v>
      </c>
      <c r="E3221" s="1">
        <v>40905</v>
      </c>
      <c r="F3221" s="35">
        <f t="shared" si="100"/>
        <v>10.345205479452055</v>
      </c>
      <c r="G3221" t="s">
        <v>167</v>
      </c>
      <c r="H3221" t="s">
        <v>168</v>
      </c>
      <c r="J3221" t="s">
        <v>168</v>
      </c>
      <c r="L3221" t="s">
        <v>169</v>
      </c>
      <c r="M3221" t="s">
        <v>170</v>
      </c>
      <c r="O3221" t="s">
        <v>167</v>
      </c>
      <c r="S3221">
        <v>1</v>
      </c>
      <c r="T3221">
        <v>0</v>
      </c>
      <c r="U3221" s="2">
        <v>40904</v>
      </c>
      <c r="V3221" s="36">
        <f t="shared" si="101"/>
        <v>0</v>
      </c>
      <c r="AB3221" t="s">
        <v>167</v>
      </c>
      <c r="AD3221" t="s">
        <v>171</v>
      </c>
      <c r="AE3221">
        <v>68861</v>
      </c>
      <c r="AG3221" t="s">
        <v>45</v>
      </c>
      <c r="AK3221" t="s">
        <v>3040</v>
      </c>
    </row>
    <row r="3222" spans="1:37">
      <c r="A3222">
        <v>1</v>
      </c>
      <c r="B3222" t="s">
        <v>165</v>
      </c>
      <c r="C3222" t="s">
        <v>165</v>
      </c>
      <c r="D3222" t="s">
        <v>3037</v>
      </c>
      <c r="E3222" s="1">
        <v>40905</v>
      </c>
      <c r="F3222" s="35">
        <f t="shared" si="100"/>
        <v>10.345205479452055</v>
      </c>
      <c r="G3222" t="s">
        <v>167</v>
      </c>
      <c r="H3222" t="s">
        <v>168</v>
      </c>
      <c r="J3222" t="s">
        <v>168</v>
      </c>
      <c r="L3222" t="s">
        <v>169</v>
      </c>
      <c r="M3222" t="s">
        <v>170</v>
      </c>
      <c r="O3222" t="s">
        <v>167</v>
      </c>
      <c r="S3222">
        <v>1</v>
      </c>
      <c r="T3222">
        <v>34280</v>
      </c>
      <c r="U3222" s="2">
        <v>42040.166666666664</v>
      </c>
      <c r="V3222" s="36">
        <f t="shared" si="101"/>
        <v>276.13435734463275</v>
      </c>
      <c r="AB3222" t="s">
        <v>167</v>
      </c>
      <c r="AD3222" t="s">
        <v>171</v>
      </c>
      <c r="AE3222">
        <v>68861</v>
      </c>
      <c r="AG3222" t="s">
        <v>45</v>
      </c>
      <c r="AK3222" t="s">
        <v>3038</v>
      </c>
    </row>
    <row r="3223" spans="1:37">
      <c r="A3223">
        <v>1</v>
      </c>
      <c r="B3223" t="s">
        <v>165</v>
      </c>
      <c r="C3223" t="s">
        <v>165</v>
      </c>
      <c r="D3223" t="s">
        <v>3035</v>
      </c>
      <c r="E3223" s="1">
        <v>40899</v>
      </c>
      <c r="F3223" s="35">
        <f t="shared" si="100"/>
        <v>10.361643835616439</v>
      </c>
      <c r="G3223" t="s">
        <v>167</v>
      </c>
      <c r="H3223" t="s">
        <v>168</v>
      </c>
      <c r="J3223" t="s">
        <v>168</v>
      </c>
      <c r="L3223" t="s">
        <v>169</v>
      </c>
      <c r="M3223" t="s">
        <v>170</v>
      </c>
      <c r="O3223" t="s">
        <v>167</v>
      </c>
      <c r="S3223">
        <v>1</v>
      </c>
      <c r="T3223">
        <v>58826</v>
      </c>
      <c r="U3223" s="2">
        <v>42410.333333333336</v>
      </c>
      <c r="V3223" s="36">
        <f t="shared" si="101"/>
        <v>473.10704212938481</v>
      </c>
      <c r="AB3223" t="s">
        <v>167</v>
      </c>
      <c r="AD3223" t="s">
        <v>171</v>
      </c>
      <c r="AE3223">
        <v>68861</v>
      </c>
      <c r="AG3223" t="s">
        <v>45</v>
      </c>
      <c r="AK3223" t="s">
        <v>3036</v>
      </c>
    </row>
    <row r="3224" spans="1:37">
      <c r="A3224">
        <v>1</v>
      </c>
      <c r="B3224" t="s">
        <v>165</v>
      </c>
      <c r="C3224" t="s">
        <v>165</v>
      </c>
      <c r="D3224" t="s">
        <v>3033</v>
      </c>
      <c r="E3224" s="1">
        <v>40907</v>
      </c>
      <c r="F3224" s="35">
        <f t="shared" si="100"/>
        <v>10.33972602739726</v>
      </c>
      <c r="G3224" t="s">
        <v>167</v>
      </c>
      <c r="H3224" t="s">
        <v>168</v>
      </c>
      <c r="J3224" t="s">
        <v>168</v>
      </c>
      <c r="L3224" t="s">
        <v>169</v>
      </c>
      <c r="M3224" t="s">
        <v>170</v>
      </c>
      <c r="O3224" t="s">
        <v>167</v>
      </c>
      <c r="S3224">
        <v>1</v>
      </c>
      <c r="T3224">
        <v>61369</v>
      </c>
      <c r="U3224" s="2">
        <v>42360.387499999997</v>
      </c>
      <c r="V3224" s="36">
        <f t="shared" si="101"/>
        <v>494.60530383324505</v>
      </c>
      <c r="AB3224" t="s">
        <v>167</v>
      </c>
      <c r="AD3224" t="s">
        <v>171</v>
      </c>
      <c r="AE3224">
        <v>68861</v>
      </c>
      <c r="AG3224" t="s">
        <v>45</v>
      </c>
      <c r="AK3224" t="s">
        <v>3034</v>
      </c>
    </row>
    <row r="3225" spans="1:37">
      <c r="A3225">
        <v>1</v>
      </c>
      <c r="B3225" t="s">
        <v>165</v>
      </c>
      <c r="C3225" t="s">
        <v>165</v>
      </c>
      <c r="D3225" t="s">
        <v>3031</v>
      </c>
      <c r="E3225" s="1">
        <v>40899</v>
      </c>
      <c r="F3225" s="35">
        <f t="shared" si="100"/>
        <v>10.361643835616439</v>
      </c>
      <c r="G3225" t="s">
        <v>167</v>
      </c>
      <c r="H3225" t="s">
        <v>168</v>
      </c>
      <c r="J3225" t="s">
        <v>168</v>
      </c>
      <c r="L3225" t="s">
        <v>169</v>
      </c>
      <c r="M3225" t="s">
        <v>170</v>
      </c>
      <c r="O3225" t="s">
        <v>167</v>
      </c>
      <c r="S3225">
        <v>1</v>
      </c>
      <c r="T3225">
        <v>24366</v>
      </c>
      <c r="U3225" s="2">
        <v>41653.356944444444</v>
      </c>
      <c r="V3225" s="36">
        <f t="shared" si="101"/>
        <v>195.96311475409837</v>
      </c>
      <c r="AB3225" t="s">
        <v>167</v>
      </c>
      <c r="AD3225" t="s">
        <v>171</v>
      </c>
      <c r="AE3225">
        <v>68861</v>
      </c>
      <c r="AG3225" t="s">
        <v>45</v>
      </c>
      <c r="AK3225" t="s">
        <v>3032</v>
      </c>
    </row>
    <row r="3226" spans="1:37">
      <c r="A3226">
        <v>1</v>
      </c>
      <c r="B3226" t="s">
        <v>165</v>
      </c>
      <c r="C3226" t="s">
        <v>165</v>
      </c>
      <c r="D3226" t="s">
        <v>3029</v>
      </c>
      <c r="E3226" s="1">
        <v>40899</v>
      </c>
      <c r="F3226" s="35">
        <f t="shared" si="100"/>
        <v>10.361643835616439</v>
      </c>
      <c r="G3226" t="s">
        <v>167</v>
      </c>
      <c r="H3226" t="s">
        <v>168</v>
      </c>
      <c r="J3226" t="s">
        <v>168</v>
      </c>
      <c r="L3226" t="s">
        <v>169</v>
      </c>
      <c r="M3226" t="s">
        <v>170</v>
      </c>
      <c r="O3226" t="s">
        <v>167</v>
      </c>
      <c r="S3226">
        <v>1</v>
      </c>
      <c r="T3226">
        <v>46631</v>
      </c>
      <c r="U3226" s="2">
        <v>42051.333333333336</v>
      </c>
      <c r="V3226" s="36">
        <f t="shared" si="101"/>
        <v>375.0289749691521</v>
      </c>
      <c r="AB3226" t="s">
        <v>167</v>
      </c>
      <c r="AD3226" t="s">
        <v>171</v>
      </c>
      <c r="AE3226">
        <v>68861</v>
      </c>
      <c r="AG3226" t="s">
        <v>45</v>
      </c>
      <c r="AK3226" t="s">
        <v>3030</v>
      </c>
    </row>
    <row r="3227" spans="1:37">
      <c r="A3227">
        <v>1</v>
      </c>
      <c r="B3227" t="s">
        <v>165</v>
      </c>
      <c r="C3227" t="s">
        <v>165</v>
      </c>
      <c r="D3227" t="s">
        <v>3027</v>
      </c>
      <c r="E3227" s="1">
        <v>40899</v>
      </c>
      <c r="F3227" s="35">
        <f t="shared" si="100"/>
        <v>10.361643835616439</v>
      </c>
      <c r="G3227" t="s">
        <v>167</v>
      </c>
      <c r="H3227" t="s">
        <v>168</v>
      </c>
      <c r="J3227" t="s">
        <v>168</v>
      </c>
      <c r="L3227" t="s">
        <v>169</v>
      </c>
      <c r="M3227" t="s">
        <v>170</v>
      </c>
      <c r="O3227" t="s">
        <v>167</v>
      </c>
      <c r="S3227">
        <v>1</v>
      </c>
      <c r="T3227">
        <v>47354</v>
      </c>
      <c r="U3227" s="2">
        <v>42198.491666666669</v>
      </c>
      <c r="V3227" s="36">
        <f t="shared" si="101"/>
        <v>380.84368940595806</v>
      </c>
      <c r="AB3227" t="s">
        <v>167</v>
      </c>
      <c r="AD3227" t="s">
        <v>171</v>
      </c>
      <c r="AE3227">
        <v>68861</v>
      </c>
      <c r="AG3227" t="s">
        <v>45</v>
      </c>
      <c r="AK3227" t="s">
        <v>3028</v>
      </c>
    </row>
    <row r="3228" spans="1:37">
      <c r="A3228">
        <v>1</v>
      </c>
      <c r="B3228" t="s">
        <v>165</v>
      </c>
      <c r="C3228" t="s">
        <v>165</v>
      </c>
      <c r="D3228" t="s">
        <v>3025</v>
      </c>
      <c r="E3228" s="1">
        <v>40899</v>
      </c>
      <c r="F3228" s="35">
        <f t="shared" si="100"/>
        <v>10.361643835616439</v>
      </c>
      <c r="G3228" t="s">
        <v>167</v>
      </c>
      <c r="H3228" t="s">
        <v>168</v>
      </c>
      <c r="J3228" t="s">
        <v>168</v>
      </c>
      <c r="L3228" t="s">
        <v>169</v>
      </c>
      <c r="M3228" t="s">
        <v>170</v>
      </c>
      <c r="O3228" t="s">
        <v>167</v>
      </c>
      <c r="S3228">
        <v>1</v>
      </c>
      <c r="T3228">
        <v>42087</v>
      </c>
      <c r="U3228" s="2">
        <v>42044</v>
      </c>
      <c r="V3228" s="36">
        <f t="shared" si="101"/>
        <v>338.48393707033313</v>
      </c>
      <c r="AB3228" t="s">
        <v>167</v>
      </c>
      <c r="AD3228" t="s">
        <v>171</v>
      </c>
      <c r="AE3228">
        <v>68861</v>
      </c>
      <c r="AG3228" t="s">
        <v>45</v>
      </c>
      <c r="AK3228" t="s">
        <v>3026</v>
      </c>
    </row>
    <row r="3229" spans="1:37">
      <c r="A3229">
        <v>1</v>
      </c>
      <c r="B3229" t="s">
        <v>165</v>
      </c>
      <c r="C3229" t="s">
        <v>165</v>
      </c>
      <c r="D3229" t="s">
        <v>3023</v>
      </c>
      <c r="E3229" s="1">
        <v>40899</v>
      </c>
      <c r="F3229" s="35">
        <f t="shared" si="100"/>
        <v>10.361643835616439</v>
      </c>
      <c r="G3229" t="s">
        <v>167</v>
      </c>
      <c r="H3229" t="s">
        <v>168</v>
      </c>
      <c r="J3229" t="s">
        <v>168</v>
      </c>
      <c r="L3229" t="s">
        <v>169</v>
      </c>
      <c r="M3229" t="s">
        <v>170</v>
      </c>
      <c r="O3229" t="s">
        <v>167</v>
      </c>
      <c r="S3229">
        <v>1</v>
      </c>
      <c r="T3229">
        <v>26764</v>
      </c>
      <c r="U3229" s="2">
        <v>41703.650694444441</v>
      </c>
      <c r="V3229" s="36">
        <f t="shared" si="101"/>
        <v>215.24898642693461</v>
      </c>
      <c r="AB3229" t="s">
        <v>167</v>
      </c>
      <c r="AD3229" t="s">
        <v>171</v>
      </c>
      <c r="AE3229">
        <v>68861</v>
      </c>
      <c r="AG3229" t="s">
        <v>45</v>
      </c>
      <c r="AK3229" t="s">
        <v>3024</v>
      </c>
    </row>
    <row r="3230" spans="1:37">
      <c r="A3230">
        <v>1</v>
      </c>
      <c r="B3230" t="s">
        <v>165</v>
      </c>
      <c r="C3230" t="s">
        <v>165</v>
      </c>
      <c r="D3230" t="s">
        <v>3021</v>
      </c>
      <c r="E3230" s="1">
        <v>40899</v>
      </c>
      <c r="F3230" s="35">
        <f t="shared" si="100"/>
        <v>10.361643835616439</v>
      </c>
      <c r="G3230" t="s">
        <v>167</v>
      </c>
      <c r="H3230" t="s">
        <v>168</v>
      </c>
      <c r="J3230" t="s">
        <v>168</v>
      </c>
      <c r="L3230" t="s">
        <v>169</v>
      </c>
      <c r="M3230" t="s">
        <v>170</v>
      </c>
      <c r="O3230" t="s">
        <v>167</v>
      </c>
      <c r="S3230">
        <v>1</v>
      </c>
      <c r="T3230">
        <v>51003</v>
      </c>
      <c r="U3230" s="2">
        <v>42255.416666666664</v>
      </c>
      <c r="V3230" s="36">
        <f t="shared" si="101"/>
        <v>410.19070597567423</v>
      </c>
      <c r="AB3230" t="s">
        <v>167</v>
      </c>
      <c r="AD3230" t="s">
        <v>171</v>
      </c>
      <c r="AE3230">
        <v>68861</v>
      </c>
      <c r="AG3230" t="s">
        <v>45</v>
      </c>
      <c r="AK3230" t="s">
        <v>3022</v>
      </c>
    </row>
    <row r="3231" spans="1:37">
      <c r="A3231">
        <v>1</v>
      </c>
      <c r="B3231" t="s">
        <v>165</v>
      </c>
      <c r="C3231" t="s">
        <v>165</v>
      </c>
      <c r="D3231" t="s">
        <v>3019</v>
      </c>
      <c r="E3231" s="1">
        <v>40899</v>
      </c>
      <c r="F3231" s="35">
        <f t="shared" si="100"/>
        <v>10.361643835616439</v>
      </c>
      <c r="G3231" t="s">
        <v>167</v>
      </c>
      <c r="H3231" t="s">
        <v>168</v>
      </c>
      <c r="J3231" t="s">
        <v>168</v>
      </c>
      <c r="L3231" t="s">
        <v>169</v>
      </c>
      <c r="M3231" t="s">
        <v>170</v>
      </c>
      <c r="O3231" t="s">
        <v>167</v>
      </c>
      <c r="S3231">
        <v>1</v>
      </c>
      <c r="T3231">
        <v>12087</v>
      </c>
      <c r="U3231" s="2">
        <v>41463.166666666664</v>
      </c>
      <c r="V3231" s="36">
        <f t="shared" si="101"/>
        <v>97.209479111581174</v>
      </c>
      <c r="AB3231" t="s">
        <v>167</v>
      </c>
      <c r="AD3231" t="s">
        <v>171</v>
      </c>
      <c r="AE3231">
        <v>68861</v>
      </c>
      <c r="AG3231" t="s">
        <v>45</v>
      </c>
      <c r="AK3231" t="s">
        <v>3020</v>
      </c>
    </row>
    <row r="3232" spans="1:37">
      <c r="A3232">
        <v>1</v>
      </c>
      <c r="B3232" t="s">
        <v>165</v>
      </c>
      <c r="C3232" t="s">
        <v>165</v>
      </c>
      <c r="D3232" t="s">
        <v>3017</v>
      </c>
      <c r="E3232" s="1">
        <v>40899</v>
      </c>
      <c r="F3232" s="35">
        <f t="shared" si="100"/>
        <v>10.361643835616439</v>
      </c>
      <c r="G3232" t="s">
        <v>167</v>
      </c>
      <c r="H3232" t="s">
        <v>168</v>
      </c>
      <c r="J3232" t="s">
        <v>168</v>
      </c>
      <c r="L3232" t="s">
        <v>169</v>
      </c>
      <c r="M3232" t="s">
        <v>170</v>
      </c>
      <c r="O3232" t="s">
        <v>167</v>
      </c>
      <c r="S3232">
        <v>1</v>
      </c>
      <c r="T3232">
        <v>0</v>
      </c>
      <c r="U3232" s="2">
        <v>40898</v>
      </c>
      <c r="V3232" s="36">
        <f t="shared" si="101"/>
        <v>0</v>
      </c>
      <c r="AB3232" t="s">
        <v>167</v>
      </c>
      <c r="AD3232" t="s">
        <v>171</v>
      </c>
      <c r="AE3232">
        <v>68861</v>
      </c>
      <c r="AG3232" t="s">
        <v>45</v>
      </c>
      <c r="AK3232" t="s">
        <v>3018</v>
      </c>
    </row>
    <row r="3233" spans="1:37">
      <c r="A3233">
        <v>1</v>
      </c>
      <c r="B3233" t="s">
        <v>165</v>
      </c>
      <c r="C3233" t="s">
        <v>165</v>
      </c>
      <c r="D3233" t="s">
        <v>3015</v>
      </c>
      <c r="E3233" s="1">
        <v>40899</v>
      </c>
      <c r="F3233" s="35">
        <f t="shared" si="100"/>
        <v>10.361643835616439</v>
      </c>
      <c r="G3233" t="s">
        <v>167</v>
      </c>
      <c r="H3233" t="s">
        <v>168</v>
      </c>
      <c r="J3233" t="s">
        <v>168</v>
      </c>
      <c r="L3233" t="s">
        <v>169</v>
      </c>
      <c r="M3233" t="s">
        <v>170</v>
      </c>
      <c r="O3233" t="s">
        <v>167</v>
      </c>
      <c r="S3233">
        <v>1</v>
      </c>
      <c r="T3233">
        <v>51951</v>
      </c>
      <c r="U3233" s="2">
        <v>42297.333333333336</v>
      </c>
      <c r="V3233" s="36">
        <f t="shared" si="101"/>
        <v>417.81497884717078</v>
      </c>
      <c r="AB3233" t="s">
        <v>167</v>
      </c>
      <c r="AD3233" t="s">
        <v>171</v>
      </c>
      <c r="AE3233">
        <v>68861</v>
      </c>
      <c r="AG3233" t="s">
        <v>45</v>
      </c>
      <c r="AK3233" t="s">
        <v>3016</v>
      </c>
    </row>
    <row r="3234" spans="1:37">
      <c r="A3234">
        <v>1</v>
      </c>
      <c r="B3234" t="s">
        <v>165</v>
      </c>
      <c r="C3234" t="s">
        <v>165</v>
      </c>
      <c r="D3234" t="s">
        <v>3013</v>
      </c>
      <c r="E3234" s="1">
        <v>40899</v>
      </c>
      <c r="F3234" s="35">
        <f t="shared" si="100"/>
        <v>10.361643835616439</v>
      </c>
      <c r="G3234" t="s">
        <v>167</v>
      </c>
      <c r="H3234" t="s">
        <v>168</v>
      </c>
      <c r="J3234" t="s">
        <v>168</v>
      </c>
      <c r="L3234" t="s">
        <v>169</v>
      </c>
      <c r="M3234" t="s">
        <v>170</v>
      </c>
      <c r="O3234" t="s">
        <v>167</v>
      </c>
      <c r="S3234">
        <v>1</v>
      </c>
      <c r="T3234">
        <v>36538</v>
      </c>
      <c r="U3234" s="2">
        <v>41884.363888888889</v>
      </c>
      <c r="V3234" s="36">
        <f t="shared" si="101"/>
        <v>293.856204829896</v>
      </c>
      <c r="AB3234" t="s">
        <v>167</v>
      </c>
      <c r="AD3234" t="s">
        <v>171</v>
      </c>
      <c r="AE3234">
        <v>68861</v>
      </c>
      <c r="AG3234" t="s">
        <v>45</v>
      </c>
      <c r="AK3234" t="s">
        <v>3014</v>
      </c>
    </row>
    <row r="3235" spans="1:37">
      <c r="A3235">
        <v>1</v>
      </c>
      <c r="B3235" t="s">
        <v>165</v>
      </c>
      <c r="C3235" t="s">
        <v>165</v>
      </c>
      <c r="D3235" t="s">
        <v>3011</v>
      </c>
      <c r="E3235" s="1">
        <v>40899</v>
      </c>
      <c r="F3235" s="35">
        <f t="shared" si="100"/>
        <v>10.361643835616439</v>
      </c>
      <c r="G3235" t="s">
        <v>167</v>
      </c>
      <c r="H3235" t="s">
        <v>168</v>
      </c>
      <c r="J3235" t="s">
        <v>168</v>
      </c>
      <c r="L3235" t="s">
        <v>169</v>
      </c>
      <c r="M3235" t="s">
        <v>170</v>
      </c>
      <c r="O3235" t="s">
        <v>167</v>
      </c>
      <c r="S3235">
        <v>1</v>
      </c>
      <c r="T3235">
        <v>56901</v>
      </c>
      <c r="U3235" s="2">
        <v>42326.43472222222</v>
      </c>
      <c r="V3235" s="36">
        <f t="shared" si="101"/>
        <v>457.62526441036488</v>
      </c>
      <c r="AB3235" t="s">
        <v>167</v>
      </c>
      <c r="AD3235" t="s">
        <v>171</v>
      </c>
      <c r="AE3235">
        <v>68861</v>
      </c>
      <c r="AG3235" t="s">
        <v>45</v>
      </c>
      <c r="AK3235" t="s">
        <v>3012</v>
      </c>
    </row>
    <row r="3236" spans="1:37">
      <c r="A3236">
        <v>1</v>
      </c>
      <c r="B3236" t="s">
        <v>165</v>
      </c>
      <c r="C3236" t="s">
        <v>165</v>
      </c>
      <c r="D3236" t="s">
        <v>3009</v>
      </c>
      <c r="E3236" s="1">
        <v>40899</v>
      </c>
      <c r="F3236" s="35">
        <f t="shared" si="100"/>
        <v>10.361643835616439</v>
      </c>
      <c r="G3236" t="s">
        <v>167</v>
      </c>
      <c r="H3236" t="s">
        <v>168</v>
      </c>
      <c r="J3236" t="s">
        <v>168</v>
      </c>
      <c r="L3236" t="s">
        <v>169</v>
      </c>
      <c r="M3236" t="s">
        <v>170</v>
      </c>
      <c r="O3236" t="s">
        <v>167</v>
      </c>
      <c r="S3236">
        <v>1</v>
      </c>
      <c r="T3236">
        <v>30298</v>
      </c>
      <c r="U3236" s="2">
        <v>41843.333333333336</v>
      </c>
      <c r="V3236" s="36">
        <f t="shared" si="101"/>
        <v>243.67111757447557</v>
      </c>
      <c r="AB3236" t="s">
        <v>167</v>
      </c>
      <c r="AD3236" t="s">
        <v>171</v>
      </c>
      <c r="AE3236">
        <v>68861</v>
      </c>
      <c r="AG3236" t="s">
        <v>45</v>
      </c>
      <c r="AK3236" t="s">
        <v>3010</v>
      </c>
    </row>
    <row r="3237" spans="1:37">
      <c r="A3237">
        <v>1</v>
      </c>
      <c r="B3237" t="s">
        <v>165</v>
      </c>
      <c r="C3237" t="s">
        <v>165</v>
      </c>
      <c r="D3237" t="s">
        <v>3007</v>
      </c>
      <c r="E3237" s="1">
        <v>40892</v>
      </c>
      <c r="F3237" s="35">
        <f t="shared" si="100"/>
        <v>10.38082191780822</v>
      </c>
      <c r="G3237" t="s">
        <v>167</v>
      </c>
      <c r="H3237" t="s">
        <v>168</v>
      </c>
      <c r="J3237" t="s">
        <v>168</v>
      </c>
      <c r="L3237" t="s">
        <v>169</v>
      </c>
      <c r="M3237" t="s">
        <v>170</v>
      </c>
      <c r="O3237" t="s">
        <v>167</v>
      </c>
      <c r="S3237">
        <v>1</v>
      </c>
      <c r="T3237">
        <v>54024</v>
      </c>
      <c r="U3237" s="2">
        <v>42380</v>
      </c>
      <c r="V3237" s="36">
        <f t="shared" si="101"/>
        <v>433.68434943256796</v>
      </c>
      <c r="AB3237" t="s">
        <v>167</v>
      </c>
      <c r="AD3237" t="s">
        <v>171</v>
      </c>
      <c r="AE3237">
        <v>68861</v>
      </c>
      <c r="AG3237" t="s">
        <v>45</v>
      </c>
      <c r="AK3237" t="s">
        <v>3008</v>
      </c>
    </row>
    <row r="3238" spans="1:37">
      <c r="A3238">
        <v>1</v>
      </c>
      <c r="B3238" t="s">
        <v>165</v>
      </c>
      <c r="C3238" t="s">
        <v>165</v>
      </c>
      <c r="D3238" t="s">
        <v>3005</v>
      </c>
      <c r="E3238" s="1">
        <v>40892</v>
      </c>
      <c r="F3238" s="35">
        <f t="shared" si="100"/>
        <v>10.38082191780822</v>
      </c>
      <c r="G3238" t="s">
        <v>167</v>
      </c>
      <c r="H3238" t="s">
        <v>168</v>
      </c>
      <c r="J3238" t="s">
        <v>168</v>
      </c>
      <c r="L3238" t="s">
        <v>169</v>
      </c>
      <c r="M3238" t="s">
        <v>170</v>
      </c>
      <c r="O3238" t="s">
        <v>167</v>
      </c>
      <c r="S3238">
        <v>1</v>
      </c>
      <c r="T3238">
        <v>26077</v>
      </c>
      <c r="U3238" s="2">
        <v>41710.333333333336</v>
      </c>
      <c r="V3238" s="36">
        <f t="shared" si="101"/>
        <v>209.33634644145332</v>
      </c>
      <c r="AB3238" t="s">
        <v>167</v>
      </c>
      <c r="AD3238" t="s">
        <v>171</v>
      </c>
      <c r="AE3238">
        <v>68861</v>
      </c>
      <c r="AG3238" t="s">
        <v>45</v>
      </c>
      <c r="AK3238" t="s">
        <v>3006</v>
      </c>
    </row>
    <row r="3239" spans="1:37">
      <c r="A3239">
        <v>1</v>
      </c>
      <c r="B3239" t="s">
        <v>165</v>
      </c>
      <c r="C3239" t="s">
        <v>165</v>
      </c>
      <c r="D3239" t="s">
        <v>3003</v>
      </c>
      <c r="E3239" s="1">
        <v>40892</v>
      </c>
      <c r="F3239" s="35">
        <f t="shared" si="100"/>
        <v>10.38082191780822</v>
      </c>
      <c r="G3239" t="s">
        <v>167</v>
      </c>
      <c r="H3239" t="s">
        <v>168</v>
      </c>
      <c r="J3239" t="s">
        <v>168</v>
      </c>
      <c r="L3239" t="s">
        <v>169</v>
      </c>
      <c r="M3239" t="s">
        <v>170</v>
      </c>
      <c r="O3239" t="s">
        <v>167</v>
      </c>
      <c r="S3239">
        <v>1</v>
      </c>
      <c r="T3239">
        <v>75407</v>
      </c>
      <c r="U3239" s="2">
        <v>42702</v>
      </c>
      <c r="V3239" s="36">
        <f t="shared" si="101"/>
        <v>605.33902964722438</v>
      </c>
      <c r="AB3239" t="s">
        <v>167</v>
      </c>
      <c r="AD3239" t="s">
        <v>171</v>
      </c>
      <c r="AE3239">
        <v>68861</v>
      </c>
      <c r="AG3239" t="s">
        <v>45</v>
      </c>
      <c r="AK3239" t="s">
        <v>3004</v>
      </c>
    </row>
    <row r="3240" spans="1:37">
      <c r="A3240">
        <v>1</v>
      </c>
      <c r="B3240" t="s">
        <v>165</v>
      </c>
      <c r="C3240" t="s">
        <v>165</v>
      </c>
      <c r="D3240" t="s">
        <v>3001</v>
      </c>
      <c r="E3240" s="1">
        <v>40892</v>
      </c>
      <c r="F3240" s="35">
        <f t="shared" si="100"/>
        <v>10.38082191780822</v>
      </c>
      <c r="G3240" t="s">
        <v>167</v>
      </c>
      <c r="H3240" t="s">
        <v>168</v>
      </c>
      <c r="J3240" t="s">
        <v>168</v>
      </c>
      <c r="L3240" t="s">
        <v>169</v>
      </c>
      <c r="M3240" t="s">
        <v>170</v>
      </c>
      <c r="O3240" t="s">
        <v>167</v>
      </c>
      <c r="S3240">
        <v>1</v>
      </c>
      <c r="T3240">
        <v>21133</v>
      </c>
      <c r="U3240" s="2">
        <v>41570.432638888888</v>
      </c>
      <c r="V3240" s="36">
        <f t="shared" si="101"/>
        <v>169.64777425881937</v>
      </c>
      <c r="AB3240" t="s">
        <v>167</v>
      </c>
      <c r="AD3240" t="s">
        <v>171</v>
      </c>
      <c r="AE3240">
        <v>68861</v>
      </c>
      <c r="AG3240" t="s">
        <v>45</v>
      </c>
      <c r="AK3240" t="s">
        <v>3002</v>
      </c>
    </row>
    <row r="3241" spans="1:37">
      <c r="A3241">
        <v>1</v>
      </c>
      <c r="B3241" t="s">
        <v>165</v>
      </c>
      <c r="C3241" t="s">
        <v>165</v>
      </c>
      <c r="D3241" t="s">
        <v>2999</v>
      </c>
      <c r="E3241" s="1">
        <v>40892</v>
      </c>
      <c r="F3241" s="35">
        <f t="shared" si="100"/>
        <v>10.38082191780822</v>
      </c>
      <c r="G3241" t="s">
        <v>167</v>
      </c>
      <c r="H3241" t="s">
        <v>168</v>
      </c>
      <c r="J3241" t="s">
        <v>168</v>
      </c>
      <c r="L3241" t="s">
        <v>169</v>
      </c>
      <c r="M3241" t="s">
        <v>170</v>
      </c>
      <c r="O3241" t="s">
        <v>167</v>
      </c>
      <c r="S3241">
        <v>1</v>
      </c>
      <c r="T3241">
        <v>69131</v>
      </c>
      <c r="U3241" s="2">
        <v>42647.529166666667</v>
      </c>
      <c r="V3241" s="36">
        <f t="shared" si="101"/>
        <v>554.95766253189049</v>
      </c>
      <c r="AB3241" t="s">
        <v>167</v>
      </c>
      <c r="AD3241" t="s">
        <v>171</v>
      </c>
      <c r="AE3241">
        <v>68861</v>
      </c>
      <c r="AG3241" t="s">
        <v>45</v>
      </c>
      <c r="AK3241" t="s">
        <v>3000</v>
      </c>
    </row>
    <row r="3242" spans="1:37">
      <c r="A3242">
        <v>1</v>
      </c>
      <c r="B3242" t="s">
        <v>165</v>
      </c>
      <c r="C3242" t="s">
        <v>165</v>
      </c>
      <c r="D3242" t="s">
        <v>2997</v>
      </c>
      <c r="E3242" s="1">
        <v>40892</v>
      </c>
      <c r="F3242" s="35">
        <f t="shared" si="100"/>
        <v>10.38082191780822</v>
      </c>
      <c r="G3242" t="s">
        <v>167</v>
      </c>
      <c r="H3242" t="s">
        <v>168</v>
      </c>
      <c r="J3242" t="s">
        <v>168</v>
      </c>
      <c r="L3242" t="s">
        <v>169</v>
      </c>
      <c r="M3242" t="s">
        <v>170</v>
      </c>
      <c r="O3242" t="s">
        <v>167</v>
      </c>
      <c r="S3242">
        <v>1</v>
      </c>
      <c r="T3242">
        <v>58206</v>
      </c>
      <c r="U3242" s="2">
        <v>42480.333333333336</v>
      </c>
      <c r="V3242" s="36">
        <f t="shared" si="101"/>
        <v>467.25587226181045</v>
      </c>
      <c r="AB3242" t="s">
        <v>167</v>
      </c>
      <c r="AD3242" t="s">
        <v>171</v>
      </c>
      <c r="AE3242">
        <v>68861</v>
      </c>
      <c r="AG3242" t="s">
        <v>45</v>
      </c>
      <c r="AK3242" t="s">
        <v>2998</v>
      </c>
    </row>
    <row r="3243" spans="1:37">
      <c r="A3243">
        <v>1</v>
      </c>
      <c r="B3243" t="s">
        <v>165</v>
      </c>
      <c r="C3243" t="s">
        <v>165</v>
      </c>
      <c r="D3243" t="s">
        <v>2995</v>
      </c>
      <c r="E3243" s="1">
        <v>40892</v>
      </c>
      <c r="F3243" s="35">
        <f t="shared" si="100"/>
        <v>10.38082191780822</v>
      </c>
      <c r="G3243" t="s">
        <v>167</v>
      </c>
      <c r="H3243" t="s">
        <v>168</v>
      </c>
      <c r="J3243" t="s">
        <v>168</v>
      </c>
      <c r="L3243" t="s">
        <v>169</v>
      </c>
      <c r="M3243" t="s">
        <v>170</v>
      </c>
      <c r="O3243" t="s">
        <v>167</v>
      </c>
      <c r="S3243">
        <v>1</v>
      </c>
      <c r="T3243">
        <v>11624</v>
      </c>
      <c r="U3243" s="2">
        <v>41358.166666666664</v>
      </c>
      <c r="V3243" s="36">
        <f t="shared" si="101"/>
        <v>93.313099322600507</v>
      </c>
      <c r="AB3243" t="s">
        <v>167</v>
      </c>
      <c r="AD3243" t="s">
        <v>171</v>
      </c>
      <c r="AE3243">
        <v>68861</v>
      </c>
      <c r="AG3243" t="s">
        <v>45</v>
      </c>
      <c r="AK3243" t="s">
        <v>2996</v>
      </c>
    </row>
    <row r="3244" spans="1:37">
      <c r="A3244">
        <v>1</v>
      </c>
      <c r="B3244" t="s">
        <v>165</v>
      </c>
      <c r="C3244" t="s">
        <v>165</v>
      </c>
      <c r="D3244" t="s">
        <v>2993</v>
      </c>
      <c r="E3244" s="1">
        <v>40892</v>
      </c>
      <c r="F3244" s="35">
        <f t="shared" si="100"/>
        <v>10.38082191780822</v>
      </c>
      <c r="G3244" t="s">
        <v>167</v>
      </c>
      <c r="H3244" t="s">
        <v>168</v>
      </c>
      <c r="J3244" t="s">
        <v>168</v>
      </c>
      <c r="L3244" t="s">
        <v>169</v>
      </c>
      <c r="M3244" t="s">
        <v>170</v>
      </c>
      <c r="O3244" t="s">
        <v>167</v>
      </c>
      <c r="S3244">
        <v>1</v>
      </c>
      <c r="T3244">
        <v>49405</v>
      </c>
      <c r="U3244" s="2">
        <v>42320.410416666666</v>
      </c>
      <c r="V3244" s="36">
        <f t="shared" si="101"/>
        <v>396.6047549925222</v>
      </c>
      <c r="AB3244" t="s">
        <v>167</v>
      </c>
      <c r="AD3244" t="s">
        <v>171</v>
      </c>
      <c r="AE3244">
        <v>68861</v>
      </c>
      <c r="AG3244" t="s">
        <v>45</v>
      </c>
      <c r="AK3244" t="s">
        <v>2994</v>
      </c>
    </row>
    <row r="3245" spans="1:37">
      <c r="A3245">
        <v>1</v>
      </c>
      <c r="B3245" t="s">
        <v>165</v>
      </c>
      <c r="C3245" t="s">
        <v>165</v>
      </c>
      <c r="D3245" t="s">
        <v>2991</v>
      </c>
      <c r="E3245" s="1">
        <v>40892</v>
      </c>
      <c r="F3245" s="35">
        <f t="shared" si="100"/>
        <v>10.38082191780822</v>
      </c>
      <c r="G3245" t="s">
        <v>167</v>
      </c>
      <c r="H3245" t="s">
        <v>168</v>
      </c>
      <c r="J3245" t="s">
        <v>168</v>
      </c>
      <c r="L3245" t="s">
        <v>169</v>
      </c>
      <c r="M3245" t="s">
        <v>170</v>
      </c>
      <c r="O3245" t="s">
        <v>167</v>
      </c>
      <c r="S3245">
        <v>1</v>
      </c>
      <c r="T3245">
        <v>72056</v>
      </c>
      <c r="U3245" s="2">
        <v>42795</v>
      </c>
      <c r="V3245" s="36">
        <f t="shared" si="101"/>
        <v>578.43846221518424</v>
      </c>
      <c r="AB3245" t="s">
        <v>167</v>
      </c>
      <c r="AD3245" t="s">
        <v>171</v>
      </c>
      <c r="AE3245">
        <v>68861</v>
      </c>
      <c r="AG3245" t="s">
        <v>45</v>
      </c>
      <c r="AK3245" t="s">
        <v>2992</v>
      </c>
    </row>
    <row r="3246" spans="1:37">
      <c r="A3246">
        <v>1</v>
      </c>
      <c r="B3246" t="s">
        <v>165</v>
      </c>
      <c r="C3246" t="s">
        <v>165</v>
      </c>
      <c r="D3246" t="s">
        <v>2989</v>
      </c>
      <c r="E3246" s="1">
        <v>40880</v>
      </c>
      <c r="F3246" s="35">
        <f t="shared" si="100"/>
        <v>10.413698630136986</v>
      </c>
      <c r="G3246" t="s">
        <v>167</v>
      </c>
      <c r="H3246" t="s">
        <v>168</v>
      </c>
      <c r="J3246" t="s">
        <v>168</v>
      </c>
      <c r="L3246" t="s">
        <v>169</v>
      </c>
      <c r="M3246" t="s">
        <v>170</v>
      </c>
      <c r="O3246" t="s">
        <v>167</v>
      </c>
      <c r="S3246">
        <v>1</v>
      </c>
      <c r="T3246">
        <v>30548</v>
      </c>
      <c r="U3246" s="2">
        <v>41751.409722222219</v>
      </c>
      <c r="V3246" s="36">
        <f t="shared" si="101"/>
        <v>244.45365254757519</v>
      </c>
      <c r="AB3246" t="s">
        <v>167</v>
      </c>
      <c r="AD3246" t="s">
        <v>171</v>
      </c>
      <c r="AE3246">
        <v>68861</v>
      </c>
      <c r="AG3246" t="s">
        <v>45</v>
      </c>
      <c r="AK3246" t="s">
        <v>2990</v>
      </c>
    </row>
    <row r="3247" spans="1:37">
      <c r="A3247">
        <v>1</v>
      </c>
      <c r="B3247" t="s">
        <v>165</v>
      </c>
      <c r="C3247" t="s">
        <v>165</v>
      </c>
      <c r="D3247" t="s">
        <v>2987</v>
      </c>
      <c r="E3247" s="1">
        <v>40880</v>
      </c>
      <c r="F3247" s="35">
        <f t="shared" si="100"/>
        <v>10.413698630136986</v>
      </c>
      <c r="G3247" t="s">
        <v>167</v>
      </c>
      <c r="H3247" t="s">
        <v>168</v>
      </c>
      <c r="J3247" t="s">
        <v>168</v>
      </c>
      <c r="L3247" t="s">
        <v>169</v>
      </c>
      <c r="M3247" t="s">
        <v>170</v>
      </c>
      <c r="O3247" t="s">
        <v>167</v>
      </c>
      <c r="S3247">
        <v>1</v>
      </c>
      <c r="T3247">
        <v>13226</v>
      </c>
      <c r="U3247" s="2">
        <v>41512.353472222225</v>
      </c>
      <c r="V3247" s="36">
        <f t="shared" si="101"/>
        <v>105.83815662544944</v>
      </c>
      <c r="AB3247" t="s">
        <v>167</v>
      </c>
      <c r="AD3247" t="s">
        <v>171</v>
      </c>
      <c r="AE3247">
        <v>68861</v>
      </c>
      <c r="AG3247" t="s">
        <v>45</v>
      </c>
      <c r="AK3247" t="s">
        <v>2988</v>
      </c>
    </row>
    <row r="3248" spans="1:37">
      <c r="A3248">
        <v>1</v>
      </c>
      <c r="B3248" t="s">
        <v>165</v>
      </c>
      <c r="C3248" t="s">
        <v>165</v>
      </c>
      <c r="D3248" t="s">
        <v>2985</v>
      </c>
      <c r="E3248" s="1">
        <v>40880</v>
      </c>
      <c r="F3248" s="35">
        <f t="shared" si="100"/>
        <v>10.413698630136986</v>
      </c>
      <c r="G3248" t="s">
        <v>167</v>
      </c>
      <c r="H3248" t="s">
        <v>168</v>
      </c>
      <c r="J3248" t="s">
        <v>168</v>
      </c>
      <c r="L3248" t="s">
        <v>169</v>
      </c>
      <c r="M3248" t="s">
        <v>170</v>
      </c>
      <c r="O3248" t="s">
        <v>167</v>
      </c>
      <c r="S3248">
        <v>1</v>
      </c>
      <c r="T3248">
        <v>48529</v>
      </c>
      <c r="U3248" s="2">
        <v>42228.393750000003</v>
      </c>
      <c r="V3248" s="36">
        <f t="shared" si="101"/>
        <v>388.34265105673944</v>
      </c>
      <c r="AB3248" t="s">
        <v>167</v>
      </c>
      <c r="AD3248" t="s">
        <v>171</v>
      </c>
      <c r="AE3248">
        <v>68861</v>
      </c>
      <c r="AG3248" t="s">
        <v>45</v>
      </c>
      <c r="AK3248" t="s">
        <v>2986</v>
      </c>
    </row>
    <row r="3249" spans="1:37">
      <c r="A3249">
        <v>1</v>
      </c>
      <c r="B3249" t="s">
        <v>165</v>
      </c>
      <c r="C3249" t="s">
        <v>165</v>
      </c>
      <c r="D3249" t="s">
        <v>2983</v>
      </c>
      <c r="E3249" s="1">
        <v>40880</v>
      </c>
      <c r="F3249" s="35">
        <f t="shared" si="100"/>
        <v>10.413698630136986</v>
      </c>
      <c r="G3249" t="s">
        <v>167</v>
      </c>
      <c r="H3249" t="s">
        <v>168</v>
      </c>
      <c r="J3249" t="s">
        <v>168</v>
      </c>
      <c r="L3249" t="s">
        <v>169</v>
      </c>
      <c r="M3249" t="s">
        <v>170</v>
      </c>
      <c r="O3249" t="s">
        <v>167</v>
      </c>
      <c r="S3249">
        <v>1</v>
      </c>
      <c r="T3249">
        <v>37463</v>
      </c>
      <c r="U3249" s="2">
        <v>42003.509722222225</v>
      </c>
      <c r="V3249" s="36">
        <f t="shared" si="101"/>
        <v>299.78941945102167</v>
      </c>
      <c r="AB3249" t="s">
        <v>167</v>
      </c>
      <c r="AD3249" t="s">
        <v>171</v>
      </c>
      <c r="AE3249">
        <v>68861</v>
      </c>
      <c r="AG3249" t="s">
        <v>45</v>
      </c>
      <c r="AK3249" t="s">
        <v>2984</v>
      </c>
    </row>
    <row r="3250" spans="1:37">
      <c r="A3250">
        <v>1</v>
      </c>
      <c r="B3250" t="s">
        <v>165</v>
      </c>
      <c r="C3250" t="s">
        <v>165</v>
      </c>
      <c r="D3250" t="s">
        <v>2981</v>
      </c>
      <c r="E3250" s="1">
        <v>40880</v>
      </c>
      <c r="F3250" s="35">
        <f t="shared" si="100"/>
        <v>10.413698630136986</v>
      </c>
      <c r="G3250" t="s">
        <v>167</v>
      </c>
      <c r="H3250" t="s">
        <v>168</v>
      </c>
      <c r="J3250" t="s">
        <v>168</v>
      </c>
      <c r="L3250" t="s">
        <v>169</v>
      </c>
      <c r="M3250" t="s">
        <v>170</v>
      </c>
      <c r="O3250" t="s">
        <v>167</v>
      </c>
      <c r="S3250">
        <v>1</v>
      </c>
      <c r="T3250">
        <v>42642</v>
      </c>
      <c r="U3250" s="2">
        <v>41995.472222222219</v>
      </c>
      <c r="V3250" s="36">
        <f t="shared" si="101"/>
        <v>341.23322809786896</v>
      </c>
      <c r="AB3250" t="s">
        <v>167</v>
      </c>
      <c r="AD3250" t="s">
        <v>171</v>
      </c>
      <c r="AE3250">
        <v>68861</v>
      </c>
      <c r="AG3250" t="s">
        <v>45</v>
      </c>
      <c r="AK3250" t="s">
        <v>2982</v>
      </c>
    </row>
    <row r="3251" spans="1:37">
      <c r="A3251">
        <v>1</v>
      </c>
      <c r="B3251" t="s">
        <v>165</v>
      </c>
      <c r="C3251" t="s">
        <v>165</v>
      </c>
      <c r="D3251" t="s">
        <v>2979</v>
      </c>
      <c r="E3251" s="1">
        <v>40880</v>
      </c>
      <c r="F3251" s="35">
        <f t="shared" si="100"/>
        <v>10.413698630136986</v>
      </c>
      <c r="G3251" t="s">
        <v>167</v>
      </c>
      <c r="H3251" t="s">
        <v>168</v>
      </c>
      <c r="J3251" t="s">
        <v>168</v>
      </c>
      <c r="L3251" t="s">
        <v>169</v>
      </c>
      <c r="M3251" t="s">
        <v>170</v>
      </c>
      <c r="O3251" t="s">
        <v>167</v>
      </c>
      <c r="S3251">
        <v>1</v>
      </c>
      <c r="T3251">
        <v>17931</v>
      </c>
      <c r="U3251" s="2">
        <v>41494.333333333336</v>
      </c>
      <c r="V3251" s="36">
        <f t="shared" si="101"/>
        <v>143.48888450407787</v>
      </c>
      <c r="AB3251" t="s">
        <v>167</v>
      </c>
      <c r="AD3251" t="s">
        <v>171</v>
      </c>
      <c r="AE3251">
        <v>68861</v>
      </c>
      <c r="AG3251" t="s">
        <v>45</v>
      </c>
      <c r="AK3251" t="s">
        <v>2980</v>
      </c>
    </row>
    <row r="3252" spans="1:37">
      <c r="A3252">
        <v>1</v>
      </c>
      <c r="B3252" t="s">
        <v>165</v>
      </c>
      <c r="C3252" t="s">
        <v>165</v>
      </c>
      <c r="D3252" t="s">
        <v>2977</v>
      </c>
      <c r="E3252" s="1">
        <v>40880</v>
      </c>
      <c r="F3252" s="35">
        <f t="shared" si="100"/>
        <v>10.413698630136986</v>
      </c>
      <c r="G3252" t="s">
        <v>167</v>
      </c>
      <c r="H3252" t="s">
        <v>168</v>
      </c>
      <c r="J3252" t="s">
        <v>168</v>
      </c>
      <c r="L3252" t="s">
        <v>169</v>
      </c>
      <c r="M3252" t="s">
        <v>170</v>
      </c>
      <c r="O3252" t="s">
        <v>167</v>
      </c>
      <c r="S3252">
        <v>1</v>
      </c>
      <c r="T3252">
        <v>46663</v>
      </c>
      <c r="U3252" s="2">
        <v>42158.504861111112</v>
      </c>
      <c r="V3252" s="36">
        <f t="shared" si="101"/>
        <v>373.41039638691569</v>
      </c>
      <c r="AB3252" t="s">
        <v>167</v>
      </c>
      <c r="AD3252" t="s">
        <v>171</v>
      </c>
      <c r="AE3252">
        <v>68861</v>
      </c>
      <c r="AG3252" t="s">
        <v>45</v>
      </c>
      <c r="AK3252" t="s">
        <v>2978</v>
      </c>
    </row>
    <row r="3253" spans="1:37">
      <c r="A3253">
        <v>1</v>
      </c>
      <c r="B3253" t="s">
        <v>165</v>
      </c>
      <c r="C3253" t="s">
        <v>165</v>
      </c>
      <c r="D3253" t="s">
        <v>2975</v>
      </c>
      <c r="E3253" s="1">
        <v>40879</v>
      </c>
      <c r="F3253" s="35">
        <f t="shared" si="100"/>
        <v>10.416438356164383</v>
      </c>
      <c r="G3253" t="s">
        <v>167</v>
      </c>
      <c r="H3253" t="s">
        <v>168</v>
      </c>
      <c r="J3253" t="s">
        <v>168</v>
      </c>
      <c r="L3253" t="s">
        <v>169</v>
      </c>
      <c r="M3253" t="s">
        <v>170</v>
      </c>
      <c r="O3253" t="s">
        <v>167</v>
      </c>
      <c r="S3253">
        <v>1</v>
      </c>
      <c r="T3253">
        <v>25692</v>
      </c>
      <c r="U3253" s="2">
        <v>41698.333333333336</v>
      </c>
      <c r="V3253" s="36">
        <f t="shared" si="101"/>
        <v>205.54050499736982</v>
      </c>
      <c r="AB3253" t="s">
        <v>167</v>
      </c>
      <c r="AD3253" t="s">
        <v>171</v>
      </c>
      <c r="AE3253">
        <v>68861</v>
      </c>
      <c r="AG3253" t="s">
        <v>45</v>
      </c>
      <c r="AK3253" t="s">
        <v>2976</v>
      </c>
    </row>
    <row r="3254" spans="1:37">
      <c r="A3254">
        <v>1</v>
      </c>
      <c r="B3254" t="s">
        <v>165</v>
      </c>
      <c r="C3254" t="s">
        <v>165</v>
      </c>
      <c r="D3254" t="s">
        <v>2973</v>
      </c>
      <c r="E3254" s="1">
        <v>40879</v>
      </c>
      <c r="F3254" s="35">
        <f t="shared" si="100"/>
        <v>10.416438356164383</v>
      </c>
      <c r="G3254" t="s">
        <v>167</v>
      </c>
      <c r="H3254" t="s">
        <v>168</v>
      </c>
      <c r="J3254" t="s">
        <v>168</v>
      </c>
      <c r="L3254" t="s">
        <v>169</v>
      </c>
      <c r="M3254" t="s">
        <v>170</v>
      </c>
      <c r="O3254" t="s">
        <v>167</v>
      </c>
      <c r="S3254">
        <v>1</v>
      </c>
      <c r="T3254">
        <v>1</v>
      </c>
      <c r="U3254" s="2">
        <v>41080</v>
      </c>
      <c r="V3254" s="36">
        <f t="shared" si="101"/>
        <v>8.0001753463089607E-3</v>
      </c>
      <c r="AB3254" t="s">
        <v>167</v>
      </c>
      <c r="AD3254" t="s">
        <v>171</v>
      </c>
      <c r="AE3254">
        <v>68861</v>
      </c>
      <c r="AG3254" t="s">
        <v>45</v>
      </c>
      <c r="AK3254" t="s">
        <v>2974</v>
      </c>
    </row>
    <row r="3255" spans="1:37">
      <c r="A3255">
        <v>1</v>
      </c>
      <c r="B3255" t="s">
        <v>165</v>
      </c>
      <c r="C3255" t="s">
        <v>165</v>
      </c>
      <c r="D3255" t="s">
        <v>2971</v>
      </c>
      <c r="E3255" s="1">
        <v>40880</v>
      </c>
      <c r="F3255" s="35">
        <f t="shared" si="100"/>
        <v>10.413698630136986</v>
      </c>
      <c r="G3255" t="s">
        <v>167</v>
      </c>
      <c r="H3255" t="s">
        <v>168</v>
      </c>
      <c r="J3255" t="s">
        <v>168</v>
      </c>
      <c r="L3255" t="s">
        <v>169</v>
      </c>
      <c r="M3255" t="s">
        <v>170</v>
      </c>
      <c r="O3255" t="s">
        <v>167</v>
      </c>
      <c r="S3255">
        <v>1</v>
      </c>
      <c r="T3255">
        <v>11123</v>
      </c>
      <c r="U3255" s="2">
        <v>41339.481944444444</v>
      </c>
      <c r="V3255" s="36">
        <f t="shared" si="101"/>
        <v>89.009361571516266</v>
      </c>
      <c r="AB3255" t="s">
        <v>167</v>
      </c>
      <c r="AD3255" t="s">
        <v>171</v>
      </c>
      <c r="AE3255">
        <v>68861</v>
      </c>
      <c r="AG3255" t="s">
        <v>45</v>
      </c>
      <c r="AK3255" t="s">
        <v>2972</v>
      </c>
    </row>
    <row r="3256" spans="1:37">
      <c r="A3256">
        <v>1</v>
      </c>
      <c r="B3256" t="s">
        <v>165</v>
      </c>
      <c r="C3256" t="s">
        <v>165</v>
      </c>
      <c r="D3256" t="s">
        <v>2969</v>
      </c>
      <c r="E3256" s="1">
        <v>40879</v>
      </c>
      <c r="F3256" s="35">
        <f t="shared" si="100"/>
        <v>10.416438356164383</v>
      </c>
      <c r="G3256" t="s">
        <v>167</v>
      </c>
      <c r="H3256" t="s">
        <v>168</v>
      </c>
      <c r="J3256" t="s">
        <v>168</v>
      </c>
      <c r="L3256" t="s">
        <v>169</v>
      </c>
      <c r="M3256" t="s">
        <v>170</v>
      </c>
      <c r="O3256" t="s">
        <v>167</v>
      </c>
      <c r="S3256">
        <v>1</v>
      </c>
      <c r="T3256">
        <v>1</v>
      </c>
      <c r="U3256" s="2">
        <v>41080</v>
      </c>
      <c r="V3256" s="36">
        <f t="shared" si="101"/>
        <v>8.0001753463089607E-3</v>
      </c>
      <c r="AB3256" t="s">
        <v>167</v>
      </c>
      <c r="AD3256" t="s">
        <v>171</v>
      </c>
      <c r="AE3256">
        <v>68861</v>
      </c>
      <c r="AG3256" t="s">
        <v>45</v>
      </c>
      <c r="AK3256" t="s">
        <v>2970</v>
      </c>
    </row>
    <row r="3257" spans="1:37">
      <c r="A3257">
        <v>1</v>
      </c>
      <c r="B3257" t="s">
        <v>165</v>
      </c>
      <c r="C3257" t="s">
        <v>165</v>
      </c>
      <c r="D3257" t="s">
        <v>2967</v>
      </c>
      <c r="E3257" s="1">
        <v>40879</v>
      </c>
      <c r="F3257" s="35">
        <f t="shared" si="100"/>
        <v>10.416438356164383</v>
      </c>
      <c r="G3257" t="s">
        <v>167</v>
      </c>
      <c r="H3257" t="s">
        <v>168</v>
      </c>
      <c r="J3257" t="s">
        <v>168</v>
      </c>
      <c r="L3257" t="s">
        <v>169</v>
      </c>
      <c r="M3257" t="s">
        <v>170</v>
      </c>
      <c r="O3257" t="s">
        <v>167</v>
      </c>
      <c r="S3257">
        <v>1</v>
      </c>
      <c r="T3257">
        <v>8556</v>
      </c>
      <c r="U3257" s="2">
        <v>41297.333333333336</v>
      </c>
      <c r="V3257" s="36">
        <f t="shared" si="101"/>
        <v>68.449500263019473</v>
      </c>
      <c r="AB3257" t="s">
        <v>167</v>
      </c>
      <c r="AD3257" t="s">
        <v>171</v>
      </c>
      <c r="AE3257">
        <v>68861</v>
      </c>
      <c r="AG3257" t="s">
        <v>45</v>
      </c>
      <c r="AK3257" t="s">
        <v>2968</v>
      </c>
    </row>
    <row r="3258" spans="1:37">
      <c r="A3258">
        <v>1</v>
      </c>
      <c r="B3258" t="s">
        <v>165</v>
      </c>
      <c r="C3258" t="s">
        <v>165</v>
      </c>
      <c r="D3258" t="s">
        <v>2965</v>
      </c>
      <c r="E3258" s="1">
        <v>40879</v>
      </c>
      <c r="F3258" s="35">
        <f t="shared" si="100"/>
        <v>10.416438356164383</v>
      </c>
      <c r="G3258" t="s">
        <v>167</v>
      </c>
      <c r="H3258" t="s">
        <v>168</v>
      </c>
      <c r="J3258" t="s">
        <v>168</v>
      </c>
      <c r="L3258" t="s">
        <v>169</v>
      </c>
      <c r="M3258" t="s">
        <v>170</v>
      </c>
      <c r="O3258" t="s">
        <v>167</v>
      </c>
      <c r="S3258">
        <v>1</v>
      </c>
      <c r="T3258">
        <v>16479</v>
      </c>
      <c r="U3258" s="2">
        <v>41513.333333333336</v>
      </c>
      <c r="V3258" s="36">
        <f t="shared" si="101"/>
        <v>131.83488953182538</v>
      </c>
      <c r="AB3258" t="s">
        <v>167</v>
      </c>
      <c r="AD3258" t="s">
        <v>171</v>
      </c>
      <c r="AE3258">
        <v>68861</v>
      </c>
      <c r="AG3258" t="s">
        <v>45</v>
      </c>
      <c r="AK3258" t="s">
        <v>2966</v>
      </c>
    </row>
    <row r="3259" spans="1:37">
      <c r="A3259">
        <v>1</v>
      </c>
      <c r="B3259" t="s">
        <v>165</v>
      </c>
      <c r="C3259" t="s">
        <v>165</v>
      </c>
      <c r="D3259" t="s">
        <v>2963</v>
      </c>
      <c r="E3259" s="1">
        <v>40879</v>
      </c>
      <c r="F3259" s="35">
        <f t="shared" si="100"/>
        <v>10.416438356164383</v>
      </c>
      <c r="G3259" t="s">
        <v>167</v>
      </c>
      <c r="H3259" t="s">
        <v>168</v>
      </c>
      <c r="J3259" t="s">
        <v>168</v>
      </c>
      <c r="L3259" t="s">
        <v>169</v>
      </c>
      <c r="M3259" t="s">
        <v>170</v>
      </c>
      <c r="O3259" t="s">
        <v>167</v>
      </c>
      <c r="S3259">
        <v>1</v>
      </c>
      <c r="T3259">
        <v>1</v>
      </c>
      <c r="U3259" s="2">
        <v>41080</v>
      </c>
      <c r="V3259" s="36">
        <f t="shared" si="101"/>
        <v>8.0001753463089607E-3</v>
      </c>
      <c r="AB3259" t="s">
        <v>167</v>
      </c>
      <c r="AD3259" t="s">
        <v>171</v>
      </c>
      <c r="AE3259">
        <v>68861</v>
      </c>
      <c r="AG3259" t="s">
        <v>45</v>
      </c>
      <c r="AK3259" t="s">
        <v>2964</v>
      </c>
    </row>
    <row r="3260" spans="1:37">
      <c r="A3260">
        <v>1</v>
      </c>
      <c r="B3260" t="s">
        <v>165</v>
      </c>
      <c r="C3260" t="s">
        <v>165</v>
      </c>
      <c r="D3260" t="s">
        <v>2961</v>
      </c>
      <c r="E3260" s="1">
        <v>40879</v>
      </c>
      <c r="F3260" s="35">
        <f t="shared" si="100"/>
        <v>10.416438356164383</v>
      </c>
      <c r="G3260" t="s">
        <v>167</v>
      </c>
      <c r="H3260" t="s">
        <v>168</v>
      </c>
      <c r="J3260" t="s">
        <v>168</v>
      </c>
      <c r="L3260" t="s">
        <v>169</v>
      </c>
      <c r="M3260" t="s">
        <v>170</v>
      </c>
      <c r="O3260" t="s">
        <v>167</v>
      </c>
      <c r="S3260">
        <v>1</v>
      </c>
      <c r="T3260">
        <v>55369</v>
      </c>
      <c r="U3260" s="2">
        <v>42459.333333333336</v>
      </c>
      <c r="V3260" s="36">
        <f t="shared" si="101"/>
        <v>442.96170874978088</v>
      </c>
      <c r="AB3260" t="s">
        <v>167</v>
      </c>
      <c r="AD3260" t="s">
        <v>171</v>
      </c>
      <c r="AE3260">
        <v>68861</v>
      </c>
      <c r="AG3260" t="s">
        <v>45</v>
      </c>
      <c r="AK3260" t="s">
        <v>2962</v>
      </c>
    </row>
    <row r="3261" spans="1:37">
      <c r="A3261">
        <v>1</v>
      </c>
      <c r="B3261" t="s">
        <v>165</v>
      </c>
      <c r="C3261" t="s">
        <v>165</v>
      </c>
      <c r="D3261" t="s">
        <v>2959</v>
      </c>
      <c r="E3261" s="1">
        <v>40879</v>
      </c>
      <c r="F3261" s="35">
        <f t="shared" si="100"/>
        <v>10.416438356164383</v>
      </c>
      <c r="G3261" t="s">
        <v>167</v>
      </c>
      <c r="H3261" t="s">
        <v>168</v>
      </c>
      <c r="J3261" t="s">
        <v>168</v>
      </c>
      <c r="L3261" t="s">
        <v>169</v>
      </c>
      <c r="M3261" t="s">
        <v>170</v>
      </c>
      <c r="O3261" t="s">
        <v>167</v>
      </c>
      <c r="S3261">
        <v>1</v>
      </c>
      <c r="T3261">
        <v>8881</v>
      </c>
      <c r="U3261" s="2">
        <v>41353.333333333336</v>
      </c>
      <c r="V3261" s="36">
        <f t="shared" si="101"/>
        <v>71.04955725056989</v>
      </c>
      <c r="AB3261" t="s">
        <v>167</v>
      </c>
      <c r="AD3261" t="s">
        <v>171</v>
      </c>
      <c r="AE3261">
        <v>68861</v>
      </c>
      <c r="AG3261" t="s">
        <v>45</v>
      </c>
      <c r="AK3261" t="s">
        <v>2960</v>
      </c>
    </row>
    <row r="3262" spans="1:37">
      <c r="A3262">
        <v>1</v>
      </c>
      <c r="B3262" t="s">
        <v>165</v>
      </c>
      <c r="C3262" t="s">
        <v>165</v>
      </c>
      <c r="D3262" t="s">
        <v>2957</v>
      </c>
      <c r="E3262" s="1">
        <v>40879</v>
      </c>
      <c r="F3262" s="35">
        <f t="shared" si="100"/>
        <v>10.416438356164383</v>
      </c>
      <c r="G3262" t="s">
        <v>167</v>
      </c>
      <c r="H3262" t="s">
        <v>168</v>
      </c>
      <c r="J3262" t="s">
        <v>168</v>
      </c>
      <c r="L3262" t="s">
        <v>169</v>
      </c>
      <c r="M3262" t="s">
        <v>170</v>
      </c>
      <c r="O3262" t="s">
        <v>167</v>
      </c>
      <c r="S3262">
        <v>1</v>
      </c>
      <c r="T3262">
        <v>17516</v>
      </c>
      <c r="U3262" s="2">
        <v>41529.393750000003</v>
      </c>
      <c r="V3262" s="36">
        <f t="shared" si="101"/>
        <v>140.13107136594778</v>
      </c>
      <c r="AB3262" t="s">
        <v>167</v>
      </c>
      <c r="AD3262" t="s">
        <v>171</v>
      </c>
      <c r="AE3262">
        <v>68861</v>
      </c>
      <c r="AG3262" t="s">
        <v>45</v>
      </c>
      <c r="AK3262" t="s">
        <v>2958</v>
      </c>
    </row>
    <row r="3263" spans="1:37">
      <c r="A3263">
        <v>1</v>
      </c>
      <c r="B3263" t="s">
        <v>165</v>
      </c>
      <c r="C3263" t="s">
        <v>165</v>
      </c>
      <c r="D3263" t="s">
        <v>2955</v>
      </c>
      <c r="E3263" s="1">
        <v>40879</v>
      </c>
      <c r="F3263" s="35">
        <f t="shared" si="100"/>
        <v>10.416438356164383</v>
      </c>
      <c r="G3263" t="s">
        <v>167</v>
      </c>
      <c r="H3263" t="s">
        <v>168</v>
      </c>
      <c r="J3263" t="s">
        <v>168</v>
      </c>
      <c r="L3263" t="s">
        <v>169</v>
      </c>
      <c r="M3263" t="s">
        <v>170</v>
      </c>
      <c r="O3263" t="s">
        <v>167</v>
      </c>
      <c r="S3263">
        <v>1</v>
      </c>
      <c r="T3263">
        <v>24338</v>
      </c>
      <c r="U3263" s="2">
        <v>41695.451388888891</v>
      </c>
      <c r="V3263" s="36">
        <f t="shared" si="101"/>
        <v>194.70826757846751</v>
      </c>
      <c r="AB3263" t="s">
        <v>167</v>
      </c>
      <c r="AD3263" t="s">
        <v>171</v>
      </c>
      <c r="AE3263">
        <v>68861</v>
      </c>
      <c r="AG3263" t="s">
        <v>45</v>
      </c>
      <c r="AK3263" t="s">
        <v>2956</v>
      </c>
    </row>
    <row r="3264" spans="1:37">
      <c r="A3264">
        <v>1</v>
      </c>
      <c r="B3264" t="s">
        <v>165</v>
      </c>
      <c r="C3264" t="s">
        <v>165</v>
      </c>
      <c r="D3264" t="s">
        <v>2953</v>
      </c>
      <c r="E3264" s="1">
        <v>40880</v>
      </c>
      <c r="F3264" s="35">
        <f t="shared" si="100"/>
        <v>10.413698630136986</v>
      </c>
      <c r="G3264" t="s">
        <v>167</v>
      </c>
      <c r="H3264" t="s">
        <v>168</v>
      </c>
      <c r="J3264" t="s">
        <v>168</v>
      </c>
      <c r="L3264" t="s">
        <v>169</v>
      </c>
      <c r="M3264" t="s">
        <v>170</v>
      </c>
      <c r="O3264" t="s">
        <v>167</v>
      </c>
      <c r="S3264">
        <v>1</v>
      </c>
      <c r="T3264">
        <v>25932</v>
      </c>
      <c r="U3264" s="2">
        <v>41862.624305555553</v>
      </c>
      <c r="V3264" s="36">
        <f t="shared" si="101"/>
        <v>207.5151275980005</v>
      </c>
      <c r="AB3264" t="s">
        <v>167</v>
      </c>
      <c r="AD3264" t="s">
        <v>171</v>
      </c>
      <c r="AE3264">
        <v>68861</v>
      </c>
      <c r="AG3264" t="s">
        <v>45</v>
      </c>
      <c r="AK3264" t="s">
        <v>2954</v>
      </c>
    </row>
    <row r="3265" spans="1:37">
      <c r="A3265">
        <v>1</v>
      </c>
      <c r="B3265" t="s">
        <v>165</v>
      </c>
      <c r="C3265" t="s">
        <v>165</v>
      </c>
      <c r="D3265" t="s">
        <v>2951</v>
      </c>
      <c r="E3265" s="1">
        <v>40879</v>
      </c>
      <c r="F3265" s="35">
        <f t="shared" si="100"/>
        <v>10.416438356164383</v>
      </c>
      <c r="G3265" t="s">
        <v>167</v>
      </c>
      <c r="H3265" t="s">
        <v>168</v>
      </c>
      <c r="J3265" t="s">
        <v>168</v>
      </c>
      <c r="L3265" t="s">
        <v>169</v>
      </c>
      <c r="M3265" t="s">
        <v>170</v>
      </c>
      <c r="O3265" t="s">
        <v>167</v>
      </c>
      <c r="S3265">
        <v>1</v>
      </c>
      <c r="T3265">
        <v>33200</v>
      </c>
      <c r="U3265" s="2">
        <v>42200.418055555558</v>
      </c>
      <c r="V3265" s="36">
        <f t="shared" si="101"/>
        <v>265.6058214974575</v>
      </c>
      <c r="AB3265" t="s">
        <v>167</v>
      </c>
      <c r="AD3265" t="s">
        <v>171</v>
      </c>
      <c r="AE3265">
        <v>68861</v>
      </c>
      <c r="AG3265" t="s">
        <v>45</v>
      </c>
      <c r="AK3265" t="s">
        <v>2952</v>
      </c>
    </row>
    <row r="3266" spans="1:37">
      <c r="A3266">
        <v>1</v>
      </c>
      <c r="B3266" t="s">
        <v>165</v>
      </c>
      <c r="C3266" t="s">
        <v>165</v>
      </c>
      <c r="D3266" t="s">
        <v>2949</v>
      </c>
      <c r="E3266" s="1">
        <v>40879</v>
      </c>
      <c r="F3266" s="35">
        <f t="shared" si="100"/>
        <v>10.416438356164383</v>
      </c>
      <c r="G3266" t="s">
        <v>167</v>
      </c>
      <c r="H3266" t="s">
        <v>168</v>
      </c>
      <c r="J3266" t="s">
        <v>168</v>
      </c>
      <c r="L3266" t="s">
        <v>169</v>
      </c>
      <c r="M3266" t="s">
        <v>170</v>
      </c>
      <c r="O3266" t="s">
        <v>167</v>
      </c>
      <c r="S3266">
        <v>1</v>
      </c>
      <c r="T3266">
        <v>31442</v>
      </c>
      <c r="U3266" s="2">
        <v>43025</v>
      </c>
      <c r="V3266" s="36">
        <f t="shared" si="101"/>
        <v>251.54151323864636</v>
      </c>
      <c r="AB3266" t="s">
        <v>167</v>
      </c>
      <c r="AD3266" t="s">
        <v>171</v>
      </c>
      <c r="AE3266">
        <v>68861</v>
      </c>
      <c r="AG3266" t="s">
        <v>45</v>
      </c>
      <c r="AK3266" t="s">
        <v>2950</v>
      </c>
    </row>
    <row r="3267" spans="1:37">
      <c r="A3267">
        <v>1</v>
      </c>
      <c r="B3267" t="s">
        <v>165</v>
      </c>
      <c r="C3267" t="s">
        <v>165</v>
      </c>
      <c r="D3267" t="s">
        <v>2947</v>
      </c>
      <c r="E3267" s="1">
        <v>40879</v>
      </c>
      <c r="F3267" s="35">
        <f t="shared" si="100"/>
        <v>10.416438356164383</v>
      </c>
      <c r="G3267" t="s">
        <v>167</v>
      </c>
      <c r="H3267" t="s">
        <v>168</v>
      </c>
      <c r="J3267" t="s">
        <v>168</v>
      </c>
      <c r="L3267" t="s">
        <v>169</v>
      </c>
      <c r="M3267" t="s">
        <v>170</v>
      </c>
      <c r="O3267" t="s">
        <v>167</v>
      </c>
      <c r="S3267">
        <v>1</v>
      </c>
      <c r="T3267">
        <v>31006</v>
      </c>
      <c r="U3267" s="2">
        <v>41785.333333333336</v>
      </c>
      <c r="V3267" s="36">
        <f t="shared" si="101"/>
        <v>248.05343678765564</v>
      </c>
      <c r="AB3267" t="s">
        <v>167</v>
      </c>
      <c r="AD3267" t="s">
        <v>171</v>
      </c>
      <c r="AE3267">
        <v>68861</v>
      </c>
      <c r="AG3267" t="s">
        <v>45</v>
      </c>
      <c r="AK3267" t="s">
        <v>2948</v>
      </c>
    </row>
    <row r="3268" spans="1:37">
      <c r="A3268">
        <v>1</v>
      </c>
      <c r="B3268" t="s">
        <v>165</v>
      </c>
      <c r="C3268" t="s">
        <v>165</v>
      </c>
      <c r="D3268" t="s">
        <v>2945</v>
      </c>
      <c r="E3268" s="1">
        <v>40879</v>
      </c>
      <c r="F3268" s="35">
        <f t="shared" si="100"/>
        <v>10.416438356164383</v>
      </c>
      <c r="G3268" t="s">
        <v>167</v>
      </c>
      <c r="H3268" t="s">
        <v>168</v>
      </c>
      <c r="J3268" t="s">
        <v>168</v>
      </c>
      <c r="L3268" t="s">
        <v>169</v>
      </c>
      <c r="M3268" t="s">
        <v>170</v>
      </c>
      <c r="O3268" t="s">
        <v>167</v>
      </c>
      <c r="S3268">
        <v>1</v>
      </c>
      <c r="T3268">
        <v>1</v>
      </c>
      <c r="U3268" s="2">
        <v>41080</v>
      </c>
      <c r="V3268" s="36">
        <f t="shared" si="101"/>
        <v>8.0001753463089607E-3</v>
      </c>
      <c r="AB3268" t="s">
        <v>167</v>
      </c>
      <c r="AD3268" t="s">
        <v>171</v>
      </c>
      <c r="AE3268">
        <v>68861</v>
      </c>
      <c r="AG3268" t="s">
        <v>45</v>
      </c>
      <c r="AK3268" t="s">
        <v>2946</v>
      </c>
    </row>
    <row r="3269" spans="1:37">
      <c r="A3269">
        <v>1</v>
      </c>
      <c r="B3269" t="s">
        <v>165</v>
      </c>
      <c r="C3269" t="s">
        <v>165</v>
      </c>
      <c r="D3269" t="s">
        <v>2943</v>
      </c>
      <c r="E3269" s="1">
        <v>40879</v>
      </c>
      <c r="F3269" s="35">
        <f t="shared" si="100"/>
        <v>10.416438356164383</v>
      </c>
      <c r="G3269" t="s">
        <v>167</v>
      </c>
      <c r="H3269" t="s">
        <v>168</v>
      </c>
      <c r="J3269" t="s">
        <v>168</v>
      </c>
      <c r="L3269" t="s">
        <v>169</v>
      </c>
      <c r="M3269" t="s">
        <v>170</v>
      </c>
      <c r="O3269" t="s">
        <v>167</v>
      </c>
      <c r="S3269">
        <v>1</v>
      </c>
      <c r="T3269">
        <v>1</v>
      </c>
      <c r="U3269" s="2">
        <v>41080</v>
      </c>
      <c r="V3269" s="36">
        <f t="shared" si="101"/>
        <v>8.0001753463089607E-3</v>
      </c>
      <c r="AB3269" t="s">
        <v>167</v>
      </c>
      <c r="AD3269" t="s">
        <v>171</v>
      </c>
      <c r="AE3269">
        <v>68861</v>
      </c>
      <c r="AG3269" t="s">
        <v>45</v>
      </c>
      <c r="AK3269" t="s">
        <v>2944</v>
      </c>
    </row>
    <row r="3270" spans="1:37">
      <c r="A3270">
        <v>1</v>
      </c>
      <c r="B3270" t="s">
        <v>165</v>
      </c>
      <c r="C3270" t="s">
        <v>165</v>
      </c>
      <c r="D3270" t="s">
        <v>2941</v>
      </c>
      <c r="E3270" s="1">
        <v>40879</v>
      </c>
      <c r="F3270" s="35">
        <f t="shared" si="100"/>
        <v>10.416438356164383</v>
      </c>
      <c r="G3270" t="s">
        <v>167</v>
      </c>
      <c r="H3270" t="s">
        <v>168</v>
      </c>
      <c r="J3270" t="s">
        <v>168</v>
      </c>
      <c r="L3270" t="s">
        <v>169</v>
      </c>
      <c r="M3270" t="s">
        <v>170</v>
      </c>
      <c r="O3270" t="s">
        <v>167</v>
      </c>
      <c r="S3270">
        <v>1</v>
      </c>
      <c r="T3270">
        <v>3400</v>
      </c>
      <c r="U3270" s="2">
        <v>41141.628472222219</v>
      </c>
      <c r="V3270" s="36">
        <f t="shared" si="101"/>
        <v>27.200596177450468</v>
      </c>
      <c r="AB3270" t="s">
        <v>167</v>
      </c>
      <c r="AD3270" t="s">
        <v>171</v>
      </c>
      <c r="AE3270">
        <v>68861</v>
      </c>
      <c r="AG3270" t="s">
        <v>45</v>
      </c>
      <c r="AK3270" t="s">
        <v>2942</v>
      </c>
    </row>
    <row r="3271" spans="1:37">
      <c r="A3271">
        <v>1</v>
      </c>
      <c r="B3271" t="s">
        <v>165</v>
      </c>
      <c r="C3271" t="s">
        <v>165</v>
      </c>
      <c r="D3271" t="s">
        <v>2939</v>
      </c>
      <c r="E3271" s="1">
        <v>40880</v>
      </c>
      <c r="F3271" s="35">
        <f t="shared" si="100"/>
        <v>10.413698630136986</v>
      </c>
      <c r="G3271" t="s">
        <v>167</v>
      </c>
      <c r="H3271" t="s">
        <v>168</v>
      </c>
      <c r="J3271" t="s">
        <v>168</v>
      </c>
      <c r="L3271" t="s">
        <v>169</v>
      </c>
      <c r="M3271" t="s">
        <v>170</v>
      </c>
      <c r="O3271" t="s">
        <v>167</v>
      </c>
      <c r="S3271">
        <v>1</v>
      </c>
      <c r="T3271">
        <v>16743</v>
      </c>
      <c r="U3271" s="2">
        <v>41452.456250000003</v>
      </c>
      <c r="V3271" s="36">
        <f t="shared" si="101"/>
        <v>133.98217574322547</v>
      </c>
      <c r="AB3271" t="s">
        <v>167</v>
      </c>
      <c r="AD3271" t="s">
        <v>171</v>
      </c>
      <c r="AE3271">
        <v>68861</v>
      </c>
      <c r="AG3271" t="s">
        <v>45</v>
      </c>
      <c r="AK3271" t="s">
        <v>2940</v>
      </c>
    </row>
    <row r="3272" spans="1:37">
      <c r="A3272">
        <v>1</v>
      </c>
      <c r="B3272" t="s">
        <v>165</v>
      </c>
      <c r="C3272" t="s">
        <v>165</v>
      </c>
      <c r="D3272" t="s">
        <v>2937</v>
      </c>
      <c r="E3272" s="1">
        <v>40879</v>
      </c>
      <c r="F3272" s="35">
        <f t="shared" si="100"/>
        <v>10.416438356164383</v>
      </c>
      <c r="G3272" t="s">
        <v>167</v>
      </c>
      <c r="H3272" t="s">
        <v>168</v>
      </c>
      <c r="J3272" t="s">
        <v>168</v>
      </c>
      <c r="L3272" t="s">
        <v>169</v>
      </c>
      <c r="M3272" t="s">
        <v>170</v>
      </c>
      <c r="O3272" t="s">
        <v>167</v>
      </c>
      <c r="S3272">
        <v>1</v>
      </c>
      <c r="T3272">
        <v>22752</v>
      </c>
      <c r="U3272" s="2">
        <v>41655.354166666664</v>
      </c>
      <c r="V3272" s="36">
        <f t="shared" si="101"/>
        <v>182.01998947922149</v>
      </c>
      <c r="AB3272" t="s">
        <v>167</v>
      </c>
      <c r="AD3272" t="s">
        <v>171</v>
      </c>
      <c r="AE3272">
        <v>68861</v>
      </c>
      <c r="AG3272" t="s">
        <v>45</v>
      </c>
      <c r="AK3272" t="s">
        <v>2938</v>
      </c>
    </row>
    <row r="3273" spans="1:37">
      <c r="A3273">
        <v>1</v>
      </c>
      <c r="B3273" t="s">
        <v>165</v>
      </c>
      <c r="C3273" t="s">
        <v>165</v>
      </c>
      <c r="D3273" t="s">
        <v>2935</v>
      </c>
      <c r="E3273" s="1">
        <v>40879</v>
      </c>
      <c r="F3273" s="35">
        <f t="shared" si="100"/>
        <v>10.416438356164383</v>
      </c>
      <c r="G3273" t="s">
        <v>167</v>
      </c>
      <c r="H3273" t="s">
        <v>168</v>
      </c>
      <c r="J3273" t="s">
        <v>168</v>
      </c>
      <c r="L3273" t="s">
        <v>169</v>
      </c>
      <c r="M3273" t="s">
        <v>170</v>
      </c>
      <c r="O3273" t="s">
        <v>167</v>
      </c>
      <c r="S3273">
        <v>1</v>
      </c>
      <c r="T3273">
        <v>72926</v>
      </c>
      <c r="U3273" s="2">
        <v>42640</v>
      </c>
      <c r="V3273" s="36">
        <f t="shared" si="101"/>
        <v>583.42078730492733</v>
      </c>
      <c r="AB3273" t="s">
        <v>167</v>
      </c>
      <c r="AD3273" t="s">
        <v>171</v>
      </c>
      <c r="AE3273">
        <v>68861</v>
      </c>
      <c r="AG3273" t="s">
        <v>45</v>
      </c>
      <c r="AK3273" t="s">
        <v>2936</v>
      </c>
    </row>
    <row r="3274" spans="1:37">
      <c r="A3274">
        <v>1</v>
      </c>
      <c r="B3274" t="s">
        <v>165</v>
      </c>
      <c r="C3274" t="s">
        <v>165</v>
      </c>
      <c r="D3274" t="s">
        <v>2933</v>
      </c>
      <c r="E3274" s="1">
        <v>40879</v>
      </c>
      <c r="F3274" s="35">
        <f t="shared" si="100"/>
        <v>10.416438356164383</v>
      </c>
      <c r="G3274" t="s">
        <v>167</v>
      </c>
      <c r="H3274" t="s">
        <v>168</v>
      </c>
      <c r="J3274" t="s">
        <v>168</v>
      </c>
      <c r="L3274" t="s">
        <v>169</v>
      </c>
      <c r="M3274" t="s">
        <v>170</v>
      </c>
      <c r="O3274" t="s">
        <v>167</v>
      </c>
      <c r="S3274">
        <v>1</v>
      </c>
      <c r="T3274">
        <v>20126</v>
      </c>
      <c r="U3274" s="2">
        <v>41533.416666666664</v>
      </c>
      <c r="V3274" s="36">
        <f t="shared" si="101"/>
        <v>161.01152901981416</v>
      </c>
      <c r="AB3274" t="s">
        <v>167</v>
      </c>
      <c r="AD3274" t="s">
        <v>171</v>
      </c>
      <c r="AE3274">
        <v>68861</v>
      </c>
      <c r="AG3274" t="s">
        <v>45</v>
      </c>
      <c r="AK3274" t="s">
        <v>2934</v>
      </c>
    </row>
    <row r="3275" spans="1:37">
      <c r="A3275">
        <v>1</v>
      </c>
      <c r="B3275" t="s">
        <v>165</v>
      </c>
      <c r="C3275" t="s">
        <v>165</v>
      </c>
      <c r="D3275" t="s">
        <v>2931</v>
      </c>
      <c r="E3275" s="1">
        <v>40879</v>
      </c>
      <c r="F3275" s="35">
        <f t="shared" ref="F3275:F3338" si="102">(DATE(YEAR($E$3),MONTH($E$3),DAY($E$3))-E3275)/365</f>
        <v>10.416438356164383</v>
      </c>
      <c r="G3275" t="s">
        <v>167</v>
      </c>
      <c r="H3275" t="s">
        <v>168</v>
      </c>
      <c r="J3275" t="s">
        <v>168</v>
      </c>
      <c r="L3275" t="s">
        <v>169</v>
      </c>
      <c r="M3275" t="s">
        <v>170</v>
      </c>
      <c r="O3275" t="s">
        <v>167</v>
      </c>
      <c r="S3275">
        <v>1</v>
      </c>
      <c r="T3275">
        <v>33544</v>
      </c>
      <c r="U3275" s="2">
        <v>41814.621527777781</v>
      </c>
      <c r="V3275" s="36">
        <f t="shared" ref="V3275:V3338" si="103">T3275/(F3275*12)</f>
        <v>268.35788181658779</v>
      </c>
      <c r="AB3275" t="s">
        <v>167</v>
      </c>
      <c r="AD3275" t="s">
        <v>171</v>
      </c>
      <c r="AE3275">
        <v>68861</v>
      </c>
      <c r="AG3275" t="s">
        <v>45</v>
      </c>
      <c r="AK3275" t="s">
        <v>2932</v>
      </c>
    </row>
    <row r="3276" spans="1:37">
      <c r="A3276">
        <v>1</v>
      </c>
      <c r="B3276" t="s">
        <v>165</v>
      </c>
      <c r="C3276" t="s">
        <v>165</v>
      </c>
      <c r="D3276" t="s">
        <v>2929</v>
      </c>
      <c r="E3276" s="1">
        <v>40879</v>
      </c>
      <c r="F3276" s="35">
        <f t="shared" si="102"/>
        <v>10.416438356164383</v>
      </c>
      <c r="G3276" t="s">
        <v>167</v>
      </c>
      <c r="H3276" t="s">
        <v>168</v>
      </c>
      <c r="J3276" t="s">
        <v>168</v>
      </c>
      <c r="L3276" t="s">
        <v>169</v>
      </c>
      <c r="M3276" t="s">
        <v>170</v>
      </c>
      <c r="O3276" t="s">
        <v>167</v>
      </c>
      <c r="S3276">
        <v>1</v>
      </c>
      <c r="T3276">
        <v>18349</v>
      </c>
      <c r="U3276" s="2">
        <v>41556.333333333336</v>
      </c>
      <c r="V3276" s="36">
        <f t="shared" si="103"/>
        <v>146.79521742942313</v>
      </c>
      <c r="AB3276" t="s">
        <v>167</v>
      </c>
      <c r="AD3276" t="s">
        <v>171</v>
      </c>
      <c r="AE3276">
        <v>68861</v>
      </c>
      <c r="AG3276" t="s">
        <v>45</v>
      </c>
      <c r="AK3276" t="s">
        <v>2930</v>
      </c>
    </row>
    <row r="3277" spans="1:37">
      <c r="A3277">
        <v>1</v>
      </c>
      <c r="B3277" t="s">
        <v>165</v>
      </c>
      <c r="C3277" t="s">
        <v>165</v>
      </c>
      <c r="D3277" t="s">
        <v>2927</v>
      </c>
      <c r="E3277" s="1">
        <v>40879</v>
      </c>
      <c r="F3277" s="35">
        <f t="shared" si="102"/>
        <v>10.416438356164383</v>
      </c>
      <c r="G3277" t="s">
        <v>167</v>
      </c>
      <c r="H3277" t="s">
        <v>168</v>
      </c>
      <c r="J3277" t="s">
        <v>168</v>
      </c>
      <c r="L3277" t="s">
        <v>169</v>
      </c>
      <c r="M3277" t="s">
        <v>170</v>
      </c>
      <c r="O3277" t="s">
        <v>167</v>
      </c>
      <c r="S3277">
        <v>1</v>
      </c>
      <c r="T3277">
        <v>58049</v>
      </c>
      <c r="U3277" s="2">
        <v>42452</v>
      </c>
      <c r="V3277" s="36">
        <f t="shared" si="103"/>
        <v>464.40217867788891</v>
      </c>
      <c r="AB3277" t="s">
        <v>167</v>
      </c>
      <c r="AD3277" t="s">
        <v>171</v>
      </c>
      <c r="AE3277">
        <v>68861</v>
      </c>
      <c r="AG3277" t="s">
        <v>45</v>
      </c>
      <c r="AK3277" t="s">
        <v>2928</v>
      </c>
    </row>
    <row r="3278" spans="1:37">
      <c r="A3278">
        <v>1</v>
      </c>
      <c r="B3278" t="s">
        <v>165</v>
      </c>
      <c r="C3278" t="s">
        <v>165</v>
      </c>
      <c r="D3278" t="s">
        <v>2925</v>
      </c>
      <c r="E3278" s="1">
        <v>40879</v>
      </c>
      <c r="F3278" s="35">
        <f t="shared" si="102"/>
        <v>10.416438356164383</v>
      </c>
      <c r="G3278" t="s">
        <v>167</v>
      </c>
      <c r="H3278" t="s">
        <v>168</v>
      </c>
      <c r="J3278" t="s">
        <v>168</v>
      </c>
      <c r="L3278" t="s">
        <v>169</v>
      </c>
      <c r="M3278" t="s">
        <v>170</v>
      </c>
      <c r="O3278" t="s">
        <v>167</v>
      </c>
      <c r="S3278">
        <v>1</v>
      </c>
      <c r="T3278">
        <v>58334</v>
      </c>
      <c r="U3278" s="2">
        <v>42318</v>
      </c>
      <c r="V3278" s="36">
        <f t="shared" si="103"/>
        <v>466.68222865158697</v>
      </c>
      <c r="AB3278" t="s">
        <v>167</v>
      </c>
      <c r="AD3278" t="s">
        <v>171</v>
      </c>
      <c r="AE3278">
        <v>68861</v>
      </c>
      <c r="AG3278" t="s">
        <v>45</v>
      </c>
      <c r="AK3278" t="s">
        <v>2926</v>
      </c>
    </row>
    <row r="3279" spans="1:37">
      <c r="A3279">
        <v>1</v>
      </c>
      <c r="B3279" t="s">
        <v>165</v>
      </c>
      <c r="C3279" t="s">
        <v>165</v>
      </c>
      <c r="D3279" t="s">
        <v>2923</v>
      </c>
      <c r="E3279" s="1">
        <v>40879</v>
      </c>
      <c r="F3279" s="35">
        <f t="shared" si="102"/>
        <v>10.416438356164383</v>
      </c>
      <c r="G3279" t="s">
        <v>167</v>
      </c>
      <c r="H3279" t="s">
        <v>168</v>
      </c>
      <c r="J3279" t="s">
        <v>168</v>
      </c>
      <c r="L3279" t="s">
        <v>169</v>
      </c>
      <c r="M3279" t="s">
        <v>170</v>
      </c>
      <c r="O3279" t="s">
        <v>167</v>
      </c>
      <c r="S3279">
        <v>1</v>
      </c>
      <c r="T3279">
        <v>46117</v>
      </c>
      <c r="U3279" s="2">
        <v>42426.501388888886</v>
      </c>
      <c r="V3279" s="36">
        <f t="shared" si="103"/>
        <v>368.94408644573036</v>
      </c>
      <c r="AB3279" t="s">
        <v>167</v>
      </c>
      <c r="AD3279" t="s">
        <v>171</v>
      </c>
      <c r="AE3279">
        <v>68861</v>
      </c>
      <c r="AG3279" t="s">
        <v>45</v>
      </c>
      <c r="AK3279" t="s">
        <v>2924</v>
      </c>
    </row>
    <row r="3280" spans="1:37">
      <c r="A3280">
        <v>1</v>
      </c>
      <c r="B3280" t="s">
        <v>165</v>
      </c>
      <c r="C3280" t="s">
        <v>165</v>
      </c>
      <c r="D3280" t="s">
        <v>2921</v>
      </c>
      <c r="E3280" s="1">
        <v>40880</v>
      </c>
      <c r="F3280" s="35">
        <f t="shared" si="102"/>
        <v>10.413698630136986</v>
      </c>
      <c r="G3280" t="s">
        <v>167</v>
      </c>
      <c r="H3280" t="s">
        <v>168</v>
      </c>
      <c r="J3280" t="s">
        <v>168</v>
      </c>
      <c r="L3280" t="s">
        <v>169</v>
      </c>
      <c r="M3280" t="s">
        <v>170</v>
      </c>
      <c r="O3280" t="s">
        <v>167</v>
      </c>
      <c r="S3280">
        <v>1</v>
      </c>
      <c r="T3280">
        <v>71541</v>
      </c>
      <c r="U3280" s="2">
        <v>42541</v>
      </c>
      <c r="V3280" s="36">
        <f t="shared" si="103"/>
        <v>572.49112075769528</v>
      </c>
      <c r="AB3280" t="s">
        <v>167</v>
      </c>
      <c r="AD3280" t="s">
        <v>171</v>
      </c>
      <c r="AE3280">
        <v>68861</v>
      </c>
      <c r="AG3280" t="s">
        <v>45</v>
      </c>
      <c r="AK3280" t="s">
        <v>2922</v>
      </c>
    </row>
    <row r="3281" spans="1:37">
      <c r="A3281">
        <v>1</v>
      </c>
      <c r="B3281" t="s">
        <v>165</v>
      </c>
      <c r="C3281" t="s">
        <v>165</v>
      </c>
      <c r="D3281" t="s">
        <v>2919</v>
      </c>
      <c r="E3281" s="1">
        <v>40879</v>
      </c>
      <c r="F3281" s="35">
        <f t="shared" si="102"/>
        <v>10.416438356164383</v>
      </c>
      <c r="G3281" t="s">
        <v>167</v>
      </c>
      <c r="H3281" t="s">
        <v>168</v>
      </c>
      <c r="J3281" t="s">
        <v>168</v>
      </c>
      <c r="L3281" t="s">
        <v>169</v>
      </c>
      <c r="M3281" t="s">
        <v>170</v>
      </c>
      <c r="O3281" t="s">
        <v>167</v>
      </c>
      <c r="S3281">
        <v>1</v>
      </c>
      <c r="T3281">
        <v>62076</v>
      </c>
      <c r="U3281" s="2">
        <v>42437.333333333336</v>
      </c>
      <c r="V3281" s="36">
        <f t="shared" si="103"/>
        <v>496.61888479747506</v>
      </c>
      <c r="AB3281" t="s">
        <v>167</v>
      </c>
      <c r="AD3281" t="s">
        <v>171</v>
      </c>
      <c r="AE3281">
        <v>68861</v>
      </c>
      <c r="AG3281" t="s">
        <v>45</v>
      </c>
      <c r="AK3281" t="s">
        <v>2920</v>
      </c>
    </row>
    <row r="3282" spans="1:37">
      <c r="A3282">
        <v>1</v>
      </c>
      <c r="B3282" t="s">
        <v>165</v>
      </c>
      <c r="C3282" t="s">
        <v>165</v>
      </c>
      <c r="D3282" t="s">
        <v>2917</v>
      </c>
      <c r="E3282" s="1">
        <v>40880</v>
      </c>
      <c r="F3282" s="35">
        <f t="shared" si="102"/>
        <v>10.413698630136986</v>
      </c>
      <c r="G3282" t="s">
        <v>167</v>
      </c>
      <c r="H3282" t="s">
        <v>168</v>
      </c>
      <c r="J3282" t="s">
        <v>168</v>
      </c>
      <c r="L3282" t="s">
        <v>169</v>
      </c>
      <c r="M3282" t="s">
        <v>170</v>
      </c>
      <c r="O3282" t="s">
        <v>167</v>
      </c>
      <c r="S3282">
        <v>1</v>
      </c>
      <c r="T3282">
        <v>27285</v>
      </c>
      <c r="U3282" s="2">
        <v>41723.618750000001</v>
      </c>
      <c r="V3282" s="36">
        <f t="shared" si="103"/>
        <v>218.34221257563797</v>
      </c>
      <c r="AB3282" t="s">
        <v>167</v>
      </c>
      <c r="AD3282" t="s">
        <v>171</v>
      </c>
      <c r="AE3282">
        <v>68861</v>
      </c>
      <c r="AG3282" t="s">
        <v>45</v>
      </c>
      <c r="AK3282" t="s">
        <v>2918</v>
      </c>
    </row>
    <row r="3283" spans="1:37">
      <c r="A3283">
        <v>1</v>
      </c>
      <c r="B3283" t="s">
        <v>165</v>
      </c>
      <c r="C3283" t="s">
        <v>165</v>
      </c>
      <c r="D3283" t="s">
        <v>2915</v>
      </c>
      <c r="E3283" s="1">
        <v>40879</v>
      </c>
      <c r="F3283" s="35">
        <f t="shared" si="102"/>
        <v>10.416438356164383</v>
      </c>
      <c r="G3283" t="s">
        <v>167</v>
      </c>
      <c r="H3283" t="s">
        <v>168</v>
      </c>
      <c r="J3283" t="s">
        <v>168</v>
      </c>
      <c r="L3283" t="s">
        <v>169</v>
      </c>
      <c r="M3283" t="s">
        <v>170</v>
      </c>
      <c r="O3283" t="s">
        <v>167</v>
      </c>
      <c r="S3283">
        <v>1</v>
      </c>
      <c r="T3283">
        <v>31487</v>
      </c>
      <c r="U3283" s="2">
        <v>41936.584722222222</v>
      </c>
      <c r="V3283" s="36">
        <f t="shared" si="103"/>
        <v>251.90152112923028</v>
      </c>
      <c r="AB3283" t="s">
        <v>167</v>
      </c>
      <c r="AD3283" t="s">
        <v>171</v>
      </c>
      <c r="AE3283">
        <v>68861</v>
      </c>
      <c r="AG3283" t="s">
        <v>45</v>
      </c>
      <c r="AK3283" t="s">
        <v>2916</v>
      </c>
    </row>
    <row r="3284" spans="1:37">
      <c r="A3284">
        <v>1</v>
      </c>
      <c r="B3284" t="s">
        <v>165</v>
      </c>
      <c r="C3284" t="s">
        <v>165</v>
      </c>
      <c r="D3284" t="s">
        <v>2913</v>
      </c>
      <c r="E3284" s="1">
        <v>40879</v>
      </c>
      <c r="F3284" s="35">
        <f t="shared" si="102"/>
        <v>10.416438356164383</v>
      </c>
      <c r="G3284" t="s">
        <v>167</v>
      </c>
      <c r="H3284" t="s">
        <v>168</v>
      </c>
      <c r="J3284" t="s">
        <v>168</v>
      </c>
      <c r="L3284" t="s">
        <v>169</v>
      </c>
      <c r="M3284" t="s">
        <v>170</v>
      </c>
      <c r="O3284" t="s">
        <v>167</v>
      </c>
      <c r="S3284">
        <v>1</v>
      </c>
      <c r="T3284">
        <v>30580</v>
      </c>
      <c r="U3284" s="2">
        <v>41768.415972222225</v>
      </c>
      <c r="V3284" s="36">
        <f t="shared" si="103"/>
        <v>244.64536209012803</v>
      </c>
      <c r="AB3284" t="s">
        <v>167</v>
      </c>
      <c r="AD3284" t="s">
        <v>171</v>
      </c>
      <c r="AE3284">
        <v>68861</v>
      </c>
      <c r="AG3284" t="s">
        <v>45</v>
      </c>
      <c r="AK3284" t="s">
        <v>2914</v>
      </c>
    </row>
    <row r="3285" spans="1:37">
      <c r="A3285">
        <v>1</v>
      </c>
      <c r="B3285" t="s">
        <v>165</v>
      </c>
      <c r="C3285" t="s">
        <v>165</v>
      </c>
      <c r="D3285" t="s">
        <v>2911</v>
      </c>
      <c r="E3285" s="1">
        <v>40879</v>
      </c>
      <c r="F3285" s="35">
        <f t="shared" si="102"/>
        <v>10.416438356164383</v>
      </c>
      <c r="G3285" t="s">
        <v>167</v>
      </c>
      <c r="H3285" t="s">
        <v>168</v>
      </c>
      <c r="J3285" t="s">
        <v>168</v>
      </c>
      <c r="L3285" t="s">
        <v>169</v>
      </c>
      <c r="M3285" t="s">
        <v>170</v>
      </c>
      <c r="O3285" t="s">
        <v>167</v>
      </c>
      <c r="S3285">
        <v>1</v>
      </c>
      <c r="T3285">
        <v>31244</v>
      </c>
      <c r="U3285" s="2">
        <v>41786.556250000001</v>
      </c>
      <c r="V3285" s="36">
        <f t="shared" si="103"/>
        <v>249.95747852007719</v>
      </c>
      <c r="AB3285" t="s">
        <v>167</v>
      </c>
      <c r="AD3285" t="s">
        <v>171</v>
      </c>
      <c r="AE3285">
        <v>68861</v>
      </c>
      <c r="AG3285" t="s">
        <v>45</v>
      </c>
      <c r="AK3285" t="s">
        <v>2912</v>
      </c>
    </row>
    <row r="3286" spans="1:37">
      <c r="A3286">
        <v>1</v>
      </c>
      <c r="B3286" t="s">
        <v>165</v>
      </c>
      <c r="C3286" t="s">
        <v>165</v>
      </c>
      <c r="D3286" t="s">
        <v>2909</v>
      </c>
      <c r="E3286" s="1">
        <v>40879</v>
      </c>
      <c r="F3286" s="35">
        <f t="shared" si="102"/>
        <v>10.416438356164383</v>
      </c>
      <c r="G3286" t="s">
        <v>167</v>
      </c>
      <c r="H3286" t="s">
        <v>168</v>
      </c>
      <c r="J3286" t="s">
        <v>168</v>
      </c>
      <c r="L3286" t="s">
        <v>169</v>
      </c>
      <c r="M3286" t="s">
        <v>170</v>
      </c>
      <c r="O3286" t="s">
        <v>167</v>
      </c>
      <c r="S3286">
        <v>1</v>
      </c>
      <c r="T3286">
        <v>8213</v>
      </c>
      <c r="U3286" s="2">
        <v>41381.166666666664</v>
      </c>
      <c r="V3286" s="36">
        <f t="shared" si="103"/>
        <v>65.705440119235504</v>
      </c>
      <c r="AB3286" t="s">
        <v>167</v>
      </c>
      <c r="AD3286" t="s">
        <v>171</v>
      </c>
      <c r="AE3286">
        <v>68861</v>
      </c>
      <c r="AG3286" t="s">
        <v>45</v>
      </c>
      <c r="AK3286" t="s">
        <v>2910</v>
      </c>
    </row>
    <row r="3287" spans="1:37">
      <c r="A3287">
        <v>1</v>
      </c>
      <c r="B3287" t="s">
        <v>165</v>
      </c>
      <c r="C3287" t="s">
        <v>165</v>
      </c>
      <c r="D3287" t="s">
        <v>2907</v>
      </c>
      <c r="E3287" s="1">
        <v>40880</v>
      </c>
      <c r="F3287" s="35">
        <f t="shared" si="102"/>
        <v>10.413698630136986</v>
      </c>
      <c r="G3287" t="s">
        <v>167</v>
      </c>
      <c r="H3287" t="s">
        <v>168</v>
      </c>
      <c r="J3287" t="s">
        <v>168</v>
      </c>
      <c r="L3287" t="s">
        <v>169</v>
      </c>
      <c r="M3287" t="s">
        <v>170</v>
      </c>
      <c r="O3287" t="s">
        <v>167</v>
      </c>
      <c r="S3287">
        <v>1</v>
      </c>
      <c r="T3287">
        <v>26857</v>
      </c>
      <c r="U3287" s="2">
        <v>41668.495833333334</v>
      </c>
      <c r="V3287" s="36">
        <f t="shared" si="103"/>
        <v>214.91723669209856</v>
      </c>
      <c r="AB3287" t="s">
        <v>167</v>
      </c>
      <c r="AD3287" t="s">
        <v>171</v>
      </c>
      <c r="AE3287">
        <v>68861</v>
      </c>
      <c r="AG3287" t="s">
        <v>45</v>
      </c>
      <c r="AK3287" t="s">
        <v>2908</v>
      </c>
    </row>
    <row r="3288" spans="1:37">
      <c r="A3288">
        <v>1</v>
      </c>
      <c r="B3288" t="s">
        <v>165</v>
      </c>
      <c r="C3288" t="s">
        <v>165</v>
      </c>
      <c r="D3288" t="s">
        <v>2905</v>
      </c>
      <c r="E3288" s="1">
        <v>40879</v>
      </c>
      <c r="F3288" s="35">
        <f t="shared" si="102"/>
        <v>10.416438356164383</v>
      </c>
      <c r="G3288" t="s">
        <v>167</v>
      </c>
      <c r="H3288" t="s">
        <v>168</v>
      </c>
      <c r="J3288" t="s">
        <v>168</v>
      </c>
      <c r="L3288" t="s">
        <v>169</v>
      </c>
      <c r="M3288" t="s">
        <v>170</v>
      </c>
      <c r="O3288" t="s">
        <v>167</v>
      </c>
      <c r="S3288">
        <v>1</v>
      </c>
      <c r="T3288">
        <v>51772</v>
      </c>
      <c r="U3288" s="2">
        <v>42359.571527777778</v>
      </c>
      <c r="V3288" s="36">
        <f t="shared" si="103"/>
        <v>414.18507802910756</v>
      </c>
      <c r="AB3288" t="s">
        <v>167</v>
      </c>
      <c r="AD3288" t="s">
        <v>171</v>
      </c>
      <c r="AE3288">
        <v>68861</v>
      </c>
      <c r="AG3288" t="s">
        <v>45</v>
      </c>
      <c r="AK3288" t="s">
        <v>2906</v>
      </c>
    </row>
    <row r="3289" spans="1:37">
      <c r="A3289">
        <v>1</v>
      </c>
      <c r="B3289" t="s">
        <v>165</v>
      </c>
      <c r="C3289" t="s">
        <v>165</v>
      </c>
      <c r="D3289" t="s">
        <v>2903</v>
      </c>
      <c r="E3289" s="1">
        <v>40879</v>
      </c>
      <c r="F3289" s="35">
        <f t="shared" si="102"/>
        <v>10.416438356164383</v>
      </c>
      <c r="G3289" t="s">
        <v>167</v>
      </c>
      <c r="H3289" t="s">
        <v>168</v>
      </c>
      <c r="J3289" t="s">
        <v>168</v>
      </c>
      <c r="L3289" t="s">
        <v>169</v>
      </c>
      <c r="M3289" t="s">
        <v>170</v>
      </c>
      <c r="O3289" t="s">
        <v>167</v>
      </c>
      <c r="S3289">
        <v>1</v>
      </c>
      <c r="T3289">
        <v>66184</v>
      </c>
      <c r="U3289" s="2">
        <v>42564.125</v>
      </c>
      <c r="V3289" s="36">
        <f t="shared" si="103"/>
        <v>529.48360512011232</v>
      </c>
      <c r="AB3289" t="s">
        <v>167</v>
      </c>
      <c r="AD3289" t="s">
        <v>171</v>
      </c>
      <c r="AE3289">
        <v>68861</v>
      </c>
      <c r="AG3289" t="s">
        <v>45</v>
      </c>
      <c r="AK3289" t="s">
        <v>2904</v>
      </c>
    </row>
    <row r="3290" spans="1:37">
      <c r="A3290">
        <v>1</v>
      </c>
      <c r="B3290" t="s">
        <v>165</v>
      </c>
      <c r="C3290" t="s">
        <v>165</v>
      </c>
      <c r="D3290" t="s">
        <v>2901</v>
      </c>
      <c r="E3290" s="1">
        <v>40879</v>
      </c>
      <c r="F3290" s="35">
        <f t="shared" si="102"/>
        <v>10.416438356164383</v>
      </c>
      <c r="G3290" t="s">
        <v>167</v>
      </c>
      <c r="H3290" t="s">
        <v>168</v>
      </c>
      <c r="J3290" t="s">
        <v>168</v>
      </c>
      <c r="L3290" t="s">
        <v>169</v>
      </c>
      <c r="M3290" t="s">
        <v>170</v>
      </c>
      <c r="O3290" t="s">
        <v>167</v>
      </c>
      <c r="S3290">
        <v>1</v>
      </c>
      <c r="T3290">
        <v>14918</v>
      </c>
      <c r="U3290" s="2">
        <v>41512.333333333336</v>
      </c>
      <c r="V3290" s="36">
        <f t="shared" si="103"/>
        <v>119.34661581623709</v>
      </c>
      <c r="AB3290" t="s">
        <v>167</v>
      </c>
      <c r="AD3290" t="s">
        <v>171</v>
      </c>
      <c r="AE3290">
        <v>68861</v>
      </c>
      <c r="AG3290" t="s">
        <v>45</v>
      </c>
      <c r="AK3290" t="s">
        <v>2902</v>
      </c>
    </row>
    <row r="3291" spans="1:37">
      <c r="A3291">
        <v>1</v>
      </c>
      <c r="B3291" t="s">
        <v>165</v>
      </c>
      <c r="C3291" t="s">
        <v>165</v>
      </c>
      <c r="D3291" t="s">
        <v>2899</v>
      </c>
      <c r="E3291" s="1">
        <v>40879</v>
      </c>
      <c r="F3291" s="35">
        <f t="shared" si="102"/>
        <v>10.416438356164383</v>
      </c>
      <c r="G3291" t="s">
        <v>167</v>
      </c>
      <c r="H3291" t="s">
        <v>168</v>
      </c>
      <c r="J3291" t="s">
        <v>168</v>
      </c>
      <c r="L3291" t="s">
        <v>169</v>
      </c>
      <c r="M3291" t="s">
        <v>170</v>
      </c>
      <c r="O3291" t="s">
        <v>167</v>
      </c>
      <c r="S3291">
        <v>1</v>
      </c>
      <c r="T3291">
        <v>58149</v>
      </c>
      <c r="U3291" s="2">
        <v>42389.333333333336</v>
      </c>
      <c r="V3291" s="36">
        <f t="shared" si="103"/>
        <v>465.20219621251977</v>
      </c>
      <c r="AB3291" t="s">
        <v>167</v>
      </c>
      <c r="AD3291" t="s">
        <v>171</v>
      </c>
      <c r="AE3291">
        <v>68861</v>
      </c>
      <c r="AG3291" t="s">
        <v>45</v>
      </c>
      <c r="AK3291" t="s">
        <v>2900</v>
      </c>
    </row>
    <row r="3292" spans="1:37">
      <c r="A3292">
        <v>1</v>
      </c>
      <c r="B3292" t="s">
        <v>165</v>
      </c>
      <c r="C3292" t="s">
        <v>165</v>
      </c>
      <c r="D3292" t="s">
        <v>2897</v>
      </c>
      <c r="E3292" s="1">
        <v>40880</v>
      </c>
      <c r="F3292" s="35">
        <f t="shared" si="102"/>
        <v>10.413698630136986</v>
      </c>
      <c r="G3292" t="s">
        <v>167</v>
      </c>
      <c r="H3292" t="s">
        <v>168</v>
      </c>
      <c r="J3292" t="s">
        <v>168</v>
      </c>
      <c r="L3292" t="s">
        <v>169</v>
      </c>
      <c r="M3292" t="s">
        <v>170</v>
      </c>
      <c r="O3292" t="s">
        <v>167</v>
      </c>
      <c r="S3292">
        <v>1</v>
      </c>
      <c r="T3292">
        <v>25487</v>
      </c>
      <c r="U3292" s="2">
        <v>41605.416666666664</v>
      </c>
      <c r="V3292" s="36">
        <f t="shared" si="103"/>
        <v>203.95411295273172</v>
      </c>
      <c r="AB3292" t="s">
        <v>167</v>
      </c>
      <c r="AD3292" t="s">
        <v>171</v>
      </c>
      <c r="AE3292">
        <v>68861</v>
      </c>
      <c r="AG3292" t="s">
        <v>45</v>
      </c>
      <c r="AK3292" t="s">
        <v>2898</v>
      </c>
    </row>
    <row r="3293" spans="1:37">
      <c r="A3293">
        <v>1</v>
      </c>
      <c r="B3293" t="s">
        <v>165</v>
      </c>
      <c r="C3293" t="s">
        <v>165</v>
      </c>
      <c r="D3293" t="s">
        <v>2895</v>
      </c>
      <c r="E3293" s="1">
        <v>40879</v>
      </c>
      <c r="F3293" s="35">
        <f t="shared" si="102"/>
        <v>10.416438356164383</v>
      </c>
      <c r="G3293" t="s">
        <v>167</v>
      </c>
      <c r="H3293" t="s">
        <v>168</v>
      </c>
      <c r="J3293" t="s">
        <v>168</v>
      </c>
      <c r="L3293" t="s">
        <v>169</v>
      </c>
      <c r="M3293" t="s">
        <v>170</v>
      </c>
      <c r="O3293" t="s">
        <v>167</v>
      </c>
      <c r="S3293">
        <v>1</v>
      </c>
      <c r="T3293">
        <v>58884</v>
      </c>
      <c r="U3293" s="2">
        <v>42403.333333333336</v>
      </c>
      <c r="V3293" s="36">
        <f t="shared" si="103"/>
        <v>471.08232509205686</v>
      </c>
      <c r="AB3293" t="s">
        <v>167</v>
      </c>
      <c r="AD3293" t="s">
        <v>171</v>
      </c>
      <c r="AE3293">
        <v>68861</v>
      </c>
      <c r="AG3293" t="s">
        <v>45</v>
      </c>
      <c r="AK3293" t="s">
        <v>2896</v>
      </c>
    </row>
    <row r="3294" spans="1:37">
      <c r="A3294">
        <v>1</v>
      </c>
      <c r="B3294" t="s">
        <v>165</v>
      </c>
      <c r="C3294" t="s">
        <v>165</v>
      </c>
      <c r="D3294" t="s">
        <v>2893</v>
      </c>
      <c r="E3294" s="1">
        <v>40879</v>
      </c>
      <c r="F3294" s="35">
        <f t="shared" si="102"/>
        <v>10.416438356164383</v>
      </c>
      <c r="G3294" t="s">
        <v>167</v>
      </c>
      <c r="H3294" t="s">
        <v>168</v>
      </c>
      <c r="J3294" t="s">
        <v>168</v>
      </c>
      <c r="L3294" t="s">
        <v>169</v>
      </c>
      <c r="M3294" t="s">
        <v>170</v>
      </c>
      <c r="O3294" t="s">
        <v>167</v>
      </c>
      <c r="S3294">
        <v>1</v>
      </c>
      <c r="T3294">
        <v>1</v>
      </c>
      <c r="U3294" s="2">
        <v>41080</v>
      </c>
      <c r="V3294" s="36">
        <f t="shared" si="103"/>
        <v>8.0001753463089607E-3</v>
      </c>
      <c r="AB3294" t="s">
        <v>167</v>
      </c>
      <c r="AD3294" t="s">
        <v>171</v>
      </c>
      <c r="AE3294">
        <v>68861</v>
      </c>
      <c r="AG3294" t="s">
        <v>45</v>
      </c>
      <c r="AK3294" t="s">
        <v>2894</v>
      </c>
    </row>
    <row r="3295" spans="1:37">
      <c r="A3295">
        <v>1</v>
      </c>
      <c r="B3295" t="s">
        <v>165</v>
      </c>
      <c r="C3295" t="s">
        <v>165</v>
      </c>
      <c r="D3295" t="s">
        <v>2891</v>
      </c>
      <c r="E3295" s="1">
        <v>40880</v>
      </c>
      <c r="F3295" s="35">
        <f t="shared" si="102"/>
        <v>10.413698630136986</v>
      </c>
      <c r="G3295" t="s">
        <v>167</v>
      </c>
      <c r="H3295" t="s">
        <v>168</v>
      </c>
      <c r="J3295" t="s">
        <v>168</v>
      </c>
      <c r="L3295" t="s">
        <v>169</v>
      </c>
      <c r="M3295" t="s">
        <v>170</v>
      </c>
      <c r="O3295" t="s">
        <v>167</v>
      </c>
      <c r="S3295">
        <v>1</v>
      </c>
      <c r="T3295">
        <v>1</v>
      </c>
      <c r="U3295" s="2">
        <v>41080</v>
      </c>
      <c r="V3295" s="36">
        <f t="shared" si="103"/>
        <v>8.0022801017276147E-3</v>
      </c>
      <c r="AB3295" t="s">
        <v>167</v>
      </c>
      <c r="AD3295" t="s">
        <v>171</v>
      </c>
      <c r="AE3295">
        <v>68861</v>
      </c>
      <c r="AG3295" t="s">
        <v>45</v>
      </c>
      <c r="AK3295" t="s">
        <v>2892</v>
      </c>
    </row>
    <row r="3296" spans="1:37">
      <c r="A3296">
        <v>1</v>
      </c>
      <c r="B3296" t="s">
        <v>165</v>
      </c>
      <c r="C3296" t="s">
        <v>165</v>
      </c>
      <c r="D3296" t="s">
        <v>2889</v>
      </c>
      <c r="E3296" s="1">
        <v>40879</v>
      </c>
      <c r="F3296" s="35">
        <f t="shared" si="102"/>
        <v>10.416438356164383</v>
      </c>
      <c r="G3296" t="s">
        <v>167</v>
      </c>
      <c r="H3296" t="s">
        <v>168</v>
      </c>
      <c r="J3296" t="s">
        <v>168</v>
      </c>
      <c r="L3296" t="s">
        <v>169</v>
      </c>
      <c r="M3296" t="s">
        <v>170</v>
      </c>
      <c r="O3296" t="s">
        <v>167</v>
      </c>
      <c r="S3296">
        <v>1</v>
      </c>
      <c r="T3296">
        <v>69783</v>
      </c>
      <c r="U3296" s="2">
        <v>42643.333333333336</v>
      </c>
      <c r="V3296" s="36">
        <f t="shared" si="103"/>
        <v>558.27623619147823</v>
      </c>
      <c r="AB3296" t="s">
        <v>167</v>
      </c>
      <c r="AD3296" t="s">
        <v>171</v>
      </c>
      <c r="AE3296">
        <v>68861</v>
      </c>
      <c r="AG3296" t="s">
        <v>45</v>
      </c>
      <c r="AK3296" t="s">
        <v>2890</v>
      </c>
    </row>
    <row r="3297" spans="1:37">
      <c r="A3297">
        <v>1</v>
      </c>
      <c r="B3297" t="s">
        <v>165</v>
      </c>
      <c r="C3297" t="s">
        <v>165</v>
      </c>
      <c r="D3297" t="s">
        <v>2887</v>
      </c>
      <c r="E3297" s="1">
        <v>40879</v>
      </c>
      <c r="F3297" s="35">
        <f t="shared" si="102"/>
        <v>10.416438356164383</v>
      </c>
      <c r="G3297" t="s">
        <v>167</v>
      </c>
      <c r="H3297" t="s">
        <v>168</v>
      </c>
      <c r="J3297" t="s">
        <v>168</v>
      </c>
      <c r="L3297" t="s">
        <v>169</v>
      </c>
      <c r="M3297" t="s">
        <v>170</v>
      </c>
      <c r="O3297" t="s">
        <v>167</v>
      </c>
      <c r="S3297">
        <v>1</v>
      </c>
      <c r="T3297">
        <v>73433</v>
      </c>
      <c r="U3297" s="2">
        <v>42738.333333333336</v>
      </c>
      <c r="V3297" s="36">
        <f t="shared" si="103"/>
        <v>587.47687620550596</v>
      </c>
      <c r="AB3297" t="s">
        <v>167</v>
      </c>
      <c r="AD3297" t="s">
        <v>171</v>
      </c>
      <c r="AE3297">
        <v>68861</v>
      </c>
      <c r="AG3297" t="s">
        <v>45</v>
      </c>
      <c r="AK3297" t="s">
        <v>2888</v>
      </c>
    </row>
    <row r="3298" spans="1:37">
      <c r="A3298">
        <v>1</v>
      </c>
      <c r="B3298" t="s">
        <v>165</v>
      </c>
      <c r="C3298" t="s">
        <v>165</v>
      </c>
      <c r="D3298" t="s">
        <v>2885</v>
      </c>
      <c r="E3298" s="1">
        <v>40879</v>
      </c>
      <c r="F3298" s="35">
        <f t="shared" si="102"/>
        <v>10.416438356164383</v>
      </c>
      <c r="G3298" t="s">
        <v>167</v>
      </c>
      <c r="H3298" t="s">
        <v>168</v>
      </c>
      <c r="J3298" t="s">
        <v>168</v>
      </c>
      <c r="L3298" t="s">
        <v>169</v>
      </c>
      <c r="M3298" t="s">
        <v>170</v>
      </c>
      <c r="O3298" t="s">
        <v>167</v>
      </c>
      <c r="S3298">
        <v>1</v>
      </c>
      <c r="T3298">
        <v>53864</v>
      </c>
      <c r="U3298" s="2">
        <v>42347.458333333336</v>
      </c>
      <c r="V3298" s="36">
        <f t="shared" si="103"/>
        <v>430.92144485358591</v>
      </c>
      <c r="AB3298" t="s">
        <v>167</v>
      </c>
      <c r="AD3298" t="s">
        <v>171</v>
      </c>
      <c r="AE3298">
        <v>68861</v>
      </c>
      <c r="AG3298" t="s">
        <v>45</v>
      </c>
      <c r="AK3298" t="s">
        <v>2886</v>
      </c>
    </row>
    <row r="3299" spans="1:37">
      <c r="A3299">
        <v>1</v>
      </c>
      <c r="B3299" t="s">
        <v>165</v>
      </c>
      <c r="C3299" t="s">
        <v>165</v>
      </c>
      <c r="D3299" t="s">
        <v>2883</v>
      </c>
      <c r="E3299" s="1">
        <v>40879</v>
      </c>
      <c r="F3299" s="35">
        <f t="shared" si="102"/>
        <v>10.416438356164383</v>
      </c>
      <c r="G3299" t="s">
        <v>167</v>
      </c>
      <c r="H3299" t="s">
        <v>168</v>
      </c>
      <c r="J3299" t="s">
        <v>168</v>
      </c>
      <c r="L3299" t="s">
        <v>169</v>
      </c>
      <c r="M3299" t="s">
        <v>170</v>
      </c>
      <c r="O3299" t="s">
        <v>167</v>
      </c>
      <c r="S3299">
        <v>1</v>
      </c>
      <c r="T3299">
        <v>37282</v>
      </c>
      <c r="U3299" s="2">
        <v>41885.333333333336</v>
      </c>
      <c r="V3299" s="36">
        <f t="shared" si="103"/>
        <v>298.2625372610907</v>
      </c>
      <c r="AB3299" t="s">
        <v>167</v>
      </c>
      <c r="AD3299" t="s">
        <v>171</v>
      </c>
      <c r="AE3299">
        <v>68861</v>
      </c>
      <c r="AG3299" t="s">
        <v>45</v>
      </c>
      <c r="AK3299" t="s">
        <v>2884</v>
      </c>
    </row>
    <row r="3300" spans="1:37">
      <c r="A3300">
        <v>1</v>
      </c>
      <c r="B3300" t="s">
        <v>165</v>
      </c>
      <c r="C3300" t="s">
        <v>165</v>
      </c>
      <c r="D3300" t="s">
        <v>2881</v>
      </c>
      <c r="E3300" s="1">
        <v>40879</v>
      </c>
      <c r="F3300" s="35">
        <f t="shared" si="102"/>
        <v>10.416438356164383</v>
      </c>
      <c r="G3300" t="s">
        <v>167</v>
      </c>
      <c r="H3300" t="s">
        <v>168</v>
      </c>
      <c r="J3300" t="s">
        <v>168</v>
      </c>
      <c r="L3300" t="s">
        <v>169</v>
      </c>
      <c r="M3300" t="s">
        <v>170</v>
      </c>
      <c r="O3300" t="s">
        <v>167</v>
      </c>
      <c r="S3300">
        <v>1</v>
      </c>
      <c r="T3300">
        <v>18350</v>
      </c>
      <c r="U3300" s="2">
        <v>41465.166666666664</v>
      </c>
      <c r="V3300" s="36">
        <f t="shared" si="103"/>
        <v>146.80321760476943</v>
      </c>
      <c r="AB3300" t="s">
        <v>167</v>
      </c>
      <c r="AD3300" t="s">
        <v>171</v>
      </c>
      <c r="AE3300">
        <v>68861</v>
      </c>
      <c r="AG3300" t="s">
        <v>45</v>
      </c>
      <c r="AK3300" t="s">
        <v>2882</v>
      </c>
    </row>
    <row r="3301" spans="1:37">
      <c r="A3301">
        <v>1</v>
      </c>
      <c r="B3301" t="s">
        <v>165</v>
      </c>
      <c r="C3301" t="s">
        <v>165</v>
      </c>
      <c r="D3301" t="s">
        <v>2879</v>
      </c>
      <c r="E3301" s="1">
        <v>40879</v>
      </c>
      <c r="F3301" s="35">
        <f t="shared" si="102"/>
        <v>10.416438356164383</v>
      </c>
      <c r="G3301" t="s">
        <v>167</v>
      </c>
      <c r="H3301" t="s">
        <v>168</v>
      </c>
      <c r="J3301" t="s">
        <v>168</v>
      </c>
      <c r="L3301" t="s">
        <v>169</v>
      </c>
      <c r="M3301" t="s">
        <v>170</v>
      </c>
      <c r="O3301" t="s">
        <v>167</v>
      </c>
      <c r="S3301">
        <v>1</v>
      </c>
      <c r="T3301">
        <v>14568</v>
      </c>
      <c r="U3301" s="2">
        <v>41591.333333333336</v>
      </c>
      <c r="V3301" s="36">
        <f t="shared" si="103"/>
        <v>116.54655444502895</v>
      </c>
      <c r="AB3301" t="s">
        <v>167</v>
      </c>
      <c r="AD3301" t="s">
        <v>171</v>
      </c>
      <c r="AE3301">
        <v>68861</v>
      </c>
      <c r="AG3301" t="s">
        <v>45</v>
      </c>
      <c r="AK3301" t="s">
        <v>2880</v>
      </c>
    </row>
    <row r="3302" spans="1:37">
      <c r="A3302">
        <v>1</v>
      </c>
      <c r="B3302" t="s">
        <v>165</v>
      </c>
      <c r="C3302" t="s">
        <v>165</v>
      </c>
      <c r="D3302" t="s">
        <v>2877</v>
      </c>
      <c r="E3302" s="1">
        <v>40879</v>
      </c>
      <c r="F3302" s="35">
        <f t="shared" si="102"/>
        <v>10.416438356164383</v>
      </c>
      <c r="G3302" t="s">
        <v>167</v>
      </c>
      <c r="H3302" t="s">
        <v>168</v>
      </c>
      <c r="J3302" t="s">
        <v>168</v>
      </c>
      <c r="L3302" t="s">
        <v>169</v>
      </c>
      <c r="M3302" t="s">
        <v>170</v>
      </c>
      <c r="O3302" t="s">
        <v>167</v>
      </c>
      <c r="S3302">
        <v>1</v>
      </c>
      <c r="T3302">
        <v>25511</v>
      </c>
      <c r="U3302" s="2">
        <v>41743.577777777777</v>
      </c>
      <c r="V3302" s="36">
        <f t="shared" si="103"/>
        <v>204.09247325968792</v>
      </c>
      <c r="AB3302" t="s">
        <v>167</v>
      </c>
      <c r="AD3302" t="s">
        <v>171</v>
      </c>
      <c r="AE3302">
        <v>68861</v>
      </c>
      <c r="AG3302" t="s">
        <v>45</v>
      </c>
      <c r="AK3302" t="s">
        <v>2878</v>
      </c>
    </row>
    <row r="3303" spans="1:37">
      <c r="A3303">
        <v>1</v>
      </c>
      <c r="B3303" t="s">
        <v>165</v>
      </c>
      <c r="C3303" t="s">
        <v>165</v>
      </c>
      <c r="D3303" t="s">
        <v>2875</v>
      </c>
      <c r="E3303" s="1">
        <v>40880</v>
      </c>
      <c r="F3303" s="35">
        <f t="shared" si="102"/>
        <v>10.413698630136986</v>
      </c>
      <c r="G3303" t="s">
        <v>167</v>
      </c>
      <c r="H3303" t="s">
        <v>168</v>
      </c>
      <c r="J3303" t="s">
        <v>168</v>
      </c>
      <c r="L3303" t="s">
        <v>169</v>
      </c>
      <c r="M3303" t="s">
        <v>170</v>
      </c>
      <c r="O3303" t="s">
        <v>167</v>
      </c>
      <c r="S3303">
        <v>1</v>
      </c>
      <c r="T3303">
        <v>48460</v>
      </c>
      <c r="U3303" s="2">
        <v>42192.493750000001</v>
      </c>
      <c r="V3303" s="36">
        <f t="shared" si="103"/>
        <v>387.79049372972025</v>
      </c>
      <c r="AB3303" t="s">
        <v>167</v>
      </c>
      <c r="AD3303" t="s">
        <v>171</v>
      </c>
      <c r="AE3303">
        <v>68861</v>
      </c>
      <c r="AG3303" t="s">
        <v>45</v>
      </c>
      <c r="AK3303" t="s">
        <v>2876</v>
      </c>
    </row>
    <row r="3304" spans="1:37">
      <c r="A3304">
        <v>1</v>
      </c>
      <c r="B3304" t="s">
        <v>165</v>
      </c>
      <c r="C3304" t="s">
        <v>165</v>
      </c>
      <c r="D3304" t="s">
        <v>2873</v>
      </c>
      <c r="E3304" s="1">
        <v>40879</v>
      </c>
      <c r="F3304" s="35">
        <f t="shared" si="102"/>
        <v>10.416438356164383</v>
      </c>
      <c r="G3304" t="s">
        <v>167</v>
      </c>
      <c r="H3304" t="s">
        <v>168</v>
      </c>
      <c r="J3304" t="s">
        <v>168</v>
      </c>
      <c r="L3304" t="s">
        <v>169</v>
      </c>
      <c r="M3304" t="s">
        <v>170</v>
      </c>
      <c r="O3304" t="s">
        <v>167</v>
      </c>
      <c r="S3304">
        <v>1</v>
      </c>
      <c r="T3304">
        <v>1</v>
      </c>
      <c r="U3304" s="2">
        <v>41079</v>
      </c>
      <c r="V3304" s="36">
        <f t="shared" si="103"/>
        <v>8.0001753463089607E-3</v>
      </c>
      <c r="AB3304" t="s">
        <v>167</v>
      </c>
      <c r="AD3304" t="s">
        <v>171</v>
      </c>
      <c r="AE3304">
        <v>68861</v>
      </c>
      <c r="AG3304" t="s">
        <v>45</v>
      </c>
      <c r="AK3304" t="s">
        <v>2874</v>
      </c>
    </row>
    <row r="3305" spans="1:37">
      <c r="A3305">
        <v>1</v>
      </c>
      <c r="B3305" t="s">
        <v>165</v>
      </c>
      <c r="C3305" t="s">
        <v>165</v>
      </c>
      <c r="D3305" t="s">
        <v>2871</v>
      </c>
      <c r="E3305" s="1">
        <v>40879</v>
      </c>
      <c r="F3305" s="35">
        <f t="shared" si="102"/>
        <v>10.416438356164383</v>
      </c>
      <c r="G3305" t="s">
        <v>167</v>
      </c>
      <c r="H3305" t="s">
        <v>168</v>
      </c>
      <c r="J3305" t="s">
        <v>168</v>
      </c>
      <c r="L3305" t="s">
        <v>169</v>
      </c>
      <c r="M3305" t="s">
        <v>170</v>
      </c>
      <c r="O3305" t="s">
        <v>167</v>
      </c>
      <c r="S3305">
        <v>1</v>
      </c>
      <c r="T3305">
        <v>31348</v>
      </c>
      <c r="U3305" s="2">
        <v>41803.333333333336</v>
      </c>
      <c r="V3305" s="36">
        <f t="shared" si="103"/>
        <v>250.78949675609331</v>
      </c>
      <c r="AB3305" t="s">
        <v>167</v>
      </c>
      <c r="AD3305" t="s">
        <v>171</v>
      </c>
      <c r="AE3305">
        <v>68861</v>
      </c>
      <c r="AG3305" t="s">
        <v>45</v>
      </c>
      <c r="AK3305" t="s">
        <v>2872</v>
      </c>
    </row>
    <row r="3306" spans="1:37">
      <c r="A3306">
        <v>1</v>
      </c>
      <c r="B3306" t="s">
        <v>165</v>
      </c>
      <c r="C3306" t="s">
        <v>165</v>
      </c>
      <c r="D3306" t="s">
        <v>2869</v>
      </c>
      <c r="E3306" s="1">
        <v>40879</v>
      </c>
      <c r="F3306" s="35">
        <f t="shared" si="102"/>
        <v>10.416438356164383</v>
      </c>
      <c r="G3306" t="s">
        <v>167</v>
      </c>
      <c r="H3306" t="s">
        <v>168</v>
      </c>
      <c r="J3306" t="s">
        <v>168</v>
      </c>
      <c r="L3306" t="s">
        <v>169</v>
      </c>
      <c r="M3306" t="s">
        <v>170</v>
      </c>
      <c r="O3306" t="s">
        <v>167</v>
      </c>
      <c r="S3306">
        <v>1</v>
      </c>
      <c r="T3306">
        <v>1</v>
      </c>
      <c r="U3306" s="2">
        <v>41079</v>
      </c>
      <c r="V3306" s="36">
        <f t="shared" si="103"/>
        <v>8.0001753463089607E-3</v>
      </c>
      <c r="AB3306" t="s">
        <v>167</v>
      </c>
      <c r="AD3306" t="s">
        <v>171</v>
      </c>
      <c r="AE3306">
        <v>68861</v>
      </c>
      <c r="AG3306" t="s">
        <v>45</v>
      </c>
      <c r="AK3306" t="s">
        <v>2870</v>
      </c>
    </row>
    <row r="3307" spans="1:37">
      <c r="A3307">
        <v>1</v>
      </c>
      <c r="B3307" t="s">
        <v>165</v>
      </c>
      <c r="C3307" t="s">
        <v>165</v>
      </c>
      <c r="D3307" t="s">
        <v>2867</v>
      </c>
      <c r="E3307" s="1">
        <v>40879</v>
      </c>
      <c r="F3307" s="35">
        <f t="shared" si="102"/>
        <v>10.416438356164383</v>
      </c>
      <c r="G3307" t="s">
        <v>167</v>
      </c>
      <c r="H3307" t="s">
        <v>168</v>
      </c>
      <c r="J3307" t="s">
        <v>168</v>
      </c>
      <c r="L3307" t="s">
        <v>169</v>
      </c>
      <c r="M3307" t="s">
        <v>170</v>
      </c>
      <c r="O3307" t="s">
        <v>167</v>
      </c>
      <c r="S3307">
        <v>1</v>
      </c>
      <c r="T3307">
        <v>72186</v>
      </c>
      <c r="U3307" s="2">
        <v>42709</v>
      </c>
      <c r="V3307" s="36">
        <f t="shared" si="103"/>
        <v>577.50065754865864</v>
      </c>
      <c r="AB3307" t="s">
        <v>167</v>
      </c>
      <c r="AD3307" t="s">
        <v>171</v>
      </c>
      <c r="AE3307">
        <v>68861</v>
      </c>
      <c r="AG3307" t="s">
        <v>45</v>
      </c>
      <c r="AK3307" t="s">
        <v>2868</v>
      </c>
    </row>
    <row r="3308" spans="1:37">
      <c r="A3308">
        <v>1</v>
      </c>
      <c r="B3308" t="s">
        <v>165</v>
      </c>
      <c r="C3308" t="s">
        <v>165</v>
      </c>
      <c r="D3308" t="s">
        <v>2865</v>
      </c>
      <c r="E3308" s="1">
        <v>40880</v>
      </c>
      <c r="F3308" s="35">
        <f t="shared" si="102"/>
        <v>10.413698630136986</v>
      </c>
      <c r="G3308" t="s">
        <v>167</v>
      </c>
      <c r="H3308" t="s">
        <v>168</v>
      </c>
      <c r="J3308" t="s">
        <v>168</v>
      </c>
      <c r="L3308" t="s">
        <v>169</v>
      </c>
      <c r="M3308" t="s">
        <v>170</v>
      </c>
      <c r="O3308" t="s">
        <v>167</v>
      </c>
      <c r="S3308">
        <v>1</v>
      </c>
      <c r="T3308">
        <v>17827</v>
      </c>
      <c r="U3308" s="2">
        <v>41505.612500000003</v>
      </c>
      <c r="V3308" s="36">
        <f t="shared" si="103"/>
        <v>142.6566473734982</v>
      </c>
      <c r="AB3308" t="s">
        <v>167</v>
      </c>
      <c r="AD3308" t="s">
        <v>171</v>
      </c>
      <c r="AE3308">
        <v>68861</v>
      </c>
      <c r="AG3308" t="s">
        <v>45</v>
      </c>
      <c r="AK3308" t="s">
        <v>2866</v>
      </c>
    </row>
    <row r="3309" spans="1:37">
      <c r="A3309">
        <v>1</v>
      </c>
      <c r="B3309" t="s">
        <v>165</v>
      </c>
      <c r="C3309" t="s">
        <v>165</v>
      </c>
      <c r="D3309" t="s">
        <v>2863</v>
      </c>
      <c r="E3309" s="1">
        <v>40879</v>
      </c>
      <c r="F3309" s="35">
        <f t="shared" si="102"/>
        <v>10.416438356164383</v>
      </c>
      <c r="G3309" t="s">
        <v>167</v>
      </c>
      <c r="H3309" t="s">
        <v>168</v>
      </c>
      <c r="J3309" t="s">
        <v>168</v>
      </c>
      <c r="L3309" t="s">
        <v>169</v>
      </c>
      <c r="M3309" t="s">
        <v>170</v>
      </c>
      <c r="O3309" t="s">
        <v>167</v>
      </c>
      <c r="S3309">
        <v>1</v>
      </c>
      <c r="T3309">
        <v>12660</v>
      </c>
      <c r="U3309" s="2">
        <v>41366.35833333333</v>
      </c>
      <c r="V3309" s="36">
        <f t="shared" si="103"/>
        <v>101.28221988427146</v>
      </c>
      <c r="AB3309" t="s">
        <v>167</v>
      </c>
      <c r="AD3309" t="s">
        <v>171</v>
      </c>
      <c r="AE3309">
        <v>68861</v>
      </c>
      <c r="AG3309" t="s">
        <v>45</v>
      </c>
      <c r="AK3309" t="s">
        <v>2864</v>
      </c>
    </row>
    <row r="3310" spans="1:37">
      <c r="A3310">
        <v>1</v>
      </c>
      <c r="B3310" t="s">
        <v>165</v>
      </c>
      <c r="C3310" t="s">
        <v>165</v>
      </c>
      <c r="D3310" t="s">
        <v>2861</v>
      </c>
      <c r="E3310" s="1">
        <v>40879</v>
      </c>
      <c r="F3310" s="35">
        <f t="shared" si="102"/>
        <v>10.416438356164383</v>
      </c>
      <c r="G3310" t="s">
        <v>167</v>
      </c>
      <c r="H3310" t="s">
        <v>168</v>
      </c>
      <c r="J3310" t="s">
        <v>168</v>
      </c>
      <c r="L3310" t="s">
        <v>169</v>
      </c>
      <c r="M3310" t="s">
        <v>170</v>
      </c>
      <c r="O3310" t="s">
        <v>167</v>
      </c>
      <c r="S3310">
        <v>1</v>
      </c>
      <c r="T3310">
        <v>1</v>
      </c>
      <c r="U3310" s="2">
        <v>41079</v>
      </c>
      <c r="V3310" s="36">
        <f t="shared" si="103"/>
        <v>8.0001753463089607E-3</v>
      </c>
      <c r="AB3310" t="s">
        <v>167</v>
      </c>
      <c r="AD3310" t="s">
        <v>171</v>
      </c>
      <c r="AE3310">
        <v>68861</v>
      </c>
      <c r="AG3310" t="s">
        <v>45</v>
      </c>
      <c r="AK3310" t="s">
        <v>2862</v>
      </c>
    </row>
    <row r="3311" spans="1:37">
      <c r="A3311">
        <v>1</v>
      </c>
      <c r="B3311" t="s">
        <v>165</v>
      </c>
      <c r="C3311" t="s">
        <v>165</v>
      </c>
      <c r="D3311" t="s">
        <v>2859</v>
      </c>
      <c r="E3311" s="1">
        <v>40880</v>
      </c>
      <c r="F3311" s="35">
        <f t="shared" si="102"/>
        <v>10.413698630136986</v>
      </c>
      <c r="G3311" t="s">
        <v>167</v>
      </c>
      <c r="H3311" t="s">
        <v>168</v>
      </c>
      <c r="J3311" t="s">
        <v>168</v>
      </c>
      <c r="L3311" t="s">
        <v>169</v>
      </c>
      <c r="M3311" t="s">
        <v>170</v>
      </c>
      <c r="O3311" t="s">
        <v>167</v>
      </c>
      <c r="S3311">
        <v>1</v>
      </c>
      <c r="T3311">
        <v>56007</v>
      </c>
      <c r="U3311" s="2">
        <v>42272.333333333336</v>
      </c>
      <c r="V3311" s="36">
        <f t="shared" si="103"/>
        <v>448.18370165745853</v>
      </c>
      <c r="AB3311" t="s">
        <v>167</v>
      </c>
      <c r="AD3311" t="s">
        <v>171</v>
      </c>
      <c r="AE3311">
        <v>68861</v>
      </c>
      <c r="AG3311" t="s">
        <v>45</v>
      </c>
      <c r="AK3311" t="s">
        <v>2860</v>
      </c>
    </row>
    <row r="3312" spans="1:37">
      <c r="A3312">
        <v>1</v>
      </c>
      <c r="B3312" t="s">
        <v>165</v>
      </c>
      <c r="C3312" t="s">
        <v>165</v>
      </c>
      <c r="D3312" t="s">
        <v>2857</v>
      </c>
      <c r="E3312" s="1">
        <v>40879</v>
      </c>
      <c r="F3312" s="35">
        <f t="shared" si="102"/>
        <v>10.416438356164383</v>
      </c>
      <c r="G3312" t="s">
        <v>167</v>
      </c>
      <c r="H3312" t="s">
        <v>168</v>
      </c>
      <c r="J3312" t="s">
        <v>168</v>
      </c>
      <c r="L3312" t="s">
        <v>169</v>
      </c>
      <c r="M3312" t="s">
        <v>170</v>
      </c>
      <c r="O3312" t="s">
        <v>167</v>
      </c>
      <c r="S3312">
        <v>1</v>
      </c>
      <c r="T3312">
        <v>31634</v>
      </c>
      <c r="U3312" s="2">
        <v>42327.333333333336</v>
      </c>
      <c r="V3312" s="36">
        <f t="shared" si="103"/>
        <v>253.07754690513769</v>
      </c>
      <c r="AB3312" t="s">
        <v>167</v>
      </c>
      <c r="AD3312" t="s">
        <v>171</v>
      </c>
      <c r="AE3312">
        <v>68861</v>
      </c>
      <c r="AG3312" t="s">
        <v>45</v>
      </c>
      <c r="AK3312" t="s">
        <v>2858</v>
      </c>
    </row>
    <row r="3313" spans="1:37">
      <c r="A3313">
        <v>1</v>
      </c>
      <c r="B3313" t="s">
        <v>165</v>
      </c>
      <c r="C3313" t="s">
        <v>165</v>
      </c>
      <c r="D3313" t="s">
        <v>2855</v>
      </c>
      <c r="E3313" s="1">
        <v>40880</v>
      </c>
      <c r="F3313" s="35">
        <f t="shared" si="102"/>
        <v>10.413698630136986</v>
      </c>
      <c r="G3313" t="s">
        <v>167</v>
      </c>
      <c r="H3313" t="s">
        <v>168</v>
      </c>
      <c r="J3313" t="s">
        <v>168</v>
      </c>
      <c r="L3313" t="s">
        <v>169</v>
      </c>
      <c r="M3313" t="s">
        <v>170</v>
      </c>
      <c r="O3313" t="s">
        <v>167</v>
      </c>
      <c r="S3313">
        <v>1</v>
      </c>
      <c r="T3313">
        <v>34086</v>
      </c>
      <c r="U3313" s="2">
        <v>41928.397916666669</v>
      </c>
      <c r="V3313" s="36">
        <f t="shared" si="103"/>
        <v>272.76571954748749</v>
      </c>
      <c r="AB3313" t="s">
        <v>167</v>
      </c>
      <c r="AD3313" t="s">
        <v>171</v>
      </c>
      <c r="AE3313">
        <v>68861</v>
      </c>
      <c r="AG3313" t="s">
        <v>45</v>
      </c>
      <c r="AK3313" t="s">
        <v>2856</v>
      </c>
    </row>
    <row r="3314" spans="1:37">
      <c r="A3314">
        <v>1</v>
      </c>
      <c r="B3314" t="s">
        <v>165</v>
      </c>
      <c r="C3314" t="s">
        <v>165</v>
      </c>
      <c r="D3314" t="s">
        <v>2853</v>
      </c>
      <c r="E3314" s="1">
        <v>40880</v>
      </c>
      <c r="F3314" s="35">
        <f t="shared" si="102"/>
        <v>10.413698630136986</v>
      </c>
      <c r="G3314" t="s">
        <v>167</v>
      </c>
      <c r="H3314" t="s">
        <v>168</v>
      </c>
      <c r="J3314" t="s">
        <v>168</v>
      </c>
      <c r="L3314" t="s">
        <v>169</v>
      </c>
      <c r="M3314" t="s">
        <v>170</v>
      </c>
      <c r="O3314" t="s">
        <v>167</v>
      </c>
      <c r="S3314">
        <v>1</v>
      </c>
      <c r="T3314">
        <v>16592</v>
      </c>
      <c r="U3314" s="2">
        <v>41520.375</v>
      </c>
      <c r="V3314" s="36">
        <f t="shared" si="103"/>
        <v>132.77383144786458</v>
      </c>
      <c r="AB3314" t="s">
        <v>167</v>
      </c>
      <c r="AD3314" t="s">
        <v>171</v>
      </c>
      <c r="AE3314">
        <v>68861</v>
      </c>
      <c r="AG3314" t="s">
        <v>45</v>
      </c>
      <c r="AK3314" t="s">
        <v>2854</v>
      </c>
    </row>
    <row r="3315" spans="1:37">
      <c r="A3315">
        <v>1</v>
      </c>
      <c r="B3315" t="s">
        <v>165</v>
      </c>
      <c r="C3315" t="s">
        <v>165</v>
      </c>
      <c r="D3315" t="s">
        <v>2851</v>
      </c>
      <c r="E3315" s="1">
        <v>40879</v>
      </c>
      <c r="F3315" s="35">
        <f t="shared" si="102"/>
        <v>10.416438356164383</v>
      </c>
      <c r="G3315" t="s">
        <v>167</v>
      </c>
      <c r="H3315" t="s">
        <v>168</v>
      </c>
      <c r="J3315" t="s">
        <v>168</v>
      </c>
      <c r="L3315" t="s">
        <v>169</v>
      </c>
      <c r="M3315" t="s">
        <v>170</v>
      </c>
      <c r="O3315" t="s">
        <v>167</v>
      </c>
      <c r="S3315">
        <v>1</v>
      </c>
      <c r="T3315">
        <v>21557</v>
      </c>
      <c r="U3315" s="2">
        <v>41557.569444444445</v>
      </c>
      <c r="V3315" s="36">
        <f t="shared" si="103"/>
        <v>172.45977994038228</v>
      </c>
      <c r="AB3315" t="s">
        <v>167</v>
      </c>
      <c r="AD3315" t="s">
        <v>171</v>
      </c>
      <c r="AE3315">
        <v>68861</v>
      </c>
      <c r="AG3315" t="s">
        <v>45</v>
      </c>
      <c r="AK3315" t="s">
        <v>2852</v>
      </c>
    </row>
    <row r="3316" spans="1:37">
      <c r="A3316">
        <v>1</v>
      </c>
      <c r="B3316" t="s">
        <v>165</v>
      </c>
      <c r="C3316" t="s">
        <v>165</v>
      </c>
      <c r="D3316" t="s">
        <v>2849</v>
      </c>
      <c r="E3316" s="1">
        <v>40879</v>
      </c>
      <c r="F3316" s="35">
        <f t="shared" si="102"/>
        <v>10.416438356164383</v>
      </c>
      <c r="G3316" t="s">
        <v>167</v>
      </c>
      <c r="H3316" t="s">
        <v>168</v>
      </c>
      <c r="J3316" t="s">
        <v>168</v>
      </c>
      <c r="L3316" t="s">
        <v>169</v>
      </c>
      <c r="M3316" t="s">
        <v>170</v>
      </c>
      <c r="O3316" t="s">
        <v>167</v>
      </c>
      <c r="S3316">
        <v>1</v>
      </c>
      <c r="T3316">
        <v>59334</v>
      </c>
      <c r="U3316" s="2">
        <v>42562.333333333336</v>
      </c>
      <c r="V3316" s="36">
        <f t="shared" si="103"/>
        <v>474.6824039978959</v>
      </c>
      <c r="AB3316" t="s">
        <v>167</v>
      </c>
      <c r="AD3316" t="s">
        <v>171</v>
      </c>
      <c r="AE3316">
        <v>68861</v>
      </c>
      <c r="AG3316" t="s">
        <v>45</v>
      </c>
      <c r="AK3316" t="s">
        <v>2850</v>
      </c>
    </row>
    <row r="3317" spans="1:37">
      <c r="A3317">
        <v>1</v>
      </c>
      <c r="B3317" t="s">
        <v>165</v>
      </c>
      <c r="C3317" t="s">
        <v>165</v>
      </c>
      <c r="D3317" t="s">
        <v>2847</v>
      </c>
      <c r="E3317" s="1">
        <v>40880</v>
      </c>
      <c r="F3317" s="35">
        <f t="shared" si="102"/>
        <v>10.413698630136986</v>
      </c>
      <c r="G3317" t="s">
        <v>167</v>
      </c>
      <c r="H3317" t="s">
        <v>168</v>
      </c>
      <c r="J3317" t="s">
        <v>168</v>
      </c>
      <c r="L3317" t="s">
        <v>169</v>
      </c>
      <c r="M3317" t="s">
        <v>170</v>
      </c>
      <c r="O3317" t="s">
        <v>167</v>
      </c>
      <c r="S3317">
        <v>1</v>
      </c>
      <c r="T3317">
        <v>1</v>
      </c>
      <c r="U3317" s="2">
        <v>41079</v>
      </c>
      <c r="V3317" s="36">
        <f t="shared" si="103"/>
        <v>8.0022801017276147E-3</v>
      </c>
      <c r="AB3317" t="s">
        <v>167</v>
      </c>
      <c r="AD3317" t="s">
        <v>171</v>
      </c>
      <c r="AE3317">
        <v>68861</v>
      </c>
      <c r="AG3317" t="s">
        <v>45</v>
      </c>
      <c r="AK3317" t="s">
        <v>2848</v>
      </c>
    </row>
    <row r="3318" spans="1:37">
      <c r="A3318">
        <v>1</v>
      </c>
      <c r="B3318" t="s">
        <v>165</v>
      </c>
      <c r="C3318" t="s">
        <v>165</v>
      </c>
      <c r="D3318" t="s">
        <v>2845</v>
      </c>
      <c r="E3318" s="1">
        <v>40879</v>
      </c>
      <c r="F3318" s="35">
        <f t="shared" si="102"/>
        <v>10.416438356164383</v>
      </c>
      <c r="G3318" t="s">
        <v>167</v>
      </c>
      <c r="H3318" t="s">
        <v>168</v>
      </c>
      <c r="J3318" t="s">
        <v>168</v>
      </c>
      <c r="L3318" t="s">
        <v>169</v>
      </c>
      <c r="M3318" t="s">
        <v>170</v>
      </c>
      <c r="O3318" t="s">
        <v>167</v>
      </c>
      <c r="S3318">
        <v>1</v>
      </c>
      <c r="T3318">
        <v>1</v>
      </c>
      <c r="U3318" s="2">
        <v>41079</v>
      </c>
      <c r="V3318" s="36">
        <f t="shared" si="103"/>
        <v>8.0001753463089607E-3</v>
      </c>
      <c r="AB3318" t="s">
        <v>167</v>
      </c>
      <c r="AD3318" t="s">
        <v>171</v>
      </c>
      <c r="AE3318">
        <v>68861</v>
      </c>
      <c r="AG3318" t="s">
        <v>45</v>
      </c>
      <c r="AK3318" t="s">
        <v>2846</v>
      </c>
    </row>
    <row r="3319" spans="1:37">
      <c r="A3319">
        <v>1</v>
      </c>
      <c r="B3319" t="s">
        <v>165</v>
      </c>
      <c r="C3319" t="s">
        <v>165</v>
      </c>
      <c r="D3319" t="s">
        <v>2843</v>
      </c>
      <c r="E3319" s="1">
        <v>40879</v>
      </c>
      <c r="F3319" s="35">
        <f t="shared" si="102"/>
        <v>10.416438356164383</v>
      </c>
      <c r="G3319" t="s">
        <v>167</v>
      </c>
      <c r="H3319" t="s">
        <v>168</v>
      </c>
      <c r="J3319" t="s">
        <v>168</v>
      </c>
      <c r="L3319" t="s">
        <v>169</v>
      </c>
      <c r="M3319" t="s">
        <v>170</v>
      </c>
      <c r="O3319" t="s">
        <v>167</v>
      </c>
      <c r="S3319">
        <v>1</v>
      </c>
      <c r="T3319">
        <v>28882</v>
      </c>
      <c r="U3319" s="2">
        <v>41884.578472222223</v>
      </c>
      <c r="V3319" s="36">
        <f t="shared" si="103"/>
        <v>231.06106435209543</v>
      </c>
      <c r="AB3319" t="s">
        <v>167</v>
      </c>
      <c r="AD3319" t="s">
        <v>171</v>
      </c>
      <c r="AE3319">
        <v>68861</v>
      </c>
      <c r="AG3319" t="s">
        <v>45</v>
      </c>
      <c r="AK3319" t="s">
        <v>2844</v>
      </c>
    </row>
    <row r="3320" spans="1:37">
      <c r="A3320">
        <v>1</v>
      </c>
      <c r="B3320" t="s">
        <v>165</v>
      </c>
      <c r="C3320" t="s">
        <v>165</v>
      </c>
      <c r="D3320" t="s">
        <v>2841</v>
      </c>
      <c r="E3320" s="1">
        <v>40880</v>
      </c>
      <c r="F3320" s="35">
        <f t="shared" si="102"/>
        <v>10.413698630136986</v>
      </c>
      <c r="G3320" t="s">
        <v>167</v>
      </c>
      <c r="H3320" t="s">
        <v>168</v>
      </c>
      <c r="J3320" t="s">
        <v>168</v>
      </c>
      <c r="L3320" t="s">
        <v>169</v>
      </c>
      <c r="M3320" t="s">
        <v>170</v>
      </c>
      <c r="O3320" t="s">
        <v>167</v>
      </c>
      <c r="S3320">
        <v>1</v>
      </c>
      <c r="T3320">
        <v>5073</v>
      </c>
      <c r="U3320" s="2">
        <v>41173.333333333336</v>
      </c>
      <c r="V3320" s="36">
        <f t="shared" si="103"/>
        <v>40.595566956064189</v>
      </c>
      <c r="AB3320" t="s">
        <v>167</v>
      </c>
      <c r="AD3320" t="s">
        <v>171</v>
      </c>
      <c r="AE3320">
        <v>68861</v>
      </c>
      <c r="AG3320" t="s">
        <v>45</v>
      </c>
      <c r="AK3320" t="s">
        <v>2842</v>
      </c>
    </row>
    <row r="3321" spans="1:37">
      <c r="A3321">
        <v>1</v>
      </c>
      <c r="B3321" t="s">
        <v>165</v>
      </c>
      <c r="C3321" t="s">
        <v>165</v>
      </c>
      <c r="D3321" t="s">
        <v>2839</v>
      </c>
      <c r="E3321" s="1">
        <v>40879</v>
      </c>
      <c r="F3321" s="35">
        <f t="shared" si="102"/>
        <v>10.416438356164383</v>
      </c>
      <c r="G3321" t="s">
        <v>167</v>
      </c>
      <c r="H3321" t="s">
        <v>168</v>
      </c>
      <c r="J3321" t="s">
        <v>168</v>
      </c>
      <c r="L3321" t="s">
        <v>169</v>
      </c>
      <c r="M3321" t="s">
        <v>170</v>
      </c>
      <c r="O3321" t="s">
        <v>167</v>
      </c>
      <c r="S3321">
        <v>1</v>
      </c>
      <c r="T3321">
        <v>9181</v>
      </c>
      <c r="U3321" s="2">
        <v>41289.333333333336</v>
      </c>
      <c r="V3321" s="36">
        <f t="shared" si="103"/>
        <v>73.44960985446258</v>
      </c>
      <c r="AB3321" t="s">
        <v>167</v>
      </c>
      <c r="AD3321" t="s">
        <v>171</v>
      </c>
      <c r="AE3321">
        <v>68861</v>
      </c>
      <c r="AG3321" t="s">
        <v>45</v>
      </c>
      <c r="AK3321" t="s">
        <v>2840</v>
      </c>
    </row>
    <row r="3322" spans="1:37">
      <c r="A3322">
        <v>1</v>
      </c>
      <c r="B3322" t="s">
        <v>165</v>
      </c>
      <c r="C3322" t="s">
        <v>165</v>
      </c>
      <c r="D3322" t="s">
        <v>2837</v>
      </c>
      <c r="E3322" s="1">
        <v>40880</v>
      </c>
      <c r="F3322" s="35">
        <f t="shared" si="102"/>
        <v>10.413698630136986</v>
      </c>
      <c r="G3322" t="s">
        <v>167</v>
      </c>
      <c r="H3322" t="s">
        <v>168</v>
      </c>
      <c r="J3322" t="s">
        <v>168</v>
      </c>
      <c r="L3322" t="s">
        <v>169</v>
      </c>
      <c r="M3322" t="s">
        <v>170</v>
      </c>
      <c r="O3322" t="s">
        <v>167</v>
      </c>
      <c r="S3322">
        <v>1</v>
      </c>
      <c r="T3322">
        <v>71186</v>
      </c>
      <c r="U3322" s="2">
        <v>42702.333333333336</v>
      </c>
      <c r="V3322" s="36">
        <f t="shared" si="103"/>
        <v>569.65031132158197</v>
      </c>
      <c r="AB3322" t="s">
        <v>167</v>
      </c>
      <c r="AD3322" t="s">
        <v>171</v>
      </c>
      <c r="AE3322">
        <v>68861</v>
      </c>
      <c r="AG3322" t="s">
        <v>45</v>
      </c>
      <c r="AK3322" t="s">
        <v>2838</v>
      </c>
    </row>
    <row r="3323" spans="1:37">
      <c r="A3323">
        <v>1</v>
      </c>
      <c r="B3323" t="s">
        <v>165</v>
      </c>
      <c r="C3323" t="s">
        <v>165</v>
      </c>
      <c r="D3323" t="s">
        <v>2835</v>
      </c>
      <c r="E3323" s="1">
        <v>40879</v>
      </c>
      <c r="F3323" s="35">
        <f t="shared" si="102"/>
        <v>10.416438356164383</v>
      </c>
      <c r="G3323" t="s">
        <v>167</v>
      </c>
      <c r="H3323" t="s">
        <v>168</v>
      </c>
      <c r="J3323" t="s">
        <v>168</v>
      </c>
      <c r="L3323" t="s">
        <v>169</v>
      </c>
      <c r="M3323" t="s">
        <v>170</v>
      </c>
      <c r="O3323" t="s">
        <v>167</v>
      </c>
      <c r="S3323">
        <v>1</v>
      </c>
      <c r="T3323">
        <v>48527</v>
      </c>
      <c r="U3323" s="2">
        <v>42391.333333333336</v>
      </c>
      <c r="V3323" s="36">
        <f t="shared" si="103"/>
        <v>388.22450903033496</v>
      </c>
      <c r="AB3323" t="s">
        <v>167</v>
      </c>
      <c r="AD3323" t="s">
        <v>171</v>
      </c>
      <c r="AE3323">
        <v>68861</v>
      </c>
      <c r="AG3323" t="s">
        <v>45</v>
      </c>
      <c r="AK3323" t="s">
        <v>2836</v>
      </c>
    </row>
    <row r="3324" spans="1:37">
      <c r="A3324">
        <v>1</v>
      </c>
      <c r="B3324" t="s">
        <v>165</v>
      </c>
      <c r="C3324" t="s">
        <v>165</v>
      </c>
      <c r="D3324" t="s">
        <v>2833</v>
      </c>
      <c r="E3324" s="1">
        <v>40879</v>
      </c>
      <c r="F3324" s="35">
        <f t="shared" si="102"/>
        <v>10.416438356164383</v>
      </c>
      <c r="G3324" t="s">
        <v>167</v>
      </c>
      <c r="H3324" t="s">
        <v>168</v>
      </c>
      <c r="J3324" t="s">
        <v>168</v>
      </c>
      <c r="L3324" t="s">
        <v>169</v>
      </c>
      <c r="M3324" t="s">
        <v>170</v>
      </c>
      <c r="O3324" t="s">
        <v>167</v>
      </c>
      <c r="S3324">
        <v>1</v>
      </c>
      <c r="T3324">
        <v>39338</v>
      </c>
      <c r="U3324" s="2">
        <v>42051</v>
      </c>
      <c r="V3324" s="36">
        <f t="shared" si="103"/>
        <v>314.71089777310192</v>
      </c>
      <c r="AB3324" t="s">
        <v>167</v>
      </c>
      <c r="AD3324" t="s">
        <v>171</v>
      </c>
      <c r="AE3324">
        <v>68861</v>
      </c>
      <c r="AG3324" t="s">
        <v>45</v>
      </c>
      <c r="AK3324" t="s">
        <v>2834</v>
      </c>
    </row>
    <row r="3325" spans="1:37">
      <c r="A3325">
        <v>1</v>
      </c>
      <c r="B3325" t="s">
        <v>165</v>
      </c>
      <c r="C3325" t="s">
        <v>165</v>
      </c>
      <c r="D3325" t="s">
        <v>2831</v>
      </c>
      <c r="E3325" s="1">
        <v>40879</v>
      </c>
      <c r="F3325" s="35">
        <f t="shared" si="102"/>
        <v>10.416438356164383</v>
      </c>
      <c r="G3325" t="s">
        <v>167</v>
      </c>
      <c r="H3325" t="s">
        <v>168</v>
      </c>
      <c r="J3325" t="s">
        <v>168</v>
      </c>
      <c r="L3325" t="s">
        <v>169</v>
      </c>
      <c r="M3325" t="s">
        <v>170</v>
      </c>
      <c r="O3325" t="s">
        <v>167</v>
      </c>
      <c r="S3325">
        <v>1</v>
      </c>
      <c r="T3325">
        <v>1</v>
      </c>
      <c r="U3325" s="2">
        <v>41079</v>
      </c>
      <c r="V3325" s="36">
        <f t="shared" si="103"/>
        <v>8.0001753463089607E-3</v>
      </c>
      <c r="AB3325" t="s">
        <v>167</v>
      </c>
      <c r="AD3325" t="s">
        <v>171</v>
      </c>
      <c r="AE3325">
        <v>68861</v>
      </c>
      <c r="AG3325" t="s">
        <v>45</v>
      </c>
      <c r="AK3325" t="s">
        <v>2832</v>
      </c>
    </row>
    <row r="3326" spans="1:37">
      <c r="A3326">
        <v>1</v>
      </c>
      <c r="B3326" t="s">
        <v>165</v>
      </c>
      <c r="C3326" t="s">
        <v>165</v>
      </c>
      <c r="D3326" t="s">
        <v>2829</v>
      </c>
      <c r="E3326" s="1">
        <v>40879</v>
      </c>
      <c r="F3326" s="35">
        <f t="shared" si="102"/>
        <v>10.416438356164383</v>
      </c>
      <c r="G3326" t="s">
        <v>167</v>
      </c>
      <c r="H3326" t="s">
        <v>168</v>
      </c>
      <c r="J3326" t="s">
        <v>168</v>
      </c>
      <c r="L3326" t="s">
        <v>169</v>
      </c>
      <c r="M3326" t="s">
        <v>170</v>
      </c>
      <c r="O3326" t="s">
        <v>167</v>
      </c>
      <c r="S3326">
        <v>1</v>
      </c>
      <c r="T3326">
        <v>65267</v>
      </c>
      <c r="U3326" s="2">
        <v>42539.333333333336</v>
      </c>
      <c r="V3326" s="36">
        <f t="shared" si="103"/>
        <v>522.14744432754696</v>
      </c>
      <c r="AB3326" t="s">
        <v>167</v>
      </c>
      <c r="AD3326" t="s">
        <v>171</v>
      </c>
      <c r="AE3326">
        <v>68861</v>
      </c>
      <c r="AG3326" t="s">
        <v>45</v>
      </c>
      <c r="AK3326" t="s">
        <v>2830</v>
      </c>
    </row>
    <row r="3327" spans="1:37">
      <c r="A3327">
        <v>1</v>
      </c>
      <c r="B3327" t="s">
        <v>165</v>
      </c>
      <c r="C3327" t="s">
        <v>165</v>
      </c>
      <c r="D3327" t="s">
        <v>2827</v>
      </c>
      <c r="E3327" s="1">
        <v>40879</v>
      </c>
      <c r="F3327" s="35">
        <f t="shared" si="102"/>
        <v>10.416438356164383</v>
      </c>
      <c r="G3327" t="s">
        <v>167</v>
      </c>
      <c r="H3327" t="s">
        <v>168</v>
      </c>
      <c r="J3327" t="s">
        <v>168</v>
      </c>
      <c r="L3327" t="s">
        <v>169</v>
      </c>
      <c r="M3327" t="s">
        <v>170</v>
      </c>
      <c r="O3327" t="s">
        <v>167</v>
      </c>
      <c r="S3327">
        <v>1</v>
      </c>
      <c r="T3327">
        <v>57894</v>
      </c>
      <c r="U3327" s="2">
        <v>42615.646527777775</v>
      </c>
      <c r="V3327" s="36">
        <f t="shared" si="103"/>
        <v>463.16215149921101</v>
      </c>
      <c r="AB3327" t="s">
        <v>167</v>
      </c>
      <c r="AD3327" t="s">
        <v>171</v>
      </c>
      <c r="AE3327">
        <v>68861</v>
      </c>
      <c r="AG3327" t="s">
        <v>45</v>
      </c>
      <c r="AK3327" t="s">
        <v>2828</v>
      </c>
    </row>
    <row r="3328" spans="1:37">
      <c r="A3328">
        <v>1</v>
      </c>
      <c r="B3328" t="s">
        <v>165</v>
      </c>
      <c r="C3328" t="s">
        <v>165</v>
      </c>
      <c r="D3328" t="s">
        <v>2825</v>
      </c>
      <c r="E3328" s="1">
        <v>40880</v>
      </c>
      <c r="F3328" s="35">
        <f t="shared" si="102"/>
        <v>10.413698630136986</v>
      </c>
      <c r="G3328" t="s">
        <v>167</v>
      </c>
      <c r="H3328" t="s">
        <v>168</v>
      </c>
      <c r="J3328" t="s">
        <v>168</v>
      </c>
      <c r="L3328" t="s">
        <v>169</v>
      </c>
      <c r="M3328" t="s">
        <v>170</v>
      </c>
      <c r="O3328" t="s">
        <v>167</v>
      </c>
      <c r="S3328">
        <v>1</v>
      </c>
      <c r="T3328">
        <v>53437</v>
      </c>
      <c r="U3328" s="2">
        <v>42269.333333333336</v>
      </c>
      <c r="V3328" s="36">
        <f t="shared" si="103"/>
        <v>427.61784179601858</v>
      </c>
      <c r="AB3328" t="s">
        <v>167</v>
      </c>
      <c r="AD3328" t="s">
        <v>171</v>
      </c>
      <c r="AE3328">
        <v>68861</v>
      </c>
      <c r="AG3328" t="s">
        <v>45</v>
      </c>
      <c r="AK3328" t="s">
        <v>2826</v>
      </c>
    </row>
    <row r="3329" spans="1:37">
      <c r="A3329">
        <v>1</v>
      </c>
      <c r="B3329" t="s">
        <v>165</v>
      </c>
      <c r="C3329" t="s">
        <v>165</v>
      </c>
      <c r="D3329" t="s">
        <v>2823</v>
      </c>
      <c r="E3329" s="1">
        <v>40880</v>
      </c>
      <c r="F3329" s="35">
        <f t="shared" si="102"/>
        <v>10.413698630136986</v>
      </c>
      <c r="G3329" t="s">
        <v>167</v>
      </c>
      <c r="H3329" t="s">
        <v>168</v>
      </c>
      <c r="J3329" t="s">
        <v>168</v>
      </c>
      <c r="L3329" t="s">
        <v>169</v>
      </c>
      <c r="M3329" t="s">
        <v>170</v>
      </c>
      <c r="O3329" t="s">
        <v>167</v>
      </c>
      <c r="S3329">
        <v>1</v>
      </c>
      <c r="T3329">
        <v>24484</v>
      </c>
      <c r="U3329" s="2">
        <v>41691.438194444447</v>
      </c>
      <c r="V3329" s="36">
        <f t="shared" si="103"/>
        <v>195.92782601069894</v>
      </c>
      <c r="AB3329" t="s">
        <v>167</v>
      </c>
      <c r="AD3329" t="s">
        <v>171</v>
      </c>
      <c r="AE3329">
        <v>68861</v>
      </c>
      <c r="AG3329" t="s">
        <v>45</v>
      </c>
      <c r="AK3329" t="s">
        <v>2824</v>
      </c>
    </row>
    <row r="3330" spans="1:37">
      <c r="A3330">
        <v>1</v>
      </c>
      <c r="B3330" t="s">
        <v>165</v>
      </c>
      <c r="C3330" t="s">
        <v>165</v>
      </c>
      <c r="D3330" t="s">
        <v>2821</v>
      </c>
      <c r="E3330" s="1">
        <v>40880</v>
      </c>
      <c r="F3330" s="35">
        <f t="shared" si="102"/>
        <v>10.413698630136986</v>
      </c>
      <c r="G3330" t="s">
        <v>167</v>
      </c>
      <c r="H3330" t="s">
        <v>168</v>
      </c>
      <c r="J3330" t="s">
        <v>168</v>
      </c>
      <c r="L3330" t="s">
        <v>169</v>
      </c>
      <c r="M3330" t="s">
        <v>170</v>
      </c>
      <c r="O3330" t="s">
        <v>167</v>
      </c>
      <c r="S3330">
        <v>1</v>
      </c>
      <c r="T3330">
        <v>1</v>
      </c>
      <c r="U3330" s="2">
        <v>41079</v>
      </c>
      <c r="V3330" s="36">
        <f t="shared" si="103"/>
        <v>8.0022801017276147E-3</v>
      </c>
      <c r="AB3330" t="s">
        <v>167</v>
      </c>
      <c r="AD3330" t="s">
        <v>171</v>
      </c>
      <c r="AE3330">
        <v>68861</v>
      </c>
      <c r="AG3330" t="s">
        <v>45</v>
      </c>
      <c r="AK3330" t="s">
        <v>2822</v>
      </c>
    </row>
    <row r="3331" spans="1:37">
      <c r="A3331">
        <v>1</v>
      </c>
      <c r="B3331" t="s">
        <v>165</v>
      </c>
      <c r="C3331" t="s">
        <v>165</v>
      </c>
      <c r="D3331" t="s">
        <v>2819</v>
      </c>
      <c r="E3331" s="1">
        <v>40879</v>
      </c>
      <c r="F3331" s="35">
        <f t="shared" si="102"/>
        <v>10.416438356164383</v>
      </c>
      <c r="G3331" t="s">
        <v>167</v>
      </c>
      <c r="H3331" t="s">
        <v>168</v>
      </c>
      <c r="J3331" t="s">
        <v>168</v>
      </c>
      <c r="L3331" t="s">
        <v>169</v>
      </c>
      <c r="M3331" t="s">
        <v>170</v>
      </c>
      <c r="O3331" t="s">
        <v>167</v>
      </c>
      <c r="S3331">
        <v>1</v>
      </c>
      <c r="T3331">
        <v>51316</v>
      </c>
      <c r="U3331" s="2">
        <v>42276.333333333336</v>
      </c>
      <c r="V3331" s="36">
        <f t="shared" si="103"/>
        <v>410.53699807119068</v>
      </c>
      <c r="AB3331" t="s">
        <v>167</v>
      </c>
      <c r="AD3331" t="s">
        <v>171</v>
      </c>
      <c r="AE3331">
        <v>68861</v>
      </c>
      <c r="AG3331" t="s">
        <v>45</v>
      </c>
      <c r="AK3331" t="s">
        <v>2820</v>
      </c>
    </row>
    <row r="3332" spans="1:37">
      <c r="A3332">
        <v>1</v>
      </c>
      <c r="B3332" t="s">
        <v>165</v>
      </c>
      <c r="C3332" t="s">
        <v>165</v>
      </c>
      <c r="D3332" t="s">
        <v>2817</v>
      </c>
      <c r="E3332" s="1">
        <v>40879</v>
      </c>
      <c r="F3332" s="35">
        <f t="shared" si="102"/>
        <v>10.416438356164383</v>
      </c>
      <c r="G3332" t="s">
        <v>167</v>
      </c>
      <c r="H3332" t="s">
        <v>168</v>
      </c>
      <c r="J3332" t="s">
        <v>168</v>
      </c>
      <c r="L3332" t="s">
        <v>169</v>
      </c>
      <c r="M3332" t="s">
        <v>170</v>
      </c>
      <c r="O3332" t="s">
        <v>167</v>
      </c>
      <c r="S3332">
        <v>1</v>
      </c>
      <c r="T3332">
        <v>30641</v>
      </c>
      <c r="U3332" s="2">
        <v>41779.45416666667</v>
      </c>
      <c r="V3332" s="36">
        <f t="shared" si="103"/>
        <v>245.13337278625289</v>
      </c>
      <c r="AB3332" t="s">
        <v>167</v>
      </c>
      <c r="AD3332" t="s">
        <v>171</v>
      </c>
      <c r="AE3332">
        <v>68861</v>
      </c>
      <c r="AG3332" t="s">
        <v>45</v>
      </c>
      <c r="AK3332" t="s">
        <v>2818</v>
      </c>
    </row>
    <row r="3333" spans="1:37">
      <c r="A3333">
        <v>1</v>
      </c>
      <c r="B3333" t="s">
        <v>165</v>
      </c>
      <c r="C3333" t="s">
        <v>165</v>
      </c>
      <c r="D3333" t="s">
        <v>2815</v>
      </c>
      <c r="E3333" s="1">
        <v>40880</v>
      </c>
      <c r="F3333" s="35">
        <f t="shared" si="102"/>
        <v>10.413698630136986</v>
      </c>
      <c r="G3333" t="s">
        <v>167</v>
      </c>
      <c r="H3333" t="s">
        <v>168</v>
      </c>
      <c r="J3333" t="s">
        <v>168</v>
      </c>
      <c r="L3333" t="s">
        <v>169</v>
      </c>
      <c r="M3333" t="s">
        <v>170</v>
      </c>
      <c r="O3333" t="s">
        <v>167</v>
      </c>
      <c r="S3333">
        <v>1</v>
      </c>
      <c r="T3333">
        <v>70590</v>
      </c>
      <c r="U3333" s="2">
        <v>42740.646527777775</v>
      </c>
      <c r="V3333" s="36">
        <f t="shared" si="103"/>
        <v>564.88095238095229</v>
      </c>
      <c r="AB3333" t="s">
        <v>167</v>
      </c>
      <c r="AD3333" t="s">
        <v>171</v>
      </c>
      <c r="AE3333">
        <v>68861</v>
      </c>
      <c r="AG3333" t="s">
        <v>45</v>
      </c>
      <c r="AK3333" t="s">
        <v>2816</v>
      </c>
    </row>
    <row r="3334" spans="1:37">
      <c r="A3334">
        <v>1</v>
      </c>
      <c r="B3334" t="s">
        <v>165</v>
      </c>
      <c r="C3334" t="s">
        <v>165</v>
      </c>
      <c r="D3334" t="s">
        <v>2813</v>
      </c>
      <c r="E3334" s="1">
        <v>40879</v>
      </c>
      <c r="F3334" s="35">
        <f t="shared" si="102"/>
        <v>10.416438356164383</v>
      </c>
      <c r="G3334" t="s">
        <v>167</v>
      </c>
      <c r="H3334" t="s">
        <v>168</v>
      </c>
      <c r="J3334" t="s">
        <v>168</v>
      </c>
      <c r="L3334" t="s">
        <v>169</v>
      </c>
      <c r="M3334" t="s">
        <v>170</v>
      </c>
      <c r="O3334" t="s">
        <v>167</v>
      </c>
      <c r="S3334">
        <v>1</v>
      </c>
      <c r="T3334">
        <v>68191</v>
      </c>
      <c r="U3334" s="2">
        <v>42601.390277777777</v>
      </c>
      <c r="V3334" s="36">
        <f t="shared" si="103"/>
        <v>545.53995704015438</v>
      </c>
      <c r="AB3334" t="s">
        <v>167</v>
      </c>
      <c r="AD3334" t="s">
        <v>171</v>
      </c>
      <c r="AE3334">
        <v>68861</v>
      </c>
      <c r="AG3334" t="s">
        <v>45</v>
      </c>
      <c r="AK3334" t="s">
        <v>2814</v>
      </c>
    </row>
    <row r="3335" spans="1:37">
      <c r="A3335">
        <v>1</v>
      </c>
      <c r="B3335" t="s">
        <v>165</v>
      </c>
      <c r="C3335" t="s">
        <v>165</v>
      </c>
      <c r="D3335" t="s">
        <v>2811</v>
      </c>
      <c r="E3335" s="1">
        <v>40879</v>
      </c>
      <c r="F3335" s="35">
        <f t="shared" si="102"/>
        <v>10.416438356164383</v>
      </c>
      <c r="G3335" t="s">
        <v>167</v>
      </c>
      <c r="H3335" t="s">
        <v>168</v>
      </c>
      <c r="J3335" t="s">
        <v>168</v>
      </c>
      <c r="L3335" t="s">
        <v>169</v>
      </c>
      <c r="M3335" t="s">
        <v>170</v>
      </c>
      <c r="O3335" t="s">
        <v>167</v>
      </c>
      <c r="S3335">
        <v>1</v>
      </c>
      <c r="T3335">
        <v>45084</v>
      </c>
      <c r="U3335" s="2">
        <v>42163</v>
      </c>
      <c r="V3335" s="36">
        <f t="shared" si="103"/>
        <v>360.67990531299318</v>
      </c>
      <c r="AB3335" t="s">
        <v>167</v>
      </c>
      <c r="AD3335" t="s">
        <v>171</v>
      </c>
      <c r="AE3335">
        <v>68861</v>
      </c>
      <c r="AG3335" t="s">
        <v>45</v>
      </c>
      <c r="AK3335" t="s">
        <v>2812</v>
      </c>
    </row>
    <row r="3336" spans="1:37">
      <c r="A3336">
        <v>1</v>
      </c>
      <c r="B3336" t="s">
        <v>165</v>
      </c>
      <c r="C3336" t="s">
        <v>165</v>
      </c>
      <c r="D3336" t="s">
        <v>2809</v>
      </c>
      <c r="E3336" s="1">
        <v>40880</v>
      </c>
      <c r="F3336" s="35">
        <f t="shared" si="102"/>
        <v>10.413698630136986</v>
      </c>
      <c r="G3336" t="s">
        <v>167</v>
      </c>
      <c r="H3336" t="s">
        <v>168</v>
      </c>
      <c r="J3336" t="s">
        <v>168</v>
      </c>
      <c r="L3336" t="s">
        <v>169</v>
      </c>
      <c r="M3336" t="s">
        <v>170</v>
      </c>
      <c r="O3336" t="s">
        <v>167</v>
      </c>
      <c r="S3336">
        <v>1</v>
      </c>
      <c r="T3336">
        <v>58709</v>
      </c>
      <c r="U3336" s="2">
        <v>42514.333333333336</v>
      </c>
      <c r="V3336" s="36">
        <f t="shared" si="103"/>
        <v>469.80586249232658</v>
      </c>
      <c r="AB3336" t="s">
        <v>167</v>
      </c>
      <c r="AD3336" t="s">
        <v>171</v>
      </c>
      <c r="AE3336">
        <v>68861</v>
      </c>
      <c r="AG3336" t="s">
        <v>45</v>
      </c>
      <c r="AK3336" t="s">
        <v>2810</v>
      </c>
    </row>
    <row r="3337" spans="1:37">
      <c r="A3337">
        <v>1</v>
      </c>
      <c r="B3337" t="s">
        <v>165</v>
      </c>
      <c r="C3337" t="s">
        <v>165</v>
      </c>
      <c r="D3337" t="s">
        <v>2807</v>
      </c>
      <c r="E3337" s="1">
        <v>40880</v>
      </c>
      <c r="F3337" s="35">
        <f t="shared" si="102"/>
        <v>10.413698630136986</v>
      </c>
      <c r="G3337" t="s">
        <v>167</v>
      </c>
      <c r="H3337" t="s">
        <v>168</v>
      </c>
      <c r="J3337" t="s">
        <v>168</v>
      </c>
      <c r="L3337" t="s">
        <v>169</v>
      </c>
      <c r="M3337" t="s">
        <v>170</v>
      </c>
      <c r="O3337" t="s">
        <v>167</v>
      </c>
      <c r="S3337">
        <v>1</v>
      </c>
      <c r="T3337">
        <v>21487</v>
      </c>
      <c r="U3337" s="2">
        <v>41710.433333333334</v>
      </c>
      <c r="V3337" s="36">
        <f t="shared" si="103"/>
        <v>171.94499254582126</v>
      </c>
      <c r="AB3337" t="s">
        <v>167</v>
      </c>
      <c r="AD3337" t="s">
        <v>171</v>
      </c>
      <c r="AE3337">
        <v>68861</v>
      </c>
      <c r="AG3337" t="s">
        <v>45</v>
      </c>
      <c r="AK3337" t="s">
        <v>2808</v>
      </c>
    </row>
    <row r="3338" spans="1:37">
      <c r="A3338">
        <v>1</v>
      </c>
      <c r="B3338" t="s">
        <v>165</v>
      </c>
      <c r="C3338" t="s">
        <v>165</v>
      </c>
      <c r="D3338" t="s">
        <v>2805</v>
      </c>
      <c r="E3338" s="1">
        <v>40879</v>
      </c>
      <c r="F3338" s="35">
        <f t="shared" si="102"/>
        <v>10.416438356164383</v>
      </c>
      <c r="G3338" t="s">
        <v>167</v>
      </c>
      <c r="H3338" t="s">
        <v>168</v>
      </c>
      <c r="J3338" t="s">
        <v>168</v>
      </c>
      <c r="L3338" t="s">
        <v>169</v>
      </c>
      <c r="M3338" t="s">
        <v>170</v>
      </c>
      <c r="O3338" t="s">
        <v>167</v>
      </c>
      <c r="S3338">
        <v>1</v>
      </c>
      <c r="T3338">
        <v>34112</v>
      </c>
      <c r="U3338" s="2">
        <v>41842.371527777781</v>
      </c>
      <c r="V3338" s="36">
        <f t="shared" si="103"/>
        <v>272.90198141329131</v>
      </c>
      <c r="AB3338" t="s">
        <v>167</v>
      </c>
      <c r="AD3338" t="s">
        <v>171</v>
      </c>
      <c r="AE3338">
        <v>68861</v>
      </c>
      <c r="AG3338" t="s">
        <v>45</v>
      </c>
      <c r="AK3338" t="s">
        <v>2806</v>
      </c>
    </row>
    <row r="3339" spans="1:37">
      <c r="A3339">
        <v>1</v>
      </c>
      <c r="B3339" t="s">
        <v>165</v>
      </c>
      <c r="C3339" t="s">
        <v>165</v>
      </c>
      <c r="D3339" t="s">
        <v>2803</v>
      </c>
      <c r="E3339" s="1">
        <v>40880</v>
      </c>
      <c r="F3339" s="35">
        <f t="shared" ref="F3339:F3402" si="104">(DATE(YEAR($E$3),MONTH($E$3),DAY($E$3))-E3339)/365</f>
        <v>10.413698630136986</v>
      </c>
      <c r="G3339" t="s">
        <v>167</v>
      </c>
      <c r="H3339" t="s">
        <v>168</v>
      </c>
      <c r="J3339" t="s">
        <v>168</v>
      </c>
      <c r="L3339" t="s">
        <v>169</v>
      </c>
      <c r="M3339" t="s">
        <v>170</v>
      </c>
      <c r="O3339" t="s">
        <v>167</v>
      </c>
      <c r="S3339">
        <v>1</v>
      </c>
      <c r="T3339">
        <v>20239</v>
      </c>
      <c r="U3339" s="2">
        <v>41576.397222222222</v>
      </c>
      <c r="V3339" s="36">
        <f t="shared" ref="V3339:V3402" si="105">T3339/(F3339*12)</f>
        <v>161.95814697886522</v>
      </c>
      <c r="AB3339" t="s">
        <v>167</v>
      </c>
      <c r="AD3339" t="s">
        <v>171</v>
      </c>
      <c r="AE3339">
        <v>68861</v>
      </c>
      <c r="AG3339" t="s">
        <v>45</v>
      </c>
      <c r="AK3339" t="s">
        <v>2804</v>
      </c>
    </row>
    <row r="3340" spans="1:37">
      <c r="A3340">
        <v>1</v>
      </c>
      <c r="B3340" t="s">
        <v>165</v>
      </c>
      <c r="C3340" t="s">
        <v>165</v>
      </c>
      <c r="D3340" t="s">
        <v>2801</v>
      </c>
      <c r="E3340" s="1">
        <v>40879</v>
      </c>
      <c r="F3340" s="35">
        <f t="shared" si="104"/>
        <v>10.416438356164383</v>
      </c>
      <c r="G3340" t="s">
        <v>167</v>
      </c>
      <c r="H3340" t="s">
        <v>168</v>
      </c>
      <c r="J3340" t="s">
        <v>168</v>
      </c>
      <c r="L3340" t="s">
        <v>169</v>
      </c>
      <c r="M3340" t="s">
        <v>170</v>
      </c>
      <c r="O3340" t="s">
        <v>167</v>
      </c>
      <c r="S3340">
        <v>1</v>
      </c>
      <c r="T3340">
        <v>64672</v>
      </c>
      <c r="U3340" s="2">
        <v>42447.51666666667</v>
      </c>
      <c r="V3340" s="36">
        <f t="shared" si="105"/>
        <v>517.3873399964931</v>
      </c>
      <c r="AB3340" t="s">
        <v>167</v>
      </c>
      <c r="AD3340" t="s">
        <v>171</v>
      </c>
      <c r="AE3340">
        <v>68861</v>
      </c>
      <c r="AG3340" t="s">
        <v>45</v>
      </c>
      <c r="AK3340" t="s">
        <v>2802</v>
      </c>
    </row>
    <row r="3341" spans="1:37">
      <c r="A3341">
        <v>1</v>
      </c>
      <c r="B3341" t="s">
        <v>165</v>
      </c>
      <c r="C3341" t="s">
        <v>165</v>
      </c>
      <c r="D3341" t="s">
        <v>2799</v>
      </c>
      <c r="E3341" s="1">
        <v>40879</v>
      </c>
      <c r="F3341" s="35">
        <f t="shared" si="104"/>
        <v>10.416438356164383</v>
      </c>
      <c r="G3341" t="s">
        <v>167</v>
      </c>
      <c r="H3341" t="s">
        <v>168</v>
      </c>
      <c r="J3341" t="s">
        <v>168</v>
      </c>
      <c r="L3341" t="s">
        <v>169</v>
      </c>
      <c r="M3341" t="s">
        <v>170</v>
      </c>
      <c r="O3341" t="s">
        <v>167</v>
      </c>
      <c r="S3341">
        <v>1</v>
      </c>
      <c r="T3341">
        <v>26455</v>
      </c>
      <c r="U3341" s="2">
        <v>41765.635416666664</v>
      </c>
      <c r="V3341" s="36">
        <f t="shared" si="105"/>
        <v>211.64463878660356</v>
      </c>
      <c r="AB3341" t="s">
        <v>167</v>
      </c>
      <c r="AD3341" t="s">
        <v>171</v>
      </c>
      <c r="AE3341">
        <v>68861</v>
      </c>
      <c r="AG3341" t="s">
        <v>45</v>
      </c>
      <c r="AK3341" t="s">
        <v>2800</v>
      </c>
    </row>
    <row r="3342" spans="1:37">
      <c r="A3342">
        <v>1</v>
      </c>
      <c r="B3342" t="s">
        <v>165</v>
      </c>
      <c r="C3342" t="s">
        <v>165</v>
      </c>
      <c r="D3342" t="s">
        <v>2797</v>
      </c>
      <c r="E3342" s="1">
        <v>40879</v>
      </c>
      <c r="F3342" s="35">
        <f t="shared" si="104"/>
        <v>10.416438356164383</v>
      </c>
      <c r="G3342" t="s">
        <v>167</v>
      </c>
      <c r="H3342" t="s">
        <v>168</v>
      </c>
      <c r="J3342" t="s">
        <v>168</v>
      </c>
      <c r="L3342" t="s">
        <v>169</v>
      </c>
      <c r="M3342" t="s">
        <v>170</v>
      </c>
      <c r="O3342" t="s">
        <v>167</v>
      </c>
      <c r="S3342">
        <v>1</v>
      </c>
      <c r="T3342">
        <v>71742</v>
      </c>
      <c r="U3342" s="2">
        <v>42730.333333333336</v>
      </c>
      <c r="V3342" s="36">
        <f t="shared" si="105"/>
        <v>573.94857969489749</v>
      </c>
      <c r="AB3342" t="s">
        <v>167</v>
      </c>
      <c r="AD3342" t="s">
        <v>171</v>
      </c>
      <c r="AE3342">
        <v>68861</v>
      </c>
      <c r="AG3342" t="s">
        <v>45</v>
      </c>
      <c r="AK3342" t="s">
        <v>2798</v>
      </c>
    </row>
    <row r="3343" spans="1:37">
      <c r="A3343">
        <v>1</v>
      </c>
      <c r="B3343" t="s">
        <v>165</v>
      </c>
      <c r="C3343" t="s">
        <v>165</v>
      </c>
      <c r="D3343" t="s">
        <v>2795</v>
      </c>
      <c r="E3343" s="1">
        <v>40880</v>
      </c>
      <c r="F3343" s="35">
        <f t="shared" si="104"/>
        <v>10.413698630136986</v>
      </c>
      <c r="G3343" t="s">
        <v>167</v>
      </c>
      <c r="H3343" t="s">
        <v>168</v>
      </c>
      <c r="J3343" t="s">
        <v>168</v>
      </c>
      <c r="L3343" t="s">
        <v>169</v>
      </c>
      <c r="M3343" t="s">
        <v>170</v>
      </c>
      <c r="O3343" t="s">
        <v>167</v>
      </c>
      <c r="S3343">
        <v>1</v>
      </c>
      <c r="T3343">
        <v>36491</v>
      </c>
      <c r="U3343" s="2">
        <v>41894.638194444444</v>
      </c>
      <c r="V3343" s="36">
        <f t="shared" si="105"/>
        <v>292.01120319214237</v>
      </c>
      <c r="AB3343" t="s">
        <v>167</v>
      </c>
      <c r="AD3343" t="s">
        <v>171</v>
      </c>
      <c r="AE3343">
        <v>68861</v>
      </c>
      <c r="AG3343" t="s">
        <v>45</v>
      </c>
      <c r="AK3343" t="s">
        <v>2796</v>
      </c>
    </row>
    <row r="3344" spans="1:37">
      <c r="A3344">
        <v>1</v>
      </c>
      <c r="B3344" t="s">
        <v>165</v>
      </c>
      <c r="C3344" t="s">
        <v>165</v>
      </c>
      <c r="D3344" t="s">
        <v>2793</v>
      </c>
      <c r="E3344" s="1">
        <v>40880</v>
      </c>
      <c r="F3344" s="35">
        <f t="shared" si="104"/>
        <v>10.413698630136986</v>
      </c>
      <c r="G3344" t="s">
        <v>167</v>
      </c>
      <c r="H3344" t="s">
        <v>168</v>
      </c>
      <c r="J3344" t="s">
        <v>168</v>
      </c>
      <c r="L3344" t="s">
        <v>169</v>
      </c>
      <c r="M3344" t="s">
        <v>170</v>
      </c>
      <c r="O3344" t="s">
        <v>167</v>
      </c>
      <c r="S3344">
        <v>1</v>
      </c>
      <c r="T3344">
        <v>1</v>
      </c>
      <c r="U3344" s="2">
        <v>41079</v>
      </c>
      <c r="V3344" s="36">
        <f t="shared" si="105"/>
        <v>8.0022801017276147E-3</v>
      </c>
      <c r="AB3344" t="s">
        <v>167</v>
      </c>
      <c r="AD3344" t="s">
        <v>171</v>
      </c>
      <c r="AE3344">
        <v>68861</v>
      </c>
      <c r="AG3344" t="s">
        <v>45</v>
      </c>
      <c r="AK3344" t="s">
        <v>2794</v>
      </c>
    </row>
    <row r="3345" spans="1:37">
      <c r="A3345">
        <v>1</v>
      </c>
      <c r="B3345" t="s">
        <v>165</v>
      </c>
      <c r="C3345" t="s">
        <v>165</v>
      </c>
      <c r="D3345" t="s">
        <v>2791</v>
      </c>
      <c r="E3345" s="1">
        <v>40880</v>
      </c>
      <c r="F3345" s="35">
        <f t="shared" si="104"/>
        <v>10.413698630136986</v>
      </c>
      <c r="G3345" t="s">
        <v>167</v>
      </c>
      <c r="H3345" t="s">
        <v>168</v>
      </c>
      <c r="J3345" t="s">
        <v>168</v>
      </c>
      <c r="L3345" t="s">
        <v>169</v>
      </c>
      <c r="M3345" t="s">
        <v>170</v>
      </c>
      <c r="O3345" t="s">
        <v>167</v>
      </c>
      <c r="S3345">
        <v>1</v>
      </c>
      <c r="T3345">
        <v>20994</v>
      </c>
      <c r="U3345" s="2">
        <v>41554</v>
      </c>
      <c r="V3345" s="36">
        <f t="shared" si="105"/>
        <v>167.99986845566954</v>
      </c>
      <c r="AB3345" t="s">
        <v>167</v>
      </c>
      <c r="AD3345" t="s">
        <v>171</v>
      </c>
      <c r="AE3345">
        <v>68861</v>
      </c>
      <c r="AG3345" t="s">
        <v>45</v>
      </c>
      <c r="AK3345" t="s">
        <v>2792</v>
      </c>
    </row>
    <row r="3346" spans="1:37">
      <c r="A3346">
        <v>1</v>
      </c>
      <c r="B3346" t="s">
        <v>165</v>
      </c>
      <c r="C3346" t="s">
        <v>165</v>
      </c>
      <c r="D3346" t="s">
        <v>2789</v>
      </c>
      <c r="E3346" s="1">
        <v>40879</v>
      </c>
      <c r="F3346" s="35">
        <f t="shared" si="104"/>
        <v>10.416438356164383</v>
      </c>
      <c r="G3346" t="s">
        <v>167</v>
      </c>
      <c r="H3346" t="s">
        <v>168</v>
      </c>
      <c r="J3346" t="s">
        <v>168</v>
      </c>
      <c r="L3346" t="s">
        <v>169</v>
      </c>
      <c r="M3346" t="s">
        <v>170</v>
      </c>
      <c r="O3346" t="s">
        <v>167</v>
      </c>
      <c r="S3346">
        <v>1</v>
      </c>
      <c r="T3346">
        <v>29844</v>
      </c>
      <c r="U3346" s="2">
        <v>41813.48333333333</v>
      </c>
      <c r="V3346" s="36">
        <f t="shared" si="105"/>
        <v>238.75723303524464</v>
      </c>
      <c r="AB3346" t="s">
        <v>167</v>
      </c>
      <c r="AD3346" t="s">
        <v>171</v>
      </c>
      <c r="AE3346">
        <v>68861</v>
      </c>
      <c r="AG3346" t="s">
        <v>45</v>
      </c>
      <c r="AK3346" t="s">
        <v>2790</v>
      </c>
    </row>
    <row r="3347" spans="1:37">
      <c r="A3347">
        <v>1</v>
      </c>
      <c r="B3347" t="s">
        <v>165</v>
      </c>
      <c r="C3347" t="s">
        <v>165</v>
      </c>
      <c r="D3347" t="s">
        <v>2787</v>
      </c>
      <c r="E3347" s="1">
        <v>40880</v>
      </c>
      <c r="F3347" s="35">
        <f t="shared" si="104"/>
        <v>10.413698630136986</v>
      </c>
      <c r="G3347" t="s">
        <v>167</v>
      </c>
      <c r="H3347" t="s">
        <v>168</v>
      </c>
      <c r="J3347" t="s">
        <v>168</v>
      </c>
      <c r="L3347" t="s">
        <v>169</v>
      </c>
      <c r="M3347" t="s">
        <v>170</v>
      </c>
      <c r="O3347" t="s">
        <v>167</v>
      </c>
      <c r="S3347">
        <v>1</v>
      </c>
      <c r="T3347">
        <v>18614</v>
      </c>
      <c r="U3347" s="2">
        <v>41480.166666666664</v>
      </c>
      <c r="V3347" s="36">
        <f t="shared" si="105"/>
        <v>148.95444181355782</v>
      </c>
      <c r="AB3347" t="s">
        <v>167</v>
      </c>
      <c r="AD3347" t="s">
        <v>171</v>
      </c>
      <c r="AE3347">
        <v>68861</v>
      </c>
      <c r="AG3347" t="s">
        <v>45</v>
      </c>
      <c r="AK3347" t="s">
        <v>2788</v>
      </c>
    </row>
    <row r="3348" spans="1:37">
      <c r="A3348">
        <v>1</v>
      </c>
      <c r="B3348" t="s">
        <v>165</v>
      </c>
      <c r="C3348" t="s">
        <v>165</v>
      </c>
      <c r="D3348" t="s">
        <v>2785</v>
      </c>
      <c r="E3348" s="1">
        <v>40879</v>
      </c>
      <c r="F3348" s="35">
        <f t="shared" si="104"/>
        <v>10.416438356164383</v>
      </c>
      <c r="G3348" t="s">
        <v>167</v>
      </c>
      <c r="H3348" t="s">
        <v>168</v>
      </c>
      <c r="J3348" t="s">
        <v>168</v>
      </c>
      <c r="L3348" t="s">
        <v>169</v>
      </c>
      <c r="M3348" t="s">
        <v>170</v>
      </c>
      <c r="O3348" t="s">
        <v>167</v>
      </c>
      <c r="S3348">
        <v>1</v>
      </c>
      <c r="T3348">
        <v>7582</v>
      </c>
      <c r="U3348" s="2">
        <v>41325</v>
      </c>
      <c r="V3348" s="36">
        <f t="shared" si="105"/>
        <v>60.657329475714548</v>
      </c>
      <c r="AB3348" t="s">
        <v>167</v>
      </c>
      <c r="AD3348" t="s">
        <v>171</v>
      </c>
      <c r="AE3348">
        <v>68861</v>
      </c>
      <c r="AG3348" t="s">
        <v>45</v>
      </c>
      <c r="AK3348" t="s">
        <v>2786</v>
      </c>
    </row>
    <row r="3349" spans="1:37">
      <c r="A3349">
        <v>1</v>
      </c>
      <c r="B3349" t="s">
        <v>165</v>
      </c>
      <c r="C3349" t="s">
        <v>165</v>
      </c>
      <c r="D3349" t="s">
        <v>2783</v>
      </c>
      <c r="E3349" s="1">
        <v>40880</v>
      </c>
      <c r="F3349" s="35">
        <f t="shared" si="104"/>
        <v>10.413698630136986</v>
      </c>
      <c r="G3349" t="s">
        <v>167</v>
      </c>
      <c r="H3349" t="s">
        <v>168</v>
      </c>
      <c r="J3349" t="s">
        <v>168</v>
      </c>
      <c r="L3349" t="s">
        <v>169</v>
      </c>
      <c r="M3349" t="s">
        <v>170</v>
      </c>
      <c r="O3349" t="s">
        <v>167</v>
      </c>
      <c r="S3349">
        <v>1</v>
      </c>
      <c r="T3349">
        <v>3830</v>
      </c>
      <c r="U3349" s="2">
        <v>41155.857638888891</v>
      </c>
      <c r="V3349" s="36">
        <f t="shared" si="105"/>
        <v>30.648732789616766</v>
      </c>
      <c r="AB3349" t="s">
        <v>167</v>
      </c>
      <c r="AD3349" t="s">
        <v>171</v>
      </c>
      <c r="AE3349">
        <v>68861</v>
      </c>
      <c r="AG3349" t="s">
        <v>45</v>
      </c>
      <c r="AK3349" t="s">
        <v>2784</v>
      </c>
    </row>
    <row r="3350" spans="1:37">
      <c r="A3350">
        <v>1</v>
      </c>
      <c r="B3350" t="s">
        <v>165</v>
      </c>
      <c r="C3350" t="s">
        <v>165</v>
      </c>
      <c r="D3350" t="s">
        <v>2781</v>
      </c>
      <c r="E3350" s="1">
        <v>40879</v>
      </c>
      <c r="F3350" s="35">
        <f t="shared" si="104"/>
        <v>10.416438356164383</v>
      </c>
      <c r="G3350" t="s">
        <v>167</v>
      </c>
      <c r="H3350" t="s">
        <v>168</v>
      </c>
      <c r="J3350" t="s">
        <v>168</v>
      </c>
      <c r="L3350" t="s">
        <v>169</v>
      </c>
      <c r="M3350" t="s">
        <v>170</v>
      </c>
      <c r="O3350" t="s">
        <v>167</v>
      </c>
      <c r="S3350">
        <v>1</v>
      </c>
      <c r="T3350">
        <v>49260</v>
      </c>
      <c r="U3350" s="2">
        <v>42130.333333333336</v>
      </c>
      <c r="V3350" s="36">
        <f t="shared" si="105"/>
        <v>394.08863755917946</v>
      </c>
      <c r="AB3350" t="s">
        <v>167</v>
      </c>
      <c r="AD3350" t="s">
        <v>171</v>
      </c>
      <c r="AE3350">
        <v>68861</v>
      </c>
      <c r="AG3350" t="s">
        <v>45</v>
      </c>
      <c r="AK3350" t="s">
        <v>2782</v>
      </c>
    </row>
    <row r="3351" spans="1:37">
      <c r="A3351">
        <v>1</v>
      </c>
      <c r="B3351" t="s">
        <v>165</v>
      </c>
      <c r="C3351" t="s">
        <v>165</v>
      </c>
      <c r="D3351" t="s">
        <v>2779</v>
      </c>
      <c r="E3351" s="1">
        <v>40879</v>
      </c>
      <c r="F3351" s="35">
        <f t="shared" si="104"/>
        <v>10.416438356164383</v>
      </c>
      <c r="G3351" t="s">
        <v>167</v>
      </c>
      <c r="H3351" t="s">
        <v>168</v>
      </c>
      <c r="J3351" t="s">
        <v>168</v>
      </c>
      <c r="L3351" t="s">
        <v>169</v>
      </c>
      <c r="M3351" t="s">
        <v>170</v>
      </c>
      <c r="O3351" t="s">
        <v>167</v>
      </c>
      <c r="S3351">
        <v>1</v>
      </c>
      <c r="T3351">
        <v>7861</v>
      </c>
      <c r="U3351" s="2">
        <v>41243.76666666667</v>
      </c>
      <c r="V3351" s="36">
        <f t="shared" si="105"/>
        <v>62.889378397334745</v>
      </c>
      <c r="AB3351" t="s">
        <v>167</v>
      </c>
      <c r="AD3351" t="s">
        <v>171</v>
      </c>
      <c r="AE3351">
        <v>68861</v>
      </c>
      <c r="AG3351" t="s">
        <v>45</v>
      </c>
      <c r="AK3351" t="s">
        <v>2780</v>
      </c>
    </row>
    <row r="3352" spans="1:37">
      <c r="A3352">
        <v>1</v>
      </c>
      <c r="B3352" t="s">
        <v>165</v>
      </c>
      <c r="C3352" t="s">
        <v>165</v>
      </c>
      <c r="D3352" t="s">
        <v>2777</v>
      </c>
      <c r="E3352" s="1">
        <v>40879</v>
      </c>
      <c r="F3352" s="35">
        <f t="shared" si="104"/>
        <v>10.416438356164383</v>
      </c>
      <c r="G3352" t="s">
        <v>167</v>
      </c>
      <c r="H3352" t="s">
        <v>168</v>
      </c>
      <c r="J3352" t="s">
        <v>168</v>
      </c>
      <c r="L3352" t="s">
        <v>169</v>
      </c>
      <c r="M3352" t="s">
        <v>170</v>
      </c>
      <c r="O3352" t="s">
        <v>167</v>
      </c>
      <c r="S3352">
        <v>1</v>
      </c>
      <c r="T3352">
        <v>7605</v>
      </c>
      <c r="U3352" s="2">
        <v>41248.506944444445</v>
      </c>
      <c r="V3352" s="36">
        <f t="shared" si="105"/>
        <v>60.841333508679654</v>
      </c>
      <c r="AB3352" t="s">
        <v>167</v>
      </c>
      <c r="AD3352" t="s">
        <v>171</v>
      </c>
      <c r="AE3352">
        <v>68861</v>
      </c>
      <c r="AG3352" t="s">
        <v>45</v>
      </c>
      <c r="AK3352" t="s">
        <v>2778</v>
      </c>
    </row>
    <row r="3353" spans="1:37">
      <c r="A3353">
        <v>1</v>
      </c>
      <c r="B3353" t="s">
        <v>165</v>
      </c>
      <c r="C3353" t="s">
        <v>165</v>
      </c>
      <c r="D3353" t="s">
        <v>2775</v>
      </c>
      <c r="E3353" s="1">
        <v>40880</v>
      </c>
      <c r="F3353" s="35">
        <f t="shared" si="104"/>
        <v>10.413698630136986</v>
      </c>
      <c r="G3353" t="s">
        <v>167</v>
      </c>
      <c r="H3353" t="s">
        <v>168</v>
      </c>
      <c r="J3353" t="s">
        <v>168</v>
      </c>
      <c r="L3353" t="s">
        <v>169</v>
      </c>
      <c r="M3353" t="s">
        <v>170</v>
      </c>
      <c r="O3353" t="s">
        <v>167</v>
      </c>
      <c r="S3353">
        <v>1</v>
      </c>
      <c r="T3353">
        <v>14584</v>
      </c>
      <c r="U3353" s="2">
        <v>41393.421527777777</v>
      </c>
      <c r="V3353" s="36">
        <f t="shared" si="105"/>
        <v>116.70525300359554</v>
      </c>
      <c r="AB3353" t="s">
        <v>167</v>
      </c>
      <c r="AD3353" t="s">
        <v>171</v>
      </c>
      <c r="AE3353">
        <v>68861</v>
      </c>
      <c r="AG3353" t="s">
        <v>45</v>
      </c>
      <c r="AK3353" t="s">
        <v>2776</v>
      </c>
    </row>
    <row r="3354" spans="1:37">
      <c r="A3354">
        <v>1</v>
      </c>
      <c r="B3354" t="s">
        <v>165</v>
      </c>
      <c r="C3354" t="s">
        <v>165</v>
      </c>
      <c r="D3354" t="s">
        <v>2773</v>
      </c>
      <c r="E3354" s="1">
        <v>40880</v>
      </c>
      <c r="F3354" s="35">
        <f t="shared" si="104"/>
        <v>10.413698630136986</v>
      </c>
      <c r="G3354" t="s">
        <v>167</v>
      </c>
      <c r="H3354" t="s">
        <v>168</v>
      </c>
      <c r="J3354" t="s">
        <v>168</v>
      </c>
      <c r="L3354" t="s">
        <v>169</v>
      </c>
      <c r="M3354" t="s">
        <v>170</v>
      </c>
      <c r="O3354" t="s">
        <v>167</v>
      </c>
      <c r="S3354">
        <v>1</v>
      </c>
      <c r="T3354">
        <v>41323</v>
      </c>
      <c r="U3354" s="2">
        <v>42103.333333333336</v>
      </c>
      <c r="V3354" s="36">
        <f t="shared" si="105"/>
        <v>330.67822064369022</v>
      </c>
      <c r="AB3354" t="s">
        <v>167</v>
      </c>
      <c r="AD3354" t="s">
        <v>171</v>
      </c>
      <c r="AE3354">
        <v>68861</v>
      </c>
      <c r="AG3354" t="s">
        <v>45</v>
      </c>
      <c r="AK3354" t="s">
        <v>2774</v>
      </c>
    </row>
    <row r="3355" spans="1:37">
      <c r="A3355">
        <v>1</v>
      </c>
      <c r="B3355" t="s">
        <v>165</v>
      </c>
      <c r="C3355" t="s">
        <v>165</v>
      </c>
      <c r="D3355" t="s">
        <v>2771</v>
      </c>
      <c r="E3355" s="1">
        <v>40880</v>
      </c>
      <c r="F3355" s="35">
        <f t="shared" si="104"/>
        <v>10.413698630136986</v>
      </c>
      <c r="G3355" t="s">
        <v>167</v>
      </c>
      <c r="H3355" t="s">
        <v>168</v>
      </c>
      <c r="J3355" t="s">
        <v>168</v>
      </c>
      <c r="L3355" t="s">
        <v>169</v>
      </c>
      <c r="M3355" t="s">
        <v>170</v>
      </c>
      <c r="O3355" t="s">
        <v>167</v>
      </c>
      <c r="S3355">
        <v>1</v>
      </c>
      <c r="T3355">
        <v>80124</v>
      </c>
      <c r="U3355" s="2">
        <v>42591.573611111111</v>
      </c>
      <c r="V3355" s="36">
        <f t="shared" si="105"/>
        <v>641.17469087082338</v>
      </c>
      <c r="AB3355" t="s">
        <v>167</v>
      </c>
      <c r="AD3355" t="s">
        <v>171</v>
      </c>
      <c r="AE3355">
        <v>68861</v>
      </c>
      <c r="AG3355" t="s">
        <v>45</v>
      </c>
      <c r="AK3355" t="s">
        <v>2772</v>
      </c>
    </row>
    <row r="3356" spans="1:37">
      <c r="A3356">
        <v>1</v>
      </c>
      <c r="B3356" t="s">
        <v>165</v>
      </c>
      <c r="C3356" t="s">
        <v>165</v>
      </c>
      <c r="D3356" t="s">
        <v>2769</v>
      </c>
      <c r="E3356" s="1">
        <v>40880</v>
      </c>
      <c r="F3356" s="35">
        <f t="shared" si="104"/>
        <v>10.413698630136986</v>
      </c>
      <c r="G3356" t="s">
        <v>167</v>
      </c>
      <c r="H3356" t="s">
        <v>168</v>
      </c>
      <c r="J3356" t="s">
        <v>168</v>
      </c>
      <c r="L3356" t="s">
        <v>169</v>
      </c>
      <c r="M3356" t="s">
        <v>170</v>
      </c>
      <c r="O3356" t="s">
        <v>167</v>
      </c>
      <c r="S3356">
        <v>1</v>
      </c>
      <c r="T3356">
        <v>51350</v>
      </c>
      <c r="U3356" s="2">
        <v>42236.333333333336</v>
      </c>
      <c r="V3356" s="36">
        <f t="shared" si="105"/>
        <v>410.91708322371306</v>
      </c>
      <c r="AB3356" t="s">
        <v>167</v>
      </c>
      <c r="AD3356" t="s">
        <v>171</v>
      </c>
      <c r="AE3356">
        <v>68861</v>
      </c>
      <c r="AG3356" t="s">
        <v>45</v>
      </c>
      <c r="AK3356" t="s">
        <v>2770</v>
      </c>
    </row>
    <row r="3357" spans="1:37">
      <c r="A3357">
        <v>1</v>
      </c>
      <c r="B3357" t="s">
        <v>165</v>
      </c>
      <c r="C3357" t="s">
        <v>165</v>
      </c>
      <c r="D3357" t="s">
        <v>2767</v>
      </c>
      <c r="E3357" s="1">
        <v>40880</v>
      </c>
      <c r="F3357" s="35">
        <f t="shared" si="104"/>
        <v>10.413698630136986</v>
      </c>
      <c r="G3357" t="s">
        <v>167</v>
      </c>
      <c r="H3357" t="s">
        <v>168</v>
      </c>
      <c r="J3357" t="s">
        <v>168</v>
      </c>
      <c r="L3357" t="s">
        <v>169</v>
      </c>
      <c r="M3357" t="s">
        <v>170</v>
      </c>
      <c r="O3357" t="s">
        <v>167</v>
      </c>
      <c r="S3357">
        <v>1</v>
      </c>
      <c r="T3357">
        <v>46639</v>
      </c>
      <c r="U3357" s="2">
        <v>42073.333333333336</v>
      </c>
      <c r="V3357" s="36">
        <f t="shared" si="105"/>
        <v>373.21834166447422</v>
      </c>
      <c r="AB3357" t="s">
        <v>167</v>
      </c>
      <c r="AD3357" t="s">
        <v>171</v>
      </c>
      <c r="AE3357">
        <v>68861</v>
      </c>
      <c r="AG3357" t="s">
        <v>45</v>
      </c>
      <c r="AK3357" t="s">
        <v>2768</v>
      </c>
    </row>
    <row r="3358" spans="1:37">
      <c r="A3358">
        <v>1</v>
      </c>
      <c r="B3358" t="s">
        <v>165</v>
      </c>
      <c r="C3358" t="s">
        <v>165</v>
      </c>
      <c r="D3358" t="s">
        <v>2765</v>
      </c>
      <c r="E3358" s="1">
        <v>40879</v>
      </c>
      <c r="F3358" s="35">
        <f t="shared" si="104"/>
        <v>10.416438356164383</v>
      </c>
      <c r="G3358" t="s">
        <v>167</v>
      </c>
      <c r="H3358" t="s">
        <v>168</v>
      </c>
      <c r="J3358" t="s">
        <v>168</v>
      </c>
      <c r="L3358" t="s">
        <v>169</v>
      </c>
      <c r="M3358" t="s">
        <v>170</v>
      </c>
      <c r="O3358" t="s">
        <v>167</v>
      </c>
      <c r="S3358">
        <v>1</v>
      </c>
      <c r="T3358">
        <v>46029</v>
      </c>
      <c r="U3358" s="2">
        <v>42103</v>
      </c>
      <c r="V3358" s="36">
        <f t="shared" si="105"/>
        <v>368.24007101525518</v>
      </c>
      <c r="AB3358" t="s">
        <v>167</v>
      </c>
      <c r="AD3358" t="s">
        <v>171</v>
      </c>
      <c r="AE3358">
        <v>68861</v>
      </c>
      <c r="AG3358" t="s">
        <v>45</v>
      </c>
      <c r="AK3358" t="s">
        <v>2766</v>
      </c>
    </row>
    <row r="3359" spans="1:37">
      <c r="A3359">
        <v>1</v>
      </c>
      <c r="B3359" t="s">
        <v>165</v>
      </c>
      <c r="C3359" t="s">
        <v>165</v>
      </c>
      <c r="D3359" t="s">
        <v>2763</v>
      </c>
      <c r="E3359" s="1">
        <v>40880</v>
      </c>
      <c r="F3359" s="35">
        <f t="shared" si="104"/>
        <v>10.413698630136986</v>
      </c>
      <c r="G3359" t="s">
        <v>167</v>
      </c>
      <c r="H3359" t="s">
        <v>168</v>
      </c>
      <c r="J3359" t="s">
        <v>168</v>
      </c>
      <c r="L3359" t="s">
        <v>169</v>
      </c>
      <c r="M3359" t="s">
        <v>170</v>
      </c>
      <c r="O3359" t="s">
        <v>167</v>
      </c>
      <c r="S3359">
        <v>1</v>
      </c>
      <c r="T3359">
        <v>14143</v>
      </c>
      <c r="U3359" s="2">
        <v>41407</v>
      </c>
      <c r="V3359" s="36">
        <f t="shared" si="105"/>
        <v>113.17624747873366</v>
      </c>
      <c r="AB3359" t="s">
        <v>167</v>
      </c>
      <c r="AD3359" t="s">
        <v>171</v>
      </c>
      <c r="AE3359">
        <v>68861</v>
      </c>
      <c r="AG3359" t="s">
        <v>45</v>
      </c>
      <c r="AK3359" t="s">
        <v>2764</v>
      </c>
    </row>
    <row r="3360" spans="1:37">
      <c r="A3360">
        <v>1</v>
      </c>
      <c r="B3360" t="s">
        <v>165</v>
      </c>
      <c r="C3360" t="s">
        <v>165</v>
      </c>
      <c r="D3360" t="s">
        <v>2761</v>
      </c>
      <c r="E3360" s="1">
        <v>40880</v>
      </c>
      <c r="F3360" s="35">
        <f t="shared" si="104"/>
        <v>10.413698630136986</v>
      </c>
      <c r="G3360" t="s">
        <v>167</v>
      </c>
      <c r="H3360" t="s">
        <v>168</v>
      </c>
      <c r="J3360" t="s">
        <v>168</v>
      </c>
      <c r="L3360" t="s">
        <v>169</v>
      </c>
      <c r="M3360" t="s">
        <v>170</v>
      </c>
      <c r="O3360" t="s">
        <v>167</v>
      </c>
      <c r="S3360">
        <v>1</v>
      </c>
      <c r="T3360">
        <v>1</v>
      </c>
      <c r="U3360" s="2">
        <v>41079</v>
      </c>
      <c r="V3360" s="36">
        <f t="shared" si="105"/>
        <v>8.0022801017276147E-3</v>
      </c>
      <c r="AB3360" t="s">
        <v>167</v>
      </c>
      <c r="AD3360" t="s">
        <v>171</v>
      </c>
      <c r="AE3360">
        <v>68861</v>
      </c>
      <c r="AG3360" t="s">
        <v>45</v>
      </c>
      <c r="AK3360" t="s">
        <v>2762</v>
      </c>
    </row>
    <row r="3361" spans="1:37">
      <c r="A3361">
        <v>1</v>
      </c>
      <c r="B3361" t="s">
        <v>165</v>
      </c>
      <c r="C3361" t="s">
        <v>165</v>
      </c>
      <c r="D3361" t="s">
        <v>2759</v>
      </c>
      <c r="E3361" s="1">
        <v>40880</v>
      </c>
      <c r="F3361" s="35">
        <f t="shared" si="104"/>
        <v>10.413698630136986</v>
      </c>
      <c r="G3361" t="s">
        <v>167</v>
      </c>
      <c r="H3361" t="s">
        <v>168</v>
      </c>
      <c r="J3361" t="s">
        <v>168</v>
      </c>
      <c r="L3361" t="s">
        <v>169</v>
      </c>
      <c r="M3361" t="s">
        <v>170</v>
      </c>
      <c r="O3361" t="s">
        <v>167</v>
      </c>
      <c r="S3361">
        <v>1</v>
      </c>
      <c r="T3361">
        <v>52737</v>
      </c>
      <c r="U3361" s="2">
        <v>42292.333333333336</v>
      </c>
      <c r="V3361" s="36">
        <f t="shared" si="105"/>
        <v>422.01624572480927</v>
      </c>
      <c r="AB3361" t="s">
        <v>167</v>
      </c>
      <c r="AD3361" t="s">
        <v>171</v>
      </c>
      <c r="AE3361">
        <v>68861</v>
      </c>
      <c r="AG3361" t="s">
        <v>45</v>
      </c>
      <c r="AK3361" t="s">
        <v>2760</v>
      </c>
    </row>
    <row r="3362" spans="1:37">
      <c r="A3362">
        <v>1</v>
      </c>
      <c r="B3362" t="s">
        <v>165</v>
      </c>
      <c r="C3362" t="s">
        <v>165</v>
      </c>
      <c r="D3362" t="s">
        <v>2757</v>
      </c>
      <c r="E3362" s="1">
        <v>40879</v>
      </c>
      <c r="F3362" s="35">
        <f t="shared" si="104"/>
        <v>10.416438356164383</v>
      </c>
      <c r="G3362" t="s">
        <v>167</v>
      </c>
      <c r="H3362" t="s">
        <v>168</v>
      </c>
      <c r="J3362" t="s">
        <v>168</v>
      </c>
      <c r="L3362" t="s">
        <v>169</v>
      </c>
      <c r="M3362" t="s">
        <v>170</v>
      </c>
      <c r="O3362" t="s">
        <v>167</v>
      </c>
      <c r="S3362">
        <v>1</v>
      </c>
      <c r="T3362">
        <v>53978</v>
      </c>
      <c r="U3362" s="2">
        <v>42401.333333333336</v>
      </c>
      <c r="V3362" s="36">
        <f t="shared" si="105"/>
        <v>431.83346484306509</v>
      </c>
      <c r="AB3362" t="s">
        <v>167</v>
      </c>
      <c r="AD3362" t="s">
        <v>171</v>
      </c>
      <c r="AE3362">
        <v>68861</v>
      </c>
      <c r="AG3362" t="s">
        <v>45</v>
      </c>
      <c r="AK3362" t="s">
        <v>2758</v>
      </c>
    </row>
    <row r="3363" spans="1:37">
      <c r="A3363">
        <v>1</v>
      </c>
      <c r="B3363" t="s">
        <v>165</v>
      </c>
      <c r="C3363" t="s">
        <v>165</v>
      </c>
      <c r="D3363" t="s">
        <v>2755</v>
      </c>
      <c r="E3363" s="1">
        <v>40880</v>
      </c>
      <c r="F3363" s="35">
        <f t="shared" si="104"/>
        <v>10.413698630136986</v>
      </c>
      <c r="G3363" t="s">
        <v>167</v>
      </c>
      <c r="H3363" t="s">
        <v>168</v>
      </c>
      <c r="J3363" t="s">
        <v>168</v>
      </c>
      <c r="L3363" t="s">
        <v>169</v>
      </c>
      <c r="M3363" t="s">
        <v>170</v>
      </c>
      <c r="O3363" t="s">
        <v>167</v>
      </c>
      <c r="S3363">
        <v>1</v>
      </c>
      <c r="T3363">
        <v>76511</v>
      </c>
      <c r="U3363" s="2">
        <v>42765.333333333336</v>
      </c>
      <c r="V3363" s="36">
        <f t="shared" si="105"/>
        <v>612.26245286328151</v>
      </c>
      <c r="AB3363" t="s">
        <v>167</v>
      </c>
      <c r="AD3363" t="s">
        <v>171</v>
      </c>
      <c r="AE3363">
        <v>68861</v>
      </c>
      <c r="AG3363" t="s">
        <v>45</v>
      </c>
      <c r="AK3363" t="s">
        <v>2756</v>
      </c>
    </row>
    <row r="3364" spans="1:37">
      <c r="A3364">
        <v>1</v>
      </c>
      <c r="B3364" t="s">
        <v>165</v>
      </c>
      <c r="C3364" t="s">
        <v>165</v>
      </c>
      <c r="D3364" t="s">
        <v>2753</v>
      </c>
      <c r="E3364" s="1">
        <v>40908</v>
      </c>
      <c r="F3364" s="35">
        <f t="shared" si="104"/>
        <v>10.336986301369864</v>
      </c>
      <c r="G3364" t="s">
        <v>167</v>
      </c>
      <c r="H3364" t="s">
        <v>168</v>
      </c>
      <c r="J3364" t="s">
        <v>168</v>
      </c>
      <c r="L3364" t="s">
        <v>169</v>
      </c>
      <c r="M3364" t="s">
        <v>170</v>
      </c>
      <c r="O3364" t="s">
        <v>167</v>
      </c>
      <c r="S3364">
        <v>1</v>
      </c>
      <c r="T3364">
        <v>33103</v>
      </c>
      <c r="U3364" s="2">
        <v>41830.63958333333</v>
      </c>
      <c r="V3364" s="36">
        <f t="shared" si="105"/>
        <v>266.86533704390843</v>
      </c>
      <c r="AB3364" t="s">
        <v>167</v>
      </c>
      <c r="AD3364" t="s">
        <v>171</v>
      </c>
      <c r="AE3364">
        <v>68861</v>
      </c>
      <c r="AG3364" t="s">
        <v>45</v>
      </c>
      <c r="AK3364" t="s">
        <v>2754</v>
      </c>
    </row>
    <row r="3365" spans="1:37">
      <c r="A3365">
        <v>1</v>
      </c>
      <c r="B3365" t="s">
        <v>165</v>
      </c>
      <c r="C3365" t="s">
        <v>165</v>
      </c>
      <c r="D3365" t="s">
        <v>2751</v>
      </c>
      <c r="E3365" s="1">
        <v>40880</v>
      </c>
      <c r="F3365" s="35">
        <f t="shared" si="104"/>
        <v>10.413698630136986</v>
      </c>
      <c r="G3365" t="s">
        <v>167</v>
      </c>
      <c r="H3365" t="s">
        <v>168</v>
      </c>
      <c r="J3365" t="s">
        <v>168</v>
      </c>
      <c r="L3365" t="s">
        <v>169</v>
      </c>
      <c r="M3365" t="s">
        <v>170</v>
      </c>
      <c r="O3365" t="s">
        <v>167</v>
      </c>
      <c r="S3365">
        <v>1</v>
      </c>
      <c r="T3365">
        <v>27542</v>
      </c>
      <c r="U3365" s="2">
        <v>41701.396527777775</v>
      </c>
      <c r="V3365" s="36">
        <f t="shared" si="105"/>
        <v>220.39879856178197</v>
      </c>
      <c r="AB3365" t="s">
        <v>167</v>
      </c>
      <c r="AD3365" t="s">
        <v>171</v>
      </c>
      <c r="AE3365">
        <v>68861</v>
      </c>
      <c r="AG3365" t="s">
        <v>45</v>
      </c>
      <c r="AK3365" t="s">
        <v>2752</v>
      </c>
    </row>
    <row r="3366" spans="1:37">
      <c r="A3366">
        <v>1</v>
      </c>
      <c r="B3366" t="s">
        <v>165</v>
      </c>
      <c r="C3366" t="s">
        <v>165</v>
      </c>
      <c r="D3366" t="s">
        <v>2749</v>
      </c>
      <c r="E3366" s="1">
        <v>40879</v>
      </c>
      <c r="F3366" s="35">
        <f t="shared" si="104"/>
        <v>10.416438356164383</v>
      </c>
      <c r="G3366" t="s">
        <v>167</v>
      </c>
      <c r="H3366" t="s">
        <v>168</v>
      </c>
      <c r="J3366" t="s">
        <v>168</v>
      </c>
      <c r="L3366" t="s">
        <v>169</v>
      </c>
      <c r="M3366" t="s">
        <v>170</v>
      </c>
      <c r="O3366" t="s">
        <v>167</v>
      </c>
      <c r="S3366">
        <v>1</v>
      </c>
      <c r="T3366">
        <v>13841</v>
      </c>
      <c r="U3366" s="2">
        <v>41472</v>
      </c>
      <c r="V3366" s="36">
        <f t="shared" si="105"/>
        <v>110.73042696826234</v>
      </c>
      <c r="AB3366" t="s">
        <v>167</v>
      </c>
      <c r="AD3366" t="s">
        <v>171</v>
      </c>
      <c r="AE3366">
        <v>68861</v>
      </c>
      <c r="AG3366" t="s">
        <v>45</v>
      </c>
      <c r="AK3366" t="s">
        <v>2750</v>
      </c>
    </row>
    <row r="3367" spans="1:37">
      <c r="A3367">
        <v>1</v>
      </c>
      <c r="B3367" t="s">
        <v>165</v>
      </c>
      <c r="C3367" t="s">
        <v>165</v>
      </c>
      <c r="D3367" t="s">
        <v>2747</v>
      </c>
      <c r="E3367" s="1">
        <v>40880</v>
      </c>
      <c r="F3367" s="35">
        <f t="shared" si="104"/>
        <v>10.413698630136986</v>
      </c>
      <c r="G3367" t="s">
        <v>167</v>
      </c>
      <c r="H3367" t="s">
        <v>168</v>
      </c>
      <c r="J3367" t="s">
        <v>168</v>
      </c>
      <c r="L3367" t="s">
        <v>169</v>
      </c>
      <c r="M3367" t="s">
        <v>170</v>
      </c>
      <c r="O3367" t="s">
        <v>167</v>
      </c>
      <c r="S3367">
        <v>1</v>
      </c>
      <c r="T3367">
        <v>1</v>
      </c>
      <c r="U3367" s="2">
        <v>41079</v>
      </c>
      <c r="V3367" s="36">
        <f t="shared" si="105"/>
        <v>8.0022801017276147E-3</v>
      </c>
      <c r="AB3367" t="s">
        <v>167</v>
      </c>
      <c r="AD3367" t="s">
        <v>171</v>
      </c>
      <c r="AE3367">
        <v>68861</v>
      </c>
      <c r="AG3367" t="s">
        <v>45</v>
      </c>
      <c r="AK3367" t="s">
        <v>2748</v>
      </c>
    </row>
    <row r="3368" spans="1:37">
      <c r="A3368">
        <v>1</v>
      </c>
      <c r="B3368" t="s">
        <v>165</v>
      </c>
      <c r="C3368" t="s">
        <v>165</v>
      </c>
      <c r="D3368" t="s">
        <v>2745</v>
      </c>
      <c r="E3368" s="1">
        <v>40879</v>
      </c>
      <c r="F3368" s="35">
        <f t="shared" si="104"/>
        <v>10.416438356164383</v>
      </c>
      <c r="G3368" t="s">
        <v>167</v>
      </c>
      <c r="H3368" t="s">
        <v>168</v>
      </c>
      <c r="J3368" t="s">
        <v>168</v>
      </c>
      <c r="L3368" t="s">
        <v>169</v>
      </c>
      <c r="M3368" t="s">
        <v>170</v>
      </c>
      <c r="O3368" t="s">
        <v>167</v>
      </c>
      <c r="S3368">
        <v>1</v>
      </c>
      <c r="T3368">
        <v>6987</v>
      </c>
      <c r="U3368" s="2">
        <v>41296.333333333336</v>
      </c>
      <c r="V3368" s="36">
        <f t="shared" si="105"/>
        <v>55.897225144660716</v>
      </c>
      <c r="AB3368" t="s">
        <v>167</v>
      </c>
      <c r="AD3368" t="s">
        <v>171</v>
      </c>
      <c r="AE3368">
        <v>68861</v>
      </c>
      <c r="AG3368" t="s">
        <v>45</v>
      </c>
      <c r="AK3368" t="s">
        <v>2746</v>
      </c>
    </row>
    <row r="3369" spans="1:37">
      <c r="A3369">
        <v>1</v>
      </c>
      <c r="B3369" t="s">
        <v>165</v>
      </c>
      <c r="C3369" t="s">
        <v>165</v>
      </c>
      <c r="D3369" t="s">
        <v>2743</v>
      </c>
      <c r="E3369" s="1">
        <v>40897</v>
      </c>
      <c r="F3369" s="35">
        <f t="shared" si="104"/>
        <v>10.367123287671232</v>
      </c>
      <c r="G3369" t="s">
        <v>167</v>
      </c>
      <c r="H3369" t="s">
        <v>168</v>
      </c>
      <c r="J3369" t="s">
        <v>168</v>
      </c>
      <c r="L3369" t="s">
        <v>169</v>
      </c>
      <c r="M3369" t="s">
        <v>170</v>
      </c>
      <c r="O3369" t="s">
        <v>167</v>
      </c>
      <c r="S3369">
        <v>1</v>
      </c>
      <c r="T3369">
        <v>7736</v>
      </c>
      <c r="U3369" s="2">
        <v>41253.527083333334</v>
      </c>
      <c r="V3369" s="36">
        <f t="shared" si="105"/>
        <v>62.183756166314318</v>
      </c>
      <c r="AB3369" t="s">
        <v>167</v>
      </c>
      <c r="AD3369" t="s">
        <v>171</v>
      </c>
      <c r="AE3369">
        <v>68861</v>
      </c>
      <c r="AG3369" t="s">
        <v>45</v>
      </c>
      <c r="AK3369" t="s">
        <v>2744</v>
      </c>
    </row>
    <row r="3370" spans="1:37">
      <c r="A3370">
        <v>1</v>
      </c>
      <c r="B3370" t="s">
        <v>165</v>
      </c>
      <c r="C3370" t="s">
        <v>165</v>
      </c>
      <c r="D3370" t="s">
        <v>2741</v>
      </c>
      <c r="E3370" s="1">
        <v>40897</v>
      </c>
      <c r="F3370" s="35">
        <f t="shared" si="104"/>
        <v>10.367123287671232</v>
      </c>
      <c r="G3370" t="s">
        <v>167</v>
      </c>
      <c r="H3370" t="s">
        <v>168</v>
      </c>
      <c r="J3370" t="s">
        <v>168</v>
      </c>
      <c r="L3370" t="s">
        <v>169</v>
      </c>
      <c r="M3370" t="s">
        <v>170</v>
      </c>
      <c r="O3370" t="s">
        <v>167</v>
      </c>
      <c r="S3370">
        <v>1</v>
      </c>
      <c r="T3370">
        <v>52986</v>
      </c>
      <c r="U3370" s="2">
        <v>42248.333333333336</v>
      </c>
      <c r="V3370" s="36">
        <f t="shared" si="105"/>
        <v>425.91371564482034</v>
      </c>
      <c r="AB3370" t="s">
        <v>167</v>
      </c>
      <c r="AD3370" t="s">
        <v>171</v>
      </c>
      <c r="AE3370">
        <v>68861</v>
      </c>
      <c r="AG3370" t="s">
        <v>45</v>
      </c>
      <c r="AK3370" t="s">
        <v>2742</v>
      </c>
    </row>
    <row r="3371" spans="1:37">
      <c r="A3371">
        <v>1</v>
      </c>
      <c r="B3371" t="s">
        <v>165</v>
      </c>
      <c r="C3371" t="s">
        <v>165</v>
      </c>
      <c r="D3371" t="s">
        <v>2739</v>
      </c>
      <c r="E3371" s="1">
        <v>40897</v>
      </c>
      <c r="F3371" s="35">
        <f t="shared" si="104"/>
        <v>10.367123287671232</v>
      </c>
      <c r="G3371" t="s">
        <v>167</v>
      </c>
      <c r="H3371" t="s">
        <v>168</v>
      </c>
      <c r="J3371" t="s">
        <v>168</v>
      </c>
      <c r="L3371" t="s">
        <v>169</v>
      </c>
      <c r="M3371" t="s">
        <v>170</v>
      </c>
      <c r="O3371" t="s">
        <v>167</v>
      </c>
      <c r="S3371">
        <v>1</v>
      </c>
      <c r="T3371">
        <v>30174</v>
      </c>
      <c r="U3371" s="2">
        <v>41816.460416666669</v>
      </c>
      <c r="V3371" s="36">
        <f t="shared" si="105"/>
        <v>242.54558668076112</v>
      </c>
      <c r="AB3371" t="s">
        <v>167</v>
      </c>
      <c r="AD3371" t="s">
        <v>171</v>
      </c>
      <c r="AE3371">
        <v>68861</v>
      </c>
      <c r="AG3371" t="s">
        <v>45</v>
      </c>
      <c r="AK3371" t="s">
        <v>2740</v>
      </c>
    </row>
    <row r="3372" spans="1:37">
      <c r="A3372">
        <v>1</v>
      </c>
      <c r="B3372" t="s">
        <v>165</v>
      </c>
      <c r="C3372" t="s">
        <v>165</v>
      </c>
      <c r="D3372" t="s">
        <v>2737</v>
      </c>
      <c r="E3372" s="1">
        <v>40897</v>
      </c>
      <c r="F3372" s="35">
        <f t="shared" si="104"/>
        <v>10.367123287671232</v>
      </c>
      <c r="G3372" t="s">
        <v>167</v>
      </c>
      <c r="H3372" t="s">
        <v>168</v>
      </c>
      <c r="J3372" t="s">
        <v>168</v>
      </c>
      <c r="L3372" t="s">
        <v>169</v>
      </c>
      <c r="M3372" t="s">
        <v>170</v>
      </c>
      <c r="O3372" t="s">
        <v>167</v>
      </c>
      <c r="S3372">
        <v>1</v>
      </c>
      <c r="T3372">
        <v>49386</v>
      </c>
      <c r="U3372" s="2">
        <v>42109.333333333336</v>
      </c>
      <c r="V3372" s="36">
        <f t="shared" si="105"/>
        <v>396.97608350951378</v>
      </c>
      <c r="AB3372" t="s">
        <v>167</v>
      </c>
      <c r="AD3372" t="s">
        <v>171</v>
      </c>
      <c r="AE3372">
        <v>68861</v>
      </c>
      <c r="AG3372" t="s">
        <v>45</v>
      </c>
      <c r="AK3372" t="s">
        <v>2738</v>
      </c>
    </row>
    <row r="3373" spans="1:37">
      <c r="A3373">
        <v>1</v>
      </c>
      <c r="B3373" t="s">
        <v>165</v>
      </c>
      <c r="C3373" t="s">
        <v>165</v>
      </c>
      <c r="D3373" t="s">
        <v>2735</v>
      </c>
      <c r="E3373" s="1">
        <v>40897</v>
      </c>
      <c r="F3373" s="35">
        <f t="shared" si="104"/>
        <v>10.367123287671232</v>
      </c>
      <c r="G3373" t="s">
        <v>167</v>
      </c>
      <c r="H3373" t="s">
        <v>168</v>
      </c>
      <c r="J3373" t="s">
        <v>168</v>
      </c>
      <c r="L3373" t="s">
        <v>169</v>
      </c>
      <c r="M3373" t="s">
        <v>170</v>
      </c>
      <c r="O3373" t="s">
        <v>167</v>
      </c>
      <c r="S3373">
        <v>1</v>
      </c>
      <c r="T3373">
        <v>49703</v>
      </c>
      <c r="U3373" s="2">
        <v>42201.333333333336</v>
      </c>
      <c r="V3373" s="36">
        <f t="shared" si="105"/>
        <v>399.52420278365054</v>
      </c>
      <c r="AB3373" t="s">
        <v>167</v>
      </c>
      <c r="AD3373" t="s">
        <v>171</v>
      </c>
      <c r="AE3373">
        <v>68861</v>
      </c>
      <c r="AG3373" t="s">
        <v>45</v>
      </c>
      <c r="AK3373" t="s">
        <v>2736</v>
      </c>
    </row>
    <row r="3374" spans="1:37">
      <c r="A3374">
        <v>1</v>
      </c>
      <c r="B3374" t="s">
        <v>165</v>
      </c>
      <c r="C3374" t="s">
        <v>165</v>
      </c>
      <c r="D3374" t="s">
        <v>2733</v>
      </c>
      <c r="E3374" s="1">
        <v>40897</v>
      </c>
      <c r="F3374" s="35">
        <f t="shared" si="104"/>
        <v>10.367123287671232</v>
      </c>
      <c r="G3374" t="s">
        <v>167</v>
      </c>
      <c r="H3374" t="s">
        <v>168</v>
      </c>
      <c r="J3374" t="s">
        <v>168</v>
      </c>
      <c r="L3374" t="s">
        <v>169</v>
      </c>
      <c r="M3374" t="s">
        <v>170</v>
      </c>
      <c r="O3374" t="s">
        <v>167</v>
      </c>
      <c r="S3374">
        <v>1</v>
      </c>
      <c r="T3374">
        <v>10069</v>
      </c>
      <c r="U3374" s="2">
        <v>41339.376388888886</v>
      </c>
      <c r="V3374" s="36">
        <f t="shared" si="105"/>
        <v>80.936949436222704</v>
      </c>
      <c r="AB3374" t="s">
        <v>167</v>
      </c>
      <c r="AD3374" t="s">
        <v>171</v>
      </c>
      <c r="AE3374">
        <v>68861</v>
      </c>
      <c r="AG3374" t="s">
        <v>45</v>
      </c>
      <c r="AK3374" t="s">
        <v>2734</v>
      </c>
    </row>
    <row r="3375" spans="1:37">
      <c r="A3375">
        <v>1</v>
      </c>
      <c r="B3375" t="s">
        <v>165</v>
      </c>
      <c r="C3375" t="s">
        <v>165</v>
      </c>
      <c r="D3375" t="s">
        <v>2731</v>
      </c>
      <c r="E3375" s="1">
        <v>40896</v>
      </c>
      <c r="F3375" s="35">
        <f t="shared" si="104"/>
        <v>10.36986301369863</v>
      </c>
      <c r="G3375" t="s">
        <v>167</v>
      </c>
      <c r="H3375" t="s">
        <v>168</v>
      </c>
      <c r="J3375" t="s">
        <v>168</v>
      </c>
      <c r="L3375" t="s">
        <v>169</v>
      </c>
      <c r="M3375" t="s">
        <v>170</v>
      </c>
      <c r="O3375" t="s">
        <v>167</v>
      </c>
      <c r="S3375">
        <v>1</v>
      </c>
      <c r="T3375">
        <v>1</v>
      </c>
      <c r="U3375" s="2">
        <v>41079</v>
      </c>
      <c r="V3375" s="36">
        <f t="shared" si="105"/>
        <v>8.0361074416556589E-3</v>
      </c>
      <c r="AB3375" t="s">
        <v>167</v>
      </c>
      <c r="AD3375" t="s">
        <v>171</v>
      </c>
      <c r="AE3375">
        <v>68861</v>
      </c>
      <c r="AG3375" t="s">
        <v>45</v>
      </c>
      <c r="AK3375" t="s">
        <v>2732</v>
      </c>
    </row>
    <row r="3376" spans="1:37">
      <c r="A3376">
        <v>1</v>
      </c>
      <c r="B3376" t="s">
        <v>165</v>
      </c>
      <c r="C3376" t="s">
        <v>165</v>
      </c>
      <c r="D3376" t="s">
        <v>2729</v>
      </c>
      <c r="E3376" s="1">
        <v>40896</v>
      </c>
      <c r="F3376" s="35">
        <f t="shared" si="104"/>
        <v>10.36986301369863</v>
      </c>
      <c r="G3376" t="s">
        <v>167</v>
      </c>
      <c r="H3376" t="s">
        <v>168</v>
      </c>
      <c r="J3376" t="s">
        <v>168</v>
      </c>
      <c r="L3376" t="s">
        <v>169</v>
      </c>
      <c r="M3376" t="s">
        <v>170</v>
      </c>
      <c r="O3376" t="s">
        <v>167</v>
      </c>
      <c r="S3376">
        <v>1</v>
      </c>
      <c r="T3376">
        <v>59532</v>
      </c>
      <c r="U3376" s="2">
        <v>42298</v>
      </c>
      <c r="V3376" s="36">
        <f t="shared" si="105"/>
        <v>478.40554821664466</v>
      </c>
      <c r="AB3376" t="s">
        <v>167</v>
      </c>
      <c r="AD3376" t="s">
        <v>171</v>
      </c>
      <c r="AE3376">
        <v>68861</v>
      </c>
      <c r="AG3376" t="s">
        <v>45</v>
      </c>
      <c r="AK3376" t="s">
        <v>2730</v>
      </c>
    </row>
    <row r="3377" spans="1:37">
      <c r="A3377">
        <v>1</v>
      </c>
      <c r="B3377" t="s">
        <v>165</v>
      </c>
      <c r="C3377" t="s">
        <v>165</v>
      </c>
      <c r="D3377" t="s">
        <v>2727</v>
      </c>
      <c r="E3377" s="1">
        <v>40896</v>
      </c>
      <c r="F3377" s="35">
        <f t="shared" si="104"/>
        <v>10.36986301369863</v>
      </c>
      <c r="G3377" t="s">
        <v>167</v>
      </c>
      <c r="H3377" t="s">
        <v>168</v>
      </c>
      <c r="J3377" t="s">
        <v>168</v>
      </c>
      <c r="L3377" t="s">
        <v>169</v>
      </c>
      <c r="M3377" t="s">
        <v>170</v>
      </c>
      <c r="O3377" t="s">
        <v>167</v>
      </c>
      <c r="S3377">
        <v>1</v>
      </c>
      <c r="T3377">
        <v>54965</v>
      </c>
      <c r="U3377" s="2">
        <v>42367.333333333336</v>
      </c>
      <c r="V3377" s="36">
        <f t="shared" si="105"/>
        <v>441.70464553060327</v>
      </c>
      <c r="AB3377" t="s">
        <v>167</v>
      </c>
      <c r="AD3377" t="s">
        <v>171</v>
      </c>
      <c r="AE3377">
        <v>68861</v>
      </c>
      <c r="AG3377" t="s">
        <v>45</v>
      </c>
      <c r="AK3377" t="s">
        <v>2728</v>
      </c>
    </row>
    <row r="3378" spans="1:37">
      <c r="A3378">
        <v>1</v>
      </c>
      <c r="B3378" t="s">
        <v>165</v>
      </c>
      <c r="C3378" t="s">
        <v>165</v>
      </c>
      <c r="D3378" t="s">
        <v>2725</v>
      </c>
      <c r="E3378" s="1">
        <v>40896</v>
      </c>
      <c r="F3378" s="35">
        <f t="shared" si="104"/>
        <v>10.36986301369863</v>
      </c>
      <c r="G3378" t="s">
        <v>167</v>
      </c>
      <c r="H3378" t="s">
        <v>168</v>
      </c>
      <c r="J3378" t="s">
        <v>168</v>
      </c>
      <c r="L3378" t="s">
        <v>169</v>
      </c>
      <c r="M3378" t="s">
        <v>170</v>
      </c>
      <c r="O3378" t="s">
        <v>167</v>
      </c>
      <c r="S3378">
        <v>1</v>
      </c>
      <c r="T3378">
        <v>39027</v>
      </c>
      <c r="U3378" s="2">
        <v>42492</v>
      </c>
      <c r="V3378" s="36">
        <f t="shared" si="105"/>
        <v>313.62516512549536</v>
      </c>
      <c r="AB3378" t="s">
        <v>167</v>
      </c>
      <c r="AD3378" t="s">
        <v>171</v>
      </c>
      <c r="AE3378">
        <v>68861</v>
      </c>
      <c r="AG3378" t="s">
        <v>45</v>
      </c>
      <c r="AK3378" t="s">
        <v>2726</v>
      </c>
    </row>
    <row r="3379" spans="1:37">
      <c r="A3379">
        <v>1</v>
      </c>
      <c r="B3379" t="s">
        <v>165</v>
      </c>
      <c r="C3379" t="s">
        <v>165</v>
      </c>
      <c r="D3379" t="s">
        <v>2723</v>
      </c>
      <c r="E3379" s="1">
        <v>40896</v>
      </c>
      <c r="F3379" s="35">
        <f t="shared" si="104"/>
        <v>10.36986301369863</v>
      </c>
      <c r="G3379" t="s">
        <v>167</v>
      </c>
      <c r="H3379" t="s">
        <v>168</v>
      </c>
      <c r="J3379" t="s">
        <v>168</v>
      </c>
      <c r="L3379" t="s">
        <v>169</v>
      </c>
      <c r="M3379" t="s">
        <v>170</v>
      </c>
      <c r="O3379" t="s">
        <v>167</v>
      </c>
      <c r="S3379">
        <v>1</v>
      </c>
      <c r="T3379">
        <v>5268</v>
      </c>
      <c r="U3379" s="2">
        <v>41172.811805555553</v>
      </c>
      <c r="V3379" s="36">
        <f t="shared" si="105"/>
        <v>42.334214002642007</v>
      </c>
      <c r="AB3379" t="s">
        <v>167</v>
      </c>
      <c r="AD3379" t="s">
        <v>171</v>
      </c>
      <c r="AE3379">
        <v>68861</v>
      </c>
      <c r="AG3379" t="s">
        <v>45</v>
      </c>
      <c r="AK3379" t="s">
        <v>2724</v>
      </c>
    </row>
    <row r="3380" spans="1:37">
      <c r="A3380">
        <v>1</v>
      </c>
      <c r="B3380" t="s">
        <v>165</v>
      </c>
      <c r="C3380" t="s">
        <v>165</v>
      </c>
      <c r="D3380" t="s">
        <v>2721</v>
      </c>
      <c r="E3380" s="1">
        <v>40896</v>
      </c>
      <c r="F3380" s="35">
        <f t="shared" si="104"/>
        <v>10.36986301369863</v>
      </c>
      <c r="G3380" t="s">
        <v>167</v>
      </c>
      <c r="H3380" t="s">
        <v>168</v>
      </c>
      <c r="J3380" t="s">
        <v>168</v>
      </c>
      <c r="L3380" t="s">
        <v>169</v>
      </c>
      <c r="M3380" t="s">
        <v>170</v>
      </c>
      <c r="O3380" t="s">
        <v>167</v>
      </c>
      <c r="S3380">
        <v>1</v>
      </c>
      <c r="T3380">
        <v>18259</v>
      </c>
      <c r="U3380" s="2">
        <v>41569.81527777778</v>
      </c>
      <c r="V3380" s="36">
        <f t="shared" si="105"/>
        <v>146.73128577719066</v>
      </c>
      <c r="AB3380" t="s">
        <v>167</v>
      </c>
      <c r="AD3380" t="s">
        <v>171</v>
      </c>
      <c r="AE3380">
        <v>68861</v>
      </c>
      <c r="AG3380" t="s">
        <v>45</v>
      </c>
      <c r="AK3380" t="s">
        <v>2722</v>
      </c>
    </row>
    <row r="3381" spans="1:37">
      <c r="A3381">
        <v>1</v>
      </c>
      <c r="B3381" t="s">
        <v>165</v>
      </c>
      <c r="C3381" t="s">
        <v>165</v>
      </c>
      <c r="D3381" t="s">
        <v>2719</v>
      </c>
      <c r="E3381" s="1">
        <v>40931</v>
      </c>
      <c r="F3381" s="35">
        <f t="shared" si="104"/>
        <v>10.273972602739725</v>
      </c>
      <c r="G3381" t="s">
        <v>167</v>
      </c>
      <c r="H3381" t="s">
        <v>168</v>
      </c>
      <c r="J3381" t="s">
        <v>168</v>
      </c>
      <c r="L3381" t="s">
        <v>169</v>
      </c>
      <c r="M3381" t="s">
        <v>170</v>
      </c>
      <c r="O3381" t="s">
        <v>167</v>
      </c>
      <c r="S3381">
        <v>1</v>
      </c>
      <c r="T3381">
        <v>32060</v>
      </c>
      <c r="U3381" s="2">
        <v>41830.333333333336</v>
      </c>
      <c r="V3381" s="36">
        <f t="shared" si="105"/>
        <v>260.04222222222222</v>
      </c>
      <c r="AB3381" t="s">
        <v>167</v>
      </c>
      <c r="AD3381" t="s">
        <v>171</v>
      </c>
      <c r="AE3381">
        <v>68861</v>
      </c>
      <c r="AG3381" t="s">
        <v>45</v>
      </c>
      <c r="AK3381" t="s">
        <v>2720</v>
      </c>
    </row>
    <row r="3382" spans="1:37">
      <c r="A3382">
        <v>1</v>
      </c>
      <c r="B3382" t="s">
        <v>165</v>
      </c>
      <c r="C3382" t="s">
        <v>165</v>
      </c>
      <c r="D3382" t="s">
        <v>2717</v>
      </c>
      <c r="E3382" s="1">
        <v>40896</v>
      </c>
      <c r="F3382" s="35">
        <f t="shared" si="104"/>
        <v>10.36986301369863</v>
      </c>
      <c r="G3382" t="s">
        <v>167</v>
      </c>
      <c r="H3382" t="s">
        <v>168</v>
      </c>
      <c r="J3382" t="s">
        <v>168</v>
      </c>
      <c r="L3382" t="s">
        <v>169</v>
      </c>
      <c r="M3382" t="s">
        <v>170</v>
      </c>
      <c r="O3382" t="s">
        <v>167</v>
      </c>
      <c r="S3382">
        <v>1</v>
      </c>
      <c r="T3382">
        <v>8618</v>
      </c>
      <c r="U3382" s="2">
        <v>41330.333333333336</v>
      </c>
      <c r="V3382" s="36">
        <f t="shared" si="105"/>
        <v>69.255173932188455</v>
      </c>
      <c r="AB3382" t="s">
        <v>167</v>
      </c>
      <c r="AD3382" t="s">
        <v>171</v>
      </c>
      <c r="AE3382">
        <v>68861</v>
      </c>
      <c r="AG3382" t="s">
        <v>45</v>
      </c>
      <c r="AK3382" t="s">
        <v>2718</v>
      </c>
    </row>
    <row r="3383" spans="1:37">
      <c r="A3383">
        <v>1</v>
      </c>
      <c r="B3383" t="s">
        <v>165</v>
      </c>
      <c r="C3383" t="s">
        <v>165</v>
      </c>
      <c r="D3383" t="s">
        <v>2715</v>
      </c>
      <c r="E3383" s="1">
        <v>40890</v>
      </c>
      <c r="F3383" s="35">
        <f t="shared" si="104"/>
        <v>10.386301369863014</v>
      </c>
      <c r="G3383" t="s">
        <v>167</v>
      </c>
      <c r="H3383" t="s">
        <v>168</v>
      </c>
      <c r="J3383" t="s">
        <v>168</v>
      </c>
      <c r="L3383" t="s">
        <v>169</v>
      </c>
      <c r="M3383" t="s">
        <v>170</v>
      </c>
      <c r="O3383" t="s">
        <v>167</v>
      </c>
      <c r="S3383">
        <v>1</v>
      </c>
      <c r="T3383">
        <v>18897</v>
      </c>
      <c r="U3383" s="2">
        <v>41592.373611111114</v>
      </c>
      <c r="V3383" s="36">
        <f t="shared" si="105"/>
        <v>151.61797678712739</v>
      </c>
      <c r="AB3383" t="s">
        <v>167</v>
      </c>
      <c r="AD3383" t="s">
        <v>171</v>
      </c>
      <c r="AE3383">
        <v>68861</v>
      </c>
      <c r="AG3383" t="s">
        <v>45</v>
      </c>
      <c r="AK3383" t="s">
        <v>2716</v>
      </c>
    </row>
    <row r="3384" spans="1:37">
      <c r="A3384">
        <v>1</v>
      </c>
      <c r="B3384" t="s">
        <v>165</v>
      </c>
      <c r="C3384" t="s">
        <v>165</v>
      </c>
      <c r="D3384" t="s">
        <v>2713</v>
      </c>
      <c r="E3384" s="1">
        <v>40890</v>
      </c>
      <c r="F3384" s="35">
        <f t="shared" si="104"/>
        <v>10.386301369863014</v>
      </c>
      <c r="G3384" t="s">
        <v>167</v>
      </c>
      <c r="H3384" t="s">
        <v>168</v>
      </c>
      <c r="J3384" t="s">
        <v>168</v>
      </c>
      <c r="L3384" t="s">
        <v>169</v>
      </c>
      <c r="M3384" t="s">
        <v>170</v>
      </c>
      <c r="O3384" t="s">
        <v>167</v>
      </c>
      <c r="S3384">
        <v>1</v>
      </c>
      <c r="T3384">
        <v>13934</v>
      </c>
      <c r="U3384" s="2">
        <v>41451.166666666664</v>
      </c>
      <c r="V3384" s="36">
        <f t="shared" si="105"/>
        <v>111.79789853160995</v>
      </c>
      <c r="AB3384" t="s">
        <v>167</v>
      </c>
      <c r="AD3384" t="s">
        <v>171</v>
      </c>
      <c r="AE3384">
        <v>68861</v>
      </c>
      <c r="AG3384" t="s">
        <v>45</v>
      </c>
      <c r="AK3384" t="s">
        <v>2714</v>
      </c>
    </row>
    <row r="3385" spans="1:37">
      <c r="A3385">
        <v>1</v>
      </c>
      <c r="B3385" t="s">
        <v>165</v>
      </c>
      <c r="C3385" t="s">
        <v>165</v>
      </c>
      <c r="D3385" t="s">
        <v>2711</v>
      </c>
      <c r="E3385" s="1">
        <v>40890</v>
      </c>
      <c r="F3385" s="35">
        <f t="shared" si="104"/>
        <v>10.386301369863014</v>
      </c>
      <c r="G3385" t="s">
        <v>167</v>
      </c>
      <c r="H3385" t="s">
        <v>168</v>
      </c>
      <c r="J3385" t="s">
        <v>168</v>
      </c>
      <c r="L3385" t="s">
        <v>169</v>
      </c>
      <c r="M3385" t="s">
        <v>170</v>
      </c>
      <c r="O3385" t="s">
        <v>167</v>
      </c>
      <c r="S3385">
        <v>1</v>
      </c>
      <c r="T3385">
        <v>12477</v>
      </c>
      <c r="U3385" s="2">
        <v>41367.166666666664</v>
      </c>
      <c r="V3385" s="36">
        <f t="shared" si="105"/>
        <v>100.10782115536796</v>
      </c>
      <c r="AB3385" t="s">
        <v>167</v>
      </c>
      <c r="AD3385" t="s">
        <v>171</v>
      </c>
      <c r="AE3385">
        <v>68861</v>
      </c>
      <c r="AG3385" t="s">
        <v>45</v>
      </c>
      <c r="AK3385" t="s">
        <v>2712</v>
      </c>
    </row>
    <row r="3386" spans="1:37">
      <c r="A3386">
        <v>1</v>
      </c>
      <c r="B3386" t="s">
        <v>165</v>
      </c>
      <c r="C3386" t="s">
        <v>165</v>
      </c>
      <c r="D3386" t="s">
        <v>2709</v>
      </c>
      <c r="E3386" s="1">
        <v>40890</v>
      </c>
      <c r="F3386" s="35">
        <f t="shared" si="104"/>
        <v>10.386301369863014</v>
      </c>
      <c r="G3386" t="s">
        <v>167</v>
      </c>
      <c r="H3386" t="s">
        <v>168</v>
      </c>
      <c r="J3386" t="s">
        <v>168</v>
      </c>
      <c r="L3386" t="s">
        <v>169</v>
      </c>
      <c r="M3386" t="s">
        <v>170</v>
      </c>
      <c r="O3386" t="s">
        <v>167</v>
      </c>
      <c r="S3386">
        <v>1</v>
      </c>
      <c r="T3386">
        <v>66397</v>
      </c>
      <c r="U3386" s="2">
        <v>42523.333333333336</v>
      </c>
      <c r="V3386" s="36">
        <f t="shared" si="105"/>
        <v>532.72894135232559</v>
      </c>
      <c r="AB3386" t="s">
        <v>167</v>
      </c>
      <c r="AD3386" t="s">
        <v>171</v>
      </c>
      <c r="AE3386">
        <v>68861</v>
      </c>
      <c r="AG3386" t="s">
        <v>45</v>
      </c>
      <c r="AK3386" t="s">
        <v>2710</v>
      </c>
    </row>
    <row r="3387" spans="1:37">
      <c r="A3387">
        <v>1</v>
      </c>
      <c r="B3387" t="s">
        <v>165</v>
      </c>
      <c r="C3387" t="s">
        <v>165</v>
      </c>
      <c r="D3387" t="s">
        <v>2707</v>
      </c>
      <c r="E3387" s="1">
        <v>40890</v>
      </c>
      <c r="F3387" s="35">
        <f t="shared" si="104"/>
        <v>10.386301369863014</v>
      </c>
      <c r="G3387" t="s">
        <v>167</v>
      </c>
      <c r="H3387" t="s">
        <v>168</v>
      </c>
      <c r="J3387" t="s">
        <v>168</v>
      </c>
      <c r="L3387" t="s">
        <v>169</v>
      </c>
      <c r="M3387" t="s">
        <v>170</v>
      </c>
      <c r="O3387" t="s">
        <v>167</v>
      </c>
      <c r="S3387">
        <v>1</v>
      </c>
      <c r="T3387">
        <v>53772</v>
      </c>
      <c r="U3387" s="2">
        <v>42382.333333333336</v>
      </c>
      <c r="V3387" s="36">
        <f t="shared" si="105"/>
        <v>431.43365866525977</v>
      </c>
      <c r="AB3387" t="s">
        <v>167</v>
      </c>
      <c r="AD3387" t="s">
        <v>171</v>
      </c>
      <c r="AE3387">
        <v>68861</v>
      </c>
      <c r="AG3387" t="s">
        <v>45</v>
      </c>
      <c r="AK3387" t="s">
        <v>2708</v>
      </c>
    </row>
    <row r="3388" spans="1:37">
      <c r="A3388">
        <v>1</v>
      </c>
      <c r="B3388" t="s">
        <v>165</v>
      </c>
      <c r="C3388" t="s">
        <v>165</v>
      </c>
      <c r="D3388" t="s">
        <v>2705</v>
      </c>
      <c r="E3388" s="1">
        <v>40890</v>
      </c>
      <c r="F3388" s="35">
        <f t="shared" si="104"/>
        <v>10.386301369863014</v>
      </c>
      <c r="G3388" t="s">
        <v>167</v>
      </c>
      <c r="H3388" t="s">
        <v>168</v>
      </c>
      <c r="J3388" t="s">
        <v>168</v>
      </c>
      <c r="L3388" t="s">
        <v>169</v>
      </c>
      <c r="M3388" t="s">
        <v>170</v>
      </c>
      <c r="O3388" t="s">
        <v>167</v>
      </c>
      <c r="S3388">
        <v>1</v>
      </c>
      <c r="T3388">
        <v>1</v>
      </c>
      <c r="U3388" s="2">
        <v>41079</v>
      </c>
      <c r="V3388" s="36">
        <f t="shared" si="105"/>
        <v>8.0233887276883846E-3</v>
      </c>
      <c r="AB3388" t="s">
        <v>167</v>
      </c>
      <c r="AD3388" t="s">
        <v>171</v>
      </c>
      <c r="AE3388">
        <v>68861</v>
      </c>
      <c r="AG3388" t="s">
        <v>45</v>
      </c>
      <c r="AK3388" t="s">
        <v>2706</v>
      </c>
    </row>
    <row r="3389" spans="1:37">
      <c r="A3389">
        <v>1</v>
      </c>
      <c r="B3389" t="s">
        <v>165</v>
      </c>
      <c r="C3389" t="s">
        <v>165</v>
      </c>
      <c r="D3389" t="s">
        <v>2703</v>
      </c>
      <c r="E3389" s="1">
        <v>40890</v>
      </c>
      <c r="F3389" s="35">
        <f t="shared" si="104"/>
        <v>10.386301369863014</v>
      </c>
      <c r="G3389" t="s">
        <v>167</v>
      </c>
      <c r="H3389" t="s">
        <v>168</v>
      </c>
      <c r="J3389" t="s">
        <v>168</v>
      </c>
      <c r="L3389" t="s">
        <v>169</v>
      </c>
      <c r="M3389" t="s">
        <v>170</v>
      </c>
      <c r="O3389" t="s">
        <v>167</v>
      </c>
      <c r="S3389">
        <v>1</v>
      </c>
      <c r="T3389">
        <v>65481</v>
      </c>
      <c r="U3389" s="2">
        <v>42689</v>
      </c>
      <c r="V3389" s="36">
        <f t="shared" si="105"/>
        <v>525.37951727776306</v>
      </c>
      <c r="AB3389" t="s">
        <v>167</v>
      </c>
      <c r="AD3389" t="s">
        <v>171</v>
      </c>
      <c r="AE3389">
        <v>68861</v>
      </c>
      <c r="AG3389" t="s">
        <v>45</v>
      </c>
      <c r="AK3389" t="s">
        <v>2704</v>
      </c>
    </row>
    <row r="3390" spans="1:37">
      <c r="A3390">
        <v>1</v>
      </c>
      <c r="B3390" t="s">
        <v>165</v>
      </c>
      <c r="C3390" t="s">
        <v>165</v>
      </c>
      <c r="D3390" t="s">
        <v>2701</v>
      </c>
      <c r="E3390" s="1">
        <v>40890</v>
      </c>
      <c r="F3390" s="35">
        <f t="shared" si="104"/>
        <v>10.386301369863014</v>
      </c>
      <c r="G3390" t="s">
        <v>167</v>
      </c>
      <c r="H3390" t="s">
        <v>168</v>
      </c>
      <c r="J3390" t="s">
        <v>168</v>
      </c>
      <c r="L3390" t="s">
        <v>169</v>
      </c>
      <c r="M3390" t="s">
        <v>170</v>
      </c>
      <c r="O3390" t="s">
        <v>167</v>
      </c>
      <c r="S3390">
        <v>1</v>
      </c>
      <c r="T3390">
        <v>13006</v>
      </c>
      <c r="U3390" s="2">
        <v>41373.647222222222</v>
      </c>
      <c r="V3390" s="36">
        <f t="shared" si="105"/>
        <v>104.35219379231512</v>
      </c>
      <c r="AB3390" t="s">
        <v>167</v>
      </c>
      <c r="AD3390" t="s">
        <v>171</v>
      </c>
      <c r="AE3390">
        <v>68861</v>
      </c>
      <c r="AG3390" t="s">
        <v>45</v>
      </c>
      <c r="AK3390" t="s">
        <v>2702</v>
      </c>
    </row>
    <row r="3391" spans="1:37">
      <c r="A3391">
        <v>1</v>
      </c>
      <c r="B3391" t="s">
        <v>165</v>
      </c>
      <c r="C3391" t="s">
        <v>165</v>
      </c>
      <c r="D3391" t="s">
        <v>2699</v>
      </c>
      <c r="E3391" s="1">
        <v>40890</v>
      </c>
      <c r="F3391" s="35">
        <f t="shared" si="104"/>
        <v>10.386301369863014</v>
      </c>
      <c r="G3391" t="s">
        <v>167</v>
      </c>
      <c r="H3391" t="s">
        <v>168</v>
      </c>
      <c r="J3391" t="s">
        <v>168</v>
      </c>
      <c r="L3391" t="s">
        <v>169</v>
      </c>
      <c r="M3391" t="s">
        <v>170</v>
      </c>
      <c r="O3391" t="s">
        <v>167</v>
      </c>
      <c r="S3391">
        <v>1</v>
      </c>
      <c r="T3391">
        <v>1</v>
      </c>
      <c r="U3391" s="2">
        <v>41079</v>
      </c>
      <c r="V3391" s="36">
        <f t="shared" si="105"/>
        <v>8.0233887276883846E-3</v>
      </c>
      <c r="AB3391" t="s">
        <v>167</v>
      </c>
      <c r="AD3391" t="s">
        <v>171</v>
      </c>
      <c r="AE3391">
        <v>68861</v>
      </c>
      <c r="AG3391" t="s">
        <v>45</v>
      </c>
      <c r="AK3391" t="s">
        <v>2700</v>
      </c>
    </row>
    <row r="3392" spans="1:37">
      <c r="A3392">
        <v>1</v>
      </c>
      <c r="B3392" t="s">
        <v>165</v>
      </c>
      <c r="C3392" t="s">
        <v>165</v>
      </c>
      <c r="D3392" t="s">
        <v>2697</v>
      </c>
      <c r="E3392" s="1">
        <v>40890</v>
      </c>
      <c r="F3392" s="35">
        <f t="shared" si="104"/>
        <v>10.386301369863014</v>
      </c>
      <c r="G3392" t="s">
        <v>167</v>
      </c>
      <c r="H3392" t="s">
        <v>168</v>
      </c>
      <c r="J3392" t="s">
        <v>168</v>
      </c>
      <c r="L3392" t="s">
        <v>169</v>
      </c>
      <c r="M3392" t="s">
        <v>170</v>
      </c>
      <c r="O3392" t="s">
        <v>167</v>
      </c>
      <c r="S3392">
        <v>1</v>
      </c>
      <c r="T3392">
        <v>44084</v>
      </c>
      <c r="U3392" s="2">
        <v>42052.745138888888</v>
      </c>
      <c r="V3392" s="36">
        <f t="shared" si="105"/>
        <v>353.70306867141471</v>
      </c>
      <c r="AB3392" t="s">
        <v>167</v>
      </c>
      <c r="AD3392" t="s">
        <v>171</v>
      </c>
      <c r="AE3392">
        <v>68861</v>
      </c>
      <c r="AG3392" t="s">
        <v>45</v>
      </c>
      <c r="AK3392" t="s">
        <v>2698</v>
      </c>
    </row>
    <row r="3393" spans="1:37">
      <c r="A3393">
        <v>1</v>
      </c>
      <c r="B3393" t="s">
        <v>165</v>
      </c>
      <c r="C3393" t="s">
        <v>165</v>
      </c>
      <c r="D3393" t="s">
        <v>2695</v>
      </c>
      <c r="E3393" s="1">
        <v>40879</v>
      </c>
      <c r="F3393" s="35">
        <f t="shared" si="104"/>
        <v>10.416438356164383</v>
      </c>
      <c r="G3393" t="s">
        <v>167</v>
      </c>
      <c r="H3393" t="s">
        <v>168</v>
      </c>
      <c r="J3393" t="s">
        <v>168</v>
      </c>
      <c r="L3393" t="s">
        <v>169</v>
      </c>
      <c r="M3393" t="s">
        <v>170</v>
      </c>
      <c r="O3393" t="s">
        <v>167</v>
      </c>
      <c r="S3393">
        <v>1</v>
      </c>
      <c r="T3393">
        <v>61597</v>
      </c>
      <c r="U3393" s="2">
        <v>42464.284722222219</v>
      </c>
      <c r="V3393" s="36">
        <f t="shared" si="105"/>
        <v>492.78680080659308</v>
      </c>
      <c r="AB3393" t="s">
        <v>167</v>
      </c>
      <c r="AD3393" t="s">
        <v>171</v>
      </c>
      <c r="AE3393">
        <v>68861</v>
      </c>
      <c r="AG3393" t="s">
        <v>45</v>
      </c>
      <c r="AK3393" t="s">
        <v>2696</v>
      </c>
    </row>
    <row r="3394" spans="1:37">
      <c r="A3394">
        <v>1</v>
      </c>
      <c r="B3394" t="s">
        <v>165</v>
      </c>
      <c r="C3394" t="s">
        <v>165</v>
      </c>
      <c r="D3394" t="s">
        <v>2693</v>
      </c>
      <c r="E3394" s="1">
        <v>40879</v>
      </c>
      <c r="F3394" s="35">
        <f t="shared" si="104"/>
        <v>10.416438356164383</v>
      </c>
      <c r="G3394" t="s">
        <v>167</v>
      </c>
      <c r="H3394" t="s">
        <v>168</v>
      </c>
      <c r="J3394" t="s">
        <v>168</v>
      </c>
      <c r="L3394" t="s">
        <v>169</v>
      </c>
      <c r="M3394" t="s">
        <v>170</v>
      </c>
      <c r="O3394" t="s">
        <v>167</v>
      </c>
      <c r="S3394">
        <v>1</v>
      </c>
      <c r="T3394">
        <v>27822</v>
      </c>
      <c r="U3394" s="2">
        <v>41694.426388888889</v>
      </c>
      <c r="V3394" s="36">
        <f t="shared" si="105"/>
        <v>222.58087848500793</v>
      </c>
      <c r="AB3394" t="s">
        <v>167</v>
      </c>
      <c r="AD3394" t="s">
        <v>171</v>
      </c>
      <c r="AE3394">
        <v>68861</v>
      </c>
      <c r="AG3394" t="s">
        <v>45</v>
      </c>
      <c r="AK3394" t="s">
        <v>2694</v>
      </c>
    </row>
    <row r="3395" spans="1:37">
      <c r="A3395">
        <v>1</v>
      </c>
      <c r="B3395" t="s">
        <v>165</v>
      </c>
      <c r="C3395" t="s">
        <v>165</v>
      </c>
      <c r="D3395" t="s">
        <v>2691</v>
      </c>
      <c r="E3395" s="1">
        <v>40879</v>
      </c>
      <c r="F3395" s="35">
        <f t="shared" si="104"/>
        <v>10.416438356164383</v>
      </c>
      <c r="G3395" t="s">
        <v>167</v>
      </c>
      <c r="H3395" t="s">
        <v>168</v>
      </c>
      <c r="J3395" t="s">
        <v>168</v>
      </c>
      <c r="L3395" t="s">
        <v>169</v>
      </c>
      <c r="M3395" t="s">
        <v>170</v>
      </c>
      <c r="O3395" t="s">
        <v>167</v>
      </c>
      <c r="S3395">
        <v>1</v>
      </c>
      <c r="T3395">
        <v>44632</v>
      </c>
      <c r="U3395" s="2">
        <v>42045.333333333336</v>
      </c>
      <c r="V3395" s="36">
        <f t="shared" si="105"/>
        <v>357.06382605646155</v>
      </c>
      <c r="AB3395" t="s">
        <v>167</v>
      </c>
      <c r="AD3395" t="s">
        <v>171</v>
      </c>
      <c r="AE3395">
        <v>68861</v>
      </c>
      <c r="AG3395" t="s">
        <v>45</v>
      </c>
      <c r="AK3395" t="s">
        <v>2692</v>
      </c>
    </row>
    <row r="3396" spans="1:37">
      <c r="A3396">
        <v>1</v>
      </c>
      <c r="B3396" t="s">
        <v>165</v>
      </c>
      <c r="C3396" t="s">
        <v>165</v>
      </c>
      <c r="D3396" t="s">
        <v>2689</v>
      </c>
      <c r="E3396" s="1">
        <v>40879</v>
      </c>
      <c r="F3396" s="35">
        <f t="shared" si="104"/>
        <v>10.416438356164383</v>
      </c>
      <c r="G3396" t="s">
        <v>167</v>
      </c>
      <c r="H3396" t="s">
        <v>168</v>
      </c>
      <c r="J3396" t="s">
        <v>168</v>
      </c>
      <c r="L3396" t="s">
        <v>169</v>
      </c>
      <c r="M3396" t="s">
        <v>170</v>
      </c>
      <c r="O3396" t="s">
        <v>167</v>
      </c>
      <c r="S3396">
        <v>1</v>
      </c>
      <c r="T3396">
        <v>20723</v>
      </c>
      <c r="U3396" s="2">
        <v>41698.368750000001</v>
      </c>
      <c r="V3396" s="36">
        <f t="shared" si="105"/>
        <v>165.78763370156059</v>
      </c>
      <c r="AB3396" t="s">
        <v>167</v>
      </c>
      <c r="AD3396" t="s">
        <v>171</v>
      </c>
      <c r="AE3396">
        <v>68861</v>
      </c>
      <c r="AG3396" t="s">
        <v>45</v>
      </c>
      <c r="AK3396" t="s">
        <v>2690</v>
      </c>
    </row>
    <row r="3397" spans="1:37">
      <c r="A3397">
        <v>1</v>
      </c>
      <c r="B3397" t="s">
        <v>165</v>
      </c>
      <c r="C3397" t="s">
        <v>165</v>
      </c>
      <c r="D3397" t="s">
        <v>2687</v>
      </c>
      <c r="E3397" s="1">
        <v>40879</v>
      </c>
      <c r="F3397" s="35">
        <f t="shared" si="104"/>
        <v>10.416438356164383</v>
      </c>
      <c r="G3397" t="s">
        <v>167</v>
      </c>
      <c r="H3397" t="s">
        <v>168</v>
      </c>
      <c r="J3397" t="s">
        <v>168</v>
      </c>
      <c r="L3397" t="s">
        <v>169</v>
      </c>
      <c r="M3397" t="s">
        <v>170</v>
      </c>
      <c r="O3397" t="s">
        <v>167</v>
      </c>
      <c r="S3397">
        <v>1</v>
      </c>
      <c r="T3397">
        <v>63582</v>
      </c>
      <c r="U3397" s="2">
        <v>42430.732638888891</v>
      </c>
      <c r="V3397" s="36">
        <f t="shared" si="105"/>
        <v>508.66714886901639</v>
      </c>
      <c r="AB3397" t="s">
        <v>167</v>
      </c>
      <c r="AD3397" t="s">
        <v>171</v>
      </c>
      <c r="AE3397">
        <v>68861</v>
      </c>
      <c r="AG3397" t="s">
        <v>45</v>
      </c>
      <c r="AK3397" t="s">
        <v>2688</v>
      </c>
    </row>
    <row r="3398" spans="1:37">
      <c r="A3398">
        <v>1</v>
      </c>
      <c r="B3398" t="s">
        <v>165</v>
      </c>
      <c r="C3398" t="s">
        <v>165</v>
      </c>
      <c r="D3398" t="s">
        <v>2685</v>
      </c>
      <c r="E3398" s="1">
        <v>40879</v>
      </c>
      <c r="F3398" s="35">
        <f t="shared" si="104"/>
        <v>10.416438356164383</v>
      </c>
      <c r="G3398" t="s">
        <v>167</v>
      </c>
      <c r="H3398" t="s">
        <v>168</v>
      </c>
      <c r="J3398" t="s">
        <v>168</v>
      </c>
      <c r="L3398" t="s">
        <v>169</v>
      </c>
      <c r="M3398" t="s">
        <v>170</v>
      </c>
      <c r="O3398" t="s">
        <v>167</v>
      </c>
      <c r="S3398">
        <v>1</v>
      </c>
      <c r="T3398">
        <v>37412</v>
      </c>
      <c r="U3398" s="2">
        <v>42026</v>
      </c>
      <c r="V3398" s="36">
        <f t="shared" si="105"/>
        <v>299.30256005611085</v>
      </c>
      <c r="AB3398" t="s">
        <v>167</v>
      </c>
      <c r="AD3398" t="s">
        <v>171</v>
      </c>
      <c r="AE3398">
        <v>68861</v>
      </c>
      <c r="AG3398" t="s">
        <v>45</v>
      </c>
      <c r="AK3398" t="s">
        <v>2686</v>
      </c>
    </row>
    <row r="3399" spans="1:37">
      <c r="A3399">
        <v>1</v>
      </c>
      <c r="B3399" t="s">
        <v>165</v>
      </c>
      <c r="C3399" t="s">
        <v>165</v>
      </c>
      <c r="D3399" t="s">
        <v>2683</v>
      </c>
      <c r="E3399" s="1">
        <v>40879</v>
      </c>
      <c r="F3399" s="35">
        <f t="shared" si="104"/>
        <v>10.416438356164383</v>
      </c>
      <c r="G3399" t="s">
        <v>167</v>
      </c>
      <c r="H3399" t="s">
        <v>168</v>
      </c>
      <c r="J3399" t="s">
        <v>168</v>
      </c>
      <c r="L3399" t="s">
        <v>169</v>
      </c>
      <c r="M3399" t="s">
        <v>170</v>
      </c>
      <c r="O3399" t="s">
        <v>167</v>
      </c>
      <c r="S3399">
        <v>1</v>
      </c>
      <c r="T3399">
        <v>51258</v>
      </c>
      <c r="U3399" s="2">
        <v>42298</v>
      </c>
      <c r="V3399" s="36">
        <f t="shared" si="105"/>
        <v>410.07298790110474</v>
      </c>
      <c r="AB3399" t="s">
        <v>167</v>
      </c>
      <c r="AD3399" t="s">
        <v>171</v>
      </c>
      <c r="AE3399">
        <v>68861</v>
      </c>
      <c r="AG3399" t="s">
        <v>45</v>
      </c>
      <c r="AK3399" t="s">
        <v>2684</v>
      </c>
    </row>
    <row r="3400" spans="1:37">
      <c r="A3400">
        <v>1</v>
      </c>
      <c r="B3400" t="s">
        <v>165</v>
      </c>
      <c r="C3400" t="s">
        <v>165</v>
      </c>
      <c r="D3400" t="s">
        <v>2681</v>
      </c>
      <c r="E3400" s="1">
        <v>40879</v>
      </c>
      <c r="F3400" s="35">
        <f t="shared" si="104"/>
        <v>10.416438356164383</v>
      </c>
      <c r="G3400" t="s">
        <v>167</v>
      </c>
      <c r="H3400" t="s">
        <v>168</v>
      </c>
      <c r="J3400" t="s">
        <v>168</v>
      </c>
      <c r="L3400" t="s">
        <v>169</v>
      </c>
      <c r="M3400" t="s">
        <v>170</v>
      </c>
      <c r="O3400" t="s">
        <v>167</v>
      </c>
      <c r="S3400">
        <v>1</v>
      </c>
      <c r="T3400">
        <v>10625</v>
      </c>
      <c r="U3400" s="2">
        <v>41368.671527777777</v>
      </c>
      <c r="V3400" s="36">
        <f t="shared" si="105"/>
        <v>85.00186305453272</v>
      </c>
      <c r="AB3400" t="s">
        <v>167</v>
      </c>
      <c r="AD3400" t="s">
        <v>171</v>
      </c>
      <c r="AE3400">
        <v>68861</v>
      </c>
      <c r="AG3400" t="s">
        <v>45</v>
      </c>
      <c r="AK3400" t="s">
        <v>2682</v>
      </c>
    </row>
    <row r="3401" spans="1:37">
      <c r="A3401">
        <v>1</v>
      </c>
      <c r="B3401" t="s">
        <v>165</v>
      </c>
      <c r="C3401" t="s">
        <v>165</v>
      </c>
      <c r="D3401" t="s">
        <v>2679</v>
      </c>
      <c r="E3401" s="1">
        <v>40879</v>
      </c>
      <c r="F3401" s="35">
        <f t="shared" si="104"/>
        <v>10.416438356164383</v>
      </c>
      <c r="G3401" t="s">
        <v>167</v>
      </c>
      <c r="H3401" t="s">
        <v>168</v>
      </c>
      <c r="J3401" t="s">
        <v>168</v>
      </c>
      <c r="L3401" t="s">
        <v>169</v>
      </c>
      <c r="M3401" t="s">
        <v>170</v>
      </c>
      <c r="O3401" t="s">
        <v>167</v>
      </c>
      <c r="S3401">
        <v>1</v>
      </c>
      <c r="T3401">
        <v>1</v>
      </c>
      <c r="U3401" s="2">
        <v>41079</v>
      </c>
      <c r="V3401" s="36">
        <f t="shared" si="105"/>
        <v>8.0001753463089607E-3</v>
      </c>
      <c r="AB3401" t="s">
        <v>167</v>
      </c>
      <c r="AD3401" t="s">
        <v>171</v>
      </c>
      <c r="AE3401">
        <v>68861</v>
      </c>
      <c r="AG3401" t="s">
        <v>45</v>
      </c>
      <c r="AK3401" t="s">
        <v>2680</v>
      </c>
    </row>
    <row r="3402" spans="1:37">
      <c r="A3402">
        <v>1</v>
      </c>
      <c r="B3402" t="s">
        <v>165</v>
      </c>
      <c r="C3402" t="s">
        <v>165</v>
      </c>
      <c r="D3402" t="s">
        <v>2677</v>
      </c>
      <c r="E3402" s="1">
        <v>40877</v>
      </c>
      <c r="F3402" s="35">
        <f t="shared" si="104"/>
        <v>10.421917808219177</v>
      </c>
      <c r="G3402" t="s">
        <v>167</v>
      </c>
      <c r="H3402" t="s">
        <v>168</v>
      </c>
      <c r="J3402" t="s">
        <v>168</v>
      </c>
      <c r="L3402" t="s">
        <v>169</v>
      </c>
      <c r="M3402" t="s">
        <v>170</v>
      </c>
      <c r="O3402" t="s">
        <v>167</v>
      </c>
      <c r="S3402">
        <v>1</v>
      </c>
      <c r="T3402">
        <v>49030</v>
      </c>
      <c r="U3402" s="2">
        <v>42193.509027777778</v>
      </c>
      <c r="V3402" s="36">
        <f t="shared" si="105"/>
        <v>392.04236768314058</v>
      </c>
      <c r="AB3402" t="s">
        <v>167</v>
      </c>
      <c r="AD3402" t="s">
        <v>171</v>
      </c>
      <c r="AE3402">
        <v>68861</v>
      </c>
      <c r="AG3402" t="s">
        <v>45</v>
      </c>
      <c r="AK3402" t="s">
        <v>2678</v>
      </c>
    </row>
    <row r="3403" spans="1:37">
      <c r="A3403">
        <v>1</v>
      </c>
      <c r="B3403" t="s">
        <v>165</v>
      </c>
      <c r="C3403" t="s">
        <v>165</v>
      </c>
      <c r="D3403" t="s">
        <v>2675</v>
      </c>
      <c r="E3403" s="1">
        <v>40877</v>
      </c>
      <c r="F3403" s="35">
        <f t="shared" ref="F3403:F3466" si="106">(DATE(YEAR($E$3),MONTH($E$3),DAY($E$3))-E3403)/365</f>
        <v>10.421917808219177</v>
      </c>
      <c r="G3403" t="s">
        <v>167</v>
      </c>
      <c r="H3403" t="s">
        <v>168</v>
      </c>
      <c r="J3403" t="s">
        <v>168</v>
      </c>
      <c r="L3403" t="s">
        <v>169</v>
      </c>
      <c r="M3403" t="s">
        <v>170</v>
      </c>
      <c r="O3403" t="s">
        <v>167</v>
      </c>
      <c r="S3403">
        <v>1</v>
      </c>
      <c r="T3403">
        <v>71521</v>
      </c>
      <c r="U3403" s="2">
        <v>42653.333333333336</v>
      </c>
      <c r="V3403" s="36">
        <f t="shared" ref="V3403:V3466" si="107">T3403/(F3403*12)</f>
        <v>571.87970995443402</v>
      </c>
      <c r="AB3403" t="s">
        <v>167</v>
      </c>
      <c r="AD3403" t="s">
        <v>171</v>
      </c>
      <c r="AE3403">
        <v>68861</v>
      </c>
      <c r="AG3403" t="s">
        <v>45</v>
      </c>
      <c r="AK3403" t="s">
        <v>2676</v>
      </c>
    </row>
    <row r="3404" spans="1:37">
      <c r="A3404">
        <v>1</v>
      </c>
      <c r="B3404" t="s">
        <v>165</v>
      </c>
      <c r="C3404" t="s">
        <v>165</v>
      </c>
      <c r="D3404" t="s">
        <v>2673</v>
      </c>
      <c r="E3404" s="1">
        <v>40877</v>
      </c>
      <c r="F3404" s="35">
        <f t="shared" si="106"/>
        <v>10.421917808219177</v>
      </c>
      <c r="G3404" t="s">
        <v>167</v>
      </c>
      <c r="H3404" t="s">
        <v>168</v>
      </c>
      <c r="J3404" t="s">
        <v>168</v>
      </c>
      <c r="L3404" t="s">
        <v>169</v>
      </c>
      <c r="M3404" t="s">
        <v>170</v>
      </c>
      <c r="O3404" t="s">
        <v>167</v>
      </c>
      <c r="S3404">
        <v>1</v>
      </c>
      <c r="T3404">
        <v>52326</v>
      </c>
      <c r="U3404" s="2">
        <v>42359.617361111108</v>
      </c>
      <c r="V3404" s="36">
        <f t="shared" si="107"/>
        <v>418.39708201892745</v>
      </c>
      <c r="AB3404" t="s">
        <v>167</v>
      </c>
      <c r="AD3404" t="s">
        <v>171</v>
      </c>
      <c r="AE3404">
        <v>68861</v>
      </c>
      <c r="AG3404" t="s">
        <v>45</v>
      </c>
      <c r="AK3404" t="s">
        <v>2674</v>
      </c>
    </row>
    <row r="3405" spans="1:37">
      <c r="A3405">
        <v>1</v>
      </c>
      <c r="B3405" t="s">
        <v>165</v>
      </c>
      <c r="C3405" t="s">
        <v>165</v>
      </c>
      <c r="D3405" t="s">
        <v>2671</v>
      </c>
      <c r="E3405" s="1">
        <v>40877</v>
      </c>
      <c r="F3405" s="35">
        <f t="shared" si="106"/>
        <v>10.421917808219177</v>
      </c>
      <c r="G3405" t="s">
        <v>167</v>
      </c>
      <c r="H3405" t="s">
        <v>168</v>
      </c>
      <c r="J3405" t="s">
        <v>168</v>
      </c>
      <c r="L3405" t="s">
        <v>169</v>
      </c>
      <c r="M3405" t="s">
        <v>170</v>
      </c>
      <c r="O3405" t="s">
        <v>167</v>
      </c>
      <c r="S3405">
        <v>1</v>
      </c>
      <c r="T3405">
        <v>27767</v>
      </c>
      <c r="U3405" s="2">
        <v>41712.412499999999</v>
      </c>
      <c r="V3405" s="36">
        <f t="shared" si="107"/>
        <v>222.02407553452508</v>
      </c>
      <c r="AB3405" t="s">
        <v>167</v>
      </c>
      <c r="AD3405" t="s">
        <v>171</v>
      </c>
      <c r="AE3405">
        <v>68861</v>
      </c>
      <c r="AG3405" t="s">
        <v>45</v>
      </c>
      <c r="AK3405" t="s">
        <v>2672</v>
      </c>
    </row>
    <row r="3406" spans="1:37">
      <c r="A3406">
        <v>1</v>
      </c>
      <c r="B3406" t="s">
        <v>165</v>
      </c>
      <c r="C3406" t="s">
        <v>165</v>
      </c>
      <c r="D3406" t="s">
        <v>2669</v>
      </c>
      <c r="E3406" s="1">
        <v>40877</v>
      </c>
      <c r="F3406" s="35">
        <f t="shared" si="106"/>
        <v>10.421917808219177</v>
      </c>
      <c r="G3406" t="s">
        <v>167</v>
      </c>
      <c r="H3406" t="s">
        <v>168</v>
      </c>
      <c r="J3406" t="s">
        <v>168</v>
      </c>
      <c r="L3406" t="s">
        <v>169</v>
      </c>
      <c r="M3406" t="s">
        <v>170</v>
      </c>
      <c r="O3406" t="s">
        <v>167</v>
      </c>
      <c r="S3406">
        <v>1</v>
      </c>
      <c r="T3406">
        <v>51401</v>
      </c>
      <c r="U3406" s="2">
        <v>42206.359722222223</v>
      </c>
      <c r="V3406" s="36">
        <f t="shared" si="107"/>
        <v>411.00081055029796</v>
      </c>
      <c r="AB3406" t="s">
        <v>167</v>
      </c>
      <c r="AD3406" t="s">
        <v>171</v>
      </c>
      <c r="AE3406">
        <v>68861</v>
      </c>
      <c r="AG3406" t="s">
        <v>45</v>
      </c>
      <c r="AK3406" t="s">
        <v>2670</v>
      </c>
    </row>
    <row r="3407" spans="1:37">
      <c r="A3407">
        <v>1</v>
      </c>
      <c r="B3407" t="s">
        <v>165</v>
      </c>
      <c r="C3407" t="s">
        <v>165</v>
      </c>
      <c r="D3407" t="s">
        <v>2667</v>
      </c>
      <c r="E3407" s="1">
        <v>40877</v>
      </c>
      <c r="F3407" s="35">
        <f t="shared" si="106"/>
        <v>10.421917808219177</v>
      </c>
      <c r="G3407" t="s">
        <v>167</v>
      </c>
      <c r="H3407" t="s">
        <v>168</v>
      </c>
      <c r="J3407" t="s">
        <v>168</v>
      </c>
      <c r="L3407" t="s">
        <v>169</v>
      </c>
      <c r="M3407" t="s">
        <v>170</v>
      </c>
      <c r="O3407" t="s">
        <v>167</v>
      </c>
      <c r="S3407">
        <v>1</v>
      </c>
      <c r="T3407">
        <v>27035</v>
      </c>
      <c r="U3407" s="2">
        <v>41849.631249999999</v>
      </c>
      <c r="V3407" s="36">
        <f t="shared" si="107"/>
        <v>216.17102611286367</v>
      </c>
      <c r="AB3407" t="s">
        <v>167</v>
      </c>
      <c r="AD3407" t="s">
        <v>171</v>
      </c>
      <c r="AE3407">
        <v>68861</v>
      </c>
      <c r="AG3407" t="s">
        <v>45</v>
      </c>
      <c r="AK3407" t="s">
        <v>2668</v>
      </c>
    </row>
    <row r="3408" spans="1:37">
      <c r="A3408">
        <v>1</v>
      </c>
      <c r="B3408" t="s">
        <v>165</v>
      </c>
      <c r="C3408" t="s">
        <v>165</v>
      </c>
      <c r="D3408" t="s">
        <v>2665</v>
      </c>
      <c r="E3408" s="1">
        <v>40877</v>
      </c>
      <c r="F3408" s="35">
        <f t="shared" si="106"/>
        <v>10.421917808219177</v>
      </c>
      <c r="G3408" t="s">
        <v>167</v>
      </c>
      <c r="H3408" t="s">
        <v>168</v>
      </c>
      <c r="J3408" t="s">
        <v>168</v>
      </c>
      <c r="L3408" t="s">
        <v>169</v>
      </c>
      <c r="M3408" t="s">
        <v>170</v>
      </c>
      <c r="O3408" t="s">
        <v>167</v>
      </c>
      <c r="S3408">
        <v>1</v>
      </c>
      <c r="T3408">
        <v>36155</v>
      </c>
      <c r="U3408" s="2">
        <v>42011.083333333336</v>
      </c>
      <c r="V3408" s="36">
        <f t="shared" si="107"/>
        <v>289.09426480897304</v>
      </c>
      <c r="AB3408" t="s">
        <v>167</v>
      </c>
      <c r="AD3408" t="s">
        <v>171</v>
      </c>
      <c r="AE3408">
        <v>68861</v>
      </c>
      <c r="AG3408" t="s">
        <v>45</v>
      </c>
      <c r="AK3408" t="s">
        <v>2666</v>
      </c>
    </row>
    <row r="3409" spans="1:37">
      <c r="A3409">
        <v>1</v>
      </c>
      <c r="B3409" t="s">
        <v>165</v>
      </c>
      <c r="C3409" t="s">
        <v>165</v>
      </c>
      <c r="D3409" t="s">
        <v>2663</v>
      </c>
      <c r="E3409" s="1">
        <v>40877</v>
      </c>
      <c r="F3409" s="35">
        <f t="shared" si="106"/>
        <v>10.421917808219177</v>
      </c>
      <c r="G3409" t="s">
        <v>167</v>
      </c>
      <c r="H3409" t="s">
        <v>168</v>
      </c>
      <c r="J3409" t="s">
        <v>168</v>
      </c>
      <c r="L3409" t="s">
        <v>169</v>
      </c>
      <c r="M3409" t="s">
        <v>170</v>
      </c>
      <c r="O3409" t="s">
        <v>167</v>
      </c>
      <c r="S3409">
        <v>1</v>
      </c>
      <c r="T3409">
        <v>36679</v>
      </c>
      <c r="U3409" s="2">
        <v>42150.333333333336</v>
      </c>
      <c r="V3409" s="36">
        <f t="shared" si="107"/>
        <v>293.28415264633719</v>
      </c>
      <c r="AB3409" t="s">
        <v>167</v>
      </c>
      <c r="AD3409" t="s">
        <v>171</v>
      </c>
      <c r="AE3409">
        <v>68861</v>
      </c>
      <c r="AG3409" t="s">
        <v>45</v>
      </c>
      <c r="AK3409" t="s">
        <v>2664</v>
      </c>
    </row>
    <row r="3410" spans="1:37">
      <c r="A3410">
        <v>1</v>
      </c>
      <c r="B3410" t="s">
        <v>165</v>
      </c>
      <c r="C3410" t="s">
        <v>165</v>
      </c>
      <c r="D3410" t="s">
        <v>2661</v>
      </c>
      <c r="E3410" s="1">
        <v>40877</v>
      </c>
      <c r="F3410" s="35">
        <f t="shared" si="106"/>
        <v>10.421917808219177</v>
      </c>
      <c r="G3410" t="s">
        <v>167</v>
      </c>
      <c r="H3410" t="s">
        <v>168</v>
      </c>
      <c r="J3410" t="s">
        <v>168</v>
      </c>
      <c r="L3410" t="s">
        <v>169</v>
      </c>
      <c r="M3410" t="s">
        <v>170</v>
      </c>
      <c r="O3410" t="s">
        <v>167</v>
      </c>
      <c r="S3410">
        <v>1</v>
      </c>
      <c r="T3410">
        <v>30438</v>
      </c>
      <c r="U3410" s="2">
        <v>41780.589583333334</v>
      </c>
      <c r="V3410" s="36">
        <f t="shared" si="107"/>
        <v>243.38130914826499</v>
      </c>
      <c r="AB3410" t="s">
        <v>167</v>
      </c>
      <c r="AD3410" t="s">
        <v>171</v>
      </c>
      <c r="AE3410">
        <v>68861</v>
      </c>
      <c r="AG3410" t="s">
        <v>45</v>
      </c>
      <c r="AK3410" t="s">
        <v>2662</v>
      </c>
    </row>
    <row r="3411" spans="1:37">
      <c r="A3411">
        <v>1</v>
      </c>
      <c r="B3411" t="s">
        <v>165</v>
      </c>
      <c r="C3411" t="s">
        <v>165</v>
      </c>
      <c r="D3411" t="s">
        <v>2659</v>
      </c>
      <c r="E3411" s="1">
        <v>40877</v>
      </c>
      <c r="F3411" s="35">
        <f t="shared" si="106"/>
        <v>10.421917808219177</v>
      </c>
      <c r="G3411" t="s">
        <v>167</v>
      </c>
      <c r="H3411" t="s">
        <v>168</v>
      </c>
      <c r="J3411" t="s">
        <v>168</v>
      </c>
      <c r="L3411" t="s">
        <v>169</v>
      </c>
      <c r="M3411" t="s">
        <v>170</v>
      </c>
      <c r="O3411" t="s">
        <v>167</v>
      </c>
      <c r="S3411">
        <v>1</v>
      </c>
      <c r="T3411">
        <v>20224</v>
      </c>
      <c r="U3411" s="2">
        <v>41600.356249999997</v>
      </c>
      <c r="V3411" s="36">
        <f t="shared" si="107"/>
        <v>161.71048019628464</v>
      </c>
      <c r="AB3411" t="s">
        <v>167</v>
      </c>
      <c r="AD3411" t="s">
        <v>171</v>
      </c>
      <c r="AE3411">
        <v>68861</v>
      </c>
      <c r="AG3411" t="s">
        <v>45</v>
      </c>
      <c r="AK3411" t="s">
        <v>2660</v>
      </c>
    </row>
    <row r="3412" spans="1:37">
      <c r="A3412">
        <v>1</v>
      </c>
      <c r="B3412" t="s">
        <v>165</v>
      </c>
      <c r="C3412" t="s">
        <v>165</v>
      </c>
      <c r="D3412" t="s">
        <v>2657</v>
      </c>
      <c r="E3412" s="1">
        <v>40877</v>
      </c>
      <c r="F3412" s="35">
        <f t="shared" si="106"/>
        <v>10.421917808219177</v>
      </c>
      <c r="G3412" t="s">
        <v>167</v>
      </c>
      <c r="H3412" t="s">
        <v>168</v>
      </c>
      <c r="J3412" t="s">
        <v>168</v>
      </c>
      <c r="L3412" t="s">
        <v>169</v>
      </c>
      <c r="M3412" t="s">
        <v>170</v>
      </c>
      <c r="O3412" t="s">
        <v>167</v>
      </c>
      <c r="S3412">
        <v>1</v>
      </c>
      <c r="T3412">
        <v>8198</v>
      </c>
      <c r="U3412" s="2">
        <v>41394.333333333336</v>
      </c>
      <c r="V3412" s="36">
        <f t="shared" si="107"/>
        <v>65.550955134945681</v>
      </c>
      <c r="AB3412" t="s">
        <v>167</v>
      </c>
      <c r="AD3412" t="s">
        <v>171</v>
      </c>
      <c r="AE3412">
        <v>68861</v>
      </c>
      <c r="AG3412" t="s">
        <v>45</v>
      </c>
      <c r="AK3412" t="s">
        <v>2658</v>
      </c>
    </row>
    <row r="3413" spans="1:37">
      <c r="A3413">
        <v>1</v>
      </c>
      <c r="B3413" t="s">
        <v>165</v>
      </c>
      <c r="C3413" t="s">
        <v>165</v>
      </c>
      <c r="D3413" t="s">
        <v>2655</v>
      </c>
      <c r="E3413" s="1">
        <v>40877</v>
      </c>
      <c r="F3413" s="35">
        <f t="shared" si="106"/>
        <v>10.421917808219177</v>
      </c>
      <c r="G3413" t="s">
        <v>167</v>
      </c>
      <c r="H3413" t="s">
        <v>168</v>
      </c>
      <c r="J3413" t="s">
        <v>168</v>
      </c>
      <c r="L3413" t="s">
        <v>169</v>
      </c>
      <c r="M3413" t="s">
        <v>170</v>
      </c>
      <c r="O3413" t="s">
        <v>167</v>
      </c>
      <c r="S3413">
        <v>1</v>
      </c>
      <c r="T3413">
        <v>53179</v>
      </c>
      <c r="U3413" s="2">
        <v>42387</v>
      </c>
      <c r="V3413" s="36">
        <f t="shared" si="107"/>
        <v>425.21764370837718</v>
      </c>
      <c r="AB3413" t="s">
        <v>167</v>
      </c>
      <c r="AD3413" t="s">
        <v>171</v>
      </c>
      <c r="AE3413">
        <v>68861</v>
      </c>
      <c r="AG3413" t="s">
        <v>45</v>
      </c>
      <c r="AK3413" t="s">
        <v>2656</v>
      </c>
    </row>
    <row r="3414" spans="1:37">
      <c r="A3414">
        <v>1</v>
      </c>
      <c r="B3414" t="s">
        <v>165</v>
      </c>
      <c r="C3414" t="s">
        <v>165</v>
      </c>
      <c r="D3414" t="s">
        <v>2653</v>
      </c>
      <c r="E3414" s="1">
        <v>40877</v>
      </c>
      <c r="F3414" s="35">
        <f t="shared" si="106"/>
        <v>10.421917808219177</v>
      </c>
      <c r="G3414" t="s">
        <v>167</v>
      </c>
      <c r="H3414" t="s">
        <v>168</v>
      </c>
      <c r="J3414" t="s">
        <v>168</v>
      </c>
      <c r="L3414" t="s">
        <v>169</v>
      </c>
      <c r="M3414" t="s">
        <v>170</v>
      </c>
      <c r="O3414" t="s">
        <v>167</v>
      </c>
      <c r="S3414">
        <v>1</v>
      </c>
      <c r="T3414">
        <v>36843</v>
      </c>
      <c r="U3414" s="2">
        <v>41878.333333333336</v>
      </c>
      <c r="V3414" s="36">
        <f t="shared" si="107"/>
        <v>294.59549158780231</v>
      </c>
      <c r="AB3414" t="s">
        <v>167</v>
      </c>
      <c r="AD3414" t="s">
        <v>171</v>
      </c>
      <c r="AE3414">
        <v>68861</v>
      </c>
      <c r="AG3414" t="s">
        <v>45</v>
      </c>
      <c r="AK3414" t="s">
        <v>2654</v>
      </c>
    </row>
    <row r="3415" spans="1:37">
      <c r="A3415">
        <v>1</v>
      </c>
      <c r="B3415" t="s">
        <v>165</v>
      </c>
      <c r="C3415" t="s">
        <v>165</v>
      </c>
      <c r="D3415" t="s">
        <v>2651</v>
      </c>
      <c r="E3415" s="1">
        <v>40877</v>
      </c>
      <c r="F3415" s="35">
        <f t="shared" si="106"/>
        <v>10.421917808219177</v>
      </c>
      <c r="G3415" t="s">
        <v>167</v>
      </c>
      <c r="H3415" t="s">
        <v>168</v>
      </c>
      <c r="J3415" t="s">
        <v>168</v>
      </c>
      <c r="L3415" t="s">
        <v>169</v>
      </c>
      <c r="M3415" t="s">
        <v>170</v>
      </c>
      <c r="O3415" t="s">
        <v>167</v>
      </c>
      <c r="S3415">
        <v>1</v>
      </c>
      <c r="T3415">
        <v>21624</v>
      </c>
      <c r="U3415" s="2">
        <v>41815.408333333333</v>
      </c>
      <c r="V3415" s="36">
        <f t="shared" si="107"/>
        <v>172.90483701366983</v>
      </c>
      <c r="AB3415" t="s">
        <v>167</v>
      </c>
      <c r="AD3415" t="s">
        <v>171</v>
      </c>
      <c r="AE3415">
        <v>68861</v>
      </c>
      <c r="AG3415" t="s">
        <v>45</v>
      </c>
      <c r="AK3415" t="s">
        <v>2652</v>
      </c>
    </row>
    <row r="3416" spans="1:37">
      <c r="A3416">
        <v>1</v>
      </c>
      <c r="B3416" t="s">
        <v>165</v>
      </c>
      <c r="C3416" t="s">
        <v>165</v>
      </c>
      <c r="D3416" t="s">
        <v>2649</v>
      </c>
      <c r="E3416" s="1">
        <v>40877</v>
      </c>
      <c r="F3416" s="35">
        <f t="shared" si="106"/>
        <v>10.421917808219177</v>
      </c>
      <c r="G3416" t="s">
        <v>167</v>
      </c>
      <c r="H3416" t="s">
        <v>168</v>
      </c>
      <c r="J3416" t="s">
        <v>168</v>
      </c>
      <c r="L3416" t="s">
        <v>169</v>
      </c>
      <c r="M3416" t="s">
        <v>170</v>
      </c>
      <c r="O3416" t="s">
        <v>167</v>
      </c>
      <c r="S3416">
        <v>1</v>
      </c>
      <c r="T3416">
        <v>23456</v>
      </c>
      <c r="U3416" s="2">
        <v>41736.333333333336</v>
      </c>
      <c r="V3416" s="36">
        <f t="shared" si="107"/>
        <v>187.55345250613391</v>
      </c>
      <c r="AB3416" t="s">
        <v>167</v>
      </c>
      <c r="AD3416" t="s">
        <v>171</v>
      </c>
      <c r="AE3416">
        <v>68861</v>
      </c>
      <c r="AG3416" t="s">
        <v>45</v>
      </c>
      <c r="AK3416" t="s">
        <v>2650</v>
      </c>
    </row>
    <row r="3417" spans="1:37">
      <c r="A3417">
        <v>1</v>
      </c>
      <c r="B3417" t="s">
        <v>165</v>
      </c>
      <c r="C3417" t="s">
        <v>165</v>
      </c>
      <c r="D3417" t="s">
        <v>2647</v>
      </c>
      <c r="E3417" s="1">
        <v>40877</v>
      </c>
      <c r="F3417" s="35">
        <f t="shared" si="106"/>
        <v>10.421917808219177</v>
      </c>
      <c r="G3417" t="s">
        <v>167</v>
      </c>
      <c r="H3417" t="s">
        <v>168</v>
      </c>
      <c r="J3417" t="s">
        <v>168</v>
      </c>
      <c r="L3417" t="s">
        <v>169</v>
      </c>
      <c r="M3417" t="s">
        <v>170</v>
      </c>
      <c r="O3417" t="s">
        <v>167</v>
      </c>
      <c r="S3417">
        <v>1</v>
      </c>
      <c r="T3417">
        <v>11255</v>
      </c>
      <c r="U3417" s="2">
        <v>41467.333333333336</v>
      </c>
      <c r="V3417" s="36">
        <f t="shared" si="107"/>
        <v>89.994632842621812</v>
      </c>
      <c r="AB3417" t="s">
        <v>167</v>
      </c>
      <c r="AD3417" t="s">
        <v>171</v>
      </c>
      <c r="AE3417">
        <v>68861</v>
      </c>
      <c r="AG3417" t="s">
        <v>45</v>
      </c>
      <c r="AK3417" t="s">
        <v>2648</v>
      </c>
    </row>
    <row r="3418" spans="1:37">
      <c r="A3418">
        <v>1</v>
      </c>
      <c r="B3418" t="s">
        <v>165</v>
      </c>
      <c r="C3418" t="s">
        <v>165</v>
      </c>
      <c r="D3418" t="s">
        <v>2645</v>
      </c>
      <c r="E3418" s="1">
        <v>40876</v>
      </c>
      <c r="F3418" s="35">
        <f t="shared" si="106"/>
        <v>10.424657534246576</v>
      </c>
      <c r="G3418" t="s">
        <v>167</v>
      </c>
      <c r="H3418" t="s">
        <v>168</v>
      </c>
      <c r="J3418" t="s">
        <v>168</v>
      </c>
      <c r="L3418" t="s">
        <v>169</v>
      </c>
      <c r="M3418" t="s">
        <v>170</v>
      </c>
      <c r="O3418" t="s">
        <v>167</v>
      </c>
      <c r="S3418">
        <v>1</v>
      </c>
      <c r="T3418">
        <v>18376</v>
      </c>
      <c r="U3418" s="2">
        <v>41610.379166666666</v>
      </c>
      <c r="V3418" s="36">
        <f t="shared" si="107"/>
        <v>146.89531318440649</v>
      </c>
      <c r="AB3418" t="s">
        <v>167</v>
      </c>
      <c r="AD3418" t="s">
        <v>171</v>
      </c>
      <c r="AE3418">
        <v>68861</v>
      </c>
      <c r="AG3418" t="s">
        <v>45</v>
      </c>
      <c r="AK3418" t="s">
        <v>2646</v>
      </c>
    </row>
    <row r="3419" spans="1:37">
      <c r="A3419">
        <v>1</v>
      </c>
      <c r="B3419" t="s">
        <v>165</v>
      </c>
      <c r="C3419" t="s">
        <v>165</v>
      </c>
      <c r="D3419" t="s">
        <v>2643</v>
      </c>
      <c r="E3419" s="1">
        <v>40877</v>
      </c>
      <c r="F3419" s="35">
        <f t="shared" si="106"/>
        <v>10.421917808219177</v>
      </c>
      <c r="G3419" t="s">
        <v>167</v>
      </c>
      <c r="H3419" t="s">
        <v>168</v>
      </c>
      <c r="J3419" t="s">
        <v>168</v>
      </c>
      <c r="L3419" t="s">
        <v>169</v>
      </c>
      <c r="M3419" t="s">
        <v>170</v>
      </c>
      <c r="O3419" t="s">
        <v>167</v>
      </c>
      <c r="S3419">
        <v>1</v>
      </c>
      <c r="T3419">
        <v>74470</v>
      </c>
      <c r="U3419" s="2">
        <v>42704.333333333336</v>
      </c>
      <c r="V3419" s="36">
        <f t="shared" si="107"/>
        <v>595.45982299334037</v>
      </c>
      <c r="AB3419" t="s">
        <v>167</v>
      </c>
      <c r="AD3419" t="s">
        <v>171</v>
      </c>
      <c r="AE3419">
        <v>68861</v>
      </c>
      <c r="AG3419" t="s">
        <v>45</v>
      </c>
      <c r="AK3419" t="s">
        <v>2644</v>
      </c>
    </row>
    <row r="3420" spans="1:37">
      <c r="A3420">
        <v>1</v>
      </c>
      <c r="B3420" t="s">
        <v>165</v>
      </c>
      <c r="C3420" t="s">
        <v>165</v>
      </c>
      <c r="D3420" t="s">
        <v>2641</v>
      </c>
      <c r="E3420" s="1">
        <v>40877</v>
      </c>
      <c r="F3420" s="35">
        <f t="shared" si="106"/>
        <v>10.421917808219177</v>
      </c>
      <c r="G3420" t="s">
        <v>167</v>
      </c>
      <c r="H3420" t="s">
        <v>168</v>
      </c>
      <c r="J3420" t="s">
        <v>168</v>
      </c>
      <c r="L3420" t="s">
        <v>169</v>
      </c>
      <c r="M3420" t="s">
        <v>170</v>
      </c>
      <c r="O3420" t="s">
        <v>167</v>
      </c>
      <c r="S3420">
        <v>1</v>
      </c>
      <c r="T3420">
        <v>24343</v>
      </c>
      <c r="U3420" s="2">
        <v>41618.333333333336</v>
      </c>
      <c r="V3420" s="36">
        <f t="shared" si="107"/>
        <v>194.64587714686297</v>
      </c>
      <c r="AB3420" t="s">
        <v>167</v>
      </c>
      <c r="AD3420" t="s">
        <v>171</v>
      </c>
      <c r="AE3420">
        <v>68861</v>
      </c>
      <c r="AG3420" t="s">
        <v>45</v>
      </c>
      <c r="AK3420" t="s">
        <v>2642</v>
      </c>
    </row>
    <row r="3421" spans="1:37">
      <c r="A3421">
        <v>1</v>
      </c>
      <c r="B3421" t="s">
        <v>165</v>
      </c>
      <c r="C3421" t="s">
        <v>165</v>
      </c>
      <c r="D3421" t="s">
        <v>2639</v>
      </c>
      <c r="E3421" s="1">
        <v>40877</v>
      </c>
      <c r="F3421" s="35">
        <f t="shared" si="106"/>
        <v>10.421917808219177</v>
      </c>
      <c r="G3421" t="s">
        <v>167</v>
      </c>
      <c r="H3421" t="s">
        <v>168</v>
      </c>
      <c r="J3421" t="s">
        <v>168</v>
      </c>
      <c r="L3421" t="s">
        <v>169</v>
      </c>
      <c r="M3421" t="s">
        <v>170</v>
      </c>
      <c r="O3421" t="s">
        <v>167</v>
      </c>
      <c r="S3421">
        <v>1</v>
      </c>
      <c r="T3421">
        <v>21439</v>
      </c>
      <c r="U3421" s="2">
        <v>41519.443749999999</v>
      </c>
      <c r="V3421" s="36">
        <f t="shared" si="107"/>
        <v>171.42558271994392</v>
      </c>
      <c r="AB3421" t="s">
        <v>167</v>
      </c>
      <c r="AD3421" t="s">
        <v>171</v>
      </c>
      <c r="AE3421">
        <v>68861</v>
      </c>
      <c r="AG3421" t="s">
        <v>45</v>
      </c>
      <c r="AK3421" t="s">
        <v>2640</v>
      </c>
    </row>
    <row r="3422" spans="1:37">
      <c r="A3422">
        <v>1</v>
      </c>
      <c r="B3422" t="s">
        <v>165</v>
      </c>
      <c r="C3422" t="s">
        <v>165</v>
      </c>
      <c r="D3422" t="s">
        <v>2637</v>
      </c>
      <c r="E3422" s="1">
        <v>40877</v>
      </c>
      <c r="F3422" s="35">
        <f t="shared" si="106"/>
        <v>10.421917808219177</v>
      </c>
      <c r="G3422" t="s">
        <v>167</v>
      </c>
      <c r="H3422" t="s">
        <v>168</v>
      </c>
      <c r="J3422" t="s">
        <v>168</v>
      </c>
      <c r="L3422" t="s">
        <v>169</v>
      </c>
      <c r="M3422" t="s">
        <v>170</v>
      </c>
      <c r="O3422" t="s">
        <v>167</v>
      </c>
      <c r="S3422">
        <v>1</v>
      </c>
      <c r="T3422">
        <v>1</v>
      </c>
      <c r="U3422" s="2">
        <v>41079</v>
      </c>
      <c r="V3422" s="36">
        <f t="shared" si="107"/>
        <v>7.995969155275149E-3</v>
      </c>
      <c r="AB3422" t="s">
        <v>167</v>
      </c>
      <c r="AD3422" t="s">
        <v>171</v>
      </c>
      <c r="AE3422">
        <v>68861</v>
      </c>
      <c r="AG3422" t="s">
        <v>45</v>
      </c>
      <c r="AK3422" t="s">
        <v>2638</v>
      </c>
    </row>
    <row r="3423" spans="1:37">
      <c r="A3423">
        <v>1</v>
      </c>
      <c r="B3423" t="s">
        <v>165</v>
      </c>
      <c r="C3423" t="s">
        <v>165</v>
      </c>
      <c r="D3423" t="s">
        <v>2635</v>
      </c>
      <c r="E3423" s="1">
        <v>40877</v>
      </c>
      <c r="F3423" s="35">
        <f t="shared" si="106"/>
        <v>10.421917808219177</v>
      </c>
      <c r="G3423" t="s">
        <v>167</v>
      </c>
      <c r="H3423" t="s">
        <v>168</v>
      </c>
      <c r="J3423" t="s">
        <v>168</v>
      </c>
      <c r="L3423" t="s">
        <v>169</v>
      </c>
      <c r="M3423" t="s">
        <v>170</v>
      </c>
      <c r="O3423" t="s">
        <v>167</v>
      </c>
      <c r="S3423">
        <v>1</v>
      </c>
      <c r="T3423">
        <v>26057</v>
      </c>
      <c r="U3423" s="2">
        <v>41753.521527777775</v>
      </c>
      <c r="V3423" s="36">
        <f t="shared" si="107"/>
        <v>208.35096827900458</v>
      </c>
      <c r="AB3423" t="s">
        <v>167</v>
      </c>
      <c r="AD3423" t="s">
        <v>171</v>
      </c>
      <c r="AE3423">
        <v>68861</v>
      </c>
      <c r="AG3423" t="s">
        <v>45</v>
      </c>
      <c r="AK3423" t="s">
        <v>2636</v>
      </c>
    </row>
    <row r="3424" spans="1:37">
      <c r="A3424">
        <v>1</v>
      </c>
      <c r="B3424" t="s">
        <v>165</v>
      </c>
      <c r="C3424" t="s">
        <v>165</v>
      </c>
      <c r="D3424" t="s">
        <v>2633</v>
      </c>
      <c r="E3424" s="1">
        <v>40877</v>
      </c>
      <c r="F3424" s="35">
        <f t="shared" si="106"/>
        <v>10.421917808219177</v>
      </c>
      <c r="G3424" t="s">
        <v>167</v>
      </c>
      <c r="H3424" t="s">
        <v>168</v>
      </c>
      <c r="J3424" t="s">
        <v>168</v>
      </c>
      <c r="L3424" t="s">
        <v>169</v>
      </c>
      <c r="M3424" t="s">
        <v>170</v>
      </c>
      <c r="O3424" t="s">
        <v>167</v>
      </c>
      <c r="S3424">
        <v>1</v>
      </c>
      <c r="T3424">
        <v>31428</v>
      </c>
      <c r="U3424" s="2">
        <v>41907.496527777781</v>
      </c>
      <c r="V3424" s="36">
        <f t="shared" si="107"/>
        <v>251.29731861198741</v>
      </c>
      <c r="AB3424" t="s">
        <v>167</v>
      </c>
      <c r="AD3424" t="s">
        <v>171</v>
      </c>
      <c r="AE3424">
        <v>68861</v>
      </c>
      <c r="AG3424" t="s">
        <v>45</v>
      </c>
      <c r="AK3424" t="s">
        <v>2634</v>
      </c>
    </row>
    <row r="3425" spans="1:37">
      <c r="A3425">
        <v>1</v>
      </c>
      <c r="B3425" t="s">
        <v>165</v>
      </c>
      <c r="C3425" t="s">
        <v>165</v>
      </c>
      <c r="D3425" t="s">
        <v>2631</v>
      </c>
      <c r="E3425" s="1">
        <v>40876</v>
      </c>
      <c r="F3425" s="35">
        <f t="shared" si="106"/>
        <v>10.424657534246576</v>
      </c>
      <c r="G3425" t="s">
        <v>167</v>
      </c>
      <c r="H3425" t="s">
        <v>168</v>
      </c>
      <c r="J3425" t="s">
        <v>168</v>
      </c>
      <c r="L3425" t="s">
        <v>169</v>
      </c>
      <c r="M3425" t="s">
        <v>170</v>
      </c>
      <c r="O3425" t="s">
        <v>167</v>
      </c>
      <c r="S3425">
        <v>1</v>
      </c>
      <c r="T3425">
        <v>42672</v>
      </c>
      <c r="U3425" s="2">
        <v>42107.475694444445</v>
      </c>
      <c r="V3425" s="36">
        <f t="shared" si="107"/>
        <v>341.11432325886989</v>
      </c>
      <c r="AB3425" t="s">
        <v>167</v>
      </c>
      <c r="AD3425" t="s">
        <v>171</v>
      </c>
      <c r="AE3425">
        <v>68861</v>
      </c>
      <c r="AG3425" t="s">
        <v>45</v>
      </c>
      <c r="AK3425" t="s">
        <v>2632</v>
      </c>
    </row>
    <row r="3426" spans="1:37">
      <c r="A3426">
        <v>1</v>
      </c>
      <c r="B3426" t="s">
        <v>165</v>
      </c>
      <c r="C3426" t="s">
        <v>165</v>
      </c>
      <c r="D3426" t="s">
        <v>2629</v>
      </c>
      <c r="E3426" s="1">
        <v>40877</v>
      </c>
      <c r="F3426" s="35">
        <f t="shared" si="106"/>
        <v>10.421917808219177</v>
      </c>
      <c r="G3426" t="s">
        <v>167</v>
      </c>
      <c r="H3426" t="s">
        <v>168</v>
      </c>
      <c r="J3426" t="s">
        <v>168</v>
      </c>
      <c r="L3426" t="s">
        <v>169</v>
      </c>
      <c r="M3426" t="s">
        <v>170</v>
      </c>
      <c r="O3426" t="s">
        <v>167</v>
      </c>
      <c r="S3426">
        <v>1</v>
      </c>
      <c r="T3426">
        <v>1</v>
      </c>
      <c r="U3426" s="2">
        <v>41079</v>
      </c>
      <c r="V3426" s="36">
        <f t="shared" si="107"/>
        <v>7.995969155275149E-3</v>
      </c>
      <c r="AB3426" t="s">
        <v>167</v>
      </c>
      <c r="AD3426" t="s">
        <v>171</v>
      </c>
      <c r="AE3426">
        <v>68861</v>
      </c>
      <c r="AG3426" t="s">
        <v>45</v>
      </c>
      <c r="AK3426" t="s">
        <v>2630</v>
      </c>
    </row>
    <row r="3427" spans="1:37">
      <c r="A3427">
        <v>1</v>
      </c>
      <c r="B3427" t="s">
        <v>165</v>
      </c>
      <c r="C3427" t="s">
        <v>165</v>
      </c>
      <c r="D3427" t="s">
        <v>2627</v>
      </c>
      <c r="E3427" s="1">
        <v>40876</v>
      </c>
      <c r="F3427" s="35">
        <f t="shared" si="106"/>
        <v>10.424657534246576</v>
      </c>
      <c r="G3427" t="s">
        <v>167</v>
      </c>
      <c r="H3427" t="s">
        <v>168</v>
      </c>
      <c r="J3427" t="s">
        <v>168</v>
      </c>
      <c r="L3427" t="s">
        <v>169</v>
      </c>
      <c r="M3427" t="s">
        <v>170</v>
      </c>
      <c r="O3427" t="s">
        <v>167</v>
      </c>
      <c r="S3427">
        <v>1</v>
      </c>
      <c r="T3427">
        <v>30016</v>
      </c>
      <c r="U3427" s="2">
        <v>41813.479861111111</v>
      </c>
      <c r="V3427" s="36">
        <f t="shared" si="107"/>
        <v>239.94393342093736</v>
      </c>
      <c r="AB3427" t="s">
        <v>167</v>
      </c>
      <c r="AD3427" t="s">
        <v>171</v>
      </c>
      <c r="AE3427">
        <v>68861</v>
      </c>
      <c r="AG3427" t="s">
        <v>45</v>
      </c>
      <c r="AK3427" t="s">
        <v>2628</v>
      </c>
    </row>
    <row r="3428" spans="1:37">
      <c r="A3428">
        <v>1</v>
      </c>
      <c r="B3428" t="s">
        <v>165</v>
      </c>
      <c r="C3428" t="s">
        <v>165</v>
      </c>
      <c r="D3428" t="s">
        <v>2625</v>
      </c>
      <c r="E3428" s="1">
        <v>40877</v>
      </c>
      <c r="F3428" s="35">
        <f t="shared" si="106"/>
        <v>10.421917808219177</v>
      </c>
      <c r="G3428" t="s">
        <v>167</v>
      </c>
      <c r="H3428" t="s">
        <v>168</v>
      </c>
      <c r="J3428" t="s">
        <v>168</v>
      </c>
      <c r="L3428" t="s">
        <v>169</v>
      </c>
      <c r="M3428" t="s">
        <v>170</v>
      </c>
      <c r="O3428" t="s">
        <v>167</v>
      </c>
      <c r="S3428">
        <v>1</v>
      </c>
      <c r="T3428">
        <v>16782</v>
      </c>
      <c r="U3428" s="2">
        <v>41487.166666666664</v>
      </c>
      <c r="V3428" s="36">
        <f t="shared" si="107"/>
        <v>134.18835436382756</v>
      </c>
      <c r="AB3428" t="s">
        <v>167</v>
      </c>
      <c r="AD3428" t="s">
        <v>171</v>
      </c>
      <c r="AE3428">
        <v>68861</v>
      </c>
      <c r="AG3428" t="s">
        <v>45</v>
      </c>
      <c r="AK3428" t="s">
        <v>2626</v>
      </c>
    </row>
    <row r="3429" spans="1:37">
      <c r="A3429">
        <v>1</v>
      </c>
      <c r="B3429" t="s">
        <v>165</v>
      </c>
      <c r="C3429" t="s">
        <v>165</v>
      </c>
      <c r="D3429" t="s">
        <v>2623</v>
      </c>
      <c r="E3429" s="1">
        <v>40876</v>
      </c>
      <c r="F3429" s="35">
        <f t="shared" si="106"/>
        <v>10.424657534246576</v>
      </c>
      <c r="G3429" t="s">
        <v>167</v>
      </c>
      <c r="H3429" t="s">
        <v>168</v>
      </c>
      <c r="J3429" t="s">
        <v>168</v>
      </c>
      <c r="L3429" t="s">
        <v>169</v>
      </c>
      <c r="M3429" t="s">
        <v>170</v>
      </c>
      <c r="O3429" t="s">
        <v>167</v>
      </c>
      <c r="S3429">
        <v>1</v>
      </c>
      <c r="T3429">
        <v>14376</v>
      </c>
      <c r="U3429" s="2">
        <v>41555</v>
      </c>
      <c r="V3429" s="36">
        <f t="shared" si="107"/>
        <v>114.91984231274638</v>
      </c>
      <c r="AB3429" t="s">
        <v>167</v>
      </c>
      <c r="AD3429" t="s">
        <v>171</v>
      </c>
      <c r="AE3429">
        <v>68861</v>
      </c>
      <c r="AG3429" t="s">
        <v>45</v>
      </c>
      <c r="AK3429" t="s">
        <v>2624</v>
      </c>
    </row>
    <row r="3430" spans="1:37">
      <c r="A3430">
        <v>1</v>
      </c>
      <c r="B3430" t="s">
        <v>165</v>
      </c>
      <c r="C3430" t="s">
        <v>165</v>
      </c>
      <c r="D3430" t="s">
        <v>2621</v>
      </c>
      <c r="E3430" s="1">
        <v>40877</v>
      </c>
      <c r="F3430" s="35">
        <f t="shared" si="106"/>
        <v>10.421917808219177</v>
      </c>
      <c r="G3430" t="s">
        <v>167</v>
      </c>
      <c r="H3430" t="s">
        <v>168</v>
      </c>
      <c r="J3430" t="s">
        <v>168</v>
      </c>
      <c r="L3430" t="s">
        <v>169</v>
      </c>
      <c r="M3430" t="s">
        <v>170</v>
      </c>
      <c r="O3430" t="s">
        <v>167</v>
      </c>
      <c r="S3430">
        <v>1</v>
      </c>
      <c r="T3430">
        <v>39542</v>
      </c>
      <c r="U3430" s="2">
        <v>41949.25</v>
      </c>
      <c r="V3430" s="36">
        <f t="shared" si="107"/>
        <v>316.17661233788994</v>
      </c>
      <c r="AB3430" t="s">
        <v>167</v>
      </c>
      <c r="AD3430" t="s">
        <v>171</v>
      </c>
      <c r="AE3430">
        <v>68861</v>
      </c>
      <c r="AG3430" t="s">
        <v>45</v>
      </c>
      <c r="AK3430" t="s">
        <v>2622</v>
      </c>
    </row>
    <row r="3431" spans="1:37">
      <c r="A3431">
        <v>1</v>
      </c>
      <c r="B3431" t="s">
        <v>165</v>
      </c>
      <c r="C3431" t="s">
        <v>165</v>
      </c>
      <c r="D3431" t="s">
        <v>2619</v>
      </c>
      <c r="E3431" s="1">
        <v>40877</v>
      </c>
      <c r="F3431" s="35">
        <f t="shared" si="106"/>
        <v>10.421917808219177</v>
      </c>
      <c r="G3431" t="s">
        <v>167</v>
      </c>
      <c r="H3431" t="s">
        <v>168</v>
      </c>
      <c r="J3431" t="s">
        <v>168</v>
      </c>
      <c r="L3431" t="s">
        <v>169</v>
      </c>
      <c r="M3431" t="s">
        <v>170</v>
      </c>
      <c r="O3431" t="s">
        <v>167</v>
      </c>
      <c r="S3431">
        <v>1</v>
      </c>
      <c r="T3431">
        <v>41067</v>
      </c>
      <c r="U3431" s="2">
        <v>42111.461111111108</v>
      </c>
      <c r="V3431" s="36">
        <f t="shared" si="107"/>
        <v>328.37046529968455</v>
      </c>
      <c r="AB3431" t="s">
        <v>167</v>
      </c>
      <c r="AD3431" t="s">
        <v>171</v>
      </c>
      <c r="AE3431">
        <v>68861</v>
      </c>
      <c r="AG3431" t="s">
        <v>45</v>
      </c>
      <c r="AK3431" t="s">
        <v>2620</v>
      </c>
    </row>
    <row r="3432" spans="1:37">
      <c r="A3432">
        <v>1</v>
      </c>
      <c r="B3432" t="s">
        <v>165</v>
      </c>
      <c r="C3432" t="s">
        <v>165</v>
      </c>
      <c r="D3432" t="s">
        <v>2617</v>
      </c>
      <c r="E3432" s="1">
        <v>40877</v>
      </c>
      <c r="F3432" s="35">
        <f t="shared" si="106"/>
        <v>10.421917808219177</v>
      </c>
      <c r="G3432" t="s">
        <v>167</v>
      </c>
      <c r="H3432" t="s">
        <v>168</v>
      </c>
      <c r="J3432" t="s">
        <v>168</v>
      </c>
      <c r="L3432" t="s">
        <v>169</v>
      </c>
      <c r="M3432" t="s">
        <v>170</v>
      </c>
      <c r="O3432" t="s">
        <v>167</v>
      </c>
      <c r="S3432">
        <v>1</v>
      </c>
      <c r="T3432">
        <v>49481</v>
      </c>
      <c r="U3432" s="2">
        <v>42394.642361111109</v>
      </c>
      <c r="V3432" s="36">
        <f t="shared" si="107"/>
        <v>395.64854977216964</v>
      </c>
      <c r="AB3432" t="s">
        <v>167</v>
      </c>
      <c r="AD3432" t="s">
        <v>171</v>
      </c>
      <c r="AE3432">
        <v>68861</v>
      </c>
      <c r="AG3432" t="s">
        <v>45</v>
      </c>
      <c r="AK3432" t="s">
        <v>2618</v>
      </c>
    </row>
    <row r="3433" spans="1:37">
      <c r="A3433">
        <v>1</v>
      </c>
      <c r="B3433" t="s">
        <v>165</v>
      </c>
      <c r="C3433" t="s">
        <v>165</v>
      </c>
      <c r="D3433" t="s">
        <v>2615</v>
      </c>
      <c r="E3433" s="1">
        <v>40877</v>
      </c>
      <c r="F3433" s="35">
        <f t="shared" si="106"/>
        <v>10.421917808219177</v>
      </c>
      <c r="G3433" t="s">
        <v>167</v>
      </c>
      <c r="H3433" t="s">
        <v>168</v>
      </c>
      <c r="J3433" t="s">
        <v>168</v>
      </c>
      <c r="L3433" t="s">
        <v>169</v>
      </c>
      <c r="M3433" t="s">
        <v>170</v>
      </c>
      <c r="O3433" t="s">
        <v>167</v>
      </c>
      <c r="S3433">
        <v>1</v>
      </c>
      <c r="T3433">
        <v>27905</v>
      </c>
      <c r="U3433" s="2">
        <v>41680.219444444447</v>
      </c>
      <c r="V3433" s="36">
        <f t="shared" si="107"/>
        <v>223.12751927795304</v>
      </c>
      <c r="AB3433" t="s">
        <v>167</v>
      </c>
      <c r="AD3433" t="s">
        <v>171</v>
      </c>
      <c r="AE3433">
        <v>68861</v>
      </c>
      <c r="AG3433" t="s">
        <v>45</v>
      </c>
      <c r="AK3433" t="s">
        <v>2616</v>
      </c>
    </row>
    <row r="3434" spans="1:37">
      <c r="A3434">
        <v>1</v>
      </c>
      <c r="B3434" t="s">
        <v>165</v>
      </c>
      <c r="C3434" t="s">
        <v>165</v>
      </c>
      <c r="D3434" t="s">
        <v>2613</v>
      </c>
      <c r="E3434" s="1">
        <v>40877</v>
      </c>
      <c r="F3434" s="35">
        <f t="shared" si="106"/>
        <v>10.421917808219177</v>
      </c>
      <c r="G3434" t="s">
        <v>167</v>
      </c>
      <c r="H3434" t="s">
        <v>168</v>
      </c>
      <c r="J3434" t="s">
        <v>168</v>
      </c>
      <c r="L3434" t="s">
        <v>169</v>
      </c>
      <c r="M3434" t="s">
        <v>170</v>
      </c>
      <c r="O3434" t="s">
        <v>167</v>
      </c>
      <c r="S3434">
        <v>1</v>
      </c>
      <c r="T3434">
        <v>18545</v>
      </c>
      <c r="U3434" s="2">
        <v>41673.643750000003</v>
      </c>
      <c r="V3434" s="36">
        <f t="shared" si="107"/>
        <v>148.28524798457764</v>
      </c>
      <c r="AB3434" t="s">
        <v>167</v>
      </c>
      <c r="AD3434" t="s">
        <v>171</v>
      </c>
      <c r="AE3434">
        <v>68861</v>
      </c>
      <c r="AG3434" t="s">
        <v>45</v>
      </c>
      <c r="AK3434" t="s">
        <v>2614</v>
      </c>
    </row>
    <row r="3435" spans="1:37">
      <c r="A3435">
        <v>1</v>
      </c>
      <c r="B3435" t="s">
        <v>165</v>
      </c>
      <c r="C3435" t="s">
        <v>165</v>
      </c>
      <c r="D3435" t="s">
        <v>2611</v>
      </c>
      <c r="E3435" s="1">
        <v>40877</v>
      </c>
      <c r="F3435" s="35">
        <f t="shared" si="106"/>
        <v>10.421917808219177</v>
      </c>
      <c r="G3435" t="s">
        <v>167</v>
      </c>
      <c r="H3435" t="s">
        <v>168</v>
      </c>
      <c r="J3435" t="s">
        <v>168</v>
      </c>
      <c r="L3435" t="s">
        <v>169</v>
      </c>
      <c r="M3435" t="s">
        <v>170</v>
      </c>
      <c r="O3435" t="s">
        <v>167</v>
      </c>
      <c r="S3435">
        <v>1</v>
      </c>
      <c r="T3435">
        <v>61288</v>
      </c>
      <c r="U3435" s="2">
        <v>42522</v>
      </c>
      <c r="V3435" s="36">
        <f t="shared" si="107"/>
        <v>490.05695758850334</v>
      </c>
      <c r="AB3435" t="s">
        <v>167</v>
      </c>
      <c r="AD3435" t="s">
        <v>171</v>
      </c>
      <c r="AE3435">
        <v>68861</v>
      </c>
      <c r="AG3435" t="s">
        <v>45</v>
      </c>
      <c r="AK3435" t="s">
        <v>2612</v>
      </c>
    </row>
    <row r="3436" spans="1:37">
      <c r="A3436">
        <v>1</v>
      </c>
      <c r="B3436" t="s">
        <v>165</v>
      </c>
      <c r="C3436" t="s">
        <v>165</v>
      </c>
      <c r="D3436" t="s">
        <v>2609</v>
      </c>
      <c r="E3436" s="1">
        <v>40876</v>
      </c>
      <c r="F3436" s="35">
        <f t="shared" si="106"/>
        <v>10.424657534246576</v>
      </c>
      <c r="G3436" t="s">
        <v>167</v>
      </c>
      <c r="H3436" t="s">
        <v>168</v>
      </c>
      <c r="J3436" t="s">
        <v>168</v>
      </c>
      <c r="L3436" t="s">
        <v>169</v>
      </c>
      <c r="M3436" t="s">
        <v>170</v>
      </c>
      <c r="O3436" t="s">
        <v>167</v>
      </c>
      <c r="S3436">
        <v>1</v>
      </c>
      <c r="T3436">
        <v>21606</v>
      </c>
      <c r="U3436" s="2">
        <v>41571.384027777778</v>
      </c>
      <c r="V3436" s="36">
        <f t="shared" si="107"/>
        <v>172.71550591327201</v>
      </c>
      <c r="AB3436" t="s">
        <v>167</v>
      </c>
      <c r="AD3436" t="s">
        <v>171</v>
      </c>
      <c r="AE3436">
        <v>68861</v>
      </c>
      <c r="AG3436" t="s">
        <v>45</v>
      </c>
      <c r="AK3436" t="s">
        <v>2610</v>
      </c>
    </row>
    <row r="3437" spans="1:37">
      <c r="A3437">
        <v>1</v>
      </c>
      <c r="B3437" t="s">
        <v>165</v>
      </c>
      <c r="C3437" t="s">
        <v>165</v>
      </c>
      <c r="D3437" t="s">
        <v>2607</v>
      </c>
      <c r="E3437" s="1">
        <v>40877</v>
      </c>
      <c r="F3437" s="35">
        <f t="shared" si="106"/>
        <v>10.421917808219177</v>
      </c>
      <c r="G3437" t="s">
        <v>167</v>
      </c>
      <c r="H3437" t="s">
        <v>168</v>
      </c>
      <c r="J3437" t="s">
        <v>168</v>
      </c>
      <c r="L3437" t="s">
        <v>169</v>
      </c>
      <c r="M3437" t="s">
        <v>170</v>
      </c>
      <c r="O3437" t="s">
        <v>167</v>
      </c>
      <c r="S3437">
        <v>1</v>
      </c>
      <c r="T3437">
        <v>68788</v>
      </c>
      <c r="U3437" s="2">
        <v>42710</v>
      </c>
      <c r="V3437" s="36">
        <f t="shared" si="107"/>
        <v>550.02672625306695</v>
      </c>
      <c r="AB3437" t="s">
        <v>167</v>
      </c>
      <c r="AD3437" t="s">
        <v>171</v>
      </c>
      <c r="AE3437">
        <v>68861</v>
      </c>
      <c r="AG3437" t="s">
        <v>45</v>
      </c>
      <c r="AK3437" t="s">
        <v>2608</v>
      </c>
    </row>
    <row r="3438" spans="1:37">
      <c r="A3438">
        <v>1</v>
      </c>
      <c r="B3438" t="s">
        <v>165</v>
      </c>
      <c r="C3438" t="s">
        <v>165</v>
      </c>
      <c r="D3438" t="s">
        <v>2605</v>
      </c>
      <c r="E3438" s="1">
        <v>40877</v>
      </c>
      <c r="F3438" s="35">
        <f t="shared" si="106"/>
        <v>10.421917808219177</v>
      </c>
      <c r="G3438" t="s">
        <v>167</v>
      </c>
      <c r="H3438" t="s">
        <v>168</v>
      </c>
      <c r="J3438" t="s">
        <v>168</v>
      </c>
      <c r="L3438" t="s">
        <v>169</v>
      </c>
      <c r="M3438" t="s">
        <v>170</v>
      </c>
      <c r="O3438" t="s">
        <v>167</v>
      </c>
      <c r="S3438">
        <v>1</v>
      </c>
      <c r="T3438">
        <v>64020</v>
      </c>
      <c r="U3438" s="2">
        <v>42416.597222222219</v>
      </c>
      <c r="V3438" s="36">
        <f t="shared" si="107"/>
        <v>511.90194532071507</v>
      </c>
      <c r="AB3438" t="s">
        <v>167</v>
      </c>
      <c r="AD3438" t="s">
        <v>171</v>
      </c>
      <c r="AE3438">
        <v>68861</v>
      </c>
      <c r="AG3438" t="s">
        <v>45</v>
      </c>
      <c r="AK3438" t="s">
        <v>2606</v>
      </c>
    </row>
    <row r="3439" spans="1:37">
      <c r="A3439">
        <v>1</v>
      </c>
      <c r="B3439" t="s">
        <v>165</v>
      </c>
      <c r="C3439" t="s">
        <v>165</v>
      </c>
      <c r="D3439" t="s">
        <v>2603</v>
      </c>
      <c r="E3439" s="1">
        <v>40877</v>
      </c>
      <c r="F3439" s="35">
        <f t="shared" si="106"/>
        <v>10.421917808219177</v>
      </c>
      <c r="G3439" t="s">
        <v>167</v>
      </c>
      <c r="H3439" t="s">
        <v>168</v>
      </c>
      <c r="J3439" t="s">
        <v>168</v>
      </c>
      <c r="L3439" t="s">
        <v>169</v>
      </c>
      <c r="M3439" t="s">
        <v>170</v>
      </c>
      <c r="O3439" t="s">
        <v>167</v>
      </c>
      <c r="S3439">
        <v>1</v>
      </c>
      <c r="T3439">
        <v>1</v>
      </c>
      <c r="U3439" s="2">
        <v>41079</v>
      </c>
      <c r="V3439" s="36">
        <f t="shared" si="107"/>
        <v>7.995969155275149E-3</v>
      </c>
      <c r="AB3439" t="s">
        <v>167</v>
      </c>
      <c r="AD3439" t="s">
        <v>171</v>
      </c>
      <c r="AE3439">
        <v>68861</v>
      </c>
      <c r="AG3439" t="s">
        <v>45</v>
      </c>
      <c r="AK3439" t="s">
        <v>2604</v>
      </c>
    </row>
    <row r="3440" spans="1:37">
      <c r="A3440">
        <v>1</v>
      </c>
      <c r="B3440" t="s">
        <v>165</v>
      </c>
      <c r="C3440" t="s">
        <v>165</v>
      </c>
      <c r="D3440" t="s">
        <v>2601</v>
      </c>
      <c r="E3440" s="1">
        <v>40877</v>
      </c>
      <c r="F3440" s="35">
        <f t="shared" si="106"/>
        <v>10.421917808219177</v>
      </c>
      <c r="G3440" t="s">
        <v>167</v>
      </c>
      <c r="H3440" t="s">
        <v>168</v>
      </c>
      <c r="J3440" t="s">
        <v>168</v>
      </c>
      <c r="L3440" t="s">
        <v>169</v>
      </c>
      <c r="M3440" t="s">
        <v>170</v>
      </c>
      <c r="O3440" t="s">
        <v>167</v>
      </c>
      <c r="S3440">
        <v>1</v>
      </c>
      <c r="T3440">
        <v>75328</v>
      </c>
      <c r="U3440" s="2">
        <v>42724</v>
      </c>
      <c r="V3440" s="36">
        <f t="shared" si="107"/>
        <v>602.32036452856642</v>
      </c>
      <c r="AB3440" t="s">
        <v>167</v>
      </c>
      <c r="AD3440" t="s">
        <v>171</v>
      </c>
      <c r="AE3440">
        <v>68861</v>
      </c>
      <c r="AG3440" t="s">
        <v>45</v>
      </c>
      <c r="AK3440" t="s">
        <v>2602</v>
      </c>
    </row>
    <row r="3441" spans="1:37">
      <c r="A3441">
        <v>1</v>
      </c>
      <c r="B3441" t="s">
        <v>165</v>
      </c>
      <c r="C3441" t="s">
        <v>165</v>
      </c>
      <c r="D3441" t="s">
        <v>2599</v>
      </c>
      <c r="E3441" s="1">
        <v>40876</v>
      </c>
      <c r="F3441" s="35">
        <f t="shared" si="106"/>
        <v>10.424657534246576</v>
      </c>
      <c r="G3441" t="s">
        <v>167</v>
      </c>
      <c r="H3441" t="s">
        <v>168</v>
      </c>
      <c r="J3441" t="s">
        <v>168</v>
      </c>
      <c r="L3441" t="s">
        <v>169</v>
      </c>
      <c r="M3441" t="s">
        <v>170</v>
      </c>
      <c r="O3441" t="s">
        <v>167</v>
      </c>
      <c r="S3441">
        <v>1</v>
      </c>
      <c r="T3441">
        <v>22403</v>
      </c>
      <c r="U3441" s="2">
        <v>41584.333333333336</v>
      </c>
      <c r="V3441" s="36">
        <f t="shared" si="107"/>
        <v>179.0866184844503</v>
      </c>
      <c r="AB3441" t="s">
        <v>167</v>
      </c>
      <c r="AD3441" t="s">
        <v>171</v>
      </c>
      <c r="AE3441">
        <v>68861</v>
      </c>
      <c r="AG3441" t="s">
        <v>45</v>
      </c>
      <c r="AK3441" t="s">
        <v>2600</v>
      </c>
    </row>
    <row r="3442" spans="1:37">
      <c r="A3442">
        <v>1</v>
      </c>
      <c r="B3442" t="s">
        <v>165</v>
      </c>
      <c r="C3442" t="s">
        <v>165</v>
      </c>
      <c r="D3442" t="s">
        <v>2597</v>
      </c>
      <c r="E3442" s="1">
        <v>40876</v>
      </c>
      <c r="F3442" s="35">
        <f t="shared" si="106"/>
        <v>10.424657534246576</v>
      </c>
      <c r="G3442" t="s">
        <v>167</v>
      </c>
      <c r="H3442" t="s">
        <v>168</v>
      </c>
      <c r="J3442" t="s">
        <v>168</v>
      </c>
      <c r="L3442" t="s">
        <v>169</v>
      </c>
      <c r="M3442" t="s">
        <v>170</v>
      </c>
      <c r="O3442" t="s">
        <v>167</v>
      </c>
      <c r="S3442">
        <v>1</v>
      </c>
      <c r="T3442">
        <v>14213</v>
      </c>
      <c r="U3442" s="2">
        <v>41508.463194444441</v>
      </c>
      <c r="V3442" s="36">
        <f t="shared" si="107"/>
        <v>113.61684187472623</v>
      </c>
      <c r="AB3442" t="s">
        <v>167</v>
      </c>
      <c r="AD3442" t="s">
        <v>171</v>
      </c>
      <c r="AE3442">
        <v>68861</v>
      </c>
      <c r="AG3442" t="s">
        <v>45</v>
      </c>
      <c r="AK3442" t="s">
        <v>2598</v>
      </c>
    </row>
    <row r="3443" spans="1:37">
      <c r="A3443">
        <v>1</v>
      </c>
      <c r="B3443" t="s">
        <v>165</v>
      </c>
      <c r="C3443" t="s">
        <v>165</v>
      </c>
      <c r="D3443" t="s">
        <v>2595</v>
      </c>
      <c r="E3443" s="1">
        <v>40877</v>
      </c>
      <c r="F3443" s="35">
        <f t="shared" si="106"/>
        <v>10.421917808219177</v>
      </c>
      <c r="G3443" t="s">
        <v>167</v>
      </c>
      <c r="H3443" t="s">
        <v>168</v>
      </c>
      <c r="J3443" t="s">
        <v>168</v>
      </c>
      <c r="L3443" t="s">
        <v>169</v>
      </c>
      <c r="M3443" t="s">
        <v>170</v>
      </c>
      <c r="O3443" t="s">
        <v>167</v>
      </c>
      <c r="S3443">
        <v>1</v>
      </c>
      <c r="T3443">
        <v>43492</v>
      </c>
      <c r="U3443" s="2">
        <v>41975.333333333336</v>
      </c>
      <c r="V3443" s="36">
        <f t="shared" si="107"/>
        <v>347.7606905012268</v>
      </c>
      <c r="AB3443" t="s">
        <v>167</v>
      </c>
      <c r="AD3443" t="s">
        <v>171</v>
      </c>
      <c r="AE3443">
        <v>68861</v>
      </c>
      <c r="AG3443" t="s">
        <v>45</v>
      </c>
      <c r="AK3443" t="s">
        <v>2596</v>
      </c>
    </row>
    <row r="3444" spans="1:37">
      <c r="A3444">
        <v>1</v>
      </c>
      <c r="B3444" t="s">
        <v>165</v>
      </c>
      <c r="C3444" t="s">
        <v>165</v>
      </c>
      <c r="D3444" t="s">
        <v>2593</v>
      </c>
      <c r="E3444" s="1">
        <v>40877</v>
      </c>
      <c r="F3444" s="35">
        <f t="shared" si="106"/>
        <v>10.421917808219177</v>
      </c>
      <c r="G3444" t="s">
        <v>167</v>
      </c>
      <c r="H3444" t="s">
        <v>168</v>
      </c>
      <c r="J3444" t="s">
        <v>168</v>
      </c>
      <c r="L3444" t="s">
        <v>169</v>
      </c>
      <c r="M3444" t="s">
        <v>170</v>
      </c>
      <c r="O3444" t="s">
        <v>167</v>
      </c>
      <c r="S3444">
        <v>1</v>
      </c>
      <c r="T3444">
        <v>12031</v>
      </c>
      <c r="U3444" s="2">
        <v>41296.333333333336</v>
      </c>
      <c r="V3444" s="36">
        <f t="shared" si="107"/>
        <v>96.199504907115326</v>
      </c>
      <c r="AB3444" t="s">
        <v>167</v>
      </c>
      <c r="AD3444" t="s">
        <v>171</v>
      </c>
      <c r="AE3444">
        <v>68861</v>
      </c>
      <c r="AG3444" t="s">
        <v>45</v>
      </c>
      <c r="AK3444" t="s">
        <v>2594</v>
      </c>
    </row>
    <row r="3445" spans="1:37">
      <c r="A3445">
        <v>1</v>
      </c>
      <c r="B3445" t="s">
        <v>165</v>
      </c>
      <c r="C3445" t="s">
        <v>165</v>
      </c>
      <c r="D3445" t="s">
        <v>2591</v>
      </c>
      <c r="E3445" s="1">
        <v>40876</v>
      </c>
      <c r="F3445" s="35">
        <f t="shared" si="106"/>
        <v>10.424657534246576</v>
      </c>
      <c r="G3445" t="s">
        <v>167</v>
      </c>
      <c r="H3445" t="s">
        <v>168</v>
      </c>
      <c r="J3445" t="s">
        <v>168</v>
      </c>
      <c r="L3445" t="s">
        <v>169</v>
      </c>
      <c r="M3445" t="s">
        <v>170</v>
      </c>
      <c r="O3445" t="s">
        <v>167</v>
      </c>
      <c r="S3445">
        <v>1</v>
      </c>
      <c r="T3445">
        <v>47463</v>
      </c>
      <c r="U3445" s="2">
        <v>42195.511805555558</v>
      </c>
      <c r="V3445" s="36">
        <f t="shared" si="107"/>
        <v>379.41294349540078</v>
      </c>
      <c r="AB3445" t="s">
        <v>167</v>
      </c>
      <c r="AD3445" t="s">
        <v>171</v>
      </c>
      <c r="AE3445">
        <v>68861</v>
      </c>
      <c r="AG3445" t="s">
        <v>45</v>
      </c>
      <c r="AK3445" t="s">
        <v>2592</v>
      </c>
    </row>
    <row r="3446" spans="1:37">
      <c r="A3446">
        <v>1</v>
      </c>
      <c r="B3446" t="s">
        <v>165</v>
      </c>
      <c r="C3446" t="s">
        <v>165</v>
      </c>
      <c r="D3446" t="s">
        <v>2589</v>
      </c>
      <c r="E3446" s="1">
        <v>40876</v>
      </c>
      <c r="F3446" s="35">
        <f t="shared" si="106"/>
        <v>10.424657534246576</v>
      </c>
      <c r="G3446" t="s">
        <v>167</v>
      </c>
      <c r="H3446" t="s">
        <v>168</v>
      </c>
      <c r="J3446" t="s">
        <v>168</v>
      </c>
      <c r="L3446" t="s">
        <v>169</v>
      </c>
      <c r="M3446" t="s">
        <v>170</v>
      </c>
      <c r="O3446" t="s">
        <v>167</v>
      </c>
      <c r="S3446">
        <v>1</v>
      </c>
      <c r="T3446">
        <v>67941</v>
      </c>
      <c r="U3446" s="2">
        <v>42702</v>
      </c>
      <c r="V3446" s="36">
        <f t="shared" si="107"/>
        <v>543.11136662286469</v>
      </c>
      <c r="AB3446" t="s">
        <v>167</v>
      </c>
      <c r="AD3446" t="s">
        <v>171</v>
      </c>
      <c r="AE3446">
        <v>68861</v>
      </c>
      <c r="AG3446" t="s">
        <v>45</v>
      </c>
      <c r="AK3446" t="s">
        <v>2590</v>
      </c>
    </row>
    <row r="3447" spans="1:37">
      <c r="A3447">
        <v>1</v>
      </c>
      <c r="B3447" t="s">
        <v>165</v>
      </c>
      <c r="C3447" t="s">
        <v>165</v>
      </c>
      <c r="D3447" t="s">
        <v>2587</v>
      </c>
      <c r="E3447" s="1">
        <v>40876</v>
      </c>
      <c r="F3447" s="35">
        <f t="shared" si="106"/>
        <v>10.424657534246576</v>
      </c>
      <c r="G3447" t="s">
        <v>167</v>
      </c>
      <c r="H3447" t="s">
        <v>168</v>
      </c>
      <c r="J3447" t="s">
        <v>168</v>
      </c>
      <c r="L3447" t="s">
        <v>169</v>
      </c>
      <c r="M3447" t="s">
        <v>170</v>
      </c>
      <c r="O3447" t="s">
        <v>167</v>
      </c>
      <c r="S3447">
        <v>1</v>
      </c>
      <c r="T3447">
        <v>1</v>
      </c>
      <c r="U3447" s="2">
        <v>41079</v>
      </c>
      <c r="V3447" s="36">
        <f t="shared" si="107"/>
        <v>7.9938677179150243E-3</v>
      </c>
      <c r="AB3447" t="s">
        <v>167</v>
      </c>
      <c r="AD3447" t="s">
        <v>171</v>
      </c>
      <c r="AE3447">
        <v>68861</v>
      </c>
      <c r="AG3447" t="s">
        <v>45</v>
      </c>
      <c r="AK3447" t="s">
        <v>2588</v>
      </c>
    </row>
    <row r="3448" spans="1:37">
      <c r="A3448">
        <v>1</v>
      </c>
      <c r="B3448" t="s">
        <v>165</v>
      </c>
      <c r="C3448" t="s">
        <v>165</v>
      </c>
      <c r="D3448" t="s">
        <v>2585</v>
      </c>
      <c r="E3448" s="1">
        <v>40876</v>
      </c>
      <c r="F3448" s="35">
        <f t="shared" si="106"/>
        <v>10.424657534246576</v>
      </c>
      <c r="G3448" t="s">
        <v>167</v>
      </c>
      <c r="H3448" t="s">
        <v>168</v>
      </c>
      <c r="J3448" t="s">
        <v>168</v>
      </c>
      <c r="L3448" t="s">
        <v>169</v>
      </c>
      <c r="M3448" t="s">
        <v>170</v>
      </c>
      <c r="O3448" t="s">
        <v>167</v>
      </c>
      <c r="S3448">
        <v>1</v>
      </c>
      <c r="T3448">
        <v>8490</v>
      </c>
      <c r="U3448" s="2">
        <v>41264.615277777775</v>
      </c>
      <c r="V3448" s="36">
        <f t="shared" si="107"/>
        <v>67.867936925098562</v>
      </c>
      <c r="AB3448" t="s">
        <v>167</v>
      </c>
      <c r="AD3448" t="s">
        <v>171</v>
      </c>
      <c r="AE3448">
        <v>68861</v>
      </c>
      <c r="AG3448" t="s">
        <v>45</v>
      </c>
      <c r="AK3448" t="s">
        <v>2586</v>
      </c>
    </row>
    <row r="3449" spans="1:37">
      <c r="A3449">
        <v>1</v>
      </c>
      <c r="B3449" t="s">
        <v>165</v>
      </c>
      <c r="C3449" t="s">
        <v>165</v>
      </c>
      <c r="D3449" t="s">
        <v>2583</v>
      </c>
      <c r="E3449" s="1">
        <v>40877</v>
      </c>
      <c r="F3449" s="35">
        <f t="shared" si="106"/>
        <v>10.421917808219177</v>
      </c>
      <c r="G3449" t="s">
        <v>167</v>
      </c>
      <c r="H3449" t="s">
        <v>168</v>
      </c>
      <c r="J3449" t="s">
        <v>168</v>
      </c>
      <c r="L3449" t="s">
        <v>169</v>
      </c>
      <c r="M3449" t="s">
        <v>170</v>
      </c>
      <c r="O3449" t="s">
        <v>167</v>
      </c>
      <c r="S3449">
        <v>1</v>
      </c>
      <c r="T3449">
        <v>42639</v>
      </c>
      <c r="U3449" s="2">
        <v>42639.333333333336</v>
      </c>
      <c r="V3449" s="36">
        <f t="shared" si="107"/>
        <v>340.94012881177707</v>
      </c>
      <c r="AB3449" t="s">
        <v>167</v>
      </c>
      <c r="AD3449" t="s">
        <v>171</v>
      </c>
      <c r="AE3449">
        <v>68861</v>
      </c>
      <c r="AG3449" t="s">
        <v>45</v>
      </c>
      <c r="AK3449" t="s">
        <v>2584</v>
      </c>
    </row>
    <row r="3450" spans="1:37">
      <c r="A3450">
        <v>1</v>
      </c>
      <c r="B3450" t="s">
        <v>165</v>
      </c>
      <c r="C3450" t="s">
        <v>165</v>
      </c>
      <c r="D3450" t="s">
        <v>2581</v>
      </c>
      <c r="E3450" s="1">
        <v>40876</v>
      </c>
      <c r="F3450" s="35">
        <f t="shared" si="106"/>
        <v>10.424657534246576</v>
      </c>
      <c r="G3450" t="s">
        <v>167</v>
      </c>
      <c r="H3450" t="s">
        <v>168</v>
      </c>
      <c r="J3450" t="s">
        <v>168</v>
      </c>
      <c r="L3450" t="s">
        <v>169</v>
      </c>
      <c r="M3450" t="s">
        <v>170</v>
      </c>
      <c r="O3450" t="s">
        <v>167</v>
      </c>
      <c r="S3450">
        <v>1</v>
      </c>
      <c r="T3450">
        <v>1</v>
      </c>
      <c r="U3450" s="2">
        <v>41079</v>
      </c>
      <c r="V3450" s="36">
        <f t="shared" si="107"/>
        <v>7.9938677179150243E-3</v>
      </c>
      <c r="AB3450" t="s">
        <v>167</v>
      </c>
      <c r="AD3450" t="s">
        <v>171</v>
      </c>
      <c r="AE3450">
        <v>68861</v>
      </c>
      <c r="AG3450" t="s">
        <v>45</v>
      </c>
      <c r="AK3450" t="s">
        <v>2582</v>
      </c>
    </row>
    <row r="3451" spans="1:37">
      <c r="A3451">
        <v>1</v>
      </c>
      <c r="B3451" t="s">
        <v>165</v>
      </c>
      <c r="C3451" t="s">
        <v>165</v>
      </c>
      <c r="D3451" t="s">
        <v>2579</v>
      </c>
      <c r="E3451" s="1">
        <v>40876</v>
      </c>
      <c r="F3451" s="35">
        <f t="shared" si="106"/>
        <v>10.424657534246576</v>
      </c>
      <c r="G3451" t="s">
        <v>167</v>
      </c>
      <c r="H3451" t="s">
        <v>168</v>
      </c>
      <c r="J3451" t="s">
        <v>168</v>
      </c>
      <c r="L3451" t="s">
        <v>169</v>
      </c>
      <c r="M3451" t="s">
        <v>170</v>
      </c>
      <c r="O3451" t="s">
        <v>167</v>
      </c>
      <c r="S3451">
        <v>1</v>
      </c>
      <c r="T3451">
        <v>27221</v>
      </c>
      <c r="U3451" s="2">
        <v>41705.650694444441</v>
      </c>
      <c r="V3451" s="36">
        <f t="shared" si="107"/>
        <v>217.60107314936488</v>
      </c>
      <c r="AB3451" t="s">
        <v>167</v>
      </c>
      <c r="AD3451" t="s">
        <v>171</v>
      </c>
      <c r="AE3451">
        <v>68861</v>
      </c>
      <c r="AG3451" t="s">
        <v>45</v>
      </c>
      <c r="AK3451" t="s">
        <v>2580</v>
      </c>
    </row>
    <row r="3452" spans="1:37">
      <c r="A3452">
        <v>1</v>
      </c>
      <c r="B3452" t="s">
        <v>165</v>
      </c>
      <c r="C3452" t="s">
        <v>165</v>
      </c>
      <c r="D3452" t="s">
        <v>2577</v>
      </c>
      <c r="E3452" s="1">
        <v>40876</v>
      </c>
      <c r="F3452" s="35">
        <f t="shared" si="106"/>
        <v>10.424657534246576</v>
      </c>
      <c r="G3452" t="s">
        <v>167</v>
      </c>
      <c r="H3452" t="s">
        <v>168</v>
      </c>
      <c r="J3452" t="s">
        <v>168</v>
      </c>
      <c r="L3452" t="s">
        <v>169</v>
      </c>
      <c r="M3452" t="s">
        <v>170</v>
      </c>
      <c r="O3452" t="s">
        <v>167</v>
      </c>
      <c r="S3452">
        <v>1</v>
      </c>
      <c r="T3452">
        <v>18871</v>
      </c>
      <c r="U3452" s="2">
        <v>41514.340277777781</v>
      </c>
      <c r="V3452" s="36">
        <f t="shared" si="107"/>
        <v>150.85227770477442</v>
      </c>
      <c r="AB3452" t="s">
        <v>167</v>
      </c>
      <c r="AD3452" t="s">
        <v>171</v>
      </c>
      <c r="AE3452">
        <v>68861</v>
      </c>
      <c r="AG3452" t="s">
        <v>45</v>
      </c>
      <c r="AK3452" t="s">
        <v>2578</v>
      </c>
    </row>
    <row r="3453" spans="1:37">
      <c r="A3453">
        <v>1</v>
      </c>
      <c r="B3453" t="s">
        <v>165</v>
      </c>
      <c r="C3453" t="s">
        <v>165</v>
      </c>
      <c r="D3453" t="s">
        <v>2575</v>
      </c>
      <c r="E3453" s="1">
        <v>40876</v>
      </c>
      <c r="F3453" s="35">
        <f t="shared" si="106"/>
        <v>10.424657534246576</v>
      </c>
      <c r="G3453" t="s">
        <v>167</v>
      </c>
      <c r="H3453" t="s">
        <v>168</v>
      </c>
      <c r="J3453" t="s">
        <v>168</v>
      </c>
      <c r="L3453" t="s">
        <v>169</v>
      </c>
      <c r="M3453" t="s">
        <v>170</v>
      </c>
      <c r="O3453" t="s">
        <v>167</v>
      </c>
      <c r="S3453">
        <v>1</v>
      </c>
      <c r="T3453">
        <v>62682</v>
      </c>
      <c r="U3453" s="2">
        <v>42471</v>
      </c>
      <c r="V3453" s="36">
        <f t="shared" si="107"/>
        <v>501.07161629434955</v>
      </c>
      <c r="AB3453" t="s">
        <v>167</v>
      </c>
      <c r="AD3453" t="s">
        <v>171</v>
      </c>
      <c r="AE3453">
        <v>68861</v>
      </c>
      <c r="AG3453" t="s">
        <v>45</v>
      </c>
      <c r="AK3453" t="s">
        <v>2576</v>
      </c>
    </row>
    <row r="3454" spans="1:37">
      <c r="A3454">
        <v>1</v>
      </c>
      <c r="B3454" t="s">
        <v>165</v>
      </c>
      <c r="C3454" t="s">
        <v>165</v>
      </c>
      <c r="D3454" t="s">
        <v>2573</v>
      </c>
      <c r="E3454" s="1">
        <v>40877</v>
      </c>
      <c r="F3454" s="35">
        <f t="shared" si="106"/>
        <v>10.421917808219177</v>
      </c>
      <c r="G3454" t="s">
        <v>167</v>
      </c>
      <c r="H3454" t="s">
        <v>168</v>
      </c>
      <c r="J3454" t="s">
        <v>168</v>
      </c>
      <c r="L3454" t="s">
        <v>169</v>
      </c>
      <c r="M3454" t="s">
        <v>170</v>
      </c>
      <c r="O3454" t="s">
        <v>167</v>
      </c>
      <c r="S3454">
        <v>1</v>
      </c>
      <c r="T3454">
        <v>35009</v>
      </c>
      <c r="U3454" s="2">
        <v>41981.509722222225</v>
      </c>
      <c r="V3454" s="36">
        <f t="shared" si="107"/>
        <v>279.93088415702772</v>
      </c>
      <c r="AB3454" t="s">
        <v>167</v>
      </c>
      <c r="AD3454" t="s">
        <v>171</v>
      </c>
      <c r="AE3454">
        <v>68861</v>
      </c>
      <c r="AG3454" t="s">
        <v>45</v>
      </c>
      <c r="AK3454" t="s">
        <v>2574</v>
      </c>
    </row>
    <row r="3455" spans="1:37">
      <c r="A3455">
        <v>1</v>
      </c>
      <c r="B3455" t="s">
        <v>165</v>
      </c>
      <c r="C3455" t="s">
        <v>165</v>
      </c>
      <c r="D3455" t="s">
        <v>2571</v>
      </c>
      <c r="E3455" s="1">
        <v>40876</v>
      </c>
      <c r="F3455" s="35">
        <f t="shared" si="106"/>
        <v>10.424657534246576</v>
      </c>
      <c r="G3455" t="s">
        <v>167</v>
      </c>
      <c r="H3455" t="s">
        <v>168</v>
      </c>
      <c r="J3455" t="s">
        <v>168</v>
      </c>
      <c r="L3455" t="s">
        <v>169</v>
      </c>
      <c r="M3455" t="s">
        <v>170</v>
      </c>
      <c r="O3455" t="s">
        <v>167</v>
      </c>
      <c r="S3455">
        <v>1</v>
      </c>
      <c r="T3455">
        <v>29670</v>
      </c>
      <c r="U3455" s="2">
        <v>41743.456250000003</v>
      </c>
      <c r="V3455" s="36">
        <f t="shared" si="107"/>
        <v>237.17805519053877</v>
      </c>
      <c r="AB3455" t="s">
        <v>167</v>
      </c>
      <c r="AD3455" t="s">
        <v>171</v>
      </c>
      <c r="AE3455">
        <v>68861</v>
      </c>
      <c r="AG3455" t="s">
        <v>45</v>
      </c>
      <c r="AK3455" t="s">
        <v>2572</v>
      </c>
    </row>
    <row r="3456" spans="1:37">
      <c r="A3456">
        <v>1</v>
      </c>
      <c r="B3456" t="s">
        <v>165</v>
      </c>
      <c r="C3456" t="s">
        <v>165</v>
      </c>
      <c r="D3456" t="s">
        <v>2569</v>
      </c>
      <c r="E3456" s="1">
        <v>40876</v>
      </c>
      <c r="F3456" s="35">
        <f t="shared" si="106"/>
        <v>10.424657534246576</v>
      </c>
      <c r="G3456" t="s">
        <v>167</v>
      </c>
      <c r="H3456" t="s">
        <v>168</v>
      </c>
      <c r="J3456" t="s">
        <v>168</v>
      </c>
      <c r="L3456" t="s">
        <v>169</v>
      </c>
      <c r="M3456" t="s">
        <v>170</v>
      </c>
      <c r="O3456" t="s">
        <v>167</v>
      </c>
      <c r="S3456">
        <v>1</v>
      </c>
      <c r="T3456">
        <v>16970</v>
      </c>
      <c r="U3456" s="2">
        <v>41528.166666666664</v>
      </c>
      <c r="V3456" s="36">
        <f t="shared" si="107"/>
        <v>135.65593517301795</v>
      </c>
      <c r="AB3456" t="s">
        <v>167</v>
      </c>
      <c r="AD3456" t="s">
        <v>171</v>
      </c>
      <c r="AE3456">
        <v>68861</v>
      </c>
      <c r="AG3456" t="s">
        <v>45</v>
      </c>
      <c r="AK3456" t="s">
        <v>2570</v>
      </c>
    </row>
    <row r="3457" spans="1:37">
      <c r="A3457">
        <v>1</v>
      </c>
      <c r="B3457" t="s">
        <v>165</v>
      </c>
      <c r="C3457" t="s">
        <v>165</v>
      </c>
      <c r="D3457" t="s">
        <v>2567</v>
      </c>
      <c r="E3457" s="1">
        <v>40876</v>
      </c>
      <c r="F3457" s="35">
        <f t="shared" si="106"/>
        <v>10.424657534246576</v>
      </c>
      <c r="G3457" t="s">
        <v>167</v>
      </c>
      <c r="H3457" t="s">
        <v>168</v>
      </c>
      <c r="J3457" t="s">
        <v>168</v>
      </c>
      <c r="L3457" t="s">
        <v>169</v>
      </c>
      <c r="M3457" t="s">
        <v>170</v>
      </c>
      <c r="O3457" t="s">
        <v>167</v>
      </c>
      <c r="S3457">
        <v>1</v>
      </c>
      <c r="T3457">
        <v>67462</v>
      </c>
      <c r="U3457" s="2">
        <v>42660.333333333336</v>
      </c>
      <c r="V3457" s="36">
        <f t="shared" si="107"/>
        <v>539.28230398598339</v>
      </c>
      <c r="AB3457" t="s">
        <v>167</v>
      </c>
      <c r="AD3457" t="s">
        <v>171</v>
      </c>
      <c r="AE3457">
        <v>68861</v>
      </c>
      <c r="AG3457" t="s">
        <v>45</v>
      </c>
      <c r="AK3457" t="s">
        <v>2568</v>
      </c>
    </row>
    <row r="3458" spans="1:37">
      <c r="A3458">
        <v>1</v>
      </c>
      <c r="B3458" t="s">
        <v>165</v>
      </c>
      <c r="C3458" t="s">
        <v>165</v>
      </c>
      <c r="D3458" t="s">
        <v>2565</v>
      </c>
      <c r="E3458" s="1">
        <v>40876</v>
      </c>
      <c r="F3458" s="35">
        <f t="shared" si="106"/>
        <v>10.424657534246576</v>
      </c>
      <c r="G3458" t="s">
        <v>167</v>
      </c>
      <c r="H3458" t="s">
        <v>168</v>
      </c>
      <c r="J3458" t="s">
        <v>168</v>
      </c>
      <c r="L3458" t="s">
        <v>169</v>
      </c>
      <c r="M3458" t="s">
        <v>170</v>
      </c>
      <c r="O3458" t="s">
        <v>167</v>
      </c>
      <c r="S3458">
        <v>1</v>
      </c>
      <c r="T3458">
        <v>10809</v>
      </c>
      <c r="U3458" s="2">
        <v>41312.333333333336</v>
      </c>
      <c r="V3458" s="36">
        <f t="shared" si="107"/>
        <v>86.405716162943492</v>
      </c>
      <c r="AB3458" t="s">
        <v>167</v>
      </c>
      <c r="AD3458" t="s">
        <v>171</v>
      </c>
      <c r="AE3458">
        <v>68861</v>
      </c>
      <c r="AG3458" t="s">
        <v>45</v>
      </c>
      <c r="AK3458" t="s">
        <v>2566</v>
      </c>
    </row>
    <row r="3459" spans="1:37">
      <c r="A3459">
        <v>1</v>
      </c>
      <c r="B3459" t="s">
        <v>165</v>
      </c>
      <c r="C3459" t="s">
        <v>165</v>
      </c>
      <c r="D3459" t="s">
        <v>2563</v>
      </c>
      <c r="E3459" s="1">
        <v>40876</v>
      </c>
      <c r="F3459" s="35">
        <f t="shared" si="106"/>
        <v>10.424657534246576</v>
      </c>
      <c r="G3459" t="s">
        <v>167</v>
      </c>
      <c r="H3459" t="s">
        <v>168</v>
      </c>
      <c r="J3459" t="s">
        <v>168</v>
      </c>
      <c r="L3459" t="s">
        <v>169</v>
      </c>
      <c r="M3459" t="s">
        <v>170</v>
      </c>
      <c r="O3459" t="s">
        <v>167</v>
      </c>
      <c r="S3459">
        <v>1</v>
      </c>
      <c r="T3459">
        <v>10869</v>
      </c>
      <c r="U3459" s="2">
        <v>41348.166666666664</v>
      </c>
      <c r="V3459" s="36">
        <f t="shared" si="107"/>
        <v>86.885348226018394</v>
      </c>
      <c r="AB3459" t="s">
        <v>167</v>
      </c>
      <c r="AD3459" t="s">
        <v>171</v>
      </c>
      <c r="AE3459">
        <v>68861</v>
      </c>
      <c r="AG3459" t="s">
        <v>45</v>
      </c>
      <c r="AK3459" t="s">
        <v>2564</v>
      </c>
    </row>
    <row r="3460" spans="1:37">
      <c r="A3460">
        <v>1</v>
      </c>
      <c r="B3460" t="s">
        <v>165</v>
      </c>
      <c r="C3460" t="s">
        <v>165</v>
      </c>
      <c r="D3460" t="s">
        <v>2561</v>
      </c>
      <c r="E3460" s="1">
        <v>40876</v>
      </c>
      <c r="F3460" s="35">
        <f t="shared" si="106"/>
        <v>10.424657534246576</v>
      </c>
      <c r="G3460" t="s">
        <v>167</v>
      </c>
      <c r="H3460" t="s">
        <v>168</v>
      </c>
      <c r="J3460" t="s">
        <v>168</v>
      </c>
      <c r="L3460" t="s">
        <v>169</v>
      </c>
      <c r="M3460" t="s">
        <v>170</v>
      </c>
      <c r="O3460" t="s">
        <v>167</v>
      </c>
      <c r="S3460">
        <v>1</v>
      </c>
      <c r="T3460">
        <v>37266</v>
      </c>
      <c r="U3460" s="2">
        <v>41843</v>
      </c>
      <c r="V3460" s="36">
        <f t="shared" si="107"/>
        <v>297.89947437582128</v>
      </c>
      <c r="AB3460" t="s">
        <v>167</v>
      </c>
      <c r="AD3460" t="s">
        <v>171</v>
      </c>
      <c r="AE3460">
        <v>68861</v>
      </c>
      <c r="AG3460" t="s">
        <v>45</v>
      </c>
      <c r="AK3460" t="s">
        <v>2562</v>
      </c>
    </row>
    <row r="3461" spans="1:37">
      <c r="A3461">
        <v>1</v>
      </c>
      <c r="B3461" t="s">
        <v>165</v>
      </c>
      <c r="C3461" t="s">
        <v>165</v>
      </c>
      <c r="D3461" t="s">
        <v>2559</v>
      </c>
      <c r="E3461" s="1">
        <v>40877</v>
      </c>
      <c r="F3461" s="35">
        <f t="shared" si="106"/>
        <v>10.421917808219177</v>
      </c>
      <c r="G3461" t="s">
        <v>167</v>
      </c>
      <c r="H3461" t="s">
        <v>168</v>
      </c>
      <c r="J3461" t="s">
        <v>168</v>
      </c>
      <c r="L3461" t="s">
        <v>169</v>
      </c>
      <c r="M3461" t="s">
        <v>170</v>
      </c>
      <c r="O3461" t="s">
        <v>167</v>
      </c>
      <c r="S3461">
        <v>1</v>
      </c>
      <c r="T3461">
        <v>51557</v>
      </c>
      <c r="U3461" s="2">
        <v>42193.333333333336</v>
      </c>
      <c r="V3461" s="36">
        <f t="shared" si="107"/>
        <v>412.24818173852088</v>
      </c>
      <c r="AB3461" t="s">
        <v>167</v>
      </c>
      <c r="AD3461" t="s">
        <v>171</v>
      </c>
      <c r="AE3461">
        <v>68861</v>
      </c>
      <c r="AG3461" t="s">
        <v>45</v>
      </c>
      <c r="AK3461" t="s">
        <v>2560</v>
      </c>
    </row>
    <row r="3462" spans="1:37">
      <c r="A3462">
        <v>1</v>
      </c>
      <c r="B3462" t="s">
        <v>165</v>
      </c>
      <c r="C3462" t="s">
        <v>165</v>
      </c>
      <c r="D3462" t="s">
        <v>2557</v>
      </c>
      <c r="E3462" s="1">
        <v>40876</v>
      </c>
      <c r="F3462" s="35">
        <f t="shared" si="106"/>
        <v>10.424657534246576</v>
      </c>
      <c r="G3462" t="s">
        <v>167</v>
      </c>
      <c r="H3462" t="s">
        <v>168</v>
      </c>
      <c r="J3462" t="s">
        <v>168</v>
      </c>
      <c r="L3462" t="s">
        <v>169</v>
      </c>
      <c r="M3462" t="s">
        <v>170</v>
      </c>
      <c r="O3462" t="s">
        <v>167</v>
      </c>
      <c r="S3462">
        <v>1</v>
      </c>
      <c r="T3462">
        <v>51840</v>
      </c>
      <c r="U3462" s="2">
        <v>42338</v>
      </c>
      <c r="V3462" s="36">
        <f t="shared" si="107"/>
        <v>414.40210249671486</v>
      </c>
      <c r="AB3462" t="s">
        <v>167</v>
      </c>
      <c r="AD3462" t="s">
        <v>171</v>
      </c>
      <c r="AE3462">
        <v>68861</v>
      </c>
      <c r="AG3462" t="s">
        <v>45</v>
      </c>
      <c r="AK3462" t="s">
        <v>2558</v>
      </c>
    </row>
    <row r="3463" spans="1:37">
      <c r="A3463">
        <v>1</v>
      </c>
      <c r="B3463" t="s">
        <v>165</v>
      </c>
      <c r="C3463" t="s">
        <v>165</v>
      </c>
      <c r="D3463" t="s">
        <v>2555</v>
      </c>
      <c r="E3463" s="1">
        <v>40876</v>
      </c>
      <c r="F3463" s="35">
        <f t="shared" si="106"/>
        <v>10.424657534246576</v>
      </c>
      <c r="G3463" t="s">
        <v>167</v>
      </c>
      <c r="H3463" t="s">
        <v>168</v>
      </c>
      <c r="J3463" t="s">
        <v>168</v>
      </c>
      <c r="L3463" t="s">
        <v>169</v>
      </c>
      <c r="M3463" t="s">
        <v>170</v>
      </c>
      <c r="O3463" t="s">
        <v>167</v>
      </c>
      <c r="S3463">
        <v>1</v>
      </c>
      <c r="T3463">
        <v>43175</v>
      </c>
      <c r="U3463" s="2">
        <v>42023.333333333336</v>
      </c>
      <c r="V3463" s="36">
        <f t="shared" si="107"/>
        <v>345.13523872098119</v>
      </c>
      <c r="AB3463" t="s">
        <v>167</v>
      </c>
      <c r="AD3463" t="s">
        <v>171</v>
      </c>
      <c r="AE3463">
        <v>68861</v>
      </c>
      <c r="AG3463" t="s">
        <v>45</v>
      </c>
      <c r="AK3463" t="s">
        <v>2556</v>
      </c>
    </row>
    <row r="3464" spans="1:37">
      <c r="A3464">
        <v>1</v>
      </c>
      <c r="B3464" t="s">
        <v>165</v>
      </c>
      <c r="C3464" t="s">
        <v>165</v>
      </c>
      <c r="D3464" t="s">
        <v>2553</v>
      </c>
      <c r="E3464" s="1">
        <v>40876</v>
      </c>
      <c r="F3464" s="35">
        <f t="shared" si="106"/>
        <v>10.424657534246576</v>
      </c>
      <c r="G3464" t="s">
        <v>167</v>
      </c>
      <c r="H3464" t="s">
        <v>168</v>
      </c>
      <c r="J3464" t="s">
        <v>168</v>
      </c>
      <c r="L3464" t="s">
        <v>169</v>
      </c>
      <c r="M3464" t="s">
        <v>170</v>
      </c>
      <c r="O3464" t="s">
        <v>167</v>
      </c>
      <c r="S3464">
        <v>1</v>
      </c>
      <c r="T3464">
        <v>17503</v>
      </c>
      <c r="U3464" s="2">
        <v>41534.413888888892</v>
      </c>
      <c r="V3464" s="36">
        <f t="shared" si="107"/>
        <v>139.91666666666666</v>
      </c>
      <c r="AB3464" t="s">
        <v>167</v>
      </c>
      <c r="AD3464" t="s">
        <v>171</v>
      </c>
      <c r="AE3464">
        <v>68861</v>
      </c>
      <c r="AG3464" t="s">
        <v>45</v>
      </c>
      <c r="AK3464" t="s">
        <v>2554</v>
      </c>
    </row>
    <row r="3465" spans="1:37">
      <c r="A3465">
        <v>1</v>
      </c>
      <c r="B3465" t="s">
        <v>165</v>
      </c>
      <c r="C3465" t="s">
        <v>165</v>
      </c>
      <c r="D3465" t="s">
        <v>2551</v>
      </c>
      <c r="E3465" s="1">
        <v>40872</v>
      </c>
      <c r="F3465" s="35">
        <f t="shared" si="106"/>
        <v>10.435616438356165</v>
      </c>
      <c r="G3465" t="s">
        <v>167</v>
      </c>
      <c r="H3465" t="s">
        <v>168</v>
      </c>
      <c r="J3465" t="s">
        <v>168</v>
      </c>
      <c r="L3465" t="s">
        <v>169</v>
      </c>
      <c r="M3465" t="s">
        <v>170</v>
      </c>
      <c r="O3465" t="s">
        <v>167</v>
      </c>
      <c r="S3465">
        <v>1</v>
      </c>
      <c r="T3465">
        <v>12543</v>
      </c>
      <c r="U3465" s="2">
        <v>41415.398611111108</v>
      </c>
      <c r="V3465" s="36">
        <f t="shared" si="107"/>
        <v>100.16178787083223</v>
      </c>
      <c r="AB3465" t="s">
        <v>167</v>
      </c>
      <c r="AD3465" t="s">
        <v>171</v>
      </c>
      <c r="AE3465">
        <v>68861</v>
      </c>
      <c r="AG3465" t="s">
        <v>45</v>
      </c>
      <c r="AK3465" t="s">
        <v>2552</v>
      </c>
    </row>
    <row r="3466" spans="1:37">
      <c r="A3466">
        <v>1</v>
      </c>
      <c r="B3466" t="s">
        <v>165</v>
      </c>
      <c r="C3466" t="s">
        <v>165</v>
      </c>
      <c r="D3466" t="s">
        <v>2549</v>
      </c>
      <c r="E3466" s="1">
        <v>40872</v>
      </c>
      <c r="F3466" s="35">
        <f t="shared" si="106"/>
        <v>10.435616438356165</v>
      </c>
      <c r="G3466" t="s">
        <v>167</v>
      </c>
      <c r="H3466" t="s">
        <v>168</v>
      </c>
      <c r="J3466" t="s">
        <v>168</v>
      </c>
      <c r="L3466" t="s">
        <v>169</v>
      </c>
      <c r="M3466" t="s">
        <v>170</v>
      </c>
      <c r="O3466" t="s">
        <v>167</v>
      </c>
      <c r="S3466">
        <v>1</v>
      </c>
      <c r="T3466">
        <v>42377</v>
      </c>
      <c r="U3466" s="2">
        <v>42170.541666666664</v>
      </c>
      <c r="V3466" s="36">
        <f t="shared" si="107"/>
        <v>338.40038942854636</v>
      </c>
      <c r="AB3466" t="s">
        <v>167</v>
      </c>
      <c r="AD3466" t="s">
        <v>171</v>
      </c>
      <c r="AE3466">
        <v>68861</v>
      </c>
      <c r="AG3466" t="s">
        <v>45</v>
      </c>
      <c r="AK3466" t="s">
        <v>2550</v>
      </c>
    </row>
    <row r="3467" spans="1:37">
      <c r="A3467">
        <v>1</v>
      </c>
      <c r="B3467" t="s">
        <v>165</v>
      </c>
      <c r="C3467" t="s">
        <v>165</v>
      </c>
      <c r="D3467" t="s">
        <v>2547</v>
      </c>
      <c r="E3467" s="1">
        <v>40872</v>
      </c>
      <c r="F3467" s="35">
        <f t="shared" ref="F3467:F3530" si="108">(DATE(YEAR($E$3),MONTH($E$3),DAY($E$3))-E3467)/365</f>
        <v>10.435616438356165</v>
      </c>
      <c r="G3467" t="s">
        <v>167</v>
      </c>
      <c r="H3467" t="s">
        <v>168</v>
      </c>
      <c r="J3467" t="s">
        <v>168</v>
      </c>
      <c r="L3467" t="s">
        <v>169</v>
      </c>
      <c r="M3467" t="s">
        <v>170</v>
      </c>
      <c r="O3467" t="s">
        <v>167</v>
      </c>
      <c r="S3467">
        <v>1</v>
      </c>
      <c r="T3467">
        <v>65361</v>
      </c>
      <c r="U3467" s="2">
        <v>42549.041666666664</v>
      </c>
      <c r="V3467" s="36">
        <f t="shared" ref="V3467:V3530" si="109">T3467/(F3467*12)</f>
        <v>521.93850091887623</v>
      </c>
      <c r="AB3467" t="s">
        <v>167</v>
      </c>
      <c r="AD3467" t="s">
        <v>171</v>
      </c>
      <c r="AE3467">
        <v>68861</v>
      </c>
      <c r="AG3467" t="s">
        <v>45</v>
      </c>
      <c r="AK3467" t="s">
        <v>2548</v>
      </c>
    </row>
    <row r="3468" spans="1:37">
      <c r="A3468">
        <v>1</v>
      </c>
      <c r="B3468" t="s">
        <v>165</v>
      </c>
      <c r="C3468" t="s">
        <v>165</v>
      </c>
      <c r="D3468" t="s">
        <v>2545</v>
      </c>
      <c r="E3468" s="1">
        <v>40872</v>
      </c>
      <c r="F3468" s="35">
        <f t="shared" si="108"/>
        <v>10.435616438356165</v>
      </c>
      <c r="G3468" t="s">
        <v>167</v>
      </c>
      <c r="H3468" t="s">
        <v>168</v>
      </c>
      <c r="J3468" t="s">
        <v>168</v>
      </c>
      <c r="L3468" t="s">
        <v>169</v>
      </c>
      <c r="M3468" t="s">
        <v>170</v>
      </c>
      <c r="O3468" t="s">
        <v>167</v>
      </c>
      <c r="S3468">
        <v>1</v>
      </c>
      <c r="T3468">
        <v>55905</v>
      </c>
      <c r="U3468" s="2">
        <v>42473</v>
      </c>
      <c r="V3468" s="36">
        <f t="shared" si="109"/>
        <v>446.42786820687837</v>
      </c>
      <c r="AB3468" t="s">
        <v>167</v>
      </c>
      <c r="AD3468" t="s">
        <v>171</v>
      </c>
      <c r="AE3468">
        <v>68861</v>
      </c>
      <c r="AG3468" t="s">
        <v>45</v>
      </c>
      <c r="AK3468" t="s">
        <v>2546</v>
      </c>
    </row>
    <row r="3469" spans="1:37">
      <c r="A3469">
        <v>1</v>
      </c>
      <c r="B3469" t="s">
        <v>165</v>
      </c>
      <c r="C3469" t="s">
        <v>165</v>
      </c>
      <c r="D3469" t="s">
        <v>2543</v>
      </c>
      <c r="E3469" s="1">
        <v>40876</v>
      </c>
      <c r="F3469" s="35">
        <f t="shared" si="108"/>
        <v>10.424657534246576</v>
      </c>
      <c r="G3469" t="s">
        <v>167</v>
      </c>
      <c r="H3469" t="s">
        <v>168</v>
      </c>
      <c r="J3469" t="s">
        <v>168</v>
      </c>
      <c r="L3469" t="s">
        <v>169</v>
      </c>
      <c r="M3469" t="s">
        <v>170</v>
      </c>
      <c r="O3469" t="s">
        <v>167</v>
      </c>
      <c r="S3469">
        <v>1</v>
      </c>
      <c r="T3469">
        <v>74184</v>
      </c>
      <c r="U3469" s="2">
        <v>42727.333333333336</v>
      </c>
      <c r="V3469" s="36">
        <f t="shared" si="109"/>
        <v>593.01708278580816</v>
      </c>
      <c r="AB3469" t="s">
        <v>167</v>
      </c>
      <c r="AD3469" t="s">
        <v>171</v>
      </c>
      <c r="AE3469">
        <v>68861</v>
      </c>
      <c r="AG3469" t="s">
        <v>45</v>
      </c>
      <c r="AK3469" t="s">
        <v>2544</v>
      </c>
    </row>
    <row r="3470" spans="1:37">
      <c r="A3470">
        <v>1</v>
      </c>
      <c r="B3470" t="s">
        <v>165</v>
      </c>
      <c r="C3470" t="s">
        <v>165</v>
      </c>
      <c r="D3470" t="s">
        <v>2541</v>
      </c>
      <c r="E3470" s="1">
        <v>40872</v>
      </c>
      <c r="F3470" s="35">
        <f t="shared" si="108"/>
        <v>10.435616438356165</v>
      </c>
      <c r="G3470" t="s">
        <v>167</v>
      </c>
      <c r="H3470" t="s">
        <v>168</v>
      </c>
      <c r="J3470" t="s">
        <v>168</v>
      </c>
      <c r="L3470" t="s">
        <v>169</v>
      </c>
      <c r="M3470" t="s">
        <v>170</v>
      </c>
      <c r="O3470" t="s">
        <v>167</v>
      </c>
      <c r="S3470">
        <v>1</v>
      </c>
      <c r="T3470">
        <v>27460</v>
      </c>
      <c r="U3470" s="2">
        <v>41736.479166666664</v>
      </c>
      <c r="V3470" s="36">
        <f t="shared" si="109"/>
        <v>219.28108864968931</v>
      </c>
      <c r="AB3470" t="s">
        <v>167</v>
      </c>
      <c r="AD3470" t="s">
        <v>171</v>
      </c>
      <c r="AE3470">
        <v>68861</v>
      </c>
      <c r="AG3470" t="s">
        <v>45</v>
      </c>
      <c r="AK3470" t="s">
        <v>2542</v>
      </c>
    </row>
    <row r="3471" spans="1:37">
      <c r="A3471">
        <v>1</v>
      </c>
      <c r="B3471" t="s">
        <v>165</v>
      </c>
      <c r="C3471" t="s">
        <v>165</v>
      </c>
      <c r="D3471" t="s">
        <v>2539</v>
      </c>
      <c r="E3471" s="1">
        <v>40872</v>
      </c>
      <c r="F3471" s="35">
        <f t="shared" si="108"/>
        <v>10.435616438356165</v>
      </c>
      <c r="G3471" t="s">
        <v>167</v>
      </c>
      <c r="H3471" t="s">
        <v>168</v>
      </c>
      <c r="J3471" t="s">
        <v>168</v>
      </c>
      <c r="L3471" t="s">
        <v>169</v>
      </c>
      <c r="M3471" t="s">
        <v>170</v>
      </c>
      <c r="O3471" t="s">
        <v>167</v>
      </c>
      <c r="S3471">
        <v>1</v>
      </c>
      <c r="T3471">
        <v>16567</v>
      </c>
      <c r="U3471" s="2">
        <v>41474.333333333336</v>
      </c>
      <c r="V3471" s="36">
        <f t="shared" si="109"/>
        <v>132.29533123304452</v>
      </c>
      <c r="AB3471" t="s">
        <v>167</v>
      </c>
      <c r="AD3471" t="s">
        <v>171</v>
      </c>
      <c r="AE3471">
        <v>68861</v>
      </c>
      <c r="AG3471" t="s">
        <v>45</v>
      </c>
      <c r="AK3471" t="s">
        <v>2540</v>
      </c>
    </row>
    <row r="3472" spans="1:37">
      <c r="A3472">
        <v>1</v>
      </c>
      <c r="B3472" t="s">
        <v>165</v>
      </c>
      <c r="C3472" t="s">
        <v>165</v>
      </c>
      <c r="D3472" t="s">
        <v>2537</v>
      </c>
      <c r="E3472" s="1">
        <v>40877</v>
      </c>
      <c r="F3472" s="35">
        <f t="shared" si="108"/>
        <v>10.421917808219177</v>
      </c>
      <c r="G3472" t="s">
        <v>167</v>
      </c>
      <c r="H3472" t="s">
        <v>168</v>
      </c>
      <c r="J3472" t="s">
        <v>168</v>
      </c>
      <c r="L3472" t="s">
        <v>169</v>
      </c>
      <c r="M3472" t="s">
        <v>170</v>
      </c>
      <c r="O3472" t="s">
        <v>167</v>
      </c>
      <c r="S3472">
        <v>1</v>
      </c>
      <c r="T3472">
        <v>38984</v>
      </c>
      <c r="U3472" s="2">
        <v>41956.445138888892</v>
      </c>
      <c r="V3472" s="36">
        <f t="shared" si="109"/>
        <v>311.71486154924645</v>
      </c>
      <c r="AB3472" t="s">
        <v>167</v>
      </c>
      <c r="AD3472" t="s">
        <v>171</v>
      </c>
      <c r="AE3472">
        <v>68861</v>
      </c>
      <c r="AG3472" t="s">
        <v>45</v>
      </c>
      <c r="AK3472" t="s">
        <v>2538</v>
      </c>
    </row>
    <row r="3473" spans="1:37">
      <c r="A3473">
        <v>1</v>
      </c>
      <c r="B3473" t="s">
        <v>165</v>
      </c>
      <c r="C3473" t="s">
        <v>165</v>
      </c>
      <c r="D3473" t="s">
        <v>2535</v>
      </c>
      <c r="E3473" s="1">
        <v>40872</v>
      </c>
      <c r="F3473" s="35">
        <f t="shared" si="108"/>
        <v>10.435616438356165</v>
      </c>
      <c r="G3473" t="s">
        <v>167</v>
      </c>
      <c r="H3473" t="s">
        <v>168</v>
      </c>
      <c r="J3473" t="s">
        <v>168</v>
      </c>
      <c r="L3473" t="s">
        <v>169</v>
      </c>
      <c r="M3473" t="s">
        <v>170</v>
      </c>
      <c r="O3473" t="s">
        <v>167</v>
      </c>
      <c r="S3473">
        <v>1</v>
      </c>
      <c r="T3473">
        <v>27730</v>
      </c>
      <c r="U3473" s="2">
        <v>41807.571527777778</v>
      </c>
      <c r="V3473" s="36">
        <f t="shared" si="109"/>
        <v>221.43716636037453</v>
      </c>
      <c r="AB3473" t="s">
        <v>167</v>
      </c>
      <c r="AD3473" t="s">
        <v>171</v>
      </c>
      <c r="AE3473">
        <v>68861</v>
      </c>
      <c r="AG3473" t="s">
        <v>45</v>
      </c>
      <c r="AK3473" t="s">
        <v>2536</v>
      </c>
    </row>
    <row r="3474" spans="1:37">
      <c r="A3474">
        <v>1</v>
      </c>
      <c r="B3474" t="s">
        <v>165</v>
      </c>
      <c r="C3474" t="s">
        <v>165</v>
      </c>
      <c r="D3474" t="s">
        <v>2533</v>
      </c>
      <c r="E3474" s="1">
        <v>40876</v>
      </c>
      <c r="F3474" s="35">
        <f t="shared" si="108"/>
        <v>10.424657534246576</v>
      </c>
      <c r="G3474" t="s">
        <v>167</v>
      </c>
      <c r="H3474" t="s">
        <v>168</v>
      </c>
      <c r="J3474" t="s">
        <v>168</v>
      </c>
      <c r="L3474" t="s">
        <v>169</v>
      </c>
      <c r="M3474" t="s">
        <v>170</v>
      </c>
      <c r="O3474" t="s">
        <v>167</v>
      </c>
      <c r="S3474">
        <v>1</v>
      </c>
      <c r="T3474">
        <v>28072</v>
      </c>
      <c r="U3474" s="2">
        <v>41732.442361111112</v>
      </c>
      <c r="V3474" s="36">
        <f t="shared" si="109"/>
        <v>224.40385457731057</v>
      </c>
      <c r="AB3474" t="s">
        <v>167</v>
      </c>
      <c r="AD3474" t="s">
        <v>171</v>
      </c>
      <c r="AE3474">
        <v>68861</v>
      </c>
      <c r="AG3474" t="s">
        <v>45</v>
      </c>
      <c r="AK3474" t="s">
        <v>2534</v>
      </c>
    </row>
    <row r="3475" spans="1:37">
      <c r="A3475">
        <v>1</v>
      </c>
      <c r="B3475" t="s">
        <v>165</v>
      </c>
      <c r="C3475" t="s">
        <v>165</v>
      </c>
      <c r="D3475" t="s">
        <v>2531</v>
      </c>
      <c r="E3475" s="1">
        <v>40872</v>
      </c>
      <c r="F3475" s="35">
        <f t="shared" si="108"/>
        <v>10.435616438356165</v>
      </c>
      <c r="G3475" t="s">
        <v>167</v>
      </c>
      <c r="H3475" t="s">
        <v>168</v>
      </c>
      <c r="J3475" t="s">
        <v>168</v>
      </c>
      <c r="L3475" t="s">
        <v>169</v>
      </c>
      <c r="M3475" t="s">
        <v>170</v>
      </c>
      <c r="O3475" t="s">
        <v>167</v>
      </c>
      <c r="S3475">
        <v>1</v>
      </c>
      <c r="T3475">
        <v>61807</v>
      </c>
      <c r="U3475" s="2">
        <v>42429.49722222222</v>
      </c>
      <c r="V3475" s="36">
        <f t="shared" si="109"/>
        <v>493.55812986785679</v>
      </c>
      <c r="AB3475" t="s">
        <v>167</v>
      </c>
      <c r="AD3475" t="s">
        <v>171</v>
      </c>
      <c r="AE3475">
        <v>68861</v>
      </c>
      <c r="AG3475" t="s">
        <v>45</v>
      </c>
      <c r="AK3475" t="s">
        <v>2532</v>
      </c>
    </row>
    <row r="3476" spans="1:37">
      <c r="A3476">
        <v>1</v>
      </c>
      <c r="B3476" t="s">
        <v>165</v>
      </c>
      <c r="C3476" t="s">
        <v>165</v>
      </c>
      <c r="D3476" t="s">
        <v>2529</v>
      </c>
      <c r="E3476" s="1">
        <v>40872</v>
      </c>
      <c r="F3476" s="35">
        <f t="shared" si="108"/>
        <v>10.435616438356165</v>
      </c>
      <c r="G3476" t="s">
        <v>167</v>
      </c>
      <c r="H3476" t="s">
        <v>168</v>
      </c>
      <c r="J3476" t="s">
        <v>168</v>
      </c>
      <c r="L3476" t="s">
        <v>169</v>
      </c>
      <c r="M3476" t="s">
        <v>170</v>
      </c>
      <c r="O3476" t="s">
        <v>167</v>
      </c>
      <c r="S3476">
        <v>1</v>
      </c>
      <c r="T3476">
        <v>53377</v>
      </c>
      <c r="U3476" s="2">
        <v>42647</v>
      </c>
      <c r="V3476" s="36">
        <f t="shared" si="109"/>
        <v>426.24059245646271</v>
      </c>
      <c r="AB3476" t="s">
        <v>167</v>
      </c>
      <c r="AD3476" t="s">
        <v>171</v>
      </c>
      <c r="AE3476">
        <v>68861</v>
      </c>
      <c r="AG3476" t="s">
        <v>45</v>
      </c>
      <c r="AK3476" t="s">
        <v>2530</v>
      </c>
    </row>
    <row r="3477" spans="1:37">
      <c r="A3477">
        <v>1</v>
      </c>
      <c r="B3477" t="s">
        <v>165</v>
      </c>
      <c r="C3477" t="s">
        <v>165</v>
      </c>
      <c r="D3477" t="s">
        <v>2527</v>
      </c>
      <c r="E3477" s="1">
        <v>40872</v>
      </c>
      <c r="F3477" s="35">
        <f t="shared" si="108"/>
        <v>10.435616438356165</v>
      </c>
      <c r="G3477" t="s">
        <v>167</v>
      </c>
      <c r="H3477" t="s">
        <v>168</v>
      </c>
      <c r="J3477" t="s">
        <v>168</v>
      </c>
      <c r="L3477" t="s">
        <v>169</v>
      </c>
      <c r="M3477" t="s">
        <v>170</v>
      </c>
      <c r="O3477" t="s">
        <v>167</v>
      </c>
      <c r="S3477">
        <v>1</v>
      </c>
      <c r="T3477">
        <v>16126</v>
      </c>
      <c r="U3477" s="2">
        <v>41570.419444444444</v>
      </c>
      <c r="V3477" s="36">
        <f t="shared" si="109"/>
        <v>128.77373763892533</v>
      </c>
      <c r="AB3477" t="s">
        <v>167</v>
      </c>
      <c r="AD3477" t="s">
        <v>171</v>
      </c>
      <c r="AE3477">
        <v>68861</v>
      </c>
      <c r="AG3477" t="s">
        <v>45</v>
      </c>
      <c r="AK3477" t="s">
        <v>2528</v>
      </c>
    </row>
    <row r="3478" spans="1:37">
      <c r="A3478">
        <v>1</v>
      </c>
      <c r="B3478" t="s">
        <v>165</v>
      </c>
      <c r="C3478" t="s">
        <v>165</v>
      </c>
      <c r="D3478" t="s">
        <v>2525</v>
      </c>
      <c r="E3478" s="1">
        <v>40872</v>
      </c>
      <c r="F3478" s="35">
        <f t="shared" si="108"/>
        <v>10.435616438356165</v>
      </c>
      <c r="G3478" t="s">
        <v>167</v>
      </c>
      <c r="H3478" t="s">
        <v>168</v>
      </c>
      <c r="J3478" t="s">
        <v>168</v>
      </c>
      <c r="L3478" t="s">
        <v>169</v>
      </c>
      <c r="M3478" t="s">
        <v>170</v>
      </c>
      <c r="O3478" t="s">
        <v>167</v>
      </c>
      <c r="S3478">
        <v>1</v>
      </c>
      <c r="T3478">
        <v>1</v>
      </c>
      <c r="U3478" s="2">
        <v>41151.367361111108</v>
      </c>
      <c r="V3478" s="36">
        <f t="shared" si="109"/>
        <v>7.9854730025378483E-3</v>
      </c>
      <c r="AB3478" t="s">
        <v>167</v>
      </c>
      <c r="AD3478" t="s">
        <v>171</v>
      </c>
      <c r="AE3478">
        <v>68861</v>
      </c>
      <c r="AG3478" t="s">
        <v>45</v>
      </c>
      <c r="AK3478" t="s">
        <v>2526</v>
      </c>
    </row>
    <row r="3479" spans="1:37">
      <c r="A3479">
        <v>1</v>
      </c>
      <c r="B3479" t="s">
        <v>165</v>
      </c>
      <c r="C3479" t="s">
        <v>165</v>
      </c>
      <c r="D3479" t="s">
        <v>2523</v>
      </c>
      <c r="E3479" s="1">
        <v>40872</v>
      </c>
      <c r="F3479" s="35">
        <f t="shared" si="108"/>
        <v>10.435616438356165</v>
      </c>
      <c r="G3479" t="s">
        <v>167</v>
      </c>
      <c r="H3479" t="s">
        <v>168</v>
      </c>
      <c r="J3479" t="s">
        <v>168</v>
      </c>
      <c r="L3479" t="s">
        <v>169</v>
      </c>
      <c r="M3479" t="s">
        <v>170</v>
      </c>
      <c r="O3479" t="s">
        <v>167</v>
      </c>
      <c r="S3479">
        <v>1</v>
      </c>
      <c r="T3479">
        <v>1</v>
      </c>
      <c r="U3479" s="2">
        <v>41079</v>
      </c>
      <c r="V3479" s="36">
        <f t="shared" si="109"/>
        <v>7.9854730025378483E-3</v>
      </c>
      <c r="AB3479" t="s">
        <v>167</v>
      </c>
      <c r="AD3479" t="s">
        <v>171</v>
      </c>
      <c r="AE3479">
        <v>68861</v>
      </c>
      <c r="AG3479" t="s">
        <v>45</v>
      </c>
      <c r="AK3479" t="s">
        <v>2524</v>
      </c>
    </row>
    <row r="3480" spans="1:37">
      <c r="A3480">
        <v>1</v>
      </c>
      <c r="B3480" t="s">
        <v>165</v>
      </c>
      <c r="C3480" t="s">
        <v>165</v>
      </c>
      <c r="D3480" t="s">
        <v>2521</v>
      </c>
      <c r="E3480" s="1">
        <v>40872</v>
      </c>
      <c r="F3480" s="35">
        <f t="shared" si="108"/>
        <v>10.435616438356165</v>
      </c>
      <c r="G3480" t="s">
        <v>167</v>
      </c>
      <c r="H3480" t="s">
        <v>168</v>
      </c>
      <c r="J3480" t="s">
        <v>168</v>
      </c>
      <c r="L3480" t="s">
        <v>169</v>
      </c>
      <c r="M3480" t="s">
        <v>170</v>
      </c>
      <c r="O3480" t="s">
        <v>167</v>
      </c>
      <c r="S3480">
        <v>1</v>
      </c>
      <c r="T3480">
        <v>31154</v>
      </c>
      <c r="U3480" s="2">
        <v>41949.570833333331</v>
      </c>
      <c r="V3480" s="36">
        <f t="shared" si="109"/>
        <v>248.7794259210641</v>
      </c>
      <c r="AB3480" t="s">
        <v>167</v>
      </c>
      <c r="AD3480" t="s">
        <v>171</v>
      </c>
      <c r="AE3480">
        <v>68861</v>
      </c>
      <c r="AG3480" t="s">
        <v>45</v>
      </c>
      <c r="AK3480" t="s">
        <v>2522</v>
      </c>
    </row>
    <row r="3481" spans="1:37">
      <c r="A3481">
        <v>1</v>
      </c>
      <c r="B3481" t="s">
        <v>165</v>
      </c>
      <c r="C3481" t="s">
        <v>165</v>
      </c>
      <c r="D3481" t="s">
        <v>2519</v>
      </c>
      <c r="E3481" s="1">
        <v>40872</v>
      </c>
      <c r="F3481" s="35">
        <f t="shared" si="108"/>
        <v>10.435616438356165</v>
      </c>
      <c r="G3481" t="s">
        <v>167</v>
      </c>
      <c r="H3481" t="s">
        <v>168</v>
      </c>
      <c r="J3481" t="s">
        <v>168</v>
      </c>
      <c r="L3481" t="s">
        <v>169</v>
      </c>
      <c r="M3481" t="s">
        <v>170</v>
      </c>
      <c r="O3481" t="s">
        <v>167</v>
      </c>
      <c r="S3481">
        <v>1</v>
      </c>
      <c r="T3481">
        <v>30432</v>
      </c>
      <c r="U3481" s="2">
        <v>41801.484027777777</v>
      </c>
      <c r="V3481" s="36">
        <f t="shared" si="109"/>
        <v>243.01391441323179</v>
      </c>
      <c r="AB3481" t="s">
        <v>167</v>
      </c>
      <c r="AD3481" t="s">
        <v>171</v>
      </c>
      <c r="AE3481">
        <v>68861</v>
      </c>
      <c r="AG3481" t="s">
        <v>45</v>
      </c>
      <c r="AK3481" t="s">
        <v>2520</v>
      </c>
    </row>
    <row r="3482" spans="1:37">
      <c r="A3482">
        <v>1</v>
      </c>
      <c r="B3482" t="s">
        <v>165</v>
      </c>
      <c r="C3482" t="s">
        <v>165</v>
      </c>
      <c r="D3482" t="s">
        <v>2517</v>
      </c>
      <c r="E3482" s="1">
        <v>40872</v>
      </c>
      <c r="F3482" s="35">
        <f t="shared" si="108"/>
        <v>10.435616438356165</v>
      </c>
      <c r="G3482" t="s">
        <v>167</v>
      </c>
      <c r="H3482" t="s">
        <v>168</v>
      </c>
      <c r="J3482" t="s">
        <v>168</v>
      </c>
      <c r="L3482" t="s">
        <v>169</v>
      </c>
      <c r="M3482" t="s">
        <v>170</v>
      </c>
      <c r="O3482" t="s">
        <v>167</v>
      </c>
      <c r="S3482">
        <v>1</v>
      </c>
      <c r="T3482">
        <v>49465</v>
      </c>
      <c r="U3482" s="2">
        <v>42417.42083333333</v>
      </c>
      <c r="V3482" s="36">
        <f t="shared" si="109"/>
        <v>395.00142207053466</v>
      </c>
      <c r="AB3482" t="s">
        <v>167</v>
      </c>
      <c r="AD3482" t="s">
        <v>171</v>
      </c>
      <c r="AE3482">
        <v>68861</v>
      </c>
      <c r="AG3482" t="s">
        <v>45</v>
      </c>
      <c r="AK3482" t="s">
        <v>2518</v>
      </c>
    </row>
    <row r="3483" spans="1:37">
      <c r="A3483">
        <v>1</v>
      </c>
      <c r="B3483" t="s">
        <v>165</v>
      </c>
      <c r="C3483" t="s">
        <v>165</v>
      </c>
      <c r="D3483" t="s">
        <v>2515</v>
      </c>
      <c r="E3483" s="1">
        <v>40872</v>
      </c>
      <c r="F3483" s="35">
        <f t="shared" si="108"/>
        <v>10.435616438356165</v>
      </c>
      <c r="G3483" t="s">
        <v>167</v>
      </c>
      <c r="H3483" t="s">
        <v>168</v>
      </c>
      <c r="J3483" t="s">
        <v>168</v>
      </c>
      <c r="L3483" t="s">
        <v>169</v>
      </c>
      <c r="M3483" t="s">
        <v>170</v>
      </c>
      <c r="O3483" t="s">
        <v>167</v>
      </c>
      <c r="S3483">
        <v>1</v>
      </c>
      <c r="T3483">
        <v>21445</v>
      </c>
      <c r="U3483" s="2">
        <v>41555.166666666664</v>
      </c>
      <c r="V3483" s="36">
        <f t="shared" si="109"/>
        <v>171.24846853942415</v>
      </c>
      <c r="AB3483" t="s">
        <v>167</v>
      </c>
      <c r="AD3483" t="s">
        <v>171</v>
      </c>
      <c r="AE3483">
        <v>68861</v>
      </c>
      <c r="AG3483" t="s">
        <v>45</v>
      </c>
      <c r="AK3483" t="s">
        <v>2516</v>
      </c>
    </row>
    <row r="3484" spans="1:37">
      <c r="A3484">
        <v>1</v>
      </c>
      <c r="B3484" t="s">
        <v>165</v>
      </c>
      <c r="C3484" t="s">
        <v>165</v>
      </c>
      <c r="D3484" t="s">
        <v>2513</v>
      </c>
      <c r="E3484" s="1">
        <v>40872</v>
      </c>
      <c r="F3484" s="35">
        <f t="shared" si="108"/>
        <v>10.435616438356165</v>
      </c>
      <c r="G3484" t="s">
        <v>167</v>
      </c>
      <c r="H3484" t="s">
        <v>168</v>
      </c>
      <c r="J3484" t="s">
        <v>168</v>
      </c>
      <c r="L3484" t="s">
        <v>169</v>
      </c>
      <c r="M3484" t="s">
        <v>170</v>
      </c>
      <c r="O3484" t="s">
        <v>167</v>
      </c>
      <c r="S3484">
        <v>1</v>
      </c>
      <c r="T3484">
        <v>1</v>
      </c>
      <c r="U3484" s="2">
        <v>41079</v>
      </c>
      <c r="V3484" s="36">
        <f t="shared" si="109"/>
        <v>7.9854730025378483E-3</v>
      </c>
      <c r="AB3484" t="s">
        <v>167</v>
      </c>
      <c r="AD3484" t="s">
        <v>171</v>
      </c>
      <c r="AE3484">
        <v>68861</v>
      </c>
      <c r="AG3484" t="s">
        <v>45</v>
      </c>
      <c r="AK3484" t="s">
        <v>2514</v>
      </c>
    </row>
    <row r="3485" spans="1:37">
      <c r="A3485">
        <v>1</v>
      </c>
      <c r="B3485" t="s">
        <v>165</v>
      </c>
      <c r="C3485" t="s">
        <v>165</v>
      </c>
      <c r="D3485" t="s">
        <v>2511</v>
      </c>
      <c r="E3485" s="1">
        <v>40876</v>
      </c>
      <c r="F3485" s="35">
        <f t="shared" si="108"/>
        <v>10.424657534246576</v>
      </c>
      <c r="G3485" t="s">
        <v>167</v>
      </c>
      <c r="H3485" t="s">
        <v>168</v>
      </c>
      <c r="J3485" t="s">
        <v>168</v>
      </c>
      <c r="L3485" t="s">
        <v>169</v>
      </c>
      <c r="M3485" t="s">
        <v>170</v>
      </c>
      <c r="O3485" t="s">
        <v>167</v>
      </c>
      <c r="S3485">
        <v>1</v>
      </c>
      <c r="T3485">
        <v>57045</v>
      </c>
      <c r="U3485" s="2">
        <v>42549</v>
      </c>
      <c r="V3485" s="36">
        <f t="shared" si="109"/>
        <v>456.01018396846257</v>
      </c>
      <c r="AB3485" t="s">
        <v>167</v>
      </c>
      <c r="AD3485" t="s">
        <v>171</v>
      </c>
      <c r="AE3485">
        <v>68861</v>
      </c>
      <c r="AG3485" t="s">
        <v>45</v>
      </c>
      <c r="AK3485" t="s">
        <v>2512</v>
      </c>
    </row>
    <row r="3486" spans="1:37">
      <c r="A3486">
        <v>1</v>
      </c>
      <c r="B3486" t="s">
        <v>165</v>
      </c>
      <c r="C3486" t="s">
        <v>165</v>
      </c>
      <c r="D3486" t="s">
        <v>2509</v>
      </c>
      <c r="E3486" s="1">
        <v>40872</v>
      </c>
      <c r="F3486" s="35">
        <f t="shared" si="108"/>
        <v>10.435616438356165</v>
      </c>
      <c r="G3486" t="s">
        <v>167</v>
      </c>
      <c r="H3486" t="s">
        <v>168</v>
      </c>
      <c r="J3486" t="s">
        <v>168</v>
      </c>
      <c r="L3486" t="s">
        <v>169</v>
      </c>
      <c r="M3486" t="s">
        <v>170</v>
      </c>
      <c r="O3486" t="s">
        <v>167</v>
      </c>
      <c r="S3486">
        <v>1</v>
      </c>
      <c r="T3486">
        <v>18555</v>
      </c>
      <c r="U3486" s="2">
        <v>41498.592361111114</v>
      </c>
      <c r="V3486" s="36">
        <f t="shared" si="109"/>
        <v>148.17045156208977</v>
      </c>
      <c r="AB3486" t="s">
        <v>167</v>
      </c>
      <c r="AD3486" t="s">
        <v>171</v>
      </c>
      <c r="AE3486">
        <v>68861</v>
      </c>
      <c r="AG3486" t="s">
        <v>45</v>
      </c>
      <c r="AK3486" t="s">
        <v>2510</v>
      </c>
    </row>
    <row r="3487" spans="1:37">
      <c r="A3487">
        <v>1</v>
      </c>
      <c r="B3487" t="s">
        <v>165</v>
      </c>
      <c r="C3487" t="s">
        <v>165</v>
      </c>
      <c r="D3487" t="s">
        <v>2507</v>
      </c>
      <c r="E3487" s="1">
        <v>40872</v>
      </c>
      <c r="F3487" s="35">
        <f t="shared" si="108"/>
        <v>10.435616438356165</v>
      </c>
      <c r="G3487" t="s">
        <v>167</v>
      </c>
      <c r="H3487" t="s">
        <v>168</v>
      </c>
      <c r="J3487" t="s">
        <v>168</v>
      </c>
      <c r="L3487" t="s">
        <v>169</v>
      </c>
      <c r="M3487" t="s">
        <v>170</v>
      </c>
      <c r="O3487" t="s">
        <v>167</v>
      </c>
      <c r="S3487">
        <v>1</v>
      </c>
      <c r="T3487">
        <v>54815</v>
      </c>
      <c r="U3487" s="2">
        <v>42382</v>
      </c>
      <c r="V3487" s="36">
        <f t="shared" si="109"/>
        <v>437.72370263411216</v>
      </c>
      <c r="AB3487" t="s">
        <v>167</v>
      </c>
      <c r="AD3487" t="s">
        <v>171</v>
      </c>
      <c r="AE3487">
        <v>68861</v>
      </c>
      <c r="AG3487" t="s">
        <v>45</v>
      </c>
      <c r="AK3487" t="s">
        <v>2508</v>
      </c>
    </row>
    <row r="3488" spans="1:37">
      <c r="A3488">
        <v>1</v>
      </c>
      <c r="B3488" t="s">
        <v>165</v>
      </c>
      <c r="C3488" t="s">
        <v>165</v>
      </c>
      <c r="D3488" t="s">
        <v>2505</v>
      </c>
      <c r="E3488" s="1">
        <v>40872</v>
      </c>
      <c r="F3488" s="35">
        <f t="shared" si="108"/>
        <v>10.435616438356165</v>
      </c>
      <c r="G3488" t="s">
        <v>167</v>
      </c>
      <c r="H3488" t="s">
        <v>168</v>
      </c>
      <c r="J3488" t="s">
        <v>168</v>
      </c>
      <c r="L3488" t="s">
        <v>169</v>
      </c>
      <c r="M3488" t="s">
        <v>170</v>
      </c>
      <c r="O3488" t="s">
        <v>167</v>
      </c>
      <c r="S3488">
        <v>1</v>
      </c>
      <c r="T3488">
        <v>1</v>
      </c>
      <c r="U3488" s="2">
        <v>41079</v>
      </c>
      <c r="V3488" s="36">
        <f t="shared" si="109"/>
        <v>7.9854730025378483E-3</v>
      </c>
      <c r="AB3488" t="s">
        <v>167</v>
      </c>
      <c r="AD3488" t="s">
        <v>171</v>
      </c>
      <c r="AE3488">
        <v>68861</v>
      </c>
      <c r="AG3488" t="s">
        <v>45</v>
      </c>
      <c r="AK3488" t="s">
        <v>2506</v>
      </c>
    </row>
    <row r="3489" spans="1:37">
      <c r="A3489">
        <v>1</v>
      </c>
      <c r="B3489" t="s">
        <v>165</v>
      </c>
      <c r="C3489" t="s">
        <v>165</v>
      </c>
      <c r="D3489" t="s">
        <v>2503</v>
      </c>
      <c r="E3489" s="1">
        <v>40872</v>
      </c>
      <c r="F3489" s="35">
        <f t="shared" si="108"/>
        <v>10.435616438356165</v>
      </c>
      <c r="G3489" t="s">
        <v>167</v>
      </c>
      <c r="H3489" t="s">
        <v>168</v>
      </c>
      <c r="J3489" t="s">
        <v>168</v>
      </c>
      <c r="L3489" t="s">
        <v>169</v>
      </c>
      <c r="M3489" t="s">
        <v>170</v>
      </c>
      <c r="O3489" t="s">
        <v>167</v>
      </c>
      <c r="S3489">
        <v>1</v>
      </c>
      <c r="T3489">
        <v>52103</v>
      </c>
      <c r="U3489" s="2">
        <v>42159</v>
      </c>
      <c r="V3489" s="36">
        <f t="shared" si="109"/>
        <v>416.0670998512295</v>
      </c>
      <c r="AB3489" t="s">
        <v>167</v>
      </c>
      <c r="AD3489" t="s">
        <v>171</v>
      </c>
      <c r="AE3489">
        <v>68861</v>
      </c>
      <c r="AG3489" t="s">
        <v>45</v>
      </c>
      <c r="AK3489" t="s">
        <v>2504</v>
      </c>
    </row>
    <row r="3490" spans="1:37">
      <c r="A3490">
        <v>1</v>
      </c>
      <c r="B3490" t="s">
        <v>165</v>
      </c>
      <c r="C3490" t="s">
        <v>165</v>
      </c>
      <c r="D3490" t="s">
        <v>2501</v>
      </c>
      <c r="E3490" s="1">
        <v>40872</v>
      </c>
      <c r="F3490" s="35">
        <f t="shared" si="108"/>
        <v>10.435616438356165</v>
      </c>
      <c r="G3490" t="s">
        <v>167</v>
      </c>
      <c r="H3490" t="s">
        <v>168</v>
      </c>
      <c r="J3490" t="s">
        <v>168</v>
      </c>
      <c r="L3490" t="s">
        <v>169</v>
      </c>
      <c r="M3490" t="s">
        <v>170</v>
      </c>
      <c r="O3490" t="s">
        <v>167</v>
      </c>
      <c r="S3490">
        <v>1</v>
      </c>
      <c r="T3490">
        <v>1</v>
      </c>
      <c r="U3490" s="2">
        <v>41079</v>
      </c>
      <c r="V3490" s="36">
        <f t="shared" si="109"/>
        <v>7.9854730025378483E-3</v>
      </c>
      <c r="AB3490" t="s">
        <v>167</v>
      </c>
      <c r="AD3490" t="s">
        <v>171</v>
      </c>
      <c r="AE3490">
        <v>68861</v>
      </c>
      <c r="AG3490" t="s">
        <v>45</v>
      </c>
      <c r="AK3490" t="s">
        <v>2502</v>
      </c>
    </row>
    <row r="3491" spans="1:37">
      <c r="A3491">
        <v>1</v>
      </c>
      <c r="B3491" t="s">
        <v>165</v>
      </c>
      <c r="C3491" t="s">
        <v>165</v>
      </c>
      <c r="D3491" t="s">
        <v>2499</v>
      </c>
      <c r="E3491" s="1">
        <v>40872</v>
      </c>
      <c r="F3491" s="35">
        <f t="shared" si="108"/>
        <v>10.435616438356165</v>
      </c>
      <c r="G3491" t="s">
        <v>167</v>
      </c>
      <c r="H3491" t="s">
        <v>168</v>
      </c>
      <c r="J3491" t="s">
        <v>168</v>
      </c>
      <c r="L3491" t="s">
        <v>169</v>
      </c>
      <c r="M3491" t="s">
        <v>170</v>
      </c>
      <c r="O3491" t="s">
        <v>167</v>
      </c>
      <c r="S3491">
        <v>1</v>
      </c>
      <c r="T3491">
        <v>42060</v>
      </c>
      <c r="U3491" s="2">
        <v>42034.333333333336</v>
      </c>
      <c r="V3491" s="36">
        <f t="shared" si="109"/>
        <v>335.86899448674188</v>
      </c>
      <c r="AB3491" t="s">
        <v>167</v>
      </c>
      <c r="AD3491" t="s">
        <v>171</v>
      </c>
      <c r="AE3491">
        <v>68861</v>
      </c>
      <c r="AG3491" t="s">
        <v>45</v>
      </c>
      <c r="AK3491" t="s">
        <v>2500</v>
      </c>
    </row>
    <row r="3492" spans="1:37">
      <c r="A3492">
        <v>1</v>
      </c>
      <c r="B3492" t="s">
        <v>165</v>
      </c>
      <c r="C3492" t="s">
        <v>165</v>
      </c>
      <c r="D3492" t="s">
        <v>2497</v>
      </c>
      <c r="E3492" s="1">
        <v>40872</v>
      </c>
      <c r="F3492" s="35">
        <f t="shared" si="108"/>
        <v>10.435616438356165</v>
      </c>
      <c r="G3492" t="s">
        <v>167</v>
      </c>
      <c r="H3492" t="s">
        <v>168</v>
      </c>
      <c r="J3492" t="s">
        <v>168</v>
      </c>
      <c r="L3492" t="s">
        <v>169</v>
      </c>
      <c r="M3492" t="s">
        <v>170</v>
      </c>
      <c r="O3492" t="s">
        <v>167</v>
      </c>
      <c r="S3492">
        <v>1</v>
      </c>
      <c r="T3492">
        <v>61112</v>
      </c>
      <c r="U3492" s="2">
        <v>42465</v>
      </c>
      <c r="V3492" s="36">
        <f t="shared" si="109"/>
        <v>488.00822613109295</v>
      </c>
      <c r="AB3492" t="s">
        <v>167</v>
      </c>
      <c r="AD3492" t="s">
        <v>171</v>
      </c>
      <c r="AE3492">
        <v>68861</v>
      </c>
      <c r="AG3492" t="s">
        <v>45</v>
      </c>
      <c r="AK3492" t="s">
        <v>2498</v>
      </c>
    </row>
    <row r="3493" spans="1:37">
      <c r="A3493">
        <v>1</v>
      </c>
      <c r="B3493" t="s">
        <v>165</v>
      </c>
      <c r="C3493" t="s">
        <v>165</v>
      </c>
      <c r="D3493" t="s">
        <v>2495</v>
      </c>
      <c r="E3493" s="1">
        <v>40872</v>
      </c>
      <c r="F3493" s="35">
        <f t="shared" si="108"/>
        <v>10.435616438356165</v>
      </c>
      <c r="G3493" t="s">
        <v>167</v>
      </c>
      <c r="H3493" t="s">
        <v>168</v>
      </c>
      <c r="J3493" t="s">
        <v>168</v>
      </c>
      <c r="L3493" t="s">
        <v>169</v>
      </c>
      <c r="M3493" t="s">
        <v>170</v>
      </c>
      <c r="O3493" t="s">
        <v>167</v>
      </c>
      <c r="S3493">
        <v>1</v>
      </c>
      <c r="T3493">
        <v>36802</v>
      </c>
      <c r="U3493" s="2">
        <v>42417.445138888892</v>
      </c>
      <c r="V3493" s="36">
        <f t="shared" si="109"/>
        <v>293.88137743939785</v>
      </c>
      <c r="AB3493" t="s">
        <v>167</v>
      </c>
      <c r="AD3493" t="s">
        <v>171</v>
      </c>
      <c r="AE3493">
        <v>68861</v>
      </c>
      <c r="AG3493" t="s">
        <v>45</v>
      </c>
      <c r="AK3493" t="s">
        <v>2496</v>
      </c>
    </row>
    <row r="3494" spans="1:37">
      <c r="A3494">
        <v>1</v>
      </c>
      <c r="B3494" t="s">
        <v>165</v>
      </c>
      <c r="C3494" t="s">
        <v>165</v>
      </c>
      <c r="D3494" t="s">
        <v>2493</v>
      </c>
      <c r="E3494" s="1">
        <v>40872</v>
      </c>
      <c r="F3494" s="35">
        <f t="shared" si="108"/>
        <v>10.435616438356165</v>
      </c>
      <c r="G3494" t="s">
        <v>167</v>
      </c>
      <c r="H3494" t="s">
        <v>168</v>
      </c>
      <c r="J3494" t="s">
        <v>168</v>
      </c>
      <c r="L3494" t="s">
        <v>169</v>
      </c>
      <c r="M3494" t="s">
        <v>170</v>
      </c>
      <c r="O3494" t="s">
        <v>167</v>
      </c>
      <c r="S3494">
        <v>1</v>
      </c>
      <c r="T3494">
        <v>68142</v>
      </c>
      <c r="U3494" s="2">
        <v>42516</v>
      </c>
      <c r="V3494" s="36">
        <f t="shared" si="109"/>
        <v>544.14610133893405</v>
      </c>
      <c r="AB3494" t="s">
        <v>167</v>
      </c>
      <c r="AD3494" t="s">
        <v>171</v>
      </c>
      <c r="AE3494">
        <v>68861</v>
      </c>
      <c r="AG3494" t="s">
        <v>45</v>
      </c>
      <c r="AK3494" t="s">
        <v>2494</v>
      </c>
    </row>
    <row r="3495" spans="1:37">
      <c r="A3495">
        <v>1</v>
      </c>
      <c r="B3495" t="s">
        <v>165</v>
      </c>
      <c r="C3495" t="s">
        <v>165</v>
      </c>
      <c r="D3495" t="s">
        <v>2491</v>
      </c>
      <c r="E3495" s="1">
        <v>40872</v>
      </c>
      <c r="F3495" s="35">
        <f t="shared" si="108"/>
        <v>10.435616438356165</v>
      </c>
      <c r="G3495" t="s">
        <v>167</v>
      </c>
      <c r="H3495" t="s">
        <v>168</v>
      </c>
      <c r="J3495" t="s">
        <v>168</v>
      </c>
      <c r="L3495" t="s">
        <v>169</v>
      </c>
      <c r="M3495" t="s">
        <v>170</v>
      </c>
      <c r="O3495" t="s">
        <v>167</v>
      </c>
      <c r="S3495">
        <v>1</v>
      </c>
      <c r="T3495">
        <v>24541</v>
      </c>
      <c r="U3495" s="2">
        <v>41667.453472222223</v>
      </c>
      <c r="V3495" s="36">
        <f t="shared" si="109"/>
        <v>195.97149295528132</v>
      </c>
      <c r="AB3495" t="s">
        <v>167</v>
      </c>
      <c r="AD3495" t="s">
        <v>171</v>
      </c>
      <c r="AE3495">
        <v>68861</v>
      </c>
      <c r="AG3495" t="s">
        <v>45</v>
      </c>
      <c r="AK3495" t="s">
        <v>2492</v>
      </c>
    </row>
    <row r="3496" spans="1:37">
      <c r="A3496">
        <v>1</v>
      </c>
      <c r="B3496" t="s">
        <v>165</v>
      </c>
      <c r="C3496" t="s">
        <v>165</v>
      </c>
      <c r="D3496" t="s">
        <v>2489</v>
      </c>
      <c r="E3496" s="1">
        <v>40872</v>
      </c>
      <c r="F3496" s="35">
        <f t="shared" si="108"/>
        <v>10.435616438356165</v>
      </c>
      <c r="G3496" t="s">
        <v>167</v>
      </c>
      <c r="H3496" t="s">
        <v>168</v>
      </c>
      <c r="J3496" t="s">
        <v>168</v>
      </c>
      <c r="L3496" t="s">
        <v>169</v>
      </c>
      <c r="M3496" t="s">
        <v>170</v>
      </c>
      <c r="O3496" t="s">
        <v>167</v>
      </c>
      <c r="S3496">
        <v>1</v>
      </c>
      <c r="T3496">
        <v>1</v>
      </c>
      <c r="U3496" s="2">
        <v>41079</v>
      </c>
      <c r="V3496" s="36">
        <f t="shared" si="109"/>
        <v>7.9854730025378483E-3</v>
      </c>
      <c r="AB3496" t="s">
        <v>167</v>
      </c>
      <c r="AD3496" t="s">
        <v>171</v>
      </c>
      <c r="AE3496">
        <v>68861</v>
      </c>
      <c r="AG3496" t="s">
        <v>45</v>
      </c>
      <c r="AK3496" t="s">
        <v>2490</v>
      </c>
    </row>
    <row r="3497" spans="1:37">
      <c r="A3497">
        <v>1</v>
      </c>
      <c r="B3497" t="s">
        <v>165</v>
      </c>
      <c r="C3497" t="s">
        <v>165</v>
      </c>
      <c r="D3497" t="s">
        <v>2487</v>
      </c>
      <c r="E3497" s="1">
        <v>40872</v>
      </c>
      <c r="F3497" s="35">
        <f t="shared" si="108"/>
        <v>10.435616438356165</v>
      </c>
      <c r="G3497" t="s">
        <v>167</v>
      </c>
      <c r="H3497" t="s">
        <v>168</v>
      </c>
      <c r="J3497" t="s">
        <v>168</v>
      </c>
      <c r="L3497" t="s">
        <v>169</v>
      </c>
      <c r="M3497" t="s">
        <v>170</v>
      </c>
      <c r="O3497" t="s">
        <v>167</v>
      </c>
      <c r="S3497">
        <v>1</v>
      </c>
      <c r="T3497">
        <v>56052</v>
      </c>
      <c r="U3497" s="2">
        <v>42454</v>
      </c>
      <c r="V3497" s="36">
        <f t="shared" si="109"/>
        <v>447.60173273825143</v>
      </c>
      <c r="AB3497" t="s">
        <v>167</v>
      </c>
      <c r="AD3497" t="s">
        <v>171</v>
      </c>
      <c r="AE3497">
        <v>68861</v>
      </c>
      <c r="AG3497" t="s">
        <v>45</v>
      </c>
      <c r="AK3497" t="s">
        <v>2488</v>
      </c>
    </row>
    <row r="3498" spans="1:37">
      <c r="A3498">
        <v>1</v>
      </c>
      <c r="B3498" t="s">
        <v>165</v>
      </c>
      <c r="C3498" t="s">
        <v>165</v>
      </c>
      <c r="D3498" t="s">
        <v>2485</v>
      </c>
      <c r="E3498" s="1">
        <v>40872</v>
      </c>
      <c r="F3498" s="35">
        <f t="shared" si="108"/>
        <v>10.435616438356165</v>
      </c>
      <c r="G3498" t="s">
        <v>167</v>
      </c>
      <c r="H3498" t="s">
        <v>168</v>
      </c>
      <c r="J3498" t="s">
        <v>168</v>
      </c>
      <c r="L3498" t="s">
        <v>169</v>
      </c>
      <c r="M3498" t="s">
        <v>170</v>
      </c>
      <c r="O3498" t="s">
        <v>167</v>
      </c>
      <c r="S3498">
        <v>1</v>
      </c>
      <c r="T3498">
        <v>56064</v>
      </c>
      <c r="U3498" s="2">
        <v>42454</v>
      </c>
      <c r="V3498" s="36">
        <f t="shared" si="109"/>
        <v>447.6975584142819</v>
      </c>
      <c r="AB3498" t="s">
        <v>167</v>
      </c>
      <c r="AD3498" t="s">
        <v>171</v>
      </c>
      <c r="AE3498">
        <v>68861</v>
      </c>
      <c r="AG3498" t="s">
        <v>45</v>
      </c>
      <c r="AK3498" t="s">
        <v>2486</v>
      </c>
    </row>
    <row r="3499" spans="1:37">
      <c r="A3499">
        <v>1</v>
      </c>
      <c r="B3499" t="s">
        <v>165</v>
      </c>
      <c r="C3499" t="s">
        <v>165</v>
      </c>
      <c r="D3499" t="s">
        <v>2483</v>
      </c>
      <c r="E3499" s="1">
        <v>40871</v>
      </c>
      <c r="F3499" s="35">
        <f t="shared" si="108"/>
        <v>10.438356164383562</v>
      </c>
      <c r="G3499" t="s">
        <v>167</v>
      </c>
      <c r="H3499" t="s">
        <v>168</v>
      </c>
      <c r="J3499" t="s">
        <v>168</v>
      </c>
      <c r="L3499" t="s">
        <v>169</v>
      </c>
      <c r="M3499" t="s">
        <v>170</v>
      </c>
      <c r="O3499" t="s">
        <v>167</v>
      </c>
      <c r="S3499">
        <v>1</v>
      </c>
      <c r="T3499">
        <v>1</v>
      </c>
      <c r="U3499" s="2">
        <v>41079</v>
      </c>
      <c r="V3499" s="36">
        <f t="shared" si="109"/>
        <v>7.9833770778652679E-3</v>
      </c>
      <c r="AB3499" t="s">
        <v>167</v>
      </c>
      <c r="AD3499" t="s">
        <v>171</v>
      </c>
      <c r="AE3499">
        <v>68861</v>
      </c>
      <c r="AG3499" t="s">
        <v>45</v>
      </c>
      <c r="AK3499" t="s">
        <v>2484</v>
      </c>
    </row>
    <row r="3500" spans="1:37">
      <c r="A3500">
        <v>1</v>
      </c>
      <c r="B3500" t="s">
        <v>165</v>
      </c>
      <c r="C3500" t="s">
        <v>165</v>
      </c>
      <c r="D3500" t="s">
        <v>2481</v>
      </c>
      <c r="E3500" s="1">
        <v>40871</v>
      </c>
      <c r="F3500" s="35">
        <f t="shared" si="108"/>
        <v>10.438356164383562</v>
      </c>
      <c r="G3500" t="s">
        <v>167</v>
      </c>
      <c r="H3500" t="s">
        <v>168</v>
      </c>
      <c r="J3500" t="s">
        <v>168</v>
      </c>
      <c r="L3500" t="s">
        <v>169</v>
      </c>
      <c r="M3500" t="s">
        <v>170</v>
      </c>
      <c r="O3500" t="s">
        <v>167</v>
      </c>
      <c r="S3500">
        <v>1</v>
      </c>
      <c r="T3500">
        <v>33988</v>
      </c>
      <c r="U3500" s="2">
        <v>41849.418055555558</v>
      </c>
      <c r="V3500" s="36">
        <f t="shared" si="109"/>
        <v>271.33902012248473</v>
      </c>
      <c r="AB3500" t="s">
        <v>167</v>
      </c>
      <c r="AD3500" t="s">
        <v>171</v>
      </c>
      <c r="AE3500">
        <v>68861</v>
      </c>
      <c r="AG3500" t="s">
        <v>45</v>
      </c>
      <c r="AK3500" t="s">
        <v>2482</v>
      </c>
    </row>
    <row r="3501" spans="1:37">
      <c r="A3501">
        <v>1</v>
      </c>
      <c r="B3501" t="s">
        <v>165</v>
      </c>
      <c r="C3501" t="s">
        <v>165</v>
      </c>
      <c r="D3501" t="s">
        <v>2479</v>
      </c>
      <c r="E3501" s="1">
        <v>40871</v>
      </c>
      <c r="F3501" s="35">
        <f t="shared" si="108"/>
        <v>10.438356164383562</v>
      </c>
      <c r="G3501" t="s">
        <v>167</v>
      </c>
      <c r="H3501" t="s">
        <v>168</v>
      </c>
      <c r="J3501" t="s">
        <v>168</v>
      </c>
      <c r="L3501" t="s">
        <v>169</v>
      </c>
      <c r="M3501" t="s">
        <v>170</v>
      </c>
      <c r="O3501" t="s">
        <v>167</v>
      </c>
      <c r="S3501">
        <v>1</v>
      </c>
      <c r="T3501">
        <v>10213</v>
      </c>
      <c r="U3501" s="2">
        <v>41347.166666666664</v>
      </c>
      <c r="V3501" s="36">
        <f t="shared" si="109"/>
        <v>81.534230096237977</v>
      </c>
      <c r="AB3501" t="s">
        <v>167</v>
      </c>
      <c r="AD3501" t="s">
        <v>171</v>
      </c>
      <c r="AE3501">
        <v>68861</v>
      </c>
      <c r="AG3501" t="s">
        <v>45</v>
      </c>
      <c r="AK3501" t="s">
        <v>2480</v>
      </c>
    </row>
    <row r="3502" spans="1:37">
      <c r="A3502">
        <v>1</v>
      </c>
      <c r="B3502" t="s">
        <v>165</v>
      </c>
      <c r="C3502" t="s">
        <v>165</v>
      </c>
      <c r="D3502" t="s">
        <v>2477</v>
      </c>
      <c r="E3502" s="1">
        <v>40871</v>
      </c>
      <c r="F3502" s="35">
        <f t="shared" si="108"/>
        <v>10.438356164383562</v>
      </c>
      <c r="G3502" t="s">
        <v>167</v>
      </c>
      <c r="H3502" t="s">
        <v>168</v>
      </c>
      <c r="J3502" t="s">
        <v>168</v>
      </c>
      <c r="L3502" t="s">
        <v>169</v>
      </c>
      <c r="M3502" t="s">
        <v>170</v>
      </c>
      <c r="O3502" t="s">
        <v>167</v>
      </c>
      <c r="S3502">
        <v>1</v>
      </c>
      <c r="T3502">
        <v>64019</v>
      </c>
      <c r="U3502" s="2">
        <v>42626.333333333336</v>
      </c>
      <c r="V3502" s="36">
        <f t="shared" si="109"/>
        <v>511.08781714785653</v>
      </c>
      <c r="AB3502" t="s">
        <v>167</v>
      </c>
      <c r="AD3502" t="s">
        <v>171</v>
      </c>
      <c r="AE3502">
        <v>68861</v>
      </c>
      <c r="AG3502" t="s">
        <v>45</v>
      </c>
      <c r="AK3502" t="s">
        <v>2478</v>
      </c>
    </row>
    <row r="3503" spans="1:37">
      <c r="A3503">
        <v>1</v>
      </c>
      <c r="B3503" t="s">
        <v>165</v>
      </c>
      <c r="C3503" t="s">
        <v>165</v>
      </c>
      <c r="D3503" t="s">
        <v>2475</v>
      </c>
      <c r="E3503" s="1">
        <v>40871</v>
      </c>
      <c r="F3503" s="35">
        <f t="shared" si="108"/>
        <v>10.438356164383562</v>
      </c>
      <c r="G3503" t="s">
        <v>167</v>
      </c>
      <c r="H3503" t="s">
        <v>168</v>
      </c>
      <c r="J3503" t="s">
        <v>168</v>
      </c>
      <c r="L3503" t="s">
        <v>169</v>
      </c>
      <c r="M3503" t="s">
        <v>170</v>
      </c>
      <c r="O3503" t="s">
        <v>167</v>
      </c>
      <c r="S3503">
        <v>1</v>
      </c>
      <c r="T3503">
        <v>23079</v>
      </c>
      <c r="U3503" s="2">
        <v>41576.333333333336</v>
      </c>
      <c r="V3503" s="36">
        <f t="shared" si="109"/>
        <v>184.24835958005249</v>
      </c>
      <c r="AB3503" t="s">
        <v>167</v>
      </c>
      <c r="AD3503" t="s">
        <v>171</v>
      </c>
      <c r="AE3503">
        <v>68861</v>
      </c>
      <c r="AG3503" t="s">
        <v>45</v>
      </c>
      <c r="AK3503" t="s">
        <v>2476</v>
      </c>
    </row>
    <row r="3504" spans="1:37">
      <c r="A3504">
        <v>1</v>
      </c>
      <c r="B3504" t="s">
        <v>165</v>
      </c>
      <c r="C3504" t="s">
        <v>165</v>
      </c>
      <c r="D3504" t="s">
        <v>2473</v>
      </c>
      <c r="E3504" s="1">
        <v>40871</v>
      </c>
      <c r="F3504" s="35">
        <f t="shared" si="108"/>
        <v>10.438356164383562</v>
      </c>
      <c r="G3504" t="s">
        <v>167</v>
      </c>
      <c r="H3504" t="s">
        <v>168</v>
      </c>
      <c r="J3504" t="s">
        <v>168</v>
      </c>
      <c r="L3504" t="s">
        <v>169</v>
      </c>
      <c r="M3504" t="s">
        <v>170</v>
      </c>
      <c r="O3504" t="s">
        <v>167</v>
      </c>
      <c r="S3504">
        <v>1</v>
      </c>
      <c r="T3504">
        <v>26284</v>
      </c>
      <c r="U3504" s="2">
        <v>42003.36041666667</v>
      </c>
      <c r="V3504" s="36">
        <f t="shared" si="109"/>
        <v>209.83508311461068</v>
      </c>
      <c r="AB3504" t="s">
        <v>167</v>
      </c>
      <c r="AD3504" t="s">
        <v>171</v>
      </c>
      <c r="AE3504">
        <v>68861</v>
      </c>
      <c r="AG3504" t="s">
        <v>45</v>
      </c>
      <c r="AK3504" t="s">
        <v>2474</v>
      </c>
    </row>
    <row r="3505" spans="1:37">
      <c r="A3505">
        <v>1</v>
      </c>
      <c r="B3505" t="s">
        <v>165</v>
      </c>
      <c r="C3505" t="s">
        <v>165</v>
      </c>
      <c r="D3505" t="s">
        <v>2471</v>
      </c>
      <c r="E3505" s="1">
        <v>40870</v>
      </c>
      <c r="F3505" s="35">
        <f t="shared" si="108"/>
        <v>10.441095890410958</v>
      </c>
      <c r="G3505" t="s">
        <v>167</v>
      </c>
      <c r="H3505" t="s">
        <v>168</v>
      </c>
      <c r="J3505" t="s">
        <v>168</v>
      </c>
      <c r="L3505" t="s">
        <v>169</v>
      </c>
      <c r="M3505" t="s">
        <v>170</v>
      </c>
      <c r="O3505" t="s">
        <v>167</v>
      </c>
      <c r="S3505">
        <v>1</v>
      </c>
      <c r="T3505">
        <v>73543</v>
      </c>
      <c r="U3505" s="2">
        <v>42887</v>
      </c>
      <c r="V3505" s="36">
        <f t="shared" si="109"/>
        <v>586.96744074171261</v>
      </c>
      <c r="AB3505" t="s">
        <v>167</v>
      </c>
      <c r="AD3505" t="s">
        <v>171</v>
      </c>
      <c r="AE3505">
        <v>68861</v>
      </c>
      <c r="AG3505" t="s">
        <v>45</v>
      </c>
      <c r="AK3505" t="s">
        <v>2472</v>
      </c>
    </row>
    <row r="3506" spans="1:37">
      <c r="A3506">
        <v>1</v>
      </c>
      <c r="B3506" t="s">
        <v>165</v>
      </c>
      <c r="C3506" t="s">
        <v>165</v>
      </c>
      <c r="D3506" t="s">
        <v>2469</v>
      </c>
      <c r="E3506" s="1">
        <v>40870</v>
      </c>
      <c r="F3506" s="35">
        <f t="shared" si="108"/>
        <v>10.441095890410958</v>
      </c>
      <c r="G3506" t="s">
        <v>167</v>
      </c>
      <c r="H3506" t="s">
        <v>168</v>
      </c>
      <c r="J3506" t="s">
        <v>168</v>
      </c>
      <c r="L3506" t="s">
        <v>169</v>
      </c>
      <c r="M3506" t="s">
        <v>170</v>
      </c>
      <c r="O3506" t="s">
        <v>167</v>
      </c>
      <c r="S3506">
        <v>1</v>
      </c>
      <c r="T3506">
        <v>18880</v>
      </c>
      <c r="U3506" s="2">
        <v>41484.35</v>
      </c>
      <c r="V3506" s="36">
        <f t="shared" si="109"/>
        <v>150.68660893903612</v>
      </c>
      <c r="AB3506" t="s">
        <v>167</v>
      </c>
      <c r="AD3506" t="s">
        <v>171</v>
      </c>
      <c r="AE3506">
        <v>68861</v>
      </c>
      <c r="AG3506" t="s">
        <v>45</v>
      </c>
      <c r="AK3506" t="s">
        <v>2470</v>
      </c>
    </row>
    <row r="3507" spans="1:37">
      <c r="A3507">
        <v>1</v>
      </c>
      <c r="B3507" t="s">
        <v>165</v>
      </c>
      <c r="C3507" t="s">
        <v>165</v>
      </c>
      <c r="D3507" t="s">
        <v>2467</v>
      </c>
      <c r="E3507" s="1">
        <v>40870</v>
      </c>
      <c r="F3507" s="35">
        <f t="shared" si="108"/>
        <v>10.441095890410958</v>
      </c>
      <c r="G3507" t="s">
        <v>167</v>
      </c>
      <c r="H3507" t="s">
        <v>168</v>
      </c>
      <c r="J3507" t="s">
        <v>168</v>
      </c>
      <c r="L3507" t="s">
        <v>169</v>
      </c>
      <c r="M3507" t="s">
        <v>170</v>
      </c>
      <c r="O3507" t="s">
        <v>167</v>
      </c>
      <c r="S3507">
        <v>1</v>
      </c>
      <c r="T3507">
        <v>16855</v>
      </c>
      <c r="U3507" s="2">
        <v>41499.166666666664</v>
      </c>
      <c r="V3507" s="36">
        <f t="shared" si="109"/>
        <v>134.52451237645414</v>
      </c>
      <c r="AB3507" t="s">
        <v>167</v>
      </c>
      <c r="AD3507" t="s">
        <v>171</v>
      </c>
      <c r="AE3507">
        <v>68861</v>
      </c>
      <c r="AG3507" t="s">
        <v>45</v>
      </c>
      <c r="AK3507" t="s">
        <v>2468</v>
      </c>
    </row>
    <row r="3508" spans="1:37">
      <c r="A3508">
        <v>1</v>
      </c>
      <c r="B3508" t="s">
        <v>165</v>
      </c>
      <c r="C3508" t="s">
        <v>165</v>
      </c>
      <c r="D3508" t="s">
        <v>2465</v>
      </c>
      <c r="E3508" s="1">
        <v>40870</v>
      </c>
      <c r="F3508" s="35">
        <f t="shared" si="108"/>
        <v>10.441095890410958</v>
      </c>
      <c r="G3508" t="s">
        <v>167</v>
      </c>
      <c r="H3508" t="s">
        <v>168</v>
      </c>
      <c r="J3508" t="s">
        <v>168</v>
      </c>
      <c r="L3508" t="s">
        <v>169</v>
      </c>
      <c r="M3508" t="s">
        <v>170</v>
      </c>
      <c r="O3508" t="s">
        <v>167</v>
      </c>
      <c r="S3508">
        <v>1</v>
      </c>
      <c r="T3508">
        <v>20442</v>
      </c>
      <c r="U3508" s="2">
        <v>41596.459027777775</v>
      </c>
      <c r="V3508" s="36">
        <f t="shared" si="109"/>
        <v>163.15337181842037</v>
      </c>
      <c r="AB3508" t="s">
        <v>167</v>
      </c>
      <c r="AD3508" t="s">
        <v>171</v>
      </c>
      <c r="AE3508">
        <v>68861</v>
      </c>
      <c r="AG3508" t="s">
        <v>45</v>
      </c>
      <c r="AK3508" t="s">
        <v>2466</v>
      </c>
    </row>
    <row r="3509" spans="1:37">
      <c r="A3509">
        <v>1</v>
      </c>
      <c r="B3509" t="s">
        <v>165</v>
      </c>
      <c r="C3509" t="s">
        <v>165</v>
      </c>
      <c r="D3509" t="s">
        <v>2463</v>
      </c>
      <c r="E3509" s="1">
        <v>40870</v>
      </c>
      <c r="F3509" s="35">
        <f t="shared" si="108"/>
        <v>10.441095890410958</v>
      </c>
      <c r="G3509" t="s">
        <v>167</v>
      </c>
      <c r="H3509" t="s">
        <v>168</v>
      </c>
      <c r="J3509" t="s">
        <v>168</v>
      </c>
      <c r="L3509" t="s">
        <v>169</v>
      </c>
      <c r="M3509" t="s">
        <v>170</v>
      </c>
      <c r="O3509" t="s">
        <v>167</v>
      </c>
      <c r="S3509">
        <v>1</v>
      </c>
      <c r="T3509">
        <v>17646</v>
      </c>
      <c r="U3509" s="2">
        <v>41577.333333333336</v>
      </c>
      <c r="V3509" s="36">
        <f t="shared" si="109"/>
        <v>140.8377066386775</v>
      </c>
      <c r="AB3509" t="s">
        <v>167</v>
      </c>
      <c r="AD3509" t="s">
        <v>171</v>
      </c>
      <c r="AE3509">
        <v>68861</v>
      </c>
      <c r="AG3509" t="s">
        <v>45</v>
      </c>
      <c r="AK3509" t="s">
        <v>2464</v>
      </c>
    </row>
    <row r="3510" spans="1:37">
      <c r="A3510">
        <v>1</v>
      </c>
      <c r="B3510" t="s">
        <v>165</v>
      </c>
      <c r="C3510" t="s">
        <v>165</v>
      </c>
      <c r="D3510" t="s">
        <v>2461</v>
      </c>
      <c r="E3510" s="1">
        <v>40870</v>
      </c>
      <c r="F3510" s="35">
        <f t="shared" si="108"/>
        <v>10.441095890410958</v>
      </c>
      <c r="G3510" t="s">
        <v>167</v>
      </c>
      <c r="H3510" t="s">
        <v>168</v>
      </c>
      <c r="J3510" t="s">
        <v>168</v>
      </c>
      <c r="L3510" t="s">
        <v>169</v>
      </c>
      <c r="M3510" t="s">
        <v>170</v>
      </c>
      <c r="O3510" t="s">
        <v>167</v>
      </c>
      <c r="S3510">
        <v>1</v>
      </c>
      <c r="T3510">
        <v>11168</v>
      </c>
      <c r="U3510" s="2">
        <v>41345.488194444442</v>
      </c>
      <c r="V3510" s="36">
        <f t="shared" si="109"/>
        <v>89.134960202921363</v>
      </c>
      <c r="AB3510" t="s">
        <v>167</v>
      </c>
      <c r="AD3510" t="s">
        <v>171</v>
      </c>
      <c r="AE3510">
        <v>68861</v>
      </c>
      <c r="AG3510" t="s">
        <v>45</v>
      </c>
      <c r="AK3510" t="s">
        <v>2462</v>
      </c>
    </row>
    <row r="3511" spans="1:37">
      <c r="A3511">
        <v>1</v>
      </c>
      <c r="B3511" t="s">
        <v>165</v>
      </c>
      <c r="C3511" t="s">
        <v>165</v>
      </c>
      <c r="D3511" t="s">
        <v>2459</v>
      </c>
      <c r="E3511" s="1">
        <v>40870</v>
      </c>
      <c r="F3511" s="35">
        <f t="shared" si="108"/>
        <v>10.441095890410958</v>
      </c>
      <c r="G3511" t="s">
        <v>167</v>
      </c>
      <c r="H3511" t="s">
        <v>168</v>
      </c>
      <c r="J3511" t="s">
        <v>168</v>
      </c>
      <c r="L3511" t="s">
        <v>169</v>
      </c>
      <c r="M3511" t="s">
        <v>170</v>
      </c>
      <c r="O3511" t="s">
        <v>167</v>
      </c>
      <c r="S3511">
        <v>1</v>
      </c>
      <c r="T3511">
        <v>66404</v>
      </c>
      <c r="U3511" s="2">
        <v>42755.427083333336</v>
      </c>
      <c r="V3511" s="36">
        <f t="shared" si="109"/>
        <v>529.98906673663953</v>
      </c>
      <c r="AB3511" t="s">
        <v>167</v>
      </c>
      <c r="AD3511" t="s">
        <v>171</v>
      </c>
      <c r="AE3511">
        <v>68861</v>
      </c>
      <c r="AG3511" t="s">
        <v>45</v>
      </c>
      <c r="AK3511" t="s">
        <v>2460</v>
      </c>
    </row>
    <row r="3512" spans="1:37">
      <c r="A3512">
        <v>1</v>
      </c>
      <c r="B3512" t="s">
        <v>165</v>
      </c>
      <c r="C3512" t="s">
        <v>165</v>
      </c>
      <c r="D3512" t="s">
        <v>2457</v>
      </c>
      <c r="E3512" s="1">
        <v>40870</v>
      </c>
      <c r="F3512" s="35">
        <f t="shared" si="108"/>
        <v>10.441095890410958</v>
      </c>
      <c r="G3512" t="s">
        <v>167</v>
      </c>
      <c r="H3512" t="s">
        <v>168</v>
      </c>
      <c r="J3512" t="s">
        <v>168</v>
      </c>
      <c r="L3512" t="s">
        <v>169</v>
      </c>
      <c r="M3512" t="s">
        <v>170</v>
      </c>
      <c r="O3512" t="s">
        <v>167</v>
      </c>
      <c r="S3512">
        <v>1</v>
      </c>
      <c r="T3512">
        <v>38347</v>
      </c>
      <c r="U3512" s="2">
        <v>41988.333333333336</v>
      </c>
      <c r="V3512" s="36">
        <f t="shared" si="109"/>
        <v>306.05823056065776</v>
      </c>
      <c r="AB3512" t="s">
        <v>167</v>
      </c>
      <c r="AD3512" t="s">
        <v>171</v>
      </c>
      <c r="AE3512">
        <v>68861</v>
      </c>
      <c r="AG3512" t="s">
        <v>45</v>
      </c>
      <c r="AK3512" t="s">
        <v>2458</v>
      </c>
    </row>
    <row r="3513" spans="1:37">
      <c r="A3513">
        <v>1</v>
      </c>
      <c r="B3513" t="s">
        <v>165</v>
      </c>
      <c r="C3513" t="s">
        <v>165</v>
      </c>
      <c r="D3513" t="s">
        <v>2455</v>
      </c>
      <c r="E3513" s="1">
        <v>40870</v>
      </c>
      <c r="F3513" s="35">
        <f t="shared" si="108"/>
        <v>10.441095890410958</v>
      </c>
      <c r="G3513" t="s">
        <v>167</v>
      </c>
      <c r="H3513" t="s">
        <v>168</v>
      </c>
      <c r="J3513" t="s">
        <v>168</v>
      </c>
      <c r="L3513" t="s">
        <v>169</v>
      </c>
      <c r="M3513" t="s">
        <v>170</v>
      </c>
      <c r="O3513" t="s">
        <v>167</v>
      </c>
      <c r="S3513">
        <v>1</v>
      </c>
      <c r="T3513">
        <v>66891</v>
      </c>
      <c r="U3513" s="2">
        <v>42509.560416666667</v>
      </c>
      <c r="V3513" s="36">
        <f t="shared" si="109"/>
        <v>533.87595119391233</v>
      </c>
      <c r="AB3513" t="s">
        <v>167</v>
      </c>
      <c r="AD3513" t="s">
        <v>171</v>
      </c>
      <c r="AE3513">
        <v>68861</v>
      </c>
      <c r="AG3513" t="s">
        <v>45</v>
      </c>
      <c r="AK3513" t="s">
        <v>2456</v>
      </c>
    </row>
    <row r="3514" spans="1:37">
      <c r="A3514">
        <v>1</v>
      </c>
      <c r="B3514" t="s">
        <v>165</v>
      </c>
      <c r="C3514" t="s">
        <v>165</v>
      </c>
      <c r="D3514" t="s">
        <v>2453</v>
      </c>
      <c r="E3514" s="1">
        <v>40869</v>
      </c>
      <c r="F3514" s="35">
        <f t="shared" si="108"/>
        <v>10.443835616438356</v>
      </c>
      <c r="G3514" t="s">
        <v>167</v>
      </c>
      <c r="H3514" t="s">
        <v>168</v>
      </c>
      <c r="J3514" t="s">
        <v>168</v>
      </c>
      <c r="L3514" t="s">
        <v>169</v>
      </c>
      <c r="M3514" t="s">
        <v>170</v>
      </c>
      <c r="O3514" t="s">
        <v>167</v>
      </c>
      <c r="S3514">
        <v>1</v>
      </c>
      <c r="T3514">
        <v>24305</v>
      </c>
      <c r="U3514" s="2">
        <v>41751.59097222222</v>
      </c>
      <c r="V3514" s="36">
        <f t="shared" si="109"/>
        <v>193.93417715984609</v>
      </c>
      <c r="AB3514" t="s">
        <v>167</v>
      </c>
      <c r="AD3514" t="s">
        <v>171</v>
      </c>
      <c r="AE3514">
        <v>68861</v>
      </c>
      <c r="AG3514" t="s">
        <v>45</v>
      </c>
      <c r="AK3514" t="s">
        <v>2454</v>
      </c>
    </row>
    <row r="3515" spans="1:37">
      <c r="A3515">
        <v>1</v>
      </c>
      <c r="B3515" t="s">
        <v>165</v>
      </c>
      <c r="C3515" t="s">
        <v>165</v>
      </c>
      <c r="D3515" t="s">
        <v>2451</v>
      </c>
      <c r="E3515" s="1">
        <v>40869</v>
      </c>
      <c r="F3515" s="35">
        <f t="shared" si="108"/>
        <v>10.443835616438356</v>
      </c>
      <c r="G3515" t="s">
        <v>167</v>
      </c>
      <c r="H3515" t="s">
        <v>168</v>
      </c>
      <c r="J3515" t="s">
        <v>168</v>
      </c>
      <c r="L3515" t="s">
        <v>169</v>
      </c>
      <c r="M3515" t="s">
        <v>170</v>
      </c>
      <c r="O3515" t="s">
        <v>167</v>
      </c>
      <c r="S3515">
        <v>1</v>
      </c>
      <c r="T3515">
        <v>15201</v>
      </c>
      <c r="U3515" s="2">
        <v>41390.424305555556</v>
      </c>
      <c r="V3515" s="36">
        <f t="shared" si="109"/>
        <v>121.29164480587617</v>
      </c>
      <c r="AB3515" t="s">
        <v>167</v>
      </c>
      <c r="AD3515" t="s">
        <v>171</v>
      </c>
      <c r="AE3515">
        <v>68861</v>
      </c>
      <c r="AG3515" t="s">
        <v>45</v>
      </c>
      <c r="AK3515" t="s">
        <v>2452</v>
      </c>
    </row>
    <row r="3516" spans="1:37">
      <c r="A3516">
        <v>1</v>
      </c>
      <c r="B3516" t="s">
        <v>165</v>
      </c>
      <c r="C3516" t="s">
        <v>165</v>
      </c>
      <c r="D3516" t="s">
        <v>2449</v>
      </c>
      <c r="E3516" s="1">
        <v>40869</v>
      </c>
      <c r="F3516" s="35">
        <f t="shared" si="108"/>
        <v>10.443835616438356</v>
      </c>
      <c r="G3516" t="s">
        <v>167</v>
      </c>
      <c r="H3516" t="s">
        <v>168</v>
      </c>
      <c r="J3516" t="s">
        <v>168</v>
      </c>
      <c r="L3516" t="s">
        <v>169</v>
      </c>
      <c r="M3516" t="s">
        <v>170</v>
      </c>
      <c r="O3516" t="s">
        <v>167</v>
      </c>
      <c r="S3516">
        <v>1</v>
      </c>
      <c r="T3516">
        <v>30500</v>
      </c>
      <c r="U3516" s="2">
        <v>41752.575694444444</v>
      </c>
      <c r="V3516" s="36">
        <f t="shared" si="109"/>
        <v>243.36525008744314</v>
      </c>
      <c r="AB3516" t="s">
        <v>167</v>
      </c>
      <c r="AD3516" t="s">
        <v>171</v>
      </c>
      <c r="AE3516">
        <v>68861</v>
      </c>
      <c r="AG3516" t="s">
        <v>45</v>
      </c>
      <c r="AK3516" t="s">
        <v>2450</v>
      </c>
    </row>
    <row r="3517" spans="1:37">
      <c r="A3517">
        <v>1</v>
      </c>
      <c r="B3517" t="s">
        <v>165</v>
      </c>
      <c r="C3517" t="s">
        <v>165</v>
      </c>
      <c r="D3517" t="s">
        <v>2447</v>
      </c>
      <c r="E3517" s="1">
        <v>40869</v>
      </c>
      <c r="F3517" s="35">
        <f t="shared" si="108"/>
        <v>10.443835616438356</v>
      </c>
      <c r="G3517" t="s">
        <v>167</v>
      </c>
      <c r="H3517" t="s">
        <v>168</v>
      </c>
      <c r="J3517" t="s">
        <v>168</v>
      </c>
      <c r="L3517" t="s">
        <v>169</v>
      </c>
      <c r="M3517" t="s">
        <v>170</v>
      </c>
      <c r="O3517" t="s">
        <v>167</v>
      </c>
      <c r="S3517">
        <v>1</v>
      </c>
      <c r="T3517">
        <v>12381</v>
      </c>
      <c r="U3517" s="2">
        <v>41373.333333333336</v>
      </c>
      <c r="V3517" s="36">
        <f t="shared" si="109"/>
        <v>98.790333158447012</v>
      </c>
      <c r="AB3517" t="s">
        <v>167</v>
      </c>
      <c r="AD3517" t="s">
        <v>171</v>
      </c>
      <c r="AE3517">
        <v>68861</v>
      </c>
      <c r="AG3517" t="s">
        <v>45</v>
      </c>
      <c r="AK3517" t="s">
        <v>2448</v>
      </c>
    </row>
    <row r="3518" spans="1:37">
      <c r="A3518">
        <v>1</v>
      </c>
      <c r="B3518" t="s">
        <v>165</v>
      </c>
      <c r="C3518" t="s">
        <v>165</v>
      </c>
      <c r="D3518" t="s">
        <v>2445</v>
      </c>
      <c r="E3518" s="1">
        <v>40869</v>
      </c>
      <c r="F3518" s="35">
        <f t="shared" si="108"/>
        <v>10.443835616438356</v>
      </c>
      <c r="G3518" t="s">
        <v>167</v>
      </c>
      <c r="H3518" t="s">
        <v>168</v>
      </c>
      <c r="J3518" t="s">
        <v>168</v>
      </c>
      <c r="L3518" t="s">
        <v>169</v>
      </c>
      <c r="M3518" t="s">
        <v>170</v>
      </c>
      <c r="O3518" t="s">
        <v>167</v>
      </c>
      <c r="S3518">
        <v>1</v>
      </c>
      <c r="T3518">
        <v>16972</v>
      </c>
      <c r="U3518" s="2">
        <v>41486.399305555555</v>
      </c>
      <c r="V3518" s="36">
        <f t="shared" si="109"/>
        <v>135.42278768800278</v>
      </c>
      <c r="AB3518" t="s">
        <v>167</v>
      </c>
      <c r="AD3518" t="s">
        <v>171</v>
      </c>
      <c r="AE3518">
        <v>68861</v>
      </c>
      <c r="AG3518" t="s">
        <v>45</v>
      </c>
      <c r="AK3518" t="s">
        <v>2446</v>
      </c>
    </row>
    <row r="3519" spans="1:37">
      <c r="A3519">
        <v>1</v>
      </c>
      <c r="B3519" t="s">
        <v>165</v>
      </c>
      <c r="C3519" t="s">
        <v>165</v>
      </c>
      <c r="D3519" t="s">
        <v>2443</v>
      </c>
      <c r="E3519" s="1">
        <v>40869</v>
      </c>
      <c r="F3519" s="35">
        <f t="shared" si="108"/>
        <v>10.443835616438356</v>
      </c>
      <c r="G3519" t="s">
        <v>167</v>
      </c>
      <c r="H3519" t="s">
        <v>168</v>
      </c>
      <c r="J3519" t="s">
        <v>168</v>
      </c>
      <c r="L3519" t="s">
        <v>169</v>
      </c>
      <c r="M3519" t="s">
        <v>170</v>
      </c>
      <c r="O3519" t="s">
        <v>167</v>
      </c>
      <c r="S3519">
        <v>1</v>
      </c>
      <c r="T3519">
        <v>8306</v>
      </c>
      <c r="U3519" s="2">
        <v>41282.333333333336</v>
      </c>
      <c r="V3519" s="36">
        <f t="shared" si="109"/>
        <v>66.275139909059106</v>
      </c>
      <c r="AB3519" t="s">
        <v>167</v>
      </c>
      <c r="AD3519" t="s">
        <v>171</v>
      </c>
      <c r="AE3519">
        <v>68861</v>
      </c>
      <c r="AG3519" t="s">
        <v>45</v>
      </c>
      <c r="AK3519" t="s">
        <v>2444</v>
      </c>
    </row>
    <row r="3520" spans="1:37">
      <c r="A3520">
        <v>1</v>
      </c>
      <c r="B3520" t="s">
        <v>165</v>
      </c>
      <c r="C3520" t="s">
        <v>165</v>
      </c>
      <c r="D3520" t="s">
        <v>2441</v>
      </c>
      <c r="E3520" s="1">
        <v>40869</v>
      </c>
      <c r="F3520" s="35">
        <f t="shared" si="108"/>
        <v>10.443835616438356</v>
      </c>
      <c r="G3520" t="s">
        <v>167</v>
      </c>
      <c r="H3520" t="s">
        <v>168</v>
      </c>
      <c r="J3520" t="s">
        <v>168</v>
      </c>
      <c r="L3520" t="s">
        <v>169</v>
      </c>
      <c r="M3520" t="s">
        <v>170</v>
      </c>
      <c r="O3520" t="s">
        <v>167</v>
      </c>
      <c r="S3520">
        <v>1</v>
      </c>
      <c r="T3520">
        <v>1</v>
      </c>
      <c r="U3520" s="2">
        <v>41079</v>
      </c>
      <c r="V3520" s="36">
        <f t="shared" si="109"/>
        <v>7.9791885274571525E-3</v>
      </c>
      <c r="AB3520" t="s">
        <v>167</v>
      </c>
      <c r="AD3520" t="s">
        <v>171</v>
      </c>
      <c r="AE3520">
        <v>68861</v>
      </c>
      <c r="AG3520" t="s">
        <v>45</v>
      </c>
      <c r="AK3520" t="s">
        <v>2442</v>
      </c>
    </row>
    <row r="3521" spans="1:37">
      <c r="A3521">
        <v>1</v>
      </c>
      <c r="B3521" t="s">
        <v>165</v>
      </c>
      <c r="C3521" t="s">
        <v>165</v>
      </c>
      <c r="D3521" t="s">
        <v>2439</v>
      </c>
      <c r="E3521" s="1">
        <v>40869</v>
      </c>
      <c r="F3521" s="35">
        <f t="shared" si="108"/>
        <v>10.443835616438356</v>
      </c>
      <c r="G3521" t="s">
        <v>167</v>
      </c>
      <c r="H3521" t="s">
        <v>168</v>
      </c>
      <c r="J3521" t="s">
        <v>168</v>
      </c>
      <c r="L3521" t="s">
        <v>169</v>
      </c>
      <c r="M3521" t="s">
        <v>170</v>
      </c>
      <c r="O3521" t="s">
        <v>167</v>
      </c>
      <c r="S3521">
        <v>1</v>
      </c>
      <c r="T3521">
        <v>12570</v>
      </c>
      <c r="U3521" s="2">
        <v>41407.34375</v>
      </c>
      <c r="V3521" s="36">
        <f t="shared" si="109"/>
        <v>100.29839979013641</v>
      </c>
      <c r="AB3521" t="s">
        <v>167</v>
      </c>
      <c r="AD3521" t="s">
        <v>171</v>
      </c>
      <c r="AE3521">
        <v>68861</v>
      </c>
      <c r="AG3521" t="s">
        <v>45</v>
      </c>
      <c r="AK3521" t="s">
        <v>2440</v>
      </c>
    </row>
    <row r="3522" spans="1:37">
      <c r="A3522">
        <v>1</v>
      </c>
      <c r="B3522" t="s">
        <v>165</v>
      </c>
      <c r="C3522" t="s">
        <v>165</v>
      </c>
      <c r="D3522" t="s">
        <v>2437</v>
      </c>
      <c r="E3522" s="1">
        <v>40869</v>
      </c>
      <c r="F3522" s="35">
        <f t="shared" si="108"/>
        <v>10.443835616438356</v>
      </c>
      <c r="G3522" t="s">
        <v>167</v>
      </c>
      <c r="H3522" t="s">
        <v>168</v>
      </c>
      <c r="J3522" t="s">
        <v>168</v>
      </c>
      <c r="L3522" t="s">
        <v>169</v>
      </c>
      <c r="M3522" t="s">
        <v>170</v>
      </c>
      <c r="O3522" t="s">
        <v>167</v>
      </c>
      <c r="S3522">
        <v>1</v>
      </c>
      <c r="T3522">
        <v>46691</v>
      </c>
      <c r="U3522" s="2">
        <v>42205.379166666666</v>
      </c>
      <c r="V3522" s="36">
        <f t="shared" si="109"/>
        <v>372.55629153550194</v>
      </c>
      <c r="AB3522" t="s">
        <v>167</v>
      </c>
      <c r="AD3522" t="s">
        <v>171</v>
      </c>
      <c r="AE3522">
        <v>68861</v>
      </c>
      <c r="AG3522" t="s">
        <v>45</v>
      </c>
      <c r="AK3522" t="s">
        <v>2438</v>
      </c>
    </row>
    <row r="3523" spans="1:37">
      <c r="A3523">
        <v>1</v>
      </c>
      <c r="B3523" t="s">
        <v>165</v>
      </c>
      <c r="C3523" t="s">
        <v>165</v>
      </c>
      <c r="D3523" t="s">
        <v>2435</v>
      </c>
      <c r="E3523" s="1">
        <v>40869</v>
      </c>
      <c r="F3523" s="35">
        <f t="shared" si="108"/>
        <v>10.443835616438356</v>
      </c>
      <c r="G3523" t="s">
        <v>167</v>
      </c>
      <c r="H3523" t="s">
        <v>168</v>
      </c>
      <c r="J3523" t="s">
        <v>168</v>
      </c>
      <c r="L3523" t="s">
        <v>169</v>
      </c>
      <c r="M3523" t="s">
        <v>170</v>
      </c>
      <c r="O3523" t="s">
        <v>167</v>
      </c>
      <c r="S3523">
        <v>1</v>
      </c>
      <c r="T3523">
        <v>56479</v>
      </c>
      <c r="U3523" s="2">
        <v>42384</v>
      </c>
      <c r="V3523" s="36">
        <f t="shared" si="109"/>
        <v>450.65658884225252</v>
      </c>
      <c r="AB3523" t="s">
        <v>167</v>
      </c>
      <c r="AD3523" t="s">
        <v>171</v>
      </c>
      <c r="AE3523">
        <v>68861</v>
      </c>
      <c r="AG3523" t="s">
        <v>45</v>
      </c>
      <c r="AK3523" t="s">
        <v>2436</v>
      </c>
    </row>
    <row r="3524" spans="1:37">
      <c r="A3524">
        <v>1</v>
      </c>
      <c r="B3524" t="s">
        <v>165</v>
      </c>
      <c r="C3524" t="s">
        <v>165</v>
      </c>
      <c r="D3524" t="s">
        <v>2433</v>
      </c>
      <c r="E3524" s="1">
        <v>40869</v>
      </c>
      <c r="F3524" s="35">
        <f t="shared" si="108"/>
        <v>10.443835616438356</v>
      </c>
      <c r="G3524" t="s">
        <v>167</v>
      </c>
      <c r="H3524" t="s">
        <v>168</v>
      </c>
      <c r="J3524" t="s">
        <v>168</v>
      </c>
      <c r="L3524" t="s">
        <v>169</v>
      </c>
      <c r="M3524" t="s">
        <v>170</v>
      </c>
      <c r="O3524" t="s">
        <v>167</v>
      </c>
      <c r="S3524">
        <v>1</v>
      </c>
      <c r="T3524">
        <v>1</v>
      </c>
      <c r="U3524" s="2">
        <v>41079</v>
      </c>
      <c r="V3524" s="36">
        <f t="shared" si="109"/>
        <v>7.9791885274571525E-3</v>
      </c>
      <c r="AB3524" t="s">
        <v>167</v>
      </c>
      <c r="AD3524" t="s">
        <v>171</v>
      </c>
      <c r="AE3524">
        <v>68861</v>
      </c>
      <c r="AG3524" t="s">
        <v>45</v>
      </c>
      <c r="AK3524" t="s">
        <v>2434</v>
      </c>
    </row>
    <row r="3525" spans="1:37">
      <c r="A3525">
        <v>1</v>
      </c>
      <c r="B3525" t="s">
        <v>165</v>
      </c>
      <c r="C3525" t="s">
        <v>165</v>
      </c>
      <c r="D3525" t="s">
        <v>2431</v>
      </c>
      <c r="E3525" s="1">
        <v>40869</v>
      </c>
      <c r="F3525" s="35">
        <f t="shared" si="108"/>
        <v>10.443835616438356</v>
      </c>
      <c r="G3525" t="s">
        <v>167</v>
      </c>
      <c r="H3525" t="s">
        <v>168</v>
      </c>
      <c r="J3525" t="s">
        <v>168</v>
      </c>
      <c r="L3525" t="s">
        <v>169</v>
      </c>
      <c r="M3525" t="s">
        <v>170</v>
      </c>
      <c r="O3525" t="s">
        <v>167</v>
      </c>
      <c r="S3525">
        <v>1</v>
      </c>
      <c r="T3525">
        <v>43398</v>
      </c>
      <c r="U3525" s="2">
        <v>41988.333333333336</v>
      </c>
      <c r="V3525" s="36">
        <f t="shared" si="109"/>
        <v>346.28082371458549</v>
      </c>
      <c r="AB3525" t="s">
        <v>167</v>
      </c>
      <c r="AD3525" t="s">
        <v>171</v>
      </c>
      <c r="AE3525">
        <v>68861</v>
      </c>
      <c r="AG3525" t="s">
        <v>45</v>
      </c>
      <c r="AK3525" t="s">
        <v>2432</v>
      </c>
    </row>
    <row r="3526" spans="1:37">
      <c r="A3526">
        <v>1</v>
      </c>
      <c r="B3526" t="s">
        <v>165</v>
      </c>
      <c r="C3526" t="s">
        <v>165</v>
      </c>
      <c r="D3526" t="s">
        <v>2429</v>
      </c>
      <c r="E3526" s="1">
        <v>40869</v>
      </c>
      <c r="F3526" s="35">
        <f t="shared" si="108"/>
        <v>10.443835616438356</v>
      </c>
      <c r="G3526" t="s">
        <v>167</v>
      </c>
      <c r="H3526" t="s">
        <v>168</v>
      </c>
      <c r="J3526" t="s">
        <v>168</v>
      </c>
      <c r="L3526" t="s">
        <v>169</v>
      </c>
      <c r="M3526" t="s">
        <v>170</v>
      </c>
      <c r="O3526" t="s">
        <v>167</v>
      </c>
      <c r="S3526">
        <v>1</v>
      </c>
      <c r="T3526">
        <v>67622</v>
      </c>
      <c r="U3526" s="2">
        <v>42690.333333333336</v>
      </c>
      <c r="V3526" s="36">
        <f t="shared" si="109"/>
        <v>539.56868660370753</v>
      </c>
      <c r="AB3526" t="s">
        <v>167</v>
      </c>
      <c r="AD3526" t="s">
        <v>171</v>
      </c>
      <c r="AE3526">
        <v>68861</v>
      </c>
      <c r="AG3526" t="s">
        <v>45</v>
      </c>
      <c r="AK3526" t="s">
        <v>2430</v>
      </c>
    </row>
    <row r="3527" spans="1:37">
      <c r="A3527">
        <v>1</v>
      </c>
      <c r="B3527" t="s">
        <v>165</v>
      </c>
      <c r="C3527" t="s">
        <v>165</v>
      </c>
      <c r="D3527" t="s">
        <v>2427</v>
      </c>
      <c r="E3527" s="1">
        <v>40869</v>
      </c>
      <c r="F3527" s="35">
        <f t="shared" si="108"/>
        <v>10.443835616438356</v>
      </c>
      <c r="G3527" t="s">
        <v>167</v>
      </c>
      <c r="H3527" t="s">
        <v>168</v>
      </c>
      <c r="J3527" t="s">
        <v>168</v>
      </c>
      <c r="L3527" t="s">
        <v>169</v>
      </c>
      <c r="M3527" t="s">
        <v>170</v>
      </c>
      <c r="O3527" t="s">
        <v>167</v>
      </c>
      <c r="S3527">
        <v>1</v>
      </c>
      <c r="T3527">
        <v>69883</v>
      </c>
      <c r="U3527" s="2">
        <v>42710.479166666664</v>
      </c>
      <c r="V3527" s="36">
        <f t="shared" si="109"/>
        <v>557.60963186428819</v>
      </c>
      <c r="AB3527" t="s">
        <v>167</v>
      </c>
      <c r="AD3527" t="s">
        <v>171</v>
      </c>
      <c r="AE3527">
        <v>68861</v>
      </c>
      <c r="AG3527" t="s">
        <v>45</v>
      </c>
      <c r="AK3527" t="s">
        <v>2428</v>
      </c>
    </row>
    <row r="3528" spans="1:37">
      <c r="A3528">
        <v>1</v>
      </c>
      <c r="B3528" t="s">
        <v>165</v>
      </c>
      <c r="C3528" t="s">
        <v>165</v>
      </c>
      <c r="D3528" t="s">
        <v>2425</v>
      </c>
      <c r="E3528" s="1">
        <v>40869</v>
      </c>
      <c r="F3528" s="35">
        <f t="shared" si="108"/>
        <v>10.443835616438356</v>
      </c>
      <c r="G3528" t="s">
        <v>167</v>
      </c>
      <c r="H3528" t="s">
        <v>168</v>
      </c>
      <c r="J3528" t="s">
        <v>168</v>
      </c>
      <c r="L3528" t="s">
        <v>169</v>
      </c>
      <c r="M3528" t="s">
        <v>170</v>
      </c>
      <c r="O3528" t="s">
        <v>167</v>
      </c>
      <c r="S3528">
        <v>1</v>
      </c>
      <c r="T3528">
        <v>67381</v>
      </c>
      <c r="U3528" s="2">
        <v>42513.333333333336</v>
      </c>
      <c r="V3528" s="36">
        <f t="shared" si="109"/>
        <v>537.64570216859045</v>
      </c>
      <c r="AB3528" t="s">
        <v>167</v>
      </c>
      <c r="AD3528" t="s">
        <v>171</v>
      </c>
      <c r="AE3528">
        <v>68861</v>
      </c>
      <c r="AG3528" t="s">
        <v>45</v>
      </c>
      <c r="AK3528" t="s">
        <v>2426</v>
      </c>
    </row>
    <row r="3529" spans="1:37">
      <c r="A3529">
        <v>1</v>
      </c>
      <c r="B3529" t="s">
        <v>165</v>
      </c>
      <c r="C3529" t="s">
        <v>165</v>
      </c>
      <c r="D3529" t="s">
        <v>2423</v>
      </c>
      <c r="E3529" s="1">
        <v>40869</v>
      </c>
      <c r="F3529" s="35">
        <f t="shared" si="108"/>
        <v>10.443835616438356</v>
      </c>
      <c r="G3529" t="s">
        <v>167</v>
      </c>
      <c r="H3529" t="s">
        <v>168</v>
      </c>
      <c r="J3529" t="s">
        <v>168</v>
      </c>
      <c r="L3529" t="s">
        <v>169</v>
      </c>
      <c r="M3529" t="s">
        <v>170</v>
      </c>
      <c r="O3529" t="s">
        <v>167</v>
      </c>
      <c r="S3529">
        <v>1</v>
      </c>
      <c r="T3529">
        <v>46199</v>
      </c>
      <c r="U3529" s="2">
        <v>42264.333333333336</v>
      </c>
      <c r="V3529" s="36">
        <f t="shared" si="109"/>
        <v>368.63053077999302</v>
      </c>
      <c r="AB3529" t="s">
        <v>167</v>
      </c>
      <c r="AD3529" t="s">
        <v>171</v>
      </c>
      <c r="AE3529">
        <v>68861</v>
      </c>
      <c r="AG3529" t="s">
        <v>45</v>
      </c>
      <c r="AK3529" t="s">
        <v>2424</v>
      </c>
    </row>
    <row r="3530" spans="1:37">
      <c r="A3530">
        <v>1</v>
      </c>
      <c r="B3530" t="s">
        <v>165</v>
      </c>
      <c r="C3530" t="s">
        <v>165</v>
      </c>
      <c r="D3530" t="s">
        <v>2421</v>
      </c>
      <c r="E3530" s="1">
        <v>40869</v>
      </c>
      <c r="F3530" s="35">
        <f t="shared" si="108"/>
        <v>10.443835616438356</v>
      </c>
      <c r="G3530" t="s">
        <v>167</v>
      </c>
      <c r="H3530" t="s">
        <v>168</v>
      </c>
      <c r="J3530" t="s">
        <v>168</v>
      </c>
      <c r="L3530" t="s">
        <v>169</v>
      </c>
      <c r="M3530" t="s">
        <v>170</v>
      </c>
      <c r="O3530" t="s">
        <v>167</v>
      </c>
      <c r="S3530">
        <v>1</v>
      </c>
      <c r="T3530">
        <v>54747</v>
      </c>
      <c r="U3530" s="2">
        <v>42353.333333333336</v>
      </c>
      <c r="V3530" s="36">
        <f t="shared" si="109"/>
        <v>436.83663431269673</v>
      </c>
      <c r="AB3530" t="s">
        <v>167</v>
      </c>
      <c r="AD3530" t="s">
        <v>171</v>
      </c>
      <c r="AE3530">
        <v>68861</v>
      </c>
      <c r="AG3530" t="s">
        <v>45</v>
      </c>
      <c r="AK3530" t="s">
        <v>2422</v>
      </c>
    </row>
    <row r="3531" spans="1:37">
      <c r="A3531">
        <v>1</v>
      </c>
      <c r="B3531" t="s">
        <v>165</v>
      </c>
      <c r="C3531" t="s">
        <v>165</v>
      </c>
      <c r="D3531" t="s">
        <v>2419</v>
      </c>
      <c r="E3531" s="1">
        <v>40869</v>
      </c>
      <c r="F3531" s="35">
        <f t="shared" ref="F3531:F3594" si="110">(DATE(YEAR($E$3),MONTH($E$3),DAY($E$3))-E3531)/365</f>
        <v>10.443835616438356</v>
      </c>
      <c r="G3531" t="s">
        <v>167</v>
      </c>
      <c r="H3531" t="s">
        <v>168</v>
      </c>
      <c r="J3531" t="s">
        <v>168</v>
      </c>
      <c r="L3531" t="s">
        <v>169</v>
      </c>
      <c r="M3531" t="s">
        <v>170</v>
      </c>
      <c r="O3531" t="s">
        <v>167</v>
      </c>
      <c r="S3531">
        <v>1</v>
      </c>
      <c r="T3531">
        <v>14926</v>
      </c>
      <c r="U3531" s="2">
        <v>41407.333333333336</v>
      </c>
      <c r="V3531" s="36">
        <f t="shared" ref="V3531:V3594" si="111">T3531/(F3531*12)</f>
        <v>119.09736796082547</v>
      </c>
      <c r="AB3531" t="s">
        <v>167</v>
      </c>
      <c r="AD3531" t="s">
        <v>171</v>
      </c>
      <c r="AE3531">
        <v>68861</v>
      </c>
      <c r="AG3531" t="s">
        <v>45</v>
      </c>
      <c r="AK3531" t="s">
        <v>2420</v>
      </c>
    </row>
    <row r="3532" spans="1:37">
      <c r="A3532">
        <v>1</v>
      </c>
      <c r="B3532" t="s">
        <v>165</v>
      </c>
      <c r="C3532" t="s">
        <v>165</v>
      </c>
      <c r="D3532" t="s">
        <v>2417</v>
      </c>
      <c r="E3532" s="1">
        <v>40869</v>
      </c>
      <c r="F3532" s="35">
        <f t="shared" si="110"/>
        <v>10.443835616438356</v>
      </c>
      <c r="G3532" t="s">
        <v>167</v>
      </c>
      <c r="H3532" t="s">
        <v>168</v>
      </c>
      <c r="J3532" t="s">
        <v>168</v>
      </c>
      <c r="L3532" t="s">
        <v>169</v>
      </c>
      <c r="M3532" t="s">
        <v>170</v>
      </c>
      <c r="O3532" t="s">
        <v>167</v>
      </c>
      <c r="S3532">
        <v>1</v>
      </c>
      <c r="T3532">
        <v>16090</v>
      </c>
      <c r="U3532" s="2">
        <v>41526.614583333336</v>
      </c>
      <c r="V3532" s="36">
        <f t="shared" si="111"/>
        <v>128.38514340678557</v>
      </c>
      <c r="AB3532" t="s">
        <v>167</v>
      </c>
      <c r="AD3532" t="s">
        <v>171</v>
      </c>
      <c r="AE3532">
        <v>68861</v>
      </c>
      <c r="AG3532" t="s">
        <v>45</v>
      </c>
      <c r="AK3532" t="s">
        <v>2418</v>
      </c>
    </row>
    <row r="3533" spans="1:37">
      <c r="A3533">
        <v>1</v>
      </c>
      <c r="B3533" t="s">
        <v>165</v>
      </c>
      <c r="C3533" t="s">
        <v>165</v>
      </c>
      <c r="D3533" t="s">
        <v>2415</v>
      </c>
      <c r="E3533" s="1">
        <v>40869</v>
      </c>
      <c r="F3533" s="35">
        <f t="shared" si="110"/>
        <v>10.443835616438356</v>
      </c>
      <c r="G3533" t="s">
        <v>167</v>
      </c>
      <c r="H3533" t="s">
        <v>168</v>
      </c>
      <c r="J3533" t="s">
        <v>168</v>
      </c>
      <c r="L3533" t="s">
        <v>169</v>
      </c>
      <c r="M3533" t="s">
        <v>170</v>
      </c>
      <c r="O3533" t="s">
        <v>167</v>
      </c>
      <c r="S3533">
        <v>1</v>
      </c>
      <c r="T3533">
        <v>28167</v>
      </c>
      <c r="U3533" s="2">
        <v>41844.490972222222</v>
      </c>
      <c r="V3533" s="36">
        <f t="shared" si="111"/>
        <v>224.74980325288561</v>
      </c>
      <c r="AB3533" t="s">
        <v>167</v>
      </c>
      <c r="AD3533" t="s">
        <v>171</v>
      </c>
      <c r="AE3533">
        <v>68861</v>
      </c>
      <c r="AG3533" t="s">
        <v>45</v>
      </c>
      <c r="AK3533" t="s">
        <v>2416</v>
      </c>
    </row>
    <row r="3534" spans="1:37">
      <c r="A3534">
        <v>1</v>
      </c>
      <c r="B3534" t="s">
        <v>165</v>
      </c>
      <c r="C3534" t="s">
        <v>165</v>
      </c>
      <c r="D3534" t="s">
        <v>2413</v>
      </c>
      <c r="E3534" s="1">
        <v>40869</v>
      </c>
      <c r="F3534" s="35">
        <f t="shared" si="110"/>
        <v>10.443835616438356</v>
      </c>
      <c r="G3534" t="s">
        <v>167</v>
      </c>
      <c r="H3534" t="s">
        <v>168</v>
      </c>
      <c r="J3534" t="s">
        <v>168</v>
      </c>
      <c r="L3534" t="s">
        <v>169</v>
      </c>
      <c r="M3534" t="s">
        <v>170</v>
      </c>
      <c r="O3534" t="s">
        <v>167</v>
      </c>
      <c r="S3534">
        <v>1</v>
      </c>
      <c r="T3534">
        <v>30859</v>
      </c>
      <c r="U3534" s="2">
        <v>41761.333333333336</v>
      </c>
      <c r="V3534" s="36">
        <f t="shared" si="111"/>
        <v>246.22977876880029</v>
      </c>
      <c r="AB3534" t="s">
        <v>167</v>
      </c>
      <c r="AD3534" t="s">
        <v>171</v>
      </c>
      <c r="AE3534">
        <v>68861</v>
      </c>
      <c r="AG3534" t="s">
        <v>45</v>
      </c>
      <c r="AK3534" t="s">
        <v>2414</v>
      </c>
    </row>
    <row r="3535" spans="1:37">
      <c r="A3535">
        <v>1</v>
      </c>
      <c r="B3535" t="s">
        <v>165</v>
      </c>
      <c r="C3535" t="s">
        <v>165</v>
      </c>
      <c r="D3535" t="s">
        <v>2411</v>
      </c>
      <c r="E3535" s="1">
        <v>40869</v>
      </c>
      <c r="F3535" s="35">
        <f t="shared" si="110"/>
        <v>10.443835616438356</v>
      </c>
      <c r="G3535" t="s">
        <v>167</v>
      </c>
      <c r="H3535" t="s">
        <v>168</v>
      </c>
      <c r="J3535" t="s">
        <v>168</v>
      </c>
      <c r="L3535" t="s">
        <v>169</v>
      </c>
      <c r="M3535" t="s">
        <v>170</v>
      </c>
      <c r="O3535" t="s">
        <v>167</v>
      </c>
      <c r="S3535">
        <v>1</v>
      </c>
      <c r="T3535">
        <v>32866</v>
      </c>
      <c r="U3535" s="2">
        <v>41864.438194444447</v>
      </c>
      <c r="V3535" s="36">
        <f t="shared" si="111"/>
        <v>262.2440101434068</v>
      </c>
      <c r="AB3535" t="s">
        <v>167</v>
      </c>
      <c r="AD3535" t="s">
        <v>171</v>
      </c>
      <c r="AE3535">
        <v>68861</v>
      </c>
      <c r="AG3535" t="s">
        <v>45</v>
      </c>
      <c r="AK3535" t="s">
        <v>2412</v>
      </c>
    </row>
    <row r="3536" spans="1:37">
      <c r="A3536">
        <v>1</v>
      </c>
      <c r="B3536" t="s">
        <v>165</v>
      </c>
      <c r="C3536" t="s">
        <v>165</v>
      </c>
      <c r="D3536" t="s">
        <v>2409</v>
      </c>
      <c r="E3536" s="1">
        <v>40869</v>
      </c>
      <c r="F3536" s="35">
        <f t="shared" si="110"/>
        <v>10.443835616438356</v>
      </c>
      <c r="G3536" t="s">
        <v>167</v>
      </c>
      <c r="H3536" t="s">
        <v>168</v>
      </c>
      <c r="J3536" t="s">
        <v>168</v>
      </c>
      <c r="L3536" t="s">
        <v>169</v>
      </c>
      <c r="M3536" t="s">
        <v>170</v>
      </c>
      <c r="O3536" t="s">
        <v>167</v>
      </c>
      <c r="S3536">
        <v>1</v>
      </c>
      <c r="T3536">
        <v>38764</v>
      </c>
      <c r="U3536" s="2">
        <v>42560.333333333336</v>
      </c>
      <c r="V3536" s="36">
        <f t="shared" si="111"/>
        <v>309.30526407834907</v>
      </c>
      <c r="AB3536" t="s">
        <v>167</v>
      </c>
      <c r="AD3536" t="s">
        <v>171</v>
      </c>
      <c r="AE3536">
        <v>68861</v>
      </c>
      <c r="AG3536" t="s">
        <v>45</v>
      </c>
      <c r="AK3536" t="s">
        <v>2410</v>
      </c>
    </row>
    <row r="3537" spans="1:37">
      <c r="A3537">
        <v>1</v>
      </c>
      <c r="B3537" t="s">
        <v>165</v>
      </c>
      <c r="C3537" t="s">
        <v>165</v>
      </c>
      <c r="D3537" t="s">
        <v>2407</v>
      </c>
      <c r="E3537" s="1">
        <v>40869</v>
      </c>
      <c r="F3537" s="35">
        <f t="shared" si="110"/>
        <v>10.443835616438356</v>
      </c>
      <c r="G3537" t="s">
        <v>167</v>
      </c>
      <c r="H3537" t="s">
        <v>168</v>
      </c>
      <c r="J3537" t="s">
        <v>168</v>
      </c>
      <c r="L3537" t="s">
        <v>169</v>
      </c>
      <c r="M3537" t="s">
        <v>170</v>
      </c>
      <c r="O3537" t="s">
        <v>167</v>
      </c>
      <c r="S3537">
        <v>1</v>
      </c>
      <c r="T3537">
        <v>19500</v>
      </c>
      <c r="U3537" s="2">
        <v>41526.609027777777</v>
      </c>
      <c r="V3537" s="36">
        <f t="shared" si="111"/>
        <v>155.59417628541448</v>
      </c>
      <c r="AB3537" t="s">
        <v>167</v>
      </c>
      <c r="AD3537" t="s">
        <v>171</v>
      </c>
      <c r="AE3537">
        <v>68861</v>
      </c>
      <c r="AG3537" t="s">
        <v>45</v>
      </c>
      <c r="AK3537" t="s">
        <v>2408</v>
      </c>
    </row>
    <row r="3538" spans="1:37">
      <c r="A3538">
        <v>1</v>
      </c>
      <c r="B3538" t="s">
        <v>165</v>
      </c>
      <c r="C3538" t="s">
        <v>165</v>
      </c>
      <c r="D3538" t="s">
        <v>2405</v>
      </c>
      <c r="E3538" s="1">
        <v>40869</v>
      </c>
      <c r="F3538" s="35">
        <f t="shared" si="110"/>
        <v>10.443835616438356</v>
      </c>
      <c r="G3538" t="s">
        <v>167</v>
      </c>
      <c r="H3538" t="s">
        <v>168</v>
      </c>
      <c r="J3538" t="s">
        <v>168</v>
      </c>
      <c r="L3538" t="s">
        <v>169</v>
      </c>
      <c r="M3538" t="s">
        <v>170</v>
      </c>
      <c r="O3538" t="s">
        <v>167</v>
      </c>
      <c r="S3538">
        <v>1</v>
      </c>
      <c r="T3538">
        <v>1</v>
      </c>
      <c r="U3538" s="2">
        <v>41079</v>
      </c>
      <c r="V3538" s="36">
        <f t="shared" si="111"/>
        <v>7.9791885274571525E-3</v>
      </c>
      <c r="AB3538" t="s">
        <v>167</v>
      </c>
      <c r="AD3538" t="s">
        <v>171</v>
      </c>
      <c r="AE3538">
        <v>68861</v>
      </c>
      <c r="AG3538" t="s">
        <v>45</v>
      </c>
      <c r="AK3538" t="s">
        <v>2406</v>
      </c>
    </row>
    <row r="3539" spans="1:37">
      <c r="A3539">
        <v>1</v>
      </c>
      <c r="B3539" t="s">
        <v>165</v>
      </c>
      <c r="C3539" t="s">
        <v>165</v>
      </c>
      <c r="D3539" t="s">
        <v>2403</v>
      </c>
      <c r="E3539" s="1">
        <v>40869</v>
      </c>
      <c r="F3539" s="35">
        <f t="shared" si="110"/>
        <v>10.443835616438356</v>
      </c>
      <c r="G3539" t="s">
        <v>167</v>
      </c>
      <c r="H3539" t="s">
        <v>168</v>
      </c>
      <c r="J3539" t="s">
        <v>168</v>
      </c>
      <c r="L3539" t="s">
        <v>169</v>
      </c>
      <c r="M3539" t="s">
        <v>170</v>
      </c>
      <c r="O3539" t="s">
        <v>167</v>
      </c>
      <c r="S3539">
        <v>1</v>
      </c>
      <c r="T3539">
        <v>67763</v>
      </c>
      <c r="U3539" s="2">
        <v>42633.333333333336</v>
      </c>
      <c r="V3539" s="36">
        <f t="shared" si="111"/>
        <v>540.693752186079</v>
      </c>
      <c r="AB3539" t="s">
        <v>167</v>
      </c>
      <c r="AD3539" t="s">
        <v>171</v>
      </c>
      <c r="AE3539">
        <v>68861</v>
      </c>
      <c r="AG3539" t="s">
        <v>45</v>
      </c>
      <c r="AK3539" t="s">
        <v>2404</v>
      </c>
    </row>
    <row r="3540" spans="1:37">
      <c r="A3540">
        <v>1</v>
      </c>
      <c r="B3540" t="s">
        <v>165</v>
      </c>
      <c r="C3540" t="s">
        <v>165</v>
      </c>
      <c r="D3540" t="s">
        <v>2401</v>
      </c>
      <c r="E3540" s="1">
        <v>40869</v>
      </c>
      <c r="F3540" s="35">
        <f t="shared" si="110"/>
        <v>10.443835616438356</v>
      </c>
      <c r="G3540" t="s">
        <v>167</v>
      </c>
      <c r="H3540" t="s">
        <v>168</v>
      </c>
      <c r="J3540" t="s">
        <v>168</v>
      </c>
      <c r="L3540" t="s">
        <v>169</v>
      </c>
      <c r="M3540" t="s">
        <v>170</v>
      </c>
      <c r="O3540" t="s">
        <v>167</v>
      </c>
      <c r="S3540">
        <v>1</v>
      </c>
      <c r="T3540">
        <v>28948</v>
      </c>
      <c r="U3540" s="2">
        <v>41817.333333333336</v>
      </c>
      <c r="V3540" s="36">
        <f t="shared" si="111"/>
        <v>230.98154949282966</v>
      </c>
      <c r="AB3540" t="s">
        <v>167</v>
      </c>
      <c r="AD3540" t="s">
        <v>171</v>
      </c>
      <c r="AE3540">
        <v>68861</v>
      </c>
      <c r="AG3540" t="s">
        <v>45</v>
      </c>
      <c r="AK3540" t="s">
        <v>2402</v>
      </c>
    </row>
    <row r="3541" spans="1:37">
      <c r="A3541">
        <v>1</v>
      </c>
      <c r="B3541" t="s">
        <v>165</v>
      </c>
      <c r="C3541" t="s">
        <v>165</v>
      </c>
      <c r="D3541" t="s">
        <v>2399</v>
      </c>
      <c r="E3541" s="1">
        <v>40869</v>
      </c>
      <c r="F3541" s="35">
        <f t="shared" si="110"/>
        <v>10.443835616438356</v>
      </c>
      <c r="G3541" t="s">
        <v>167</v>
      </c>
      <c r="H3541" t="s">
        <v>168</v>
      </c>
      <c r="J3541" t="s">
        <v>168</v>
      </c>
      <c r="L3541" t="s">
        <v>169</v>
      </c>
      <c r="M3541" t="s">
        <v>170</v>
      </c>
      <c r="O3541" t="s">
        <v>167</v>
      </c>
      <c r="S3541">
        <v>1</v>
      </c>
      <c r="T3541">
        <v>1</v>
      </c>
      <c r="U3541" s="2">
        <v>41079</v>
      </c>
      <c r="V3541" s="36">
        <f t="shared" si="111"/>
        <v>7.9791885274571525E-3</v>
      </c>
      <c r="AB3541" t="s">
        <v>167</v>
      </c>
      <c r="AD3541" t="s">
        <v>171</v>
      </c>
      <c r="AE3541">
        <v>68861</v>
      </c>
      <c r="AG3541" t="s">
        <v>45</v>
      </c>
      <c r="AK3541" t="s">
        <v>2400</v>
      </c>
    </row>
    <row r="3542" spans="1:37">
      <c r="A3542">
        <v>1</v>
      </c>
      <c r="B3542" t="s">
        <v>165</v>
      </c>
      <c r="C3542" t="s">
        <v>165</v>
      </c>
      <c r="D3542" t="s">
        <v>2397</v>
      </c>
      <c r="E3542" s="1">
        <v>40869</v>
      </c>
      <c r="F3542" s="35">
        <f t="shared" si="110"/>
        <v>10.443835616438356</v>
      </c>
      <c r="G3542" t="s">
        <v>167</v>
      </c>
      <c r="H3542" t="s">
        <v>168</v>
      </c>
      <c r="J3542" t="s">
        <v>168</v>
      </c>
      <c r="L3542" t="s">
        <v>169</v>
      </c>
      <c r="M3542" t="s">
        <v>170</v>
      </c>
      <c r="O3542" t="s">
        <v>167</v>
      </c>
      <c r="S3542">
        <v>1</v>
      </c>
      <c r="T3542">
        <v>59480</v>
      </c>
      <c r="U3542" s="2">
        <v>42487</v>
      </c>
      <c r="V3542" s="36">
        <f t="shared" si="111"/>
        <v>474.60213361315147</v>
      </c>
      <c r="AB3542" t="s">
        <v>167</v>
      </c>
      <c r="AD3542" t="s">
        <v>171</v>
      </c>
      <c r="AE3542">
        <v>68861</v>
      </c>
      <c r="AG3542" t="s">
        <v>45</v>
      </c>
      <c r="AK3542" t="s">
        <v>2398</v>
      </c>
    </row>
    <row r="3543" spans="1:37">
      <c r="A3543">
        <v>1</v>
      </c>
      <c r="B3543" t="s">
        <v>165</v>
      </c>
      <c r="C3543" t="s">
        <v>165</v>
      </c>
      <c r="D3543" t="s">
        <v>2395</v>
      </c>
      <c r="E3543" s="1">
        <v>40869</v>
      </c>
      <c r="F3543" s="35">
        <f t="shared" si="110"/>
        <v>10.443835616438356</v>
      </c>
      <c r="G3543" t="s">
        <v>167</v>
      </c>
      <c r="H3543" t="s">
        <v>168</v>
      </c>
      <c r="J3543" t="s">
        <v>168</v>
      </c>
      <c r="L3543" t="s">
        <v>169</v>
      </c>
      <c r="M3543" t="s">
        <v>170</v>
      </c>
      <c r="O3543" t="s">
        <v>167</v>
      </c>
      <c r="S3543">
        <v>1</v>
      </c>
      <c r="T3543">
        <v>8795</v>
      </c>
      <c r="U3543" s="2">
        <v>41337.373611111114</v>
      </c>
      <c r="V3543" s="36">
        <f t="shared" si="111"/>
        <v>70.176963098985652</v>
      </c>
      <c r="AB3543" t="s">
        <v>167</v>
      </c>
      <c r="AD3543" t="s">
        <v>171</v>
      </c>
      <c r="AE3543">
        <v>68861</v>
      </c>
      <c r="AG3543" t="s">
        <v>45</v>
      </c>
      <c r="AK3543" t="s">
        <v>2396</v>
      </c>
    </row>
    <row r="3544" spans="1:37">
      <c r="A3544">
        <v>1</v>
      </c>
      <c r="B3544" t="s">
        <v>165</v>
      </c>
      <c r="C3544" t="s">
        <v>165</v>
      </c>
      <c r="D3544" t="s">
        <v>2393</v>
      </c>
      <c r="E3544" s="1">
        <v>40869</v>
      </c>
      <c r="F3544" s="35">
        <f t="shared" si="110"/>
        <v>10.443835616438356</v>
      </c>
      <c r="G3544" t="s">
        <v>167</v>
      </c>
      <c r="H3544" t="s">
        <v>168</v>
      </c>
      <c r="J3544" t="s">
        <v>168</v>
      </c>
      <c r="L3544" t="s">
        <v>169</v>
      </c>
      <c r="M3544" t="s">
        <v>170</v>
      </c>
      <c r="O3544" t="s">
        <v>167</v>
      </c>
      <c r="S3544">
        <v>1</v>
      </c>
      <c r="T3544">
        <v>48258</v>
      </c>
      <c r="U3544" s="2">
        <v>42136.591666666667</v>
      </c>
      <c r="V3544" s="36">
        <f t="shared" si="111"/>
        <v>385.05967995802729</v>
      </c>
      <c r="AB3544" t="s">
        <v>167</v>
      </c>
      <c r="AD3544" t="s">
        <v>171</v>
      </c>
      <c r="AE3544">
        <v>68861</v>
      </c>
      <c r="AG3544" t="s">
        <v>45</v>
      </c>
      <c r="AK3544" t="s">
        <v>2394</v>
      </c>
    </row>
    <row r="3545" spans="1:37">
      <c r="A3545">
        <v>1</v>
      </c>
      <c r="B3545" t="s">
        <v>165</v>
      </c>
      <c r="C3545" t="s">
        <v>165</v>
      </c>
      <c r="D3545" t="s">
        <v>2391</v>
      </c>
      <c r="E3545" s="1">
        <v>40869</v>
      </c>
      <c r="F3545" s="35">
        <f t="shared" si="110"/>
        <v>10.443835616438356</v>
      </c>
      <c r="G3545" t="s">
        <v>167</v>
      </c>
      <c r="H3545" t="s">
        <v>168</v>
      </c>
      <c r="J3545" t="s">
        <v>168</v>
      </c>
      <c r="L3545" t="s">
        <v>169</v>
      </c>
      <c r="M3545" t="s">
        <v>170</v>
      </c>
      <c r="O3545" t="s">
        <v>167</v>
      </c>
      <c r="S3545">
        <v>1</v>
      </c>
      <c r="T3545">
        <v>1</v>
      </c>
      <c r="U3545" s="2">
        <v>41079</v>
      </c>
      <c r="V3545" s="36">
        <f t="shared" si="111"/>
        <v>7.9791885274571525E-3</v>
      </c>
      <c r="AB3545" t="s">
        <v>167</v>
      </c>
      <c r="AD3545" t="s">
        <v>171</v>
      </c>
      <c r="AE3545">
        <v>68861</v>
      </c>
      <c r="AG3545" t="s">
        <v>45</v>
      </c>
      <c r="AK3545" t="s">
        <v>2392</v>
      </c>
    </row>
    <row r="3546" spans="1:37">
      <c r="A3546">
        <v>1</v>
      </c>
      <c r="B3546" t="s">
        <v>165</v>
      </c>
      <c r="C3546" t="s">
        <v>165</v>
      </c>
      <c r="D3546" t="s">
        <v>2389</v>
      </c>
      <c r="E3546" s="1">
        <v>40869</v>
      </c>
      <c r="F3546" s="35">
        <f t="shared" si="110"/>
        <v>10.443835616438356</v>
      </c>
      <c r="G3546" t="s">
        <v>167</v>
      </c>
      <c r="H3546" t="s">
        <v>168</v>
      </c>
      <c r="J3546" t="s">
        <v>168</v>
      </c>
      <c r="L3546" t="s">
        <v>169</v>
      </c>
      <c r="M3546" t="s">
        <v>170</v>
      </c>
      <c r="O3546" t="s">
        <v>167</v>
      </c>
      <c r="S3546">
        <v>1</v>
      </c>
      <c r="T3546">
        <v>28674</v>
      </c>
      <c r="U3546" s="2">
        <v>41740.40902777778</v>
      </c>
      <c r="V3546" s="36">
        <f t="shared" si="111"/>
        <v>228.79525183630639</v>
      </c>
      <c r="AB3546" t="s">
        <v>167</v>
      </c>
      <c r="AD3546" t="s">
        <v>171</v>
      </c>
      <c r="AE3546">
        <v>68861</v>
      </c>
      <c r="AG3546" t="s">
        <v>45</v>
      </c>
      <c r="AK3546" t="s">
        <v>2390</v>
      </c>
    </row>
    <row r="3547" spans="1:37">
      <c r="A3547">
        <v>1</v>
      </c>
      <c r="B3547" t="s">
        <v>165</v>
      </c>
      <c r="C3547" t="s">
        <v>165</v>
      </c>
      <c r="D3547" t="s">
        <v>2387</v>
      </c>
      <c r="E3547" s="1">
        <v>40869</v>
      </c>
      <c r="F3547" s="35">
        <f t="shared" si="110"/>
        <v>10.443835616438356</v>
      </c>
      <c r="G3547" t="s">
        <v>167</v>
      </c>
      <c r="H3547" t="s">
        <v>168</v>
      </c>
      <c r="J3547" t="s">
        <v>168</v>
      </c>
      <c r="L3547" t="s">
        <v>169</v>
      </c>
      <c r="M3547" t="s">
        <v>170</v>
      </c>
      <c r="O3547" t="s">
        <v>167</v>
      </c>
      <c r="S3547">
        <v>1</v>
      </c>
      <c r="T3547">
        <v>42451</v>
      </c>
      <c r="U3547" s="2">
        <v>41947.419444444444</v>
      </c>
      <c r="V3547" s="36">
        <f t="shared" si="111"/>
        <v>338.72453217908361</v>
      </c>
      <c r="AB3547" t="s">
        <v>167</v>
      </c>
      <c r="AD3547" t="s">
        <v>171</v>
      </c>
      <c r="AE3547">
        <v>68861</v>
      </c>
      <c r="AG3547" t="s">
        <v>45</v>
      </c>
      <c r="AK3547" t="s">
        <v>2388</v>
      </c>
    </row>
    <row r="3548" spans="1:37">
      <c r="A3548">
        <v>1</v>
      </c>
      <c r="B3548" t="s">
        <v>165</v>
      </c>
      <c r="C3548" t="s">
        <v>165</v>
      </c>
      <c r="D3548" t="s">
        <v>2385</v>
      </c>
      <c r="E3548" s="1">
        <v>40869</v>
      </c>
      <c r="F3548" s="35">
        <f t="shared" si="110"/>
        <v>10.443835616438356</v>
      </c>
      <c r="G3548" t="s">
        <v>167</v>
      </c>
      <c r="H3548" t="s">
        <v>168</v>
      </c>
      <c r="J3548" t="s">
        <v>168</v>
      </c>
      <c r="L3548" t="s">
        <v>169</v>
      </c>
      <c r="M3548" t="s">
        <v>170</v>
      </c>
      <c r="O3548" t="s">
        <v>167</v>
      </c>
      <c r="S3548">
        <v>1</v>
      </c>
      <c r="T3548">
        <v>8413</v>
      </c>
      <c r="U3548" s="2">
        <v>41299.208333333336</v>
      </c>
      <c r="V3548" s="36">
        <f t="shared" si="111"/>
        <v>67.128913081497032</v>
      </c>
      <c r="AB3548" t="s">
        <v>167</v>
      </c>
      <c r="AD3548" t="s">
        <v>171</v>
      </c>
      <c r="AE3548">
        <v>68861</v>
      </c>
      <c r="AG3548" t="s">
        <v>45</v>
      </c>
      <c r="AK3548" t="s">
        <v>2386</v>
      </c>
    </row>
    <row r="3549" spans="1:37">
      <c r="A3549">
        <v>1</v>
      </c>
      <c r="B3549" t="s">
        <v>165</v>
      </c>
      <c r="C3549" t="s">
        <v>165</v>
      </c>
      <c r="D3549" t="s">
        <v>2383</v>
      </c>
      <c r="E3549" s="1">
        <v>40865</v>
      </c>
      <c r="F3549" s="35">
        <f t="shared" si="110"/>
        <v>10.454794520547946</v>
      </c>
      <c r="G3549" t="s">
        <v>167</v>
      </c>
      <c r="H3549" t="s">
        <v>168</v>
      </c>
      <c r="J3549" t="s">
        <v>168</v>
      </c>
      <c r="L3549" t="s">
        <v>169</v>
      </c>
      <c r="M3549" t="s">
        <v>170</v>
      </c>
      <c r="O3549" t="s">
        <v>167</v>
      </c>
      <c r="S3549">
        <v>1</v>
      </c>
      <c r="T3549">
        <v>1</v>
      </c>
      <c r="U3549" s="2">
        <v>41079</v>
      </c>
      <c r="V3549" s="36">
        <f t="shared" si="111"/>
        <v>7.9708245981830878E-3</v>
      </c>
      <c r="AB3549" t="s">
        <v>167</v>
      </c>
      <c r="AD3549" t="s">
        <v>171</v>
      </c>
      <c r="AE3549">
        <v>68861</v>
      </c>
      <c r="AG3549" t="s">
        <v>45</v>
      </c>
      <c r="AK3549" t="s">
        <v>2384</v>
      </c>
    </row>
    <row r="3550" spans="1:37">
      <c r="A3550">
        <v>1</v>
      </c>
      <c r="B3550" t="s">
        <v>165</v>
      </c>
      <c r="C3550" t="s">
        <v>165</v>
      </c>
      <c r="D3550" t="s">
        <v>2381</v>
      </c>
      <c r="E3550" s="1">
        <v>40865</v>
      </c>
      <c r="F3550" s="35">
        <f t="shared" si="110"/>
        <v>10.454794520547946</v>
      </c>
      <c r="G3550" t="s">
        <v>167</v>
      </c>
      <c r="H3550" t="s">
        <v>168</v>
      </c>
      <c r="J3550" t="s">
        <v>168</v>
      </c>
      <c r="L3550" t="s">
        <v>169</v>
      </c>
      <c r="M3550" t="s">
        <v>170</v>
      </c>
      <c r="O3550" t="s">
        <v>167</v>
      </c>
      <c r="S3550">
        <v>1</v>
      </c>
      <c r="T3550">
        <v>3631</v>
      </c>
      <c r="U3550" s="2">
        <v>41138.618055555555</v>
      </c>
      <c r="V3550" s="36">
        <f t="shared" si="111"/>
        <v>28.942064116002793</v>
      </c>
      <c r="AB3550" t="s">
        <v>167</v>
      </c>
      <c r="AD3550" t="s">
        <v>171</v>
      </c>
      <c r="AE3550">
        <v>68861</v>
      </c>
      <c r="AG3550" t="s">
        <v>45</v>
      </c>
      <c r="AK3550" t="s">
        <v>2382</v>
      </c>
    </row>
    <row r="3551" spans="1:37">
      <c r="A3551">
        <v>1</v>
      </c>
      <c r="B3551" t="s">
        <v>165</v>
      </c>
      <c r="C3551" t="s">
        <v>165</v>
      </c>
      <c r="D3551" t="s">
        <v>2379</v>
      </c>
      <c r="E3551" s="1">
        <v>40865</v>
      </c>
      <c r="F3551" s="35">
        <f t="shared" si="110"/>
        <v>10.454794520547946</v>
      </c>
      <c r="G3551" t="s">
        <v>167</v>
      </c>
      <c r="H3551" t="s">
        <v>168</v>
      </c>
      <c r="J3551" t="s">
        <v>168</v>
      </c>
      <c r="L3551" t="s">
        <v>169</v>
      </c>
      <c r="M3551" t="s">
        <v>170</v>
      </c>
      <c r="O3551" t="s">
        <v>167</v>
      </c>
      <c r="S3551">
        <v>1</v>
      </c>
      <c r="T3551">
        <v>27647</v>
      </c>
      <c r="U3551" s="2">
        <v>41725.436805555553</v>
      </c>
      <c r="V3551" s="36">
        <f t="shared" si="111"/>
        <v>220.36938766596785</v>
      </c>
      <c r="AB3551" t="s">
        <v>167</v>
      </c>
      <c r="AD3551" t="s">
        <v>171</v>
      </c>
      <c r="AE3551">
        <v>68861</v>
      </c>
      <c r="AG3551" t="s">
        <v>45</v>
      </c>
      <c r="AK3551" t="s">
        <v>2380</v>
      </c>
    </row>
    <row r="3552" spans="1:37">
      <c r="A3552">
        <v>1</v>
      </c>
      <c r="B3552" t="s">
        <v>165</v>
      </c>
      <c r="C3552" t="s">
        <v>165</v>
      </c>
      <c r="D3552" t="s">
        <v>2377</v>
      </c>
      <c r="E3552" s="1">
        <v>40865</v>
      </c>
      <c r="F3552" s="35">
        <f t="shared" si="110"/>
        <v>10.454794520547946</v>
      </c>
      <c r="G3552" t="s">
        <v>167</v>
      </c>
      <c r="H3552" t="s">
        <v>168</v>
      </c>
      <c r="J3552" t="s">
        <v>168</v>
      </c>
      <c r="L3552" t="s">
        <v>169</v>
      </c>
      <c r="M3552" t="s">
        <v>170</v>
      </c>
      <c r="O3552" t="s">
        <v>167</v>
      </c>
      <c r="S3552">
        <v>1</v>
      </c>
      <c r="T3552">
        <v>59467</v>
      </c>
      <c r="U3552" s="2">
        <v>42629</v>
      </c>
      <c r="V3552" s="36">
        <f t="shared" si="111"/>
        <v>474.00102638015369</v>
      </c>
      <c r="AB3552" t="s">
        <v>167</v>
      </c>
      <c r="AD3552" t="s">
        <v>171</v>
      </c>
      <c r="AE3552">
        <v>68861</v>
      </c>
      <c r="AG3552" t="s">
        <v>45</v>
      </c>
      <c r="AK3552" t="s">
        <v>2378</v>
      </c>
    </row>
    <row r="3553" spans="1:37">
      <c r="A3553">
        <v>1</v>
      </c>
      <c r="B3553" t="s">
        <v>165</v>
      </c>
      <c r="C3553" t="s">
        <v>165</v>
      </c>
      <c r="D3553" t="s">
        <v>2375</v>
      </c>
      <c r="E3553" s="1">
        <v>40865</v>
      </c>
      <c r="F3553" s="35">
        <f t="shared" si="110"/>
        <v>10.454794520547946</v>
      </c>
      <c r="G3553" t="s">
        <v>167</v>
      </c>
      <c r="H3553" t="s">
        <v>168</v>
      </c>
      <c r="J3553" t="s">
        <v>168</v>
      </c>
      <c r="L3553" t="s">
        <v>169</v>
      </c>
      <c r="M3553" t="s">
        <v>170</v>
      </c>
      <c r="O3553" t="s">
        <v>167</v>
      </c>
      <c r="S3553">
        <v>1</v>
      </c>
      <c r="T3553">
        <v>73701</v>
      </c>
      <c r="U3553" s="2">
        <v>42724.125</v>
      </c>
      <c r="V3553" s="36">
        <f t="shared" si="111"/>
        <v>587.45774371069183</v>
      </c>
      <c r="AB3553" t="s">
        <v>167</v>
      </c>
      <c r="AD3553" t="s">
        <v>171</v>
      </c>
      <c r="AE3553">
        <v>68861</v>
      </c>
      <c r="AG3553" t="s">
        <v>45</v>
      </c>
      <c r="AK3553" t="s">
        <v>2376</v>
      </c>
    </row>
    <row r="3554" spans="1:37">
      <c r="A3554">
        <v>1</v>
      </c>
      <c r="B3554" t="s">
        <v>165</v>
      </c>
      <c r="C3554" t="s">
        <v>165</v>
      </c>
      <c r="D3554" t="s">
        <v>2373</v>
      </c>
      <c r="E3554" s="1">
        <v>40869</v>
      </c>
      <c r="F3554" s="35">
        <f t="shared" si="110"/>
        <v>10.443835616438356</v>
      </c>
      <c r="G3554" t="s">
        <v>167</v>
      </c>
      <c r="H3554" t="s">
        <v>168</v>
      </c>
      <c r="J3554" t="s">
        <v>168</v>
      </c>
      <c r="L3554" t="s">
        <v>169</v>
      </c>
      <c r="M3554" t="s">
        <v>170</v>
      </c>
      <c r="O3554" t="s">
        <v>167</v>
      </c>
      <c r="S3554">
        <v>1</v>
      </c>
      <c r="T3554">
        <v>31756</v>
      </c>
      <c r="U3554" s="2">
        <v>41793.469444444447</v>
      </c>
      <c r="V3554" s="36">
        <f t="shared" si="111"/>
        <v>253.38711087792933</v>
      </c>
      <c r="AB3554" t="s">
        <v>167</v>
      </c>
      <c r="AD3554" t="s">
        <v>171</v>
      </c>
      <c r="AE3554">
        <v>68861</v>
      </c>
      <c r="AG3554" t="s">
        <v>45</v>
      </c>
      <c r="AK3554" t="s">
        <v>2374</v>
      </c>
    </row>
    <row r="3555" spans="1:37">
      <c r="A3555">
        <v>1</v>
      </c>
      <c r="B3555" t="s">
        <v>165</v>
      </c>
      <c r="C3555" t="s">
        <v>165</v>
      </c>
      <c r="D3555" t="s">
        <v>2371</v>
      </c>
      <c r="E3555" s="1">
        <v>40865</v>
      </c>
      <c r="F3555" s="35">
        <f t="shared" si="110"/>
        <v>10.454794520547946</v>
      </c>
      <c r="G3555" t="s">
        <v>167</v>
      </c>
      <c r="H3555" t="s">
        <v>168</v>
      </c>
      <c r="J3555" t="s">
        <v>168</v>
      </c>
      <c r="L3555" t="s">
        <v>169</v>
      </c>
      <c r="M3555" t="s">
        <v>170</v>
      </c>
      <c r="O3555" t="s">
        <v>167</v>
      </c>
      <c r="S3555">
        <v>1</v>
      </c>
      <c r="T3555">
        <v>61037</v>
      </c>
      <c r="U3555" s="2">
        <v>42429.544444444444</v>
      </c>
      <c r="V3555" s="36">
        <f t="shared" si="111"/>
        <v>486.51522099930116</v>
      </c>
      <c r="AB3555" t="s">
        <v>167</v>
      </c>
      <c r="AD3555" t="s">
        <v>171</v>
      </c>
      <c r="AE3555">
        <v>68861</v>
      </c>
      <c r="AG3555" t="s">
        <v>45</v>
      </c>
      <c r="AK3555" t="s">
        <v>2372</v>
      </c>
    </row>
    <row r="3556" spans="1:37">
      <c r="A3556">
        <v>1</v>
      </c>
      <c r="B3556" t="s">
        <v>165</v>
      </c>
      <c r="C3556" t="s">
        <v>165</v>
      </c>
      <c r="D3556" t="s">
        <v>2369</v>
      </c>
      <c r="E3556" s="1">
        <v>40865</v>
      </c>
      <c r="F3556" s="35">
        <f t="shared" si="110"/>
        <v>10.454794520547946</v>
      </c>
      <c r="G3556" t="s">
        <v>167</v>
      </c>
      <c r="H3556" t="s">
        <v>168</v>
      </c>
      <c r="J3556" t="s">
        <v>168</v>
      </c>
      <c r="L3556" t="s">
        <v>169</v>
      </c>
      <c r="M3556" t="s">
        <v>170</v>
      </c>
      <c r="O3556" t="s">
        <v>167</v>
      </c>
      <c r="S3556">
        <v>1</v>
      </c>
      <c r="T3556">
        <v>16653</v>
      </c>
      <c r="U3556" s="2">
        <v>41520</v>
      </c>
      <c r="V3556" s="36">
        <f t="shared" si="111"/>
        <v>132.73814203354297</v>
      </c>
      <c r="AB3556" t="s">
        <v>167</v>
      </c>
      <c r="AD3556" t="s">
        <v>171</v>
      </c>
      <c r="AE3556">
        <v>68861</v>
      </c>
      <c r="AG3556" t="s">
        <v>45</v>
      </c>
      <c r="AK3556" t="s">
        <v>2370</v>
      </c>
    </row>
    <row r="3557" spans="1:37">
      <c r="A3557">
        <v>1</v>
      </c>
      <c r="B3557" t="s">
        <v>165</v>
      </c>
      <c r="C3557" t="s">
        <v>165</v>
      </c>
      <c r="D3557" t="s">
        <v>2367</v>
      </c>
      <c r="E3557" s="1">
        <v>40864</v>
      </c>
      <c r="F3557" s="35">
        <f t="shared" si="110"/>
        <v>10.457534246575342</v>
      </c>
      <c r="G3557" t="s">
        <v>167</v>
      </c>
      <c r="H3557" t="s">
        <v>168</v>
      </c>
      <c r="J3557" t="s">
        <v>168</v>
      </c>
      <c r="L3557" t="s">
        <v>169</v>
      </c>
      <c r="M3557" t="s">
        <v>170</v>
      </c>
      <c r="O3557" t="s">
        <v>167</v>
      </c>
      <c r="S3557">
        <v>1</v>
      </c>
      <c r="T3557">
        <v>18747</v>
      </c>
      <c r="U3557" s="2">
        <v>41604.438888888886</v>
      </c>
      <c r="V3557" s="36">
        <f t="shared" si="111"/>
        <v>149.38990044537596</v>
      </c>
      <c r="AB3557" t="s">
        <v>167</v>
      </c>
      <c r="AD3557" t="s">
        <v>171</v>
      </c>
      <c r="AE3557">
        <v>68861</v>
      </c>
      <c r="AG3557" t="s">
        <v>45</v>
      </c>
      <c r="AK3557" t="s">
        <v>2368</v>
      </c>
    </row>
    <row r="3558" spans="1:37">
      <c r="A3558">
        <v>1</v>
      </c>
      <c r="B3558" t="s">
        <v>165</v>
      </c>
      <c r="C3558" t="s">
        <v>165</v>
      </c>
      <c r="D3558" t="s">
        <v>2365</v>
      </c>
      <c r="E3558" s="1">
        <v>40833</v>
      </c>
      <c r="F3558" s="35">
        <f t="shared" si="110"/>
        <v>10.542465753424658</v>
      </c>
      <c r="G3558" t="s">
        <v>167</v>
      </c>
      <c r="H3558" t="s">
        <v>168</v>
      </c>
      <c r="J3558" t="s">
        <v>168</v>
      </c>
      <c r="L3558" t="s">
        <v>169</v>
      </c>
      <c r="M3558" t="s">
        <v>170</v>
      </c>
      <c r="O3558" t="s">
        <v>167</v>
      </c>
      <c r="S3558">
        <v>1</v>
      </c>
      <c r="T3558">
        <v>7724</v>
      </c>
      <c r="U3558" s="2">
        <v>41345.333333333336</v>
      </c>
      <c r="V3558" s="36">
        <f t="shared" si="111"/>
        <v>61.05466042966043</v>
      </c>
      <c r="AB3558" t="s">
        <v>167</v>
      </c>
      <c r="AD3558" t="s">
        <v>171</v>
      </c>
      <c r="AE3558">
        <v>68861</v>
      </c>
      <c r="AG3558" t="s">
        <v>45</v>
      </c>
      <c r="AK3558" t="s">
        <v>2366</v>
      </c>
    </row>
    <row r="3559" spans="1:37">
      <c r="A3559">
        <v>1</v>
      </c>
      <c r="B3559" t="s">
        <v>165</v>
      </c>
      <c r="C3559" t="s">
        <v>165</v>
      </c>
      <c r="D3559" t="s">
        <v>2363</v>
      </c>
      <c r="E3559" s="1">
        <v>40868</v>
      </c>
      <c r="F3559" s="35">
        <f t="shared" si="110"/>
        <v>10.446575342465753</v>
      </c>
      <c r="G3559" t="s">
        <v>167</v>
      </c>
      <c r="H3559" t="s">
        <v>168</v>
      </c>
      <c r="J3559" t="s">
        <v>168</v>
      </c>
      <c r="L3559" t="s">
        <v>169</v>
      </c>
      <c r="M3559" t="s">
        <v>170</v>
      </c>
      <c r="O3559" t="s">
        <v>167</v>
      </c>
      <c r="S3559">
        <v>1</v>
      </c>
      <c r="T3559">
        <v>11155</v>
      </c>
      <c r="U3559" s="2">
        <v>41341.466666666667</v>
      </c>
      <c r="V3559" s="36">
        <f t="shared" si="111"/>
        <v>88.984504764402487</v>
      </c>
      <c r="AB3559" t="s">
        <v>167</v>
      </c>
      <c r="AD3559" t="s">
        <v>171</v>
      </c>
      <c r="AE3559">
        <v>68861</v>
      </c>
      <c r="AG3559" t="s">
        <v>45</v>
      </c>
      <c r="AK3559" t="s">
        <v>2364</v>
      </c>
    </row>
    <row r="3560" spans="1:37">
      <c r="A3560">
        <v>1</v>
      </c>
      <c r="B3560" t="s">
        <v>165</v>
      </c>
      <c r="C3560" t="s">
        <v>165</v>
      </c>
      <c r="D3560" t="s">
        <v>2361</v>
      </c>
      <c r="E3560" s="1">
        <v>40833</v>
      </c>
      <c r="F3560" s="35">
        <f t="shared" si="110"/>
        <v>10.542465753424658</v>
      </c>
      <c r="G3560" t="s">
        <v>167</v>
      </c>
      <c r="H3560" t="s">
        <v>168</v>
      </c>
      <c r="J3560" t="s">
        <v>168</v>
      </c>
      <c r="L3560" t="s">
        <v>169</v>
      </c>
      <c r="M3560" t="s">
        <v>170</v>
      </c>
      <c r="O3560" t="s">
        <v>167</v>
      </c>
      <c r="S3560">
        <v>1</v>
      </c>
      <c r="T3560">
        <v>1</v>
      </c>
      <c r="U3560" s="2">
        <v>41079</v>
      </c>
      <c r="V3560" s="36">
        <f t="shared" si="111"/>
        <v>7.9045391545391544E-3</v>
      </c>
      <c r="AB3560" t="s">
        <v>167</v>
      </c>
      <c r="AD3560" t="s">
        <v>171</v>
      </c>
      <c r="AE3560">
        <v>68861</v>
      </c>
      <c r="AG3560" t="s">
        <v>45</v>
      </c>
      <c r="AK3560" t="s">
        <v>2362</v>
      </c>
    </row>
    <row r="3561" spans="1:37">
      <c r="A3561">
        <v>1</v>
      </c>
      <c r="B3561" t="s">
        <v>165</v>
      </c>
      <c r="C3561" t="s">
        <v>165</v>
      </c>
      <c r="D3561" t="s">
        <v>2359</v>
      </c>
      <c r="E3561" s="1">
        <v>40833</v>
      </c>
      <c r="F3561" s="35">
        <f t="shared" si="110"/>
        <v>10.542465753424658</v>
      </c>
      <c r="G3561" t="s">
        <v>167</v>
      </c>
      <c r="H3561" t="s">
        <v>168</v>
      </c>
      <c r="J3561" t="s">
        <v>168</v>
      </c>
      <c r="L3561" t="s">
        <v>169</v>
      </c>
      <c r="M3561" t="s">
        <v>170</v>
      </c>
      <c r="O3561" t="s">
        <v>167</v>
      </c>
      <c r="S3561">
        <v>1</v>
      </c>
      <c r="T3561">
        <v>69356</v>
      </c>
      <c r="U3561" s="2">
        <v>42745.386111111111</v>
      </c>
      <c r="V3561" s="36">
        <f t="shared" si="111"/>
        <v>548.22721760221759</v>
      </c>
      <c r="AB3561" t="s">
        <v>167</v>
      </c>
      <c r="AD3561" t="s">
        <v>171</v>
      </c>
      <c r="AE3561">
        <v>68861</v>
      </c>
      <c r="AG3561" t="s">
        <v>45</v>
      </c>
      <c r="AK3561" t="s">
        <v>2360</v>
      </c>
    </row>
    <row r="3562" spans="1:37">
      <c r="A3562">
        <v>1</v>
      </c>
      <c r="B3562" t="s">
        <v>165</v>
      </c>
      <c r="C3562" t="s">
        <v>165</v>
      </c>
      <c r="D3562" t="s">
        <v>2357</v>
      </c>
      <c r="E3562" s="1">
        <v>40833</v>
      </c>
      <c r="F3562" s="35">
        <f t="shared" si="110"/>
        <v>10.542465753424658</v>
      </c>
      <c r="G3562" t="s">
        <v>167</v>
      </c>
      <c r="H3562" t="s">
        <v>168</v>
      </c>
      <c r="J3562" t="s">
        <v>168</v>
      </c>
      <c r="L3562" t="s">
        <v>169</v>
      </c>
      <c r="M3562" t="s">
        <v>170</v>
      </c>
      <c r="O3562" t="s">
        <v>167</v>
      </c>
      <c r="S3562">
        <v>1</v>
      </c>
      <c r="T3562">
        <v>60611</v>
      </c>
      <c r="U3562" s="2">
        <v>42327.488194444442</v>
      </c>
      <c r="V3562" s="36">
        <f t="shared" si="111"/>
        <v>479.10202269577269</v>
      </c>
      <c r="AB3562" t="s">
        <v>167</v>
      </c>
      <c r="AD3562" t="s">
        <v>171</v>
      </c>
      <c r="AE3562">
        <v>68861</v>
      </c>
      <c r="AG3562" t="s">
        <v>45</v>
      </c>
      <c r="AK3562" t="s">
        <v>2358</v>
      </c>
    </row>
    <row r="3563" spans="1:37">
      <c r="A3563">
        <v>1</v>
      </c>
      <c r="B3563" t="s">
        <v>165</v>
      </c>
      <c r="C3563" t="s">
        <v>165</v>
      </c>
      <c r="D3563" t="s">
        <v>2355</v>
      </c>
      <c r="E3563" s="1">
        <v>40833</v>
      </c>
      <c r="F3563" s="35">
        <f t="shared" si="110"/>
        <v>10.542465753424658</v>
      </c>
      <c r="G3563" t="s">
        <v>167</v>
      </c>
      <c r="H3563" t="s">
        <v>168</v>
      </c>
      <c r="J3563" t="s">
        <v>168</v>
      </c>
      <c r="L3563" t="s">
        <v>169</v>
      </c>
      <c r="M3563" t="s">
        <v>170</v>
      </c>
      <c r="O3563" t="s">
        <v>167</v>
      </c>
      <c r="S3563">
        <v>1</v>
      </c>
      <c r="T3563">
        <v>19551</v>
      </c>
      <c r="U3563" s="2">
        <v>41498.510416666664</v>
      </c>
      <c r="V3563" s="36">
        <f t="shared" si="111"/>
        <v>154.541645010395</v>
      </c>
      <c r="AB3563" t="s">
        <v>167</v>
      </c>
      <c r="AD3563" t="s">
        <v>171</v>
      </c>
      <c r="AE3563">
        <v>68861</v>
      </c>
      <c r="AG3563" t="s">
        <v>45</v>
      </c>
      <c r="AK3563" t="s">
        <v>2356</v>
      </c>
    </row>
    <row r="3564" spans="1:37">
      <c r="A3564">
        <v>1</v>
      </c>
      <c r="B3564" t="s">
        <v>165</v>
      </c>
      <c r="C3564" t="s">
        <v>165</v>
      </c>
      <c r="D3564" t="s">
        <v>2353</v>
      </c>
      <c r="E3564" s="1">
        <v>40833</v>
      </c>
      <c r="F3564" s="35">
        <f t="shared" si="110"/>
        <v>10.542465753424658</v>
      </c>
      <c r="G3564" t="s">
        <v>167</v>
      </c>
      <c r="H3564" t="s">
        <v>168</v>
      </c>
      <c r="J3564" t="s">
        <v>168</v>
      </c>
      <c r="L3564" t="s">
        <v>169</v>
      </c>
      <c r="M3564" t="s">
        <v>170</v>
      </c>
      <c r="O3564" t="s">
        <v>167</v>
      </c>
      <c r="S3564">
        <v>1</v>
      </c>
      <c r="T3564">
        <v>1</v>
      </c>
      <c r="U3564" s="2">
        <v>41079</v>
      </c>
      <c r="V3564" s="36">
        <f t="shared" si="111"/>
        <v>7.9045391545391544E-3</v>
      </c>
      <c r="AB3564" t="s">
        <v>167</v>
      </c>
      <c r="AD3564" t="s">
        <v>171</v>
      </c>
      <c r="AE3564">
        <v>68861</v>
      </c>
      <c r="AG3564" t="s">
        <v>45</v>
      </c>
      <c r="AK3564" t="s">
        <v>2354</v>
      </c>
    </row>
    <row r="3565" spans="1:37">
      <c r="A3565">
        <v>1</v>
      </c>
      <c r="B3565" t="s">
        <v>165</v>
      </c>
      <c r="C3565" t="s">
        <v>165</v>
      </c>
      <c r="D3565" t="s">
        <v>2351</v>
      </c>
      <c r="E3565" s="1">
        <v>40833</v>
      </c>
      <c r="F3565" s="35">
        <f t="shared" si="110"/>
        <v>10.542465753424658</v>
      </c>
      <c r="G3565" t="s">
        <v>167</v>
      </c>
      <c r="H3565" t="s">
        <v>168</v>
      </c>
      <c r="J3565" t="s">
        <v>168</v>
      </c>
      <c r="L3565" t="s">
        <v>169</v>
      </c>
      <c r="M3565" t="s">
        <v>170</v>
      </c>
      <c r="O3565" t="s">
        <v>167</v>
      </c>
      <c r="S3565">
        <v>1</v>
      </c>
      <c r="T3565">
        <v>18080</v>
      </c>
      <c r="U3565" s="2">
        <v>41572.333333333336</v>
      </c>
      <c r="V3565" s="36">
        <f t="shared" si="111"/>
        <v>142.91406791406791</v>
      </c>
      <c r="AB3565" t="s">
        <v>167</v>
      </c>
      <c r="AD3565" t="s">
        <v>171</v>
      </c>
      <c r="AE3565">
        <v>68861</v>
      </c>
      <c r="AG3565" t="s">
        <v>45</v>
      </c>
      <c r="AK3565" t="s">
        <v>2352</v>
      </c>
    </row>
    <row r="3566" spans="1:37">
      <c r="A3566">
        <v>1</v>
      </c>
      <c r="B3566" t="s">
        <v>165</v>
      </c>
      <c r="C3566" t="s">
        <v>165</v>
      </c>
      <c r="D3566" t="s">
        <v>2349</v>
      </c>
      <c r="E3566" s="1">
        <v>40833</v>
      </c>
      <c r="F3566" s="35">
        <f t="shared" si="110"/>
        <v>10.542465753424658</v>
      </c>
      <c r="G3566" t="s">
        <v>167</v>
      </c>
      <c r="H3566" t="s">
        <v>168</v>
      </c>
      <c r="J3566" t="s">
        <v>168</v>
      </c>
      <c r="L3566" t="s">
        <v>169</v>
      </c>
      <c r="M3566" t="s">
        <v>170</v>
      </c>
      <c r="O3566" t="s">
        <v>167</v>
      </c>
      <c r="S3566">
        <v>1</v>
      </c>
      <c r="T3566">
        <v>43958</v>
      </c>
      <c r="U3566" s="2">
        <v>42180.333333333336</v>
      </c>
      <c r="V3566" s="36">
        <f t="shared" si="111"/>
        <v>347.46773215523217</v>
      </c>
      <c r="AB3566" t="s">
        <v>167</v>
      </c>
      <c r="AD3566" t="s">
        <v>171</v>
      </c>
      <c r="AE3566">
        <v>68861</v>
      </c>
      <c r="AG3566" t="s">
        <v>45</v>
      </c>
      <c r="AK3566" t="s">
        <v>2350</v>
      </c>
    </row>
    <row r="3567" spans="1:37">
      <c r="A3567">
        <v>1</v>
      </c>
      <c r="B3567" t="s">
        <v>165</v>
      </c>
      <c r="C3567" t="s">
        <v>165</v>
      </c>
      <c r="D3567" t="s">
        <v>2347</v>
      </c>
      <c r="E3567" s="1">
        <v>40833</v>
      </c>
      <c r="F3567" s="35">
        <f t="shared" si="110"/>
        <v>10.542465753424658</v>
      </c>
      <c r="G3567" t="s">
        <v>167</v>
      </c>
      <c r="H3567" t="s">
        <v>168</v>
      </c>
      <c r="J3567" t="s">
        <v>168</v>
      </c>
      <c r="L3567" t="s">
        <v>169</v>
      </c>
      <c r="M3567" t="s">
        <v>170</v>
      </c>
      <c r="O3567" t="s">
        <v>167</v>
      </c>
      <c r="S3567">
        <v>1</v>
      </c>
      <c r="T3567">
        <v>23095</v>
      </c>
      <c r="U3567" s="2">
        <v>41584.418749999997</v>
      </c>
      <c r="V3567" s="36">
        <f t="shared" si="111"/>
        <v>182.55533177408176</v>
      </c>
      <c r="AB3567" t="s">
        <v>167</v>
      </c>
      <c r="AD3567" t="s">
        <v>171</v>
      </c>
      <c r="AE3567">
        <v>68861</v>
      </c>
      <c r="AG3567" t="s">
        <v>45</v>
      </c>
      <c r="AK3567" t="s">
        <v>2348</v>
      </c>
    </row>
    <row r="3568" spans="1:37">
      <c r="A3568">
        <v>1</v>
      </c>
      <c r="B3568" t="s">
        <v>165</v>
      </c>
      <c r="C3568" t="s">
        <v>165</v>
      </c>
      <c r="D3568" t="s">
        <v>2345</v>
      </c>
      <c r="E3568" s="1">
        <v>40828</v>
      </c>
      <c r="F3568" s="35">
        <f t="shared" si="110"/>
        <v>10.556164383561644</v>
      </c>
      <c r="G3568" t="s">
        <v>167</v>
      </c>
      <c r="H3568" t="s">
        <v>168</v>
      </c>
      <c r="J3568" t="s">
        <v>168</v>
      </c>
      <c r="L3568" t="s">
        <v>169</v>
      </c>
      <c r="M3568" t="s">
        <v>170</v>
      </c>
      <c r="O3568" t="s">
        <v>167</v>
      </c>
      <c r="S3568">
        <v>1</v>
      </c>
      <c r="T3568">
        <v>38607</v>
      </c>
      <c r="U3568" s="2">
        <v>42487.459722222222</v>
      </c>
      <c r="V3568" s="36">
        <f t="shared" si="111"/>
        <v>304.77452634310924</v>
      </c>
      <c r="AB3568" t="s">
        <v>167</v>
      </c>
      <c r="AD3568" t="s">
        <v>171</v>
      </c>
      <c r="AE3568">
        <v>68861</v>
      </c>
      <c r="AG3568" t="s">
        <v>45</v>
      </c>
      <c r="AK3568" t="s">
        <v>2346</v>
      </c>
    </row>
    <row r="3569" spans="1:37">
      <c r="A3569">
        <v>1</v>
      </c>
      <c r="B3569" t="s">
        <v>165</v>
      </c>
      <c r="C3569" t="s">
        <v>165</v>
      </c>
      <c r="D3569" t="s">
        <v>2343</v>
      </c>
      <c r="E3569" s="1">
        <v>40828</v>
      </c>
      <c r="F3569" s="35">
        <f t="shared" si="110"/>
        <v>10.556164383561644</v>
      </c>
      <c r="G3569" t="s">
        <v>167</v>
      </c>
      <c r="H3569" t="s">
        <v>168</v>
      </c>
      <c r="J3569" t="s">
        <v>168</v>
      </c>
      <c r="L3569" t="s">
        <v>169</v>
      </c>
      <c r="M3569" t="s">
        <v>170</v>
      </c>
      <c r="O3569" t="s">
        <v>167</v>
      </c>
      <c r="S3569">
        <v>1</v>
      </c>
      <c r="T3569">
        <v>70464</v>
      </c>
      <c r="U3569" s="2">
        <v>42640</v>
      </c>
      <c r="V3569" s="36">
        <f t="shared" si="111"/>
        <v>556.26265247858817</v>
      </c>
      <c r="AB3569" t="s">
        <v>167</v>
      </c>
      <c r="AD3569" t="s">
        <v>171</v>
      </c>
      <c r="AE3569">
        <v>68861</v>
      </c>
      <c r="AG3569" t="s">
        <v>45</v>
      </c>
      <c r="AK3569" t="s">
        <v>2344</v>
      </c>
    </row>
    <row r="3570" spans="1:37">
      <c r="A3570">
        <v>1</v>
      </c>
      <c r="B3570" t="s">
        <v>165</v>
      </c>
      <c r="C3570" t="s">
        <v>165</v>
      </c>
      <c r="D3570" t="s">
        <v>2341</v>
      </c>
      <c r="E3570" s="1">
        <v>40828</v>
      </c>
      <c r="F3570" s="35">
        <f t="shared" si="110"/>
        <v>10.556164383561644</v>
      </c>
      <c r="G3570" t="s">
        <v>167</v>
      </c>
      <c r="H3570" t="s">
        <v>168</v>
      </c>
      <c r="J3570" t="s">
        <v>168</v>
      </c>
      <c r="L3570" t="s">
        <v>169</v>
      </c>
      <c r="M3570" t="s">
        <v>170</v>
      </c>
      <c r="O3570" t="s">
        <v>167</v>
      </c>
      <c r="S3570">
        <v>1</v>
      </c>
      <c r="T3570">
        <v>1</v>
      </c>
      <c r="U3570" s="2">
        <v>41079</v>
      </c>
      <c r="V3570" s="36">
        <f t="shared" si="111"/>
        <v>7.8942815122415438E-3</v>
      </c>
      <c r="AB3570" t="s">
        <v>167</v>
      </c>
      <c r="AD3570" t="s">
        <v>171</v>
      </c>
      <c r="AE3570">
        <v>68861</v>
      </c>
      <c r="AG3570" t="s">
        <v>45</v>
      </c>
      <c r="AK3570" t="s">
        <v>2342</v>
      </c>
    </row>
    <row r="3571" spans="1:37">
      <c r="A3571">
        <v>1</v>
      </c>
      <c r="B3571" t="s">
        <v>165</v>
      </c>
      <c r="C3571" t="s">
        <v>165</v>
      </c>
      <c r="D3571" t="s">
        <v>2339</v>
      </c>
      <c r="E3571" s="1">
        <v>40828</v>
      </c>
      <c r="F3571" s="35">
        <f t="shared" si="110"/>
        <v>10.556164383561644</v>
      </c>
      <c r="G3571" t="s">
        <v>167</v>
      </c>
      <c r="H3571" t="s">
        <v>168</v>
      </c>
      <c r="J3571" t="s">
        <v>168</v>
      </c>
      <c r="L3571" t="s">
        <v>169</v>
      </c>
      <c r="M3571" t="s">
        <v>170</v>
      </c>
      <c r="O3571" t="s">
        <v>167</v>
      </c>
      <c r="S3571">
        <v>1</v>
      </c>
      <c r="T3571">
        <v>34728</v>
      </c>
      <c r="U3571" s="2">
        <v>41787.321527777778</v>
      </c>
      <c r="V3571" s="36">
        <f t="shared" si="111"/>
        <v>274.15260835712434</v>
      </c>
      <c r="AB3571" t="s">
        <v>167</v>
      </c>
      <c r="AD3571" t="s">
        <v>171</v>
      </c>
      <c r="AE3571">
        <v>68861</v>
      </c>
      <c r="AG3571" t="s">
        <v>45</v>
      </c>
      <c r="AK3571" t="s">
        <v>2340</v>
      </c>
    </row>
    <row r="3572" spans="1:37">
      <c r="A3572">
        <v>1</v>
      </c>
      <c r="B3572" t="s">
        <v>165</v>
      </c>
      <c r="C3572" t="s">
        <v>165</v>
      </c>
      <c r="D3572" t="s">
        <v>2337</v>
      </c>
      <c r="E3572" s="1">
        <v>40828</v>
      </c>
      <c r="F3572" s="35">
        <f t="shared" si="110"/>
        <v>10.556164383561644</v>
      </c>
      <c r="G3572" t="s">
        <v>167</v>
      </c>
      <c r="H3572" t="s">
        <v>168</v>
      </c>
      <c r="J3572" t="s">
        <v>168</v>
      </c>
      <c r="L3572" t="s">
        <v>169</v>
      </c>
      <c r="M3572" t="s">
        <v>170</v>
      </c>
      <c r="O3572" t="s">
        <v>167</v>
      </c>
      <c r="S3572">
        <v>1</v>
      </c>
      <c r="T3572">
        <v>12189</v>
      </c>
      <c r="U3572" s="2">
        <v>41326.333333333336</v>
      </c>
      <c r="V3572" s="36">
        <f t="shared" si="111"/>
        <v>96.223397352712169</v>
      </c>
      <c r="AB3572" t="s">
        <v>167</v>
      </c>
      <c r="AD3572" t="s">
        <v>171</v>
      </c>
      <c r="AE3572">
        <v>68861</v>
      </c>
      <c r="AG3572" t="s">
        <v>45</v>
      </c>
      <c r="AK3572" t="s">
        <v>2338</v>
      </c>
    </row>
    <row r="3573" spans="1:37">
      <c r="A3573">
        <v>1</v>
      </c>
      <c r="B3573" t="s">
        <v>165</v>
      </c>
      <c r="C3573" t="s">
        <v>165</v>
      </c>
      <c r="D3573" t="s">
        <v>2335</v>
      </c>
      <c r="E3573" s="1">
        <v>40828</v>
      </c>
      <c r="F3573" s="35">
        <f t="shared" si="110"/>
        <v>10.556164383561644</v>
      </c>
      <c r="G3573" t="s">
        <v>167</v>
      </c>
      <c r="H3573" t="s">
        <v>168</v>
      </c>
      <c r="J3573" t="s">
        <v>168</v>
      </c>
      <c r="L3573" t="s">
        <v>169</v>
      </c>
      <c r="M3573" t="s">
        <v>170</v>
      </c>
      <c r="O3573" t="s">
        <v>167</v>
      </c>
      <c r="S3573">
        <v>1</v>
      </c>
      <c r="T3573">
        <v>1</v>
      </c>
      <c r="U3573" s="2">
        <v>41079</v>
      </c>
      <c r="V3573" s="36">
        <f t="shared" si="111"/>
        <v>7.8942815122415438E-3</v>
      </c>
      <c r="AB3573" t="s">
        <v>167</v>
      </c>
      <c r="AD3573" t="s">
        <v>171</v>
      </c>
      <c r="AE3573">
        <v>68861</v>
      </c>
      <c r="AG3573" t="s">
        <v>45</v>
      </c>
      <c r="AK3573" t="s">
        <v>2336</v>
      </c>
    </row>
    <row r="3574" spans="1:37">
      <c r="A3574">
        <v>1</v>
      </c>
      <c r="B3574" t="s">
        <v>165</v>
      </c>
      <c r="C3574" t="s">
        <v>165</v>
      </c>
      <c r="D3574" t="s">
        <v>2333</v>
      </c>
      <c r="E3574" s="1">
        <v>40828</v>
      </c>
      <c r="F3574" s="35">
        <f t="shared" si="110"/>
        <v>10.556164383561644</v>
      </c>
      <c r="G3574" t="s">
        <v>167</v>
      </c>
      <c r="H3574" t="s">
        <v>168</v>
      </c>
      <c r="J3574" t="s">
        <v>168</v>
      </c>
      <c r="L3574" t="s">
        <v>169</v>
      </c>
      <c r="M3574" t="s">
        <v>170</v>
      </c>
      <c r="O3574" t="s">
        <v>167</v>
      </c>
      <c r="S3574">
        <v>1</v>
      </c>
      <c r="T3574">
        <v>44379</v>
      </c>
      <c r="U3574" s="2">
        <v>42093.333333333336</v>
      </c>
      <c r="V3574" s="36">
        <f t="shared" si="111"/>
        <v>350.34031923176747</v>
      </c>
      <c r="AB3574" t="s">
        <v>167</v>
      </c>
      <c r="AD3574" t="s">
        <v>171</v>
      </c>
      <c r="AE3574">
        <v>68861</v>
      </c>
      <c r="AG3574" t="s">
        <v>45</v>
      </c>
      <c r="AK3574" t="s">
        <v>2334</v>
      </c>
    </row>
    <row r="3575" spans="1:37">
      <c r="A3575">
        <v>1</v>
      </c>
      <c r="B3575" t="s">
        <v>165</v>
      </c>
      <c r="C3575" t="s">
        <v>165</v>
      </c>
      <c r="D3575" t="s">
        <v>2331</v>
      </c>
      <c r="E3575" s="1">
        <v>40828</v>
      </c>
      <c r="F3575" s="35">
        <f t="shared" si="110"/>
        <v>10.556164383561644</v>
      </c>
      <c r="G3575" t="s">
        <v>167</v>
      </c>
      <c r="H3575" t="s">
        <v>168</v>
      </c>
      <c r="J3575" t="s">
        <v>168</v>
      </c>
      <c r="L3575" t="s">
        <v>169</v>
      </c>
      <c r="M3575" t="s">
        <v>170</v>
      </c>
      <c r="O3575" t="s">
        <v>167</v>
      </c>
      <c r="S3575">
        <v>1</v>
      </c>
      <c r="T3575">
        <v>1</v>
      </c>
      <c r="U3575" s="2">
        <v>41079</v>
      </c>
      <c r="V3575" s="36">
        <f t="shared" si="111"/>
        <v>7.8942815122415438E-3</v>
      </c>
      <c r="AB3575" t="s">
        <v>167</v>
      </c>
      <c r="AD3575" t="s">
        <v>171</v>
      </c>
      <c r="AE3575">
        <v>68861</v>
      </c>
      <c r="AG3575" t="s">
        <v>45</v>
      </c>
      <c r="AK3575" t="s">
        <v>2332</v>
      </c>
    </row>
    <row r="3576" spans="1:37">
      <c r="A3576">
        <v>1</v>
      </c>
      <c r="B3576" t="s">
        <v>165</v>
      </c>
      <c r="C3576" t="s">
        <v>165</v>
      </c>
      <c r="D3576" t="s">
        <v>2329</v>
      </c>
      <c r="E3576" s="1">
        <v>40828</v>
      </c>
      <c r="F3576" s="35">
        <f t="shared" si="110"/>
        <v>10.556164383561644</v>
      </c>
      <c r="G3576" t="s">
        <v>167</v>
      </c>
      <c r="H3576" t="s">
        <v>168</v>
      </c>
      <c r="J3576" t="s">
        <v>168</v>
      </c>
      <c r="L3576" t="s">
        <v>169</v>
      </c>
      <c r="M3576" t="s">
        <v>170</v>
      </c>
      <c r="O3576" t="s">
        <v>167</v>
      </c>
      <c r="S3576">
        <v>1</v>
      </c>
      <c r="T3576">
        <v>17314</v>
      </c>
      <c r="U3576" s="2">
        <v>41561.481944444444</v>
      </c>
      <c r="V3576" s="36">
        <f t="shared" si="111"/>
        <v>136.68159010295008</v>
      </c>
      <c r="AB3576" t="s">
        <v>167</v>
      </c>
      <c r="AD3576" t="s">
        <v>171</v>
      </c>
      <c r="AE3576">
        <v>68861</v>
      </c>
      <c r="AG3576" t="s">
        <v>45</v>
      </c>
      <c r="AK3576" t="s">
        <v>2330</v>
      </c>
    </row>
    <row r="3577" spans="1:37">
      <c r="A3577">
        <v>1</v>
      </c>
      <c r="B3577" t="s">
        <v>165</v>
      </c>
      <c r="C3577" t="s">
        <v>165</v>
      </c>
      <c r="D3577" t="s">
        <v>2327</v>
      </c>
      <c r="E3577" s="1">
        <v>40823</v>
      </c>
      <c r="F3577" s="35">
        <f t="shared" si="110"/>
        <v>10.56986301369863</v>
      </c>
      <c r="G3577" t="s">
        <v>167</v>
      </c>
      <c r="H3577" t="s">
        <v>168</v>
      </c>
      <c r="J3577" t="s">
        <v>168</v>
      </c>
      <c r="L3577" t="s">
        <v>169</v>
      </c>
      <c r="M3577" t="s">
        <v>170</v>
      </c>
      <c r="O3577" t="s">
        <v>167</v>
      </c>
      <c r="S3577">
        <v>1</v>
      </c>
      <c r="T3577">
        <v>1</v>
      </c>
      <c r="U3577" s="2">
        <v>41079</v>
      </c>
      <c r="V3577" s="36">
        <f t="shared" si="111"/>
        <v>7.8840504579229306E-3</v>
      </c>
      <c r="AB3577" t="s">
        <v>167</v>
      </c>
      <c r="AD3577" t="s">
        <v>171</v>
      </c>
      <c r="AE3577">
        <v>68861</v>
      </c>
      <c r="AG3577" t="s">
        <v>45</v>
      </c>
      <c r="AK3577" t="s">
        <v>2328</v>
      </c>
    </row>
    <row r="3578" spans="1:37">
      <c r="A3578">
        <v>1</v>
      </c>
      <c r="B3578" t="s">
        <v>165</v>
      </c>
      <c r="C3578" t="s">
        <v>165</v>
      </c>
      <c r="D3578" t="s">
        <v>2325</v>
      </c>
      <c r="E3578" s="1">
        <v>40823</v>
      </c>
      <c r="F3578" s="35">
        <f t="shared" si="110"/>
        <v>10.56986301369863</v>
      </c>
      <c r="G3578" t="s">
        <v>167</v>
      </c>
      <c r="H3578" t="s">
        <v>168</v>
      </c>
      <c r="J3578" t="s">
        <v>168</v>
      </c>
      <c r="L3578" t="s">
        <v>169</v>
      </c>
      <c r="M3578" t="s">
        <v>170</v>
      </c>
      <c r="O3578" t="s">
        <v>167</v>
      </c>
      <c r="S3578">
        <v>1</v>
      </c>
      <c r="T3578">
        <v>27502</v>
      </c>
      <c r="U3578" s="2">
        <v>41674.333333333336</v>
      </c>
      <c r="V3578" s="36">
        <f t="shared" si="111"/>
        <v>216.82715569379644</v>
      </c>
      <c r="AB3578" t="s">
        <v>167</v>
      </c>
      <c r="AD3578" t="s">
        <v>171</v>
      </c>
      <c r="AE3578">
        <v>68861</v>
      </c>
      <c r="AG3578" t="s">
        <v>45</v>
      </c>
      <c r="AK3578" t="s">
        <v>2326</v>
      </c>
    </row>
    <row r="3579" spans="1:37">
      <c r="A3579">
        <v>1</v>
      </c>
      <c r="B3579" t="s">
        <v>165</v>
      </c>
      <c r="C3579" t="s">
        <v>165</v>
      </c>
      <c r="D3579" t="s">
        <v>2323</v>
      </c>
      <c r="E3579" s="1">
        <v>40823</v>
      </c>
      <c r="F3579" s="35">
        <f t="shared" si="110"/>
        <v>10.56986301369863</v>
      </c>
      <c r="G3579" t="s">
        <v>167</v>
      </c>
      <c r="H3579" t="s">
        <v>168</v>
      </c>
      <c r="J3579" t="s">
        <v>168</v>
      </c>
      <c r="L3579" t="s">
        <v>169</v>
      </c>
      <c r="M3579" t="s">
        <v>170</v>
      </c>
      <c r="O3579" t="s">
        <v>167</v>
      </c>
      <c r="S3579">
        <v>1</v>
      </c>
      <c r="T3579">
        <v>32783</v>
      </c>
      <c r="U3579" s="2">
        <v>41827.586805555555</v>
      </c>
      <c r="V3579" s="36">
        <f t="shared" si="111"/>
        <v>258.46282616208742</v>
      </c>
      <c r="AB3579" t="s">
        <v>167</v>
      </c>
      <c r="AD3579" t="s">
        <v>171</v>
      </c>
      <c r="AE3579">
        <v>68861</v>
      </c>
      <c r="AG3579" t="s">
        <v>45</v>
      </c>
      <c r="AK3579" t="s">
        <v>2324</v>
      </c>
    </row>
    <row r="3580" spans="1:37">
      <c r="A3580">
        <v>1</v>
      </c>
      <c r="B3580" t="s">
        <v>165</v>
      </c>
      <c r="C3580" t="s">
        <v>165</v>
      </c>
      <c r="D3580" t="s">
        <v>2321</v>
      </c>
      <c r="E3580" s="1">
        <v>40823</v>
      </c>
      <c r="F3580" s="35">
        <f t="shared" si="110"/>
        <v>10.56986301369863</v>
      </c>
      <c r="G3580" t="s">
        <v>167</v>
      </c>
      <c r="H3580" t="s">
        <v>168</v>
      </c>
      <c r="J3580" t="s">
        <v>168</v>
      </c>
      <c r="L3580" t="s">
        <v>169</v>
      </c>
      <c r="M3580" t="s">
        <v>170</v>
      </c>
      <c r="O3580" t="s">
        <v>167</v>
      </c>
      <c r="S3580">
        <v>1</v>
      </c>
      <c r="T3580">
        <v>1</v>
      </c>
      <c r="U3580" s="2">
        <v>41079</v>
      </c>
      <c r="V3580" s="36">
        <f t="shared" si="111"/>
        <v>7.8840504579229306E-3</v>
      </c>
      <c r="AB3580" t="s">
        <v>167</v>
      </c>
      <c r="AD3580" t="s">
        <v>171</v>
      </c>
      <c r="AE3580">
        <v>68861</v>
      </c>
      <c r="AG3580" t="s">
        <v>45</v>
      </c>
      <c r="AK3580" t="s">
        <v>2322</v>
      </c>
    </row>
    <row r="3581" spans="1:37">
      <c r="A3581">
        <v>1</v>
      </c>
      <c r="B3581" t="s">
        <v>165</v>
      </c>
      <c r="C3581" t="s">
        <v>165</v>
      </c>
      <c r="D3581" t="s">
        <v>2319</v>
      </c>
      <c r="E3581" s="1">
        <v>40823</v>
      </c>
      <c r="F3581" s="35">
        <f t="shared" si="110"/>
        <v>10.56986301369863</v>
      </c>
      <c r="G3581" t="s">
        <v>167</v>
      </c>
      <c r="H3581" t="s">
        <v>168</v>
      </c>
      <c r="J3581" t="s">
        <v>168</v>
      </c>
      <c r="L3581" t="s">
        <v>169</v>
      </c>
      <c r="M3581" t="s">
        <v>170</v>
      </c>
      <c r="O3581" t="s">
        <v>167</v>
      </c>
      <c r="S3581">
        <v>1</v>
      </c>
      <c r="T3581">
        <v>18262</v>
      </c>
      <c r="U3581" s="2">
        <v>41547.166666666664</v>
      </c>
      <c r="V3581" s="36">
        <f t="shared" si="111"/>
        <v>143.97852946258857</v>
      </c>
      <c r="AB3581" t="s">
        <v>167</v>
      </c>
      <c r="AD3581" t="s">
        <v>171</v>
      </c>
      <c r="AE3581">
        <v>68861</v>
      </c>
      <c r="AG3581" t="s">
        <v>45</v>
      </c>
      <c r="AK3581" t="s">
        <v>2320</v>
      </c>
    </row>
    <row r="3582" spans="1:37">
      <c r="A3582">
        <v>1</v>
      </c>
      <c r="B3582" t="s">
        <v>165</v>
      </c>
      <c r="C3582" t="s">
        <v>165</v>
      </c>
      <c r="D3582" t="s">
        <v>2317</v>
      </c>
      <c r="E3582" s="1">
        <v>40823</v>
      </c>
      <c r="F3582" s="35">
        <f t="shared" si="110"/>
        <v>10.56986301369863</v>
      </c>
      <c r="G3582" t="s">
        <v>167</v>
      </c>
      <c r="H3582" t="s">
        <v>168</v>
      </c>
      <c r="J3582" t="s">
        <v>168</v>
      </c>
      <c r="L3582" t="s">
        <v>169</v>
      </c>
      <c r="M3582" t="s">
        <v>170</v>
      </c>
      <c r="O3582" t="s">
        <v>167</v>
      </c>
      <c r="S3582">
        <v>1</v>
      </c>
      <c r="T3582">
        <v>9794</v>
      </c>
      <c r="U3582" s="2">
        <v>41332.333333333336</v>
      </c>
      <c r="V3582" s="36">
        <f t="shared" si="111"/>
        <v>77.216390184897193</v>
      </c>
      <c r="AB3582" t="s">
        <v>167</v>
      </c>
      <c r="AD3582" t="s">
        <v>171</v>
      </c>
      <c r="AE3582">
        <v>68861</v>
      </c>
      <c r="AG3582" t="s">
        <v>45</v>
      </c>
      <c r="AK3582" t="s">
        <v>2318</v>
      </c>
    </row>
    <row r="3583" spans="1:37">
      <c r="A3583">
        <v>1</v>
      </c>
      <c r="B3583" t="s">
        <v>165</v>
      </c>
      <c r="C3583" t="s">
        <v>165</v>
      </c>
      <c r="D3583" t="s">
        <v>2315</v>
      </c>
      <c r="E3583" s="1">
        <v>40823</v>
      </c>
      <c r="F3583" s="35">
        <f t="shared" si="110"/>
        <v>10.56986301369863</v>
      </c>
      <c r="G3583" t="s">
        <v>167</v>
      </c>
      <c r="H3583" t="s">
        <v>168</v>
      </c>
      <c r="J3583" t="s">
        <v>168</v>
      </c>
      <c r="L3583" t="s">
        <v>169</v>
      </c>
      <c r="M3583" t="s">
        <v>170</v>
      </c>
      <c r="O3583" t="s">
        <v>167</v>
      </c>
      <c r="S3583">
        <v>1</v>
      </c>
      <c r="T3583">
        <v>24926</v>
      </c>
      <c r="U3583" s="2">
        <v>41892.486805555556</v>
      </c>
      <c r="V3583" s="36">
        <f t="shared" si="111"/>
        <v>196.51784171418697</v>
      </c>
      <c r="AB3583" t="s">
        <v>167</v>
      </c>
      <c r="AD3583" t="s">
        <v>171</v>
      </c>
      <c r="AE3583">
        <v>68861</v>
      </c>
      <c r="AG3583" t="s">
        <v>45</v>
      </c>
      <c r="AK3583" t="s">
        <v>2316</v>
      </c>
    </row>
    <row r="3584" spans="1:37">
      <c r="A3584">
        <v>1</v>
      </c>
      <c r="B3584" t="s">
        <v>165</v>
      </c>
      <c r="C3584" t="s">
        <v>165</v>
      </c>
      <c r="D3584" t="s">
        <v>2313</v>
      </c>
      <c r="E3584" s="1">
        <v>40823</v>
      </c>
      <c r="F3584" s="35">
        <f t="shared" si="110"/>
        <v>10.56986301369863</v>
      </c>
      <c r="G3584" t="s">
        <v>167</v>
      </c>
      <c r="H3584" t="s">
        <v>168</v>
      </c>
      <c r="J3584" t="s">
        <v>168</v>
      </c>
      <c r="L3584" t="s">
        <v>169</v>
      </c>
      <c r="M3584" t="s">
        <v>170</v>
      </c>
      <c r="O3584" t="s">
        <v>167</v>
      </c>
      <c r="S3584">
        <v>1</v>
      </c>
      <c r="T3584">
        <v>37533</v>
      </c>
      <c r="U3584" s="2">
        <v>41950.614583333336</v>
      </c>
      <c r="V3584" s="36">
        <f t="shared" si="111"/>
        <v>295.91206583722135</v>
      </c>
      <c r="AB3584" t="s">
        <v>167</v>
      </c>
      <c r="AD3584" t="s">
        <v>171</v>
      </c>
      <c r="AE3584">
        <v>68861</v>
      </c>
      <c r="AG3584" t="s">
        <v>45</v>
      </c>
      <c r="AK3584" t="s">
        <v>2314</v>
      </c>
    </row>
    <row r="3585" spans="1:37">
      <c r="A3585">
        <v>1</v>
      </c>
      <c r="B3585" t="s">
        <v>165</v>
      </c>
      <c r="C3585" t="s">
        <v>165</v>
      </c>
      <c r="D3585" t="s">
        <v>2311</v>
      </c>
      <c r="E3585" s="1">
        <v>40823</v>
      </c>
      <c r="F3585" s="35">
        <f t="shared" si="110"/>
        <v>10.56986301369863</v>
      </c>
      <c r="G3585" t="s">
        <v>167</v>
      </c>
      <c r="H3585" t="s">
        <v>168</v>
      </c>
      <c r="J3585" t="s">
        <v>168</v>
      </c>
      <c r="L3585" t="s">
        <v>169</v>
      </c>
      <c r="M3585" t="s">
        <v>170</v>
      </c>
      <c r="O3585" t="s">
        <v>167</v>
      </c>
      <c r="S3585">
        <v>1</v>
      </c>
      <c r="T3585">
        <v>7295</v>
      </c>
      <c r="U3585" s="2">
        <v>41247.333333333336</v>
      </c>
      <c r="V3585" s="36">
        <f t="shared" si="111"/>
        <v>57.514148090547785</v>
      </c>
      <c r="AB3585" t="s">
        <v>167</v>
      </c>
      <c r="AD3585" t="s">
        <v>171</v>
      </c>
      <c r="AE3585">
        <v>68861</v>
      </c>
      <c r="AG3585" t="s">
        <v>45</v>
      </c>
      <c r="AK3585" t="s">
        <v>2312</v>
      </c>
    </row>
    <row r="3586" spans="1:37">
      <c r="A3586">
        <v>1</v>
      </c>
      <c r="B3586" t="s">
        <v>165</v>
      </c>
      <c r="C3586" t="s">
        <v>165</v>
      </c>
      <c r="D3586" t="s">
        <v>2309</v>
      </c>
      <c r="E3586" s="1">
        <v>40823</v>
      </c>
      <c r="F3586" s="35">
        <f t="shared" si="110"/>
        <v>10.56986301369863</v>
      </c>
      <c r="G3586" t="s">
        <v>167</v>
      </c>
      <c r="H3586" t="s">
        <v>168</v>
      </c>
      <c r="J3586" t="s">
        <v>168</v>
      </c>
      <c r="L3586" t="s">
        <v>169</v>
      </c>
      <c r="M3586" t="s">
        <v>170</v>
      </c>
      <c r="O3586" t="s">
        <v>167</v>
      </c>
      <c r="S3586">
        <v>1</v>
      </c>
      <c r="T3586">
        <v>4011</v>
      </c>
      <c r="U3586" s="2">
        <v>41194.655555555553</v>
      </c>
      <c r="V3586" s="36">
        <f t="shared" si="111"/>
        <v>31.622926386728878</v>
      </c>
      <c r="AB3586" t="s">
        <v>167</v>
      </c>
      <c r="AD3586" t="s">
        <v>171</v>
      </c>
      <c r="AE3586">
        <v>68861</v>
      </c>
      <c r="AG3586" t="s">
        <v>45</v>
      </c>
      <c r="AK3586" t="s">
        <v>2310</v>
      </c>
    </row>
    <row r="3587" spans="1:37">
      <c r="A3587">
        <v>1</v>
      </c>
      <c r="B3587" t="s">
        <v>165</v>
      </c>
      <c r="C3587" t="s">
        <v>165</v>
      </c>
      <c r="D3587" t="s">
        <v>2307</v>
      </c>
      <c r="E3587" s="1">
        <v>40812</v>
      </c>
      <c r="F3587" s="35">
        <f t="shared" si="110"/>
        <v>10.6</v>
      </c>
      <c r="G3587" t="s">
        <v>167</v>
      </c>
      <c r="H3587" t="s">
        <v>168</v>
      </c>
      <c r="J3587" t="s">
        <v>168</v>
      </c>
      <c r="L3587" t="s">
        <v>169</v>
      </c>
      <c r="M3587" t="s">
        <v>170</v>
      </c>
      <c r="O3587" t="s">
        <v>167</v>
      </c>
      <c r="S3587">
        <v>1</v>
      </c>
      <c r="T3587">
        <v>9801</v>
      </c>
      <c r="U3587" s="2">
        <v>41341.470138888886</v>
      </c>
      <c r="V3587" s="36">
        <f t="shared" si="111"/>
        <v>77.051886792452834</v>
      </c>
      <c r="AB3587" t="s">
        <v>167</v>
      </c>
      <c r="AD3587" t="s">
        <v>171</v>
      </c>
      <c r="AE3587">
        <v>68861</v>
      </c>
      <c r="AG3587" t="s">
        <v>45</v>
      </c>
      <c r="AK3587" t="s">
        <v>2308</v>
      </c>
    </row>
    <row r="3588" spans="1:37">
      <c r="A3588">
        <v>1</v>
      </c>
      <c r="B3588" t="s">
        <v>165</v>
      </c>
      <c r="C3588" t="s">
        <v>165</v>
      </c>
      <c r="D3588" t="s">
        <v>2305</v>
      </c>
      <c r="E3588" s="1">
        <v>40812</v>
      </c>
      <c r="F3588" s="35">
        <f t="shared" si="110"/>
        <v>10.6</v>
      </c>
      <c r="G3588" t="s">
        <v>167</v>
      </c>
      <c r="H3588" t="s">
        <v>168</v>
      </c>
      <c r="J3588" t="s">
        <v>168</v>
      </c>
      <c r="L3588" t="s">
        <v>169</v>
      </c>
      <c r="M3588" t="s">
        <v>170</v>
      </c>
      <c r="O3588" t="s">
        <v>167</v>
      </c>
      <c r="S3588">
        <v>1</v>
      </c>
      <c r="T3588">
        <v>1</v>
      </c>
      <c r="U3588" s="2">
        <v>41079</v>
      </c>
      <c r="V3588" s="36">
        <f t="shared" si="111"/>
        <v>7.8616352201257862E-3</v>
      </c>
      <c r="AB3588" t="s">
        <v>167</v>
      </c>
      <c r="AD3588" t="s">
        <v>171</v>
      </c>
      <c r="AE3588">
        <v>68861</v>
      </c>
      <c r="AG3588" t="s">
        <v>45</v>
      </c>
      <c r="AK3588" t="s">
        <v>2306</v>
      </c>
    </row>
    <row r="3589" spans="1:37">
      <c r="A3589">
        <v>1</v>
      </c>
      <c r="B3589" t="s">
        <v>165</v>
      </c>
      <c r="C3589" t="s">
        <v>165</v>
      </c>
      <c r="D3589" t="s">
        <v>2303</v>
      </c>
      <c r="E3589" s="1">
        <v>40812</v>
      </c>
      <c r="F3589" s="35">
        <f t="shared" si="110"/>
        <v>10.6</v>
      </c>
      <c r="G3589" t="s">
        <v>167</v>
      </c>
      <c r="H3589" t="s">
        <v>168</v>
      </c>
      <c r="J3589" t="s">
        <v>168</v>
      </c>
      <c r="L3589" t="s">
        <v>169</v>
      </c>
      <c r="M3589" t="s">
        <v>170</v>
      </c>
      <c r="O3589" t="s">
        <v>167</v>
      </c>
      <c r="S3589">
        <v>1</v>
      </c>
      <c r="T3589">
        <v>41783</v>
      </c>
      <c r="U3589" s="2">
        <v>41981.333333333336</v>
      </c>
      <c r="V3589" s="36">
        <f t="shared" si="111"/>
        <v>328.48270440251576</v>
      </c>
      <c r="AB3589" t="s">
        <v>167</v>
      </c>
      <c r="AD3589" t="s">
        <v>171</v>
      </c>
      <c r="AE3589">
        <v>68861</v>
      </c>
      <c r="AG3589" t="s">
        <v>45</v>
      </c>
      <c r="AK3589" t="s">
        <v>2304</v>
      </c>
    </row>
    <row r="3590" spans="1:37">
      <c r="A3590">
        <v>1</v>
      </c>
      <c r="B3590" t="s">
        <v>165</v>
      </c>
      <c r="C3590" t="s">
        <v>165</v>
      </c>
      <c r="D3590" t="s">
        <v>2301</v>
      </c>
      <c r="E3590" s="1">
        <v>40809</v>
      </c>
      <c r="F3590" s="35">
        <f t="shared" si="110"/>
        <v>10.608219178082193</v>
      </c>
      <c r="G3590" t="s">
        <v>167</v>
      </c>
      <c r="H3590" t="s">
        <v>168</v>
      </c>
      <c r="J3590" t="s">
        <v>168</v>
      </c>
      <c r="L3590" t="s">
        <v>169</v>
      </c>
      <c r="M3590" t="s">
        <v>170</v>
      </c>
      <c r="O3590" t="s">
        <v>167</v>
      </c>
      <c r="S3590">
        <v>1</v>
      </c>
      <c r="T3590">
        <v>10222</v>
      </c>
      <c r="U3590" s="2">
        <v>41323.497916666667</v>
      </c>
      <c r="V3590" s="36">
        <f t="shared" si="111"/>
        <v>80.29937155647383</v>
      </c>
      <c r="AB3590" t="s">
        <v>167</v>
      </c>
      <c r="AD3590" t="s">
        <v>171</v>
      </c>
      <c r="AE3590">
        <v>68861</v>
      </c>
      <c r="AG3590" t="s">
        <v>45</v>
      </c>
      <c r="AK3590" t="s">
        <v>2302</v>
      </c>
    </row>
    <row r="3591" spans="1:37">
      <c r="A3591">
        <v>1</v>
      </c>
      <c r="B3591" t="s">
        <v>165</v>
      </c>
      <c r="C3591" t="s">
        <v>165</v>
      </c>
      <c r="D3591" t="s">
        <v>2299</v>
      </c>
      <c r="E3591" s="1">
        <v>40809</v>
      </c>
      <c r="F3591" s="35">
        <f t="shared" si="110"/>
        <v>10.608219178082193</v>
      </c>
      <c r="G3591" t="s">
        <v>167</v>
      </c>
      <c r="H3591" t="s">
        <v>168</v>
      </c>
      <c r="J3591" t="s">
        <v>168</v>
      </c>
      <c r="L3591" t="s">
        <v>169</v>
      </c>
      <c r="M3591" t="s">
        <v>170</v>
      </c>
      <c r="O3591" t="s">
        <v>167</v>
      </c>
      <c r="S3591">
        <v>1</v>
      </c>
      <c r="T3591">
        <v>45193</v>
      </c>
      <c r="U3591" s="2">
        <v>42171.333333333336</v>
      </c>
      <c r="V3591" s="36">
        <f t="shared" si="111"/>
        <v>355.01560347796141</v>
      </c>
      <c r="AB3591" t="s">
        <v>167</v>
      </c>
      <c r="AD3591" t="s">
        <v>171</v>
      </c>
      <c r="AE3591">
        <v>68861</v>
      </c>
      <c r="AG3591" t="s">
        <v>45</v>
      </c>
      <c r="AK3591" t="s">
        <v>2300</v>
      </c>
    </row>
    <row r="3592" spans="1:37">
      <c r="A3592">
        <v>1</v>
      </c>
      <c r="B3592" t="s">
        <v>165</v>
      </c>
      <c r="C3592" t="s">
        <v>165</v>
      </c>
      <c r="D3592" t="s">
        <v>2297</v>
      </c>
      <c r="E3592" s="1">
        <v>40809</v>
      </c>
      <c r="F3592" s="35">
        <f t="shared" si="110"/>
        <v>10.608219178082193</v>
      </c>
      <c r="G3592" t="s">
        <v>167</v>
      </c>
      <c r="H3592" t="s">
        <v>168</v>
      </c>
      <c r="J3592" t="s">
        <v>168</v>
      </c>
      <c r="L3592" t="s">
        <v>169</v>
      </c>
      <c r="M3592" t="s">
        <v>170</v>
      </c>
      <c r="O3592" t="s">
        <v>167</v>
      </c>
      <c r="S3592">
        <v>1</v>
      </c>
      <c r="T3592">
        <v>27269</v>
      </c>
      <c r="U3592" s="2">
        <v>41717.477083333331</v>
      </c>
      <c r="V3592" s="36">
        <f t="shared" si="111"/>
        <v>214.21283143939394</v>
      </c>
      <c r="AB3592" t="s">
        <v>167</v>
      </c>
      <c r="AD3592" t="s">
        <v>171</v>
      </c>
      <c r="AE3592">
        <v>68861</v>
      </c>
      <c r="AG3592" t="s">
        <v>45</v>
      </c>
      <c r="AK3592" t="s">
        <v>2298</v>
      </c>
    </row>
    <row r="3593" spans="1:37">
      <c r="A3593">
        <v>1</v>
      </c>
      <c r="B3593" t="s">
        <v>165</v>
      </c>
      <c r="C3593" t="s">
        <v>165</v>
      </c>
      <c r="D3593" t="s">
        <v>2295</v>
      </c>
      <c r="E3593" s="1">
        <v>40809</v>
      </c>
      <c r="F3593" s="35">
        <f t="shared" si="110"/>
        <v>10.608219178082193</v>
      </c>
      <c r="G3593" t="s">
        <v>167</v>
      </c>
      <c r="H3593" t="s">
        <v>168</v>
      </c>
      <c r="J3593" t="s">
        <v>168</v>
      </c>
      <c r="L3593" t="s">
        <v>169</v>
      </c>
      <c r="M3593" t="s">
        <v>170</v>
      </c>
      <c r="O3593" t="s">
        <v>167</v>
      </c>
      <c r="S3593">
        <v>1</v>
      </c>
      <c r="T3593">
        <v>55400</v>
      </c>
      <c r="U3593" s="2">
        <v>42198.434027777781</v>
      </c>
      <c r="V3593" s="36">
        <f t="shared" si="111"/>
        <v>435.19714187327821</v>
      </c>
      <c r="AB3593" t="s">
        <v>167</v>
      </c>
      <c r="AD3593" t="s">
        <v>171</v>
      </c>
      <c r="AE3593">
        <v>68861</v>
      </c>
      <c r="AG3593" t="s">
        <v>45</v>
      </c>
      <c r="AK3593" t="s">
        <v>2296</v>
      </c>
    </row>
    <row r="3594" spans="1:37">
      <c r="A3594">
        <v>1</v>
      </c>
      <c r="B3594" t="s">
        <v>165</v>
      </c>
      <c r="C3594" t="s">
        <v>165</v>
      </c>
      <c r="D3594" t="s">
        <v>2293</v>
      </c>
      <c r="E3594" s="1">
        <v>40809</v>
      </c>
      <c r="F3594" s="35">
        <f t="shared" si="110"/>
        <v>10.608219178082193</v>
      </c>
      <c r="G3594" t="s">
        <v>167</v>
      </c>
      <c r="H3594" t="s">
        <v>168</v>
      </c>
      <c r="J3594" t="s">
        <v>168</v>
      </c>
      <c r="L3594" t="s">
        <v>169</v>
      </c>
      <c r="M3594" t="s">
        <v>170</v>
      </c>
      <c r="O3594" t="s">
        <v>167</v>
      </c>
      <c r="S3594">
        <v>1</v>
      </c>
      <c r="T3594">
        <v>64234</v>
      </c>
      <c r="U3594" s="2">
        <v>42640.333333333336</v>
      </c>
      <c r="V3594" s="36">
        <f t="shared" si="111"/>
        <v>504.59301825068871</v>
      </c>
      <c r="AB3594" t="s">
        <v>167</v>
      </c>
      <c r="AD3594" t="s">
        <v>171</v>
      </c>
      <c r="AE3594">
        <v>68861</v>
      </c>
      <c r="AG3594" t="s">
        <v>45</v>
      </c>
      <c r="AK3594" t="s">
        <v>2294</v>
      </c>
    </row>
    <row r="3595" spans="1:37">
      <c r="A3595">
        <v>1</v>
      </c>
      <c r="B3595" t="s">
        <v>165</v>
      </c>
      <c r="C3595" t="s">
        <v>165</v>
      </c>
      <c r="D3595" t="s">
        <v>2291</v>
      </c>
      <c r="E3595" s="1">
        <v>40809</v>
      </c>
      <c r="F3595" s="35">
        <f t="shared" ref="F3595:F3658" si="112">(DATE(YEAR($E$3),MONTH($E$3),DAY($E$3))-E3595)/365</f>
        <v>10.608219178082193</v>
      </c>
      <c r="G3595" t="s">
        <v>167</v>
      </c>
      <c r="H3595" t="s">
        <v>168</v>
      </c>
      <c r="J3595" t="s">
        <v>168</v>
      </c>
      <c r="L3595" t="s">
        <v>169</v>
      </c>
      <c r="M3595" t="s">
        <v>170</v>
      </c>
      <c r="O3595" t="s">
        <v>167</v>
      </c>
      <c r="S3595">
        <v>1</v>
      </c>
      <c r="T3595">
        <v>25754</v>
      </c>
      <c r="U3595" s="2">
        <v>41697.460416666669</v>
      </c>
      <c r="V3595" s="36">
        <f t="shared" ref="V3595:V3658" si="113">T3595/(F3595*12)</f>
        <v>202.31168216253442</v>
      </c>
      <c r="AB3595" t="s">
        <v>167</v>
      </c>
      <c r="AD3595" t="s">
        <v>171</v>
      </c>
      <c r="AE3595">
        <v>68861</v>
      </c>
      <c r="AG3595" t="s">
        <v>45</v>
      </c>
      <c r="AK3595" t="s">
        <v>2292</v>
      </c>
    </row>
    <row r="3596" spans="1:37">
      <c r="A3596">
        <v>1</v>
      </c>
      <c r="B3596" t="s">
        <v>165</v>
      </c>
      <c r="C3596" t="s">
        <v>165</v>
      </c>
      <c r="D3596" t="s">
        <v>2289</v>
      </c>
      <c r="E3596" s="1">
        <v>40809</v>
      </c>
      <c r="F3596" s="35">
        <f t="shared" si="112"/>
        <v>10.608219178082193</v>
      </c>
      <c r="G3596" t="s">
        <v>167</v>
      </c>
      <c r="H3596" t="s">
        <v>168</v>
      </c>
      <c r="J3596" t="s">
        <v>168</v>
      </c>
      <c r="L3596" t="s">
        <v>169</v>
      </c>
      <c r="M3596" t="s">
        <v>170</v>
      </c>
      <c r="O3596" t="s">
        <v>167</v>
      </c>
      <c r="S3596">
        <v>1</v>
      </c>
      <c r="T3596">
        <v>36478</v>
      </c>
      <c r="U3596" s="2">
        <v>41794.642361111109</v>
      </c>
      <c r="V3596" s="36">
        <f t="shared" si="113"/>
        <v>286.55453684573001</v>
      </c>
      <c r="AB3596" t="s">
        <v>167</v>
      </c>
      <c r="AD3596" t="s">
        <v>171</v>
      </c>
      <c r="AE3596">
        <v>68861</v>
      </c>
      <c r="AG3596" t="s">
        <v>45</v>
      </c>
      <c r="AK3596" t="s">
        <v>2290</v>
      </c>
    </row>
    <row r="3597" spans="1:37">
      <c r="A3597">
        <v>1</v>
      </c>
      <c r="B3597" t="s">
        <v>165</v>
      </c>
      <c r="C3597" t="s">
        <v>165</v>
      </c>
      <c r="D3597" t="s">
        <v>2287</v>
      </c>
      <c r="E3597" s="1">
        <v>40809</v>
      </c>
      <c r="F3597" s="35">
        <f t="shared" si="112"/>
        <v>10.608219178082193</v>
      </c>
      <c r="G3597" t="s">
        <v>167</v>
      </c>
      <c r="H3597" t="s">
        <v>168</v>
      </c>
      <c r="J3597" t="s">
        <v>168</v>
      </c>
      <c r="L3597" t="s">
        <v>169</v>
      </c>
      <c r="M3597" t="s">
        <v>170</v>
      </c>
      <c r="O3597" t="s">
        <v>167</v>
      </c>
      <c r="S3597">
        <v>1</v>
      </c>
      <c r="T3597">
        <v>69878</v>
      </c>
      <c r="U3597" s="2">
        <v>42642</v>
      </c>
      <c r="V3597" s="36">
        <f t="shared" si="113"/>
        <v>548.92970902203854</v>
      </c>
      <c r="AB3597" t="s">
        <v>167</v>
      </c>
      <c r="AD3597" t="s">
        <v>171</v>
      </c>
      <c r="AE3597">
        <v>68861</v>
      </c>
      <c r="AG3597" t="s">
        <v>45</v>
      </c>
      <c r="AK3597" t="s">
        <v>2288</v>
      </c>
    </row>
    <row r="3598" spans="1:37">
      <c r="A3598">
        <v>1</v>
      </c>
      <c r="B3598" t="s">
        <v>165</v>
      </c>
      <c r="C3598" t="s">
        <v>165</v>
      </c>
      <c r="D3598" t="s">
        <v>2285</v>
      </c>
      <c r="E3598" s="1">
        <v>40809</v>
      </c>
      <c r="F3598" s="35">
        <f t="shared" si="112"/>
        <v>10.608219178082193</v>
      </c>
      <c r="G3598" t="s">
        <v>167</v>
      </c>
      <c r="H3598" t="s">
        <v>168</v>
      </c>
      <c r="J3598" t="s">
        <v>168</v>
      </c>
      <c r="L3598" t="s">
        <v>169</v>
      </c>
      <c r="M3598" t="s">
        <v>170</v>
      </c>
      <c r="O3598" t="s">
        <v>167</v>
      </c>
      <c r="S3598">
        <v>1</v>
      </c>
      <c r="T3598">
        <v>63568</v>
      </c>
      <c r="U3598" s="2">
        <v>42759.333333333336</v>
      </c>
      <c r="V3598" s="36">
        <f t="shared" si="113"/>
        <v>499.36122589531681</v>
      </c>
      <c r="AB3598" t="s">
        <v>167</v>
      </c>
      <c r="AD3598" t="s">
        <v>171</v>
      </c>
      <c r="AE3598">
        <v>68861</v>
      </c>
      <c r="AG3598" t="s">
        <v>45</v>
      </c>
      <c r="AK3598" t="s">
        <v>2286</v>
      </c>
    </row>
    <row r="3599" spans="1:37">
      <c r="A3599">
        <v>1</v>
      </c>
      <c r="B3599" t="s">
        <v>165</v>
      </c>
      <c r="C3599" t="s">
        <v>165</v>
      </c>
      <c r="D3599" t="s">
        <v>2283</v>
      </c>
      <c r="E3599" s="1">
        <v>40809</v>
      </c>
      <c r="F3599" s="35">
        <f t="shared" si="112"/>
        <v>10.608219178082193</v>
      </c>
      <c r="G3599" t="s">
        <v>167</v>
      </c>
      <c r="H3599" t="s">
        <v>168</v>
      </c>
      <c r="J3599" t="s">
        <v>168</v>
      </c>
      <c r="L3599" t="s">
        <v>169</v>
      </c>
      <c r="M3599" t="s">
        <v>170</v>
      </c>
      <c r="O3599" t="s">
        <v>167</v>
      </c>
      <c r="S3599">
        <v>1</v>
      </c>
      <c r="T3599">
        <v>52648</v>
      </c>
      <c r="U3599" s="2">
        <v>42667.581250000003</v>
      </c>
      <c r="V3599" s="36">
        <f t="shared" si="113"/>
        <v>413.57868457300276</v>
      </c>
      <c r="AB3599" t="s">
        <v>167</v>
      </c>
      <c r="AD3599" t="s">
        <v>171</v>
      </c>
      <c r="AE3599">
        <v>68861</v>
      </c>
      <c r="AG3599" t="s">
        <v>45</v>
      </c>
      <c r="AK3599" t="s">
        <v>2284</v>
      </c>
    </row>
    <row r="3600" spans="1:37">
      <c r="A3600">
        <v>1</v>
      </c>
      <c r="B3600" t="s">
        <v>165</v>
      </c>
      <c r="C3600" t="s">
        <v>165</v>
      </c>
      <c r="D3600" t="s">
        <v>2281</v>
      </c>
      <c r="E3600" s="1">
        <v>40809</v>
      </c>
      <c r="F3600" s="35">
        <f t="shared" si="112"/>
        <v>10.608219178082193</v>
      </c>
      <c r="G3600" t="s">
        <v>167</v>
      </c>
      <c r="H3600" t="s">
        <v>168</v>
      </c>
      <c r="J3600" t="s">
        <v>168</v>
      </c>
      <c r="L3600" t="s">
        <v>169</v>
      </c>
      <c r="M3600" t="s">
        <v>170</v>
      </c>
      <c r="O3600" t="s">
        <v>167</v>
      </c>
      <c r="S3600">
        <v>1</v>
      </c>
      <c r="T3600">
        <v>29741</v>
      </c>
      <c r="U3600" s="2">
        <v>41687.443055555559</v>
      </c>
      <c r="V3600" s="36">
        <f t="shared" si="113"/>
        <v>233.63173639807161</v>
      </c>
      <c r="AB3600" t="s">
        <v>167</v>
      </c>
      <c r="AD3600" t="s">
        <v>171</v>
      </c>
      <c r="AE3600">
        <v>68861</v>
      </c>
      <c r="AG3600" t="s">
        <v>45</v>
      </c>
      <c r="AK3600" t="s">
        <v>2282</v>
      </c>
    </row>
    <row r="3601" spans="1:37">
      <c r="A3601">
        <v>1</v>
      </c>
      <c r="B3601" t="s">
        <v>165</v>
      </c>
      <c r="C3601" t="s">
        <v>165</v>
      </c>
      <c r="D3601" t="s">
        <v>2279</v>
      </c>
      <c r="E3601" s="1">
        <v>40809</v>
      </c>
      <c r="F3601" s="35">
        <f t="shared" si="112"/>
        <v>10.608219178082193</v>
      </c>
      <c r="G3601" t="s">
        <v>167</v>
      </c>
      <c r="H3601" t="s">
        <v>168</v>
      </c>
      <c r="J3601" t="s">
        <v>168</v>
      </c>
      <c r="L3601" t="s">
        <v>169</v>
      </c>
      <c r="M3601" t="s">
        <v>170</v>
      </c>
      <c r="O3601" t="s">
        <v>167</v>
      </c>
      <c r="S3601">
        <v>1</v>
      </c>
      <c r="T3601">
        <v>21379</v>
      </c>
      <c r="U3601" s="2">
        <v>41568.438888888886</v>
      </c>
      <c r="V3601" s="36">
        <f t="shared" si="113"/>
        <v>167.94367682506888</v>
      </c>
      <c r="AB3601" t="s">
        <v>167</v>
      </c>
      <c r="AD3601" t="s">
        <v>171</v>
      </c>
      <c r="AE3601">
        <v>68861</v>
      </c>
      <c r="AG3601" t="s">
        <v>45</v>
      </c>
      <c r="AK3601" t="s">
        <v>2280</v>
      </c>
    </row>
    <row r="3602" spans="1:37">
      <c r="A3602">
        <v>1</v>
      </c>
      <c r="B3602" t="s">
        <v>165</v>
      </c>
      <c r="C3602" t="s">
        <v>165</v>
      </c>
      <c r="D3602" t="s">
        <v>2277</v>
      </c>
      <c r="E3602" s="1">
        <v>40809</v>
      </c>
      <c r="F3602" s="35">
        <f t="shared" si="112"/>
        <v>10.608219178082193</v>
      </c>
      <c r="G3602" t="s">
        <v>167</v>
      </c>
      <c r="H3602" t="s">
        <v>168</v>
      </c>
      <c r="J3602" t="s">
        <v>168</v>
      </c>
      <c r="L3602" t="s">
        <v>169</v>
      </c>
      <c r="M3602" t="s">
        <v>170</v>
      </c>
      <c r="O3602" t="s">
        <v>167</v>
      </c>
      <c r="S3602">
        <v>1</v>
      </c>
      <c r="T3602">
        <v>26517</v>
      </c>
      <c r="U3602" s="2">
        <v>41634.291666666664</v>
      </c>
      <c r="V3602" s="36">
        <f t="shared" si="113"/>
        <v>208.30546229338842</v>
      </c>
      <c r="AB3602" t="s">
        <v>167</v>
      </c>
      <c r="AD3602" t="s">
        <v>171</v>
      </c>
      <c r="AE3602">
        <v>68861</v>
      </c>
      <c r="AG3602" t="s">
        <v>45</v>
      </c>
      <c r="AK3602" t="s">
        <v>2278</v>
      </c>
    </row>
    <row r="3603" spans="1:37">
      <c r="A3603">
        <v>1</v>
      </c>
      <c r="B3603" t="s">
        <v>165</v>
      </c>
      <c r="C3603" t="s">
        <v>165</v>
      </c>
      <c r="D3603" t="s">
        <v>2275</v>
      </c>
      <c r="E3603" s="1">
        <v>40809</v>
      </c>
      <c r="F3603" s="35">
        <f t="shared" si="112"/>
        <v>10.608219178082193</v>
      </c>
      <c r="G3603" t="s">
        <v>167</v>
      </c>
      <c r="H3603" t="s">
        <v>168</v>
      </c>
      <c r="J3603" t="s">
        <v>168</v>
      </c>
      <c r="L3603" t="s">
        <v>169</v>
      </c>
      <c r="M3603" t="s">
        <v>170</v>
      </c>
      <c r="O3603" t="s">
        <v>167</v>
      </c>
      <c r="S3603">
        <v>1</v>
      </c>
      <c r="T3603">
        <v>12099</v>
      </c>
      <c r="U3603" s="2">
        <v>41521.166666666664</v>
      </c>
      <c r="V3603" s="36">
        <f t="shared" si="113"/>
        <v>95.044227789256198</v>
      </c>
      <c r="AB3603" t="s">
        <v>167</v>
      </c>
      <c r="AD3603" t="s">
        <v>171</v>
      </c>
      <c r="AE3603">
        <v>68861</v>
      </c>
      <c r="AG3603" t="s">
        <v>45</v>
      </c>
      <c r="AK3603" t="s">
        <v>2276</v>
      </c>
    </row>
    <row r="3604" spans="1:37">
      <c r="A3604">
        <v>1</v>
      </c>
      <c r="B3604" t="s">
        <v>165</v>
      </c>
      <c r="C3604" t="s">
        <v>165</v>
      </c>
      <c r="D3604" t="s">
        <v>2273</v>
      </c>
      <c r="E3604" s="1">
        <v>40809</v>
      </c>
      <c r="F3604" s="35">
        <f t="shared" si="112"/>
        <v>10.608219178082193</v>
      </c>
      <c r="G3604" t="s">
        <v>167</v>
      </c>
      <c r="H3604" t="s">
        <v>168</v>
      </c>
      <c r="J3604" t="s">
        <v>168</v>
      </c>
      <c r="L3604" t="s">
        <v>169</v>
      </c>
      <c r="M3604" t="s">
        <v>170</v>
      </c>
      <c r="O3604" t="s">
        <v>167</v>
      </c>
      <c r="S3604">
        <v>1</v>
      </c>
      <c r="T3604">
        <v>59878</v>
      </c>
      <c r="U3604" s="2">
        <v>42752.520138888889</v>
      </c>
      <c r="V3604" s="36">
        <f t="shared" si="113"/>
        <v>470.37426825068871</v>
      </c>
      <c r="AB3604" t="s">
        <v>167</v>
      </c>
      <c r="AD3604" t="s">
        <v>171</v>
      </c>
      <c r="AE3604">
        <v>68861</v>
      </c>
      <c r="AG3604" t="s">
        <v>45</v>
      </c>
      <c r="AK3604" t="s">
        <v>2274</v>
      </c>
    </row>
    <row r="3605" spans="1:37">
      <c r="A3605">
        <v>1</v>
      </c>
      <c r="B3605" t="s">
        <v>165</v>
      </c>
      <c r="C3605" t="s">
        <v>165</v>
      </c>
      <c r="D3605" t="s">
        <v>2271</v>
      </c>
      <c r="E3605" s="1">
        <v>40809</v>
      </c>
      <c r="F3605" s="35">
        <f t="shared" si="112"/>
        <v>10.608219178082193</v>
      </c>
      <c r="G3605" t="s">
        <v>167</v>
      </c>
      <c r="H3605" t="s">
        <v>168</v>
      </c>
      <c r="J3605" t="s">
        <v>168</v>
      </c>
      <c r="L3605" t="s">
        <v>169</v>
      </c>
      <c r="M3605" t="s">
        <v>170</v>
      </c>
      <c r="O3605" t="s">
        <v>167</v>
      </c>
      <c r="S3605">
        <v>1</v>
      </c>
      <c r="T3605">
        <v>38374</v>
      </c>
      <c r="U3605" s="2">
        <v>42080.456944444442</v>
      </c>
      <c r="V3605" s="36">
        <f t="shared" si="113"/>
        <v>301.44864841597797</v>
      </c>
      <c r="AB3605" t="s">
        <v>167</v>
      </c>
      <c r="AD3605" t="s">
        <v>171</v>
      </c>
      <c r="AE3605">
        <v>68861</v>
      </c>
      <c r="AG3605" t="s">
        <v>45</v>
      </c>
      <c r="AK3605" t="s">
        <v>2272</v>
      </c>
    </row>
    <row r="3606" spans="1:37">
      <c r="A3606">
        <v>1</v>
      </c>
      <c r="B3606" t="s">
        <v>165</v>
      </c>
      <c r="C3606" t="s">
        <v>165</v>
      </c>
      <c r="D3606" t="s">
        <v>2269</v>
      </c>
      <c r="E3606" s="1">
        <v>40809</v>
      </c>
      <c r="F3606" s="35">
        <f t="shared" si="112"/>
        <v>10.608219178082193</v>
      </c>
      <c r="G3606" t="s">
        <v>167</v>
      </c>
      <c r="H3606" t="s">
        <v>168</v>
      </c>
      <c r="J3606" t="s">
        <v>168</v>
      </c>
      <c r="L3606" t="s">
        <v>169</v>
      </c>
      <c r="M3606" t="s">
        <v>170</v>
      </c>
      <c r="O3606" t="s">
        <v>167</v>
      </c>
      <c r="S3606">
        <v>1</v>
      </c>
      <c r="T3606">
        <v>62260</v>
      </c>
      <c r="U3606" s="2">
        <v>42543.333333333336</v>
      </c>
      <c r="V3606" s="36">
        <f t="shared" si="113"/>
        <v>489.08617424242425</v>
      </c>
      <c r="AB3606" t="s">
        <v>167</v>
      </c>
      <c r="AD3606" t="s">
        <v>171</v>
      </c>
      <c r="AE3606">
        <v>68861</v>
      </c>
      <c r="AG3606" t="s">
        <v>45</v>
      </c>
      <c r="AK3606" t="s">
        <v>2270</v>
      </c>
    </row>
    <row r="3607" spans="1:37">
      <c r="A3607">
        <v>1</v>
      </c>
      <c r="B3607" t="s">
        <v>165</v>
      </c>
      <c r="C3607" t="s">
        <v>165</v>
      </c>
      <c r="D3607" t="s">
        <v>2267</v>
      </c>
      <c r="E3607" s="1">
        <v>40809</v>
      </c>
      <c r="F3607" s="35">
        <f t="shared" si="112"/>
        <v>10.608219178082193</v>
      </c>
      <c r="G3607" t="s">
        <v>167</v>
      </c>
      <c r="H3607" t="s">
        <v>168</v>
      </c>
      <c r="J3607" t="s">
        <v>168</v>
      </c>
      <c r="L3607" t="s">
        <v>169</v>
      </c>
      <c r="M3607" t="s">
        <v>170</v>
      </c>
      <c r="O3607" t="s">
        <v>167</v>
      </c>
      <c r="S3607">
        <v>1</v>
      </c>
      <c r="T3607">
        <v>15616</v>
      </c>
      <c r="U3607" s="2">
        <v>41409.625</v>
      </c>
      <c r="V3607" s="36">
        <f t="shared" si="113"/>
        <v>122.67217630853995</v>
      </c>
      <c r="AB3607" t="s">
        <v>167</v>
      </c>
      <c r="AD3607" t="s">
        <v>171</v>
      </c>
      <c r="AE3607">
        <v>68861</v>
      </c>
      <c r="AG3607" t="s">
        <v>45</v>
      </c>
      <c r="AK3607" t="s">
        <v>2268</v>
      </c>
    </row>
    <row r="3608" spans="1:37">
      <c r="A3608">
        <v>1</v>
      </c>
      <c r="B3608" t="s">
        <v>165</v>
      </c>
      <c r="C3608" t="s">
        <v>165</v>
      </c>
      <c r="D3608" t="s">
        <v>2265</v>
      </c>
      <c r="E3608" s="1">
        <v>40808</v>
      </c>
      <c r="F3608" s="35">
        <f t="shared" si="112"/>
        <v>10.610958904109589</v>
      </c>
      <c r="G3608" t="s">
        <v>167</v>
      </c>
      <c r="H3608" t="s">
        <v>168</v>
      </c>
      <c r="J3608" t="s">
        <v>168</v>
      </c>
      <c r="L3608" t="s">
        <v>169</v>
      </c>
      <c r="M3608" t="s">
        <v>170</v>
      </c>
      <c r="O3608" t="s">
        <v>167</v>
      </c>
      <c r="S3608">
        <v>1</v>
      </c>
      <c r="T3608">
        <v>8490</v>
      </c>
      <c r="U3608" s="2">
        <v>41319</v>
      </c>
      <c r="V3608" s="36">
        <f t="shared" si="113"/>
        <v>66.676349083397881</v>
      </c>
      <c r="AB3608" t="s">
        <v>167</v>
      </c>
      <c r="AD3608" t="s">
        <v>171</v>
      </c>
      <c r="AE3608">
        <v>68861</v>
      </c>
      <c r="AG3608" t="s">
        <v>45</v>
      </c>
      <c r="AK3608" t="s">
        <v>2266</v>
      </c>
    </row>
    <row r="3609" spans="1:37">
      <c r="A3609">
        <v>1</v>
      </c>
      <c r="B3609" t="s">
        <v>165</v>
      </c>
      <c r="C3609" t="s">
        <v>165</v>
      </c>
      <c r="D3609" t="s">
        <v>2263</v>
      </c>
      <c r="E3609" s="1">
        <v>40808</v>
      </c>
      <c r="F3609" s="35">
        <f t="shared" si="112"/>
        <v>10.610958904109589</v>
      </c>
      <c r="G3609" t="s">
        <v>167</v>
      </c>
      <c r="H3609" t="s">
        <v>168</v>
      </c>
      <c r="J3609" t="s">
        <v>168</v>
      </c>
      <c r="L3609" t="s">
        <v>169</v>
      </c>
      <c r="M3609" t="s">
        <v>170</v>
      </c>
      <c r="O3609" t="s">
        <v>167</v>
      </c>
      <c r="S3609">
        <v>1</v>
      </c>
      <c r="T3609">
        <v>10421</v>
      </c>
      <c r="U3609" s="2">
        <v>41290.333333333336</v>
      </c>
      <c r="V3609" s="36">
        <f t="shared" si="113"/>
        <v>81.84148807986918</v>
      </c>
      <c r="AB3609" t="s">
        <v>167</v>
      </c>
      <c r="AD3609" t="s">
        <v>171</v>
      </c>
      <c r="AE3609">
        <v>68861</v>
      </c>
      <c r="AG3609" t="s">
        <v>45</v>
      </c>
      <c r="AK3609" t="s">
        <v>2264</v>
      </c>
    </row>
    <row r="3610" spans="1:37">
      <c r="A3610">
        <v>1</v>
      </c>
      <c r="B3610" t="s">
        <v>165</v>
      </c>
      <c r="C3610" t="s">
        <v>165</v>
      </c>
      <c r="D3610" t="s">
        <v>2261</v>
      </c>
      <c r="E3610" s="1">
        <v>40808</v>
      </c>
      <c r="F3610" s="35">
        <f t="shared" si="112"/>
        <v>10.610958904109589</v>
      </c>
      <c r="G3610" t="s">
        <v>167</v>
      </c>
      <c r="H3610" t="s">
        <v>168</v>
      </c>
      <c r="J3610" t="s">
        <v>168</v>
      </c>
      <c r="L3610" t="s">
        <v>169</v>
      </c>
      <c r="M3610" t="s">
        <v>170</v>
      </c>
      <c r="O3610" t="s">
        <v>167</v>
      </c>
      <c r="S3610">
        <v>1</v>
      </c>
      <c r="T3610">
        <v>1</v>
      </c>
      <c r="U3610" s="2">
        <v>41079</v>
      </c>
      <c r="V3610" s="36">
        <f t="shared" si="113"/>
        <v>7.8535157930975114E-3</v>
      </c>
      <c r="AB3610" t="s">
        <v>167</v>
      </c>
      <c r="AD3610" t="s">
        <v>171</v>
      </c>
      <c r="AE3610">
        <v>68861</v>
      </c>
      <c r="AG3610" t="s">
        <v>45</v>
      </c>
      <c r="AK3610" t="s">
        <v>2262</v>
      </c>
    </row>
    <row r="3611" spans="1:37">
      <c r="A3611">
        <v>1</v>
      </c>
      <c r="B3611" t="s">
        <v>165</v>
      </c>
      <c r="C3611" t="s">
        <v>165</v>
      </c>
      <c r="D3611" t="s">
        <v>2259</v>
      </c>
      <c r="E3611" s="1">
        <v>40808</v>
      </c>
      <c r="F3611" s="35">
        <f t="shared" si="112"/>
        <v>10.610958904109589</v>
      </c>
      <c r="G3611" t="s">
        <v>167</v>
      </c>
      <c r="H3611" t="s">
        <v>168</v>
      </c>
      <c r="J3611" t="s">
        <v>168</v>
      </c>
      <c r="L3611" t="s">
        <v>169</v>
      </c>
      <c r="M3611" t="s">
        <v>170</v>
      </c>
      <c r="O3611" t="s">
        <v>167</v>
      </c>
      <c r="S3611">
        <v>1</v>
      </c>
      <c r="T3611">
        <v>29017</v>
      </c>
      <c r="U3611" s="2">
        <v>41807.333333333336</v>
      </c>
      <c r="V3611" s="36">
        <f t="shared" si="113"/>
        <v>227.88546776831052</v>
      </c>
      <c r="AB3611" t="s">
        <v>167</v>
      </c>
      <c r="AD3611" t="s">
        <v>171</v>
      </c>
      <c r="AE3611">
        <v>68861</v>
      </c>
      <c r="AG3611" t="s">
        <v>45</v>
      </c>
      <c r="AK3611" t="s">
        <v>2260</v>
      </c>
    </row>
    <row r="3612" spans="1:37">
      <c r="A3612">
        <v>1</v>
      </c>
      <c r="B3612" t="s">
        <v>165</v>
      </c>
      <c r="C3612" t="s">
        <v>165</v>
      </c>
      <c r="D3612" t="s">
        <v>2257</v>
      </c>
      <c r="E3612" s="1">
        <v>40808</v>
      </c>
      <c r="F3612" s="35">
        <f t="shared" si="112"/>
        <v>10.610958904109589</v>
      </c>
      <c r="G3612" t="s">
        <v>167</v>
      </c>
      <c r="H3612" t="s">
        <v>168</v>
      </c>
      <c r="J3612" t="s">
        <v>168</v>
      </c>
      <c r="L3612" t="s">
        <v>169</v>
      </c>
      <c r="M3612" t="s">
        <v>170</v>
      </c>
      <c r="O3612" t="s">
        <v>167</v>
      </c>
      <c r="S3612">
        <v>1</v>
      </c>
      <c r="T3612">
        <v>11486</v>
      </c>
      <c r="U3612" s="2">
        <v>41351.333333333336</v>
      </c>
      <c r="V3612" s="36">
        <f t="shared" si="113"/>
        <v>90.205482399518019</v>
      </c>
      <c r="AB3612" t="s">
        <v>167</v>
      </c>
      <c r="AD3612" t="s">
        <v>171</v>
      </c>
      <c r="AE3612">
        <v>68861</v>
      </c>
      <c r="AG3612" t="s">
        <v>45</v>
      </c>
      <c r="AK3612" t="s">
        <v>2258</v>
      </c>
    </row>
    <row r="3613" spans="1:37">
      <c r="A3613">
        <v>1</v>
      </c>
      <c r="B3613" t="s">
        <v>165</v>
      </c>
      <c r="C3613" t="s">
        <v>165</v>
      </c>
      <c r="D3613" t="s">
        <v>2255</v>
      </c>
      <c r="E3613" s="1">
        <v>40805</v>
      </c>
      <c r="F3613" s="35">
        <f t="shared" si="112"/>
        <v>10.61917808219178</v>
      </c>
      <c r="G3613" t="s">
        <v>167</v>
      </c>
      <c r="H3613" t="s">
        <v>168</v>
      </c>
      <c r="J3613" t="s">
        <v>168</v>
      </c>
      <c r="L3613" t="s">
        <v>169</v>
      </c>
      <c r="M3613" t="s">
        <v>170</v>
      </c>
      <c r="O3613" t="s">
        <v>167</v>
      </c>
      <c r="S3613">
        <v>1</v>
      </c>
      <c r="T3613">
        <v>60083</v>
      </c>
      <c r="U3613" s="2">
        <v>42479.631249999999</v>
      </c>
      <c r="V3613" s="36">
        <f t="shared" si="113"/>
        <v>471.4975705194359</v>
      </c>
      <c r="AB3613" t="s">
        <v>167</v>
      </c>
      <c r="AD3613" t="s">
        <v>171</v>
      </c>
      <c r="AE3613">
        <v>68861</v>
      </c>
      <c r="AG3613" t="s">
        <v>45</v>
      </c>
      <c r="AK3613" t="s">
        <v>2256</v>
      </c>
    </row>
    <row r="3614" spans="1:37">
      <c r="A3614">
        <v>1</v>
      </c>
      <c r="B3614" t="s">
        <v>165</v>
      </c>
      <c r="C3614" t="s">
        <v>165</v>
      </c>
      <c r="D3614" t="s">
        <v>2253</v>
      </c>
      <c r="E3614" s="1">
        <v>40805</v>
      </c>
      <c r="F3614" s="35">
        <f t="shared" si="112"/>
        <v>10.61917808219178</v>
      </c>
      <c r="G3614" t="s">
        <v>167</v>
      </c>
      <c r="H3614" t="s">
        <v>168</v>
      </c>
      <c r="J3614" t="s">
        <v>168</v>
      </c>
      <c r="L3614" t="s">
        <v>169</v>
      </c>
      <c r="M3614" t="s">
        <v>170</v>
      </c>
      <c r="O3614" t="s">
        <v>167</v>
      </c>
      <c r="S3614">
        <v>1</v>
      </c>
      <c r="T3614">
        <v>27343</v>
      </c>
      <c r="U3614" s="2">
        <v>41726.333333333336</v>
      </c>
      <c r="V3614" s="36">
        <f t="shared" si="113"/>
        <v>214.57247592019266</v>
      </c>
      <c r="AB3614" t="s">
        <v>167</v>
      </c>
      <c r="AD3614" t="s">
        <v>171</v>
      </c>
      <c r="AE3614">
        <v>68861</v>
      </c>
      <c r="AG3614" t="s">
        <v>45</v>
      </c>
      <c r="AK3614" t="s">
        <v>2254</v>
      </c>
    </row>
    <row r="3615" spans="1:37">
      <c r="A3615">
        <v>1</v>
      </c>
      <c r="B3615" t="s">
        <v>165</v>
      </c>
      <c r="C3615" t="s">
        <v>165</v>
      </c>
      <c r="D3615" t="s">
        <v>2251</v>
      </c>
      <c r="E3615" s="1">
        <v>40805</v>
      </c>
      <c r="F3615" s="35">
        <f t="shared" si="112"/>
        <v>10.61917808219178</v>
      </c>
      <c r="G3615" t="s">
        <v>167</v>
      </c>
      <c r="H3615" t="s">
        <v>168</v>
      </c>
      <c r="J3615" t="s">
        <v>168</v>
      </c>
      <c r="L3615" t="s">
        <v>169</v>
      </c>
      <c r="M3615" t="s">
        <v>170</v>
      </c>
      <c r="O3615" t="s">
        <v>167</v>
      </c>
      <c r="S3615">
        <v>1</v>
      </c>
      <c r="T3615">
        <v>31183</v>
      </c>
      <c r="U3615" s="2">
        <v>41891.591666666667</v>
      </c>
      <c r="V3615" s="36">
        <f t="shared" si="113"/>
        <v>244.70663484692125</v>
      </c>
      <c r="AB3615" t="s">
        <v>167</v>
      </c>
      <c r="AD3615" t="s">
        <v>171</v>
      </c>
      <c r="AE3615">
        <v>68861</v>
      </c>
      <c r="AG3615" t="s">
        <v>45</v>
      </c>
      <c r="AK3615" t="s">
        <v>2252</v>
      </c>
    </row>
    <row r="3616" spans="1:37">
      <c r="A3616">
        <v>1</v>
      </c>
      <c r="B3616" t="s">
        <v>165</v>
      </c>
      <c r="C3616" t="s">
        <v>165</v>
      </c>
      <c r="D3616" t="s">
        <v>2249</v>
      </c>
      <c r="E3616" s="1">
        <v>40805</v>
      </c>
      <c r="F3616" s="35">
        <f t="shared" si="112"/>
        <v>10.61917808219178</v>
      </c>
      <c r="G3616" t="s">
        <v>167</v>
      </c>
      <c r="H3616" t="s">
        <v>168</v>
      </c>
      <c r="J3616" t="s">
        <v>168</v>
      </c>
      <c r="L3616" t="s">
        <v>169</v>
      </c>
      <c r="M3616" t="s">
        <v>170</v>
      </c>
      <c r="O3616" t="s">
        <v>167</v>
      </c>
      <c r="S3616">
        <v>1</v>
      </c>
      <c r="T3616">
        <v>1</v>
      </c>
      <c r="U3616" s="2">
        <v>41079</v>
      </c>
      <c r="V3616" s="36">
        <f t="shared" si="113"/>
        <v>7.8474372205022368E-3</v>
      </c>
      <c r="AB3616" t="s">
        <v>167</v>
      </c>
      <c r="AD3616" t="s">
        <v>171</v>
      </c>
      <c r="AE3616">
        <v>68861</v>
      </c>
      <c r="AG3616" t="s">
        <v>45</v>
      </c>
      <c r="AK3616" t="s">
        <v>2250</v>
      </c>
    </row>
    <row r="3617" spans="1:37">
      <c r="A3617">
        <v>1</v>
      </c>
      <c r="B3617" t="s">
        <v>165</v>
      </c>
      <c r="C3617" t="s">
        <v>165</v>
      </c>
      <c r="D3617" t="s">
        <v>2247</v>
      </c>
      <c r="E3617" s="1">
        <v>40805</v>
      </c>
      <c r="F3617" s="35">
        <f t="shared" si="112"/>
        <v>10.61917808219178</v>
      </c>
      <c r="G3617" t="s">
        <v>167</v>
      </c>
      <c r="H3617" t="s">
        <v>168</v>
      </c>
      <c r="J3617" t="s">
        <v>168</v>
      </c>
      <c r="L3617" t="s">
        <v>169</v>
      </c>
      <c r="M3617" t="s">
        <v>170</v>
      </c>
      <c r="O3617" t="s">
        <v>167</v>
      </c>
      <c r="S3617">
        <v>1</v>
      </c>
      <c r="T3617">
        <v>20182</v>
      </c>
      <c r="U3617" s="2">
        <v>41610.37777777778</v>
      </c>
      <c r="V3617" s="36">
        <f t="shared" si="113"/>
        <v>158.37697798417614</v>
      </c>
      <c r="AB3617" t="s">
        <v>167</v>
      </c>
      <c r="AD3617" t="s">
        <v>171</v>
      </c>
      <c r="AE3617">
        <v>68861</v>
      </c>
      <c r="AG3617" t="s">
        <v>45</v>
      </c>
      <c r="AK3617" t="s">
        <v>2248</v>
      </c>
    </row>
    <row r="3618" spans="1:37">
      <c r="A3618">
        <v>1</v>
      </c>
      <c r="B3618" t="s">
        <v>165</v>
      </c>
      <c r="C3618" t="s">
        <v>165</v>
      </c>
      <c r="D3618" t="s">
        <v>2245</v>
      </c>
      <c r="E3618" s="1">
        <v>40805</v>
      </c>
      <c r="F3618" s="35">
        <f t="shared" si="112"/>
        <v>10.61917808219178</v>
      </c>
      <c r="G3618" t="s">
        <v>167</v>
      </c>
      <c r="H3618" t="s">
        <v>168</v>
      </c>
      <c r="J3618" t="s">
        <v>168</v>
      </c>
      <c r="L3618" t="s">
        <v>169</v>
      </c>
      <c r="M3618" t="s">
        <v>170</v>
      </c>
      <c r="O3618" t="s">
        <v>167</v>
      </c>
      <c r="S3618">
        <v>1</v>
      </c>
      <c r="T3618">
        <v>1</v>
      </c>
      <c r="U3618" s="2">
        <v>41079</v>
      </c>
      <c r="V3618" s="36">
        <f t="shared" si="113"/>
        <v>7.8474372205022368E-3</v>
      </c>
      <c r="AB3618" t="s">
        <v>167</v>
      </c>
      <c r="AD3618" t="s">
        <v>171</v>
      </c>
      <c r="AE3618">
        <v>68861</v>
      </c>
      <c r="AG3618" t="s">
        <v>45</v>
      </c>
      <c r="AK3618" t="s">
        <v>2246</v>
      </c>
    </row>
    <row r="3619" spans="1:37">
      <c r="A3619">
        <v>1</v>
      </c>
      <c r="B3619" t="s">
        <v>165</v>
      </c>
      <c r="C3619" t="s">
        <v>165</v>
      </c>
      <c r="D3619" t="s">
        <v>2243</v>
      </c>
      <c r="E3619" s="1">
        <v>40805</v>
      </c>
      <c r="F3619" s="35">
        <f t="shared" si="112"/>
        <v>10.61917808219178</v>
      </c>
      <c r="G3619" t="s">
        <v>167</v>
      </c>
      <c r="H3619" t="s">
        <v>168</v>
      </c>
      <c r="J3619" t="s">
        <v>168</v>
      </c>
      <c r="L3619" t="s">
        <v>169</v>
      </c>
      <c r="M3619" t="s">
        <v>170</v>
      </c>
      <c r="O3619" t="s">
        <v>167</v>
      </c>
      <c r="S3619">
        <v>1</v>
      </c>
      <c r="T3619">
        <v>1</v>
      </c>
      <c r="U3619" s="2">
        <v>41079</v>
      </c>
      <c r="V3619" s="36">
        <f t="shared" si="113"/>
        <v>7.8474372205022368E-3</v>
      </c>
      <c r="AB3619" t="s">
        <v>167</v>
      </c>
      <c r="AD3619" t="s">
        <v>171</v>
      </c>
      <c r="AE3619">
        <v>68861</v>
      </c>
      <c r="AG3619" t="s">
        <v>45</v>
      </c>
      <c r="AK3619" t="s">
        <v>2244</v>
      </c>
    </row>
    <row r="3620" spans="1:37">
      <c r="A3620">
        <v>1</v>
      </c>
      <c r="B3620" t="s">
        <v>165</v>
      </c>
      <c r="C3620" t="s">
        <v>165</v>
      </c>
      <c r="D3620" t="s">
        <v>2241</v>
      </c>
      <c r="E3620" s="1">
        <v>40805</v>
      </c>
      <c r="F3620" s="35">
        <f t="shared" si="112"/>
        <v>10.61917808219178</v>
      </c>
      <c r="G3620" t="s">
        <v>167</v>
      </c>
      <c r="H3620" t="s">
        <v>168</v>
      </c>
      <c r="J3620" t="s">
        <v>168</v>
      </c>
      <c r="L3620" t="s">
        <v>169</v>
      </c>
      <c r="M3620" t="s">
        <v>170</v>
      </c>
      <c r="O3620" t="s">
        <v>167</v>
      </c>
      <c r="S3620">
        <v>1</v>
      </c>
      <c r="T3620">
        <v>25657</v>
      </c>
      <c r="U3620" s="2">
        <v>41703.166666666664</v>
      </c>
      <c r="V3620" s="36">
        <f t="shared" si="113"/>
        <v>201.34169676642588</v>
      </c>
      <c r="AB3620" t="s">
        <v>167</v>
      </c>
      <c r="AD3620" t="s">
        <v>171</v>
      </c>
      <c r="AE3620">
        <v>68861</v>
      </c>
      <c r="AG3620" t="s">
        <v>45</v>
      </c>
      <c r="AK3620" t="s">
        <v>2242</v>
      </c>
    </row>
    <row r="3621" spans="1:37">
      <c r="A3621">
        <v>1</v>
      </c>
      <c r="B3621" t="s">
        <v>165</v>
      </c>
      <c r="C3621" t="s">
        <v>165</v>
      </c>
      <c r="D3621" t="s">
        <v>2239</v>
      </c>
      <c r="E3621" s="1">
        <v>40805</v>
      </c>
      <c r="F3621" s="35">
        <f t="shared" si="112"/>
        <v>10.61917808219178</v>
      </c>
      <c r="G3621" t="s">
        <v>167</v>
      </c>
      <c r="H3621" t="s">
        <v>168</v>
      </c>
      <c r="J3621" t="s">
        <v>168</v>
      </c>
      <c r="L3621" t="s">
        <v>169</v>
      </c>
      <c r="M3621" t="s">
        <v>170</v>
      </c>
      <c r="O3621" t="s">
        <v>167</v>
      </c>
      <c r="S3621">
        <v>1</v>
      </c>
      <c r="T3621">
        <v>54294</v>
      </c>
      <c r="U3621" s="2">
        <v>42625.333333333336</v>
      </c>
      <c r="V3621" s="36">
        <f t="shared" si="113"/>
        <v>426.06875644994841</v>
      </c>
      <c r="AB3621" t="s">
        <v>167</v>
      </c>
      <c r="AD3621" t="s">
        <v>171</v>
      </c>
      <c r="AE3621">
        <v>68861</v>
      </c>
      <c r="AG3621" t="s">
        <v>45</v>
      </c>
      <c r="AK3621" t="s">
        <v>2240</v>
      </c>
    </row>
    <row r="3622" spans="1:37">
      <c r="A3622">
        <v>1</v>
      </c>
      <c r="B3622" t="s">
        <v>165</v>
      </c>
      <c r="C3622" t="s">
        <v>165</v>
      </c>
      <c r="D3622" t="s">
        <v>2237</v>
      </c>
      <c r="E3622" s="1">
        <v>40805</v>
      </c>
      <c r="F3622" s="35">
        <f t="shared" si="112"/>
        <v>10.61917808219178</v>
      </c>
      <c r="G3622" t="s">
        <v>167</v>
      </c>
      <c r="H3622" t="s">
        <v>168</v>
      </c>
      <c r="J3622" t="s">
        <v>168</v>
      </c>
      <c r="L3622" t="s">
        <v>169</v>
      </c>
      <c r="M3622" t="s">
        <v>170</v>
      </c>
      <c r="O3622" t="s">
        <v>167</v>
      </c>
      <c r="S3622">
        <v>1</v>
      </c>
      <c r="T3622">
        <v>1</v>
      </c>
      <c r="U3622" s="2">
        <v>41079</v>
      </c>
      <c r="V3622" s="36">
        <f t="shared" si="113"/>
        <v>7.8474372205022368E-3</v>
      </c>
      <c r="AB3622" t="s">
        <v>167</v>
      </c>
      <c r="AD3622" t="s">
        <v>171</v>
      </c>
      <c r="AE3622">
        <v>68861</v>
      </c>
      <c r="AG3622" t="s">
        <v>45</v>
      </c>
      <c r="AK3622" t="s">
        <v>2238</v>
      </c>
    </row>
    <row r="3623" spans="1:37">
      <c r="A3623">
        <v>1</v>
      </c>
      <c r="B3623" t="s">
        <v>165</v>
      </c>
      <c r="C3623" t="s">
        <v>165</v>
      </c>
      <c r="D3623" t="s">
        <v>2235</v>
      </c>
      <c r="E3623" s="1">
        <v>40794</v>
      </c>
      <c r="F3623" s="35">
        <f t="shared" si="112"/>
        <v>10.64931506849315</v>
      </c>
      <c r="G3623" t="s">
        <v>167</v>
      </c>
      <c r="H3623" t="s">
        <v>168</v>
      </c>
      <c r="J3623" t="s">
        <v>168</v>
      </c>
      <c r="L3623" t="s">
        <v>169</v>
      </c>
      <c r="M3623" t="s">
        <v>170</v>
      </c>
      <c r="O3623" t="s">
        <v>167</v>
      </c>
      <c r="S3623">
        <v>1</v>
      </c>
      <c r="T3623">
        <v>45342</v>
      </c>
      <c r="U3623" s="2">
        <v>42314</v>
      </c>
      <c r="V3623" s="36">
        <f t="shared" si="113"/>
        <v>354.81155132492927</v>
      </c>
      <c r="AB3623" t="s">
        <v>167</v>
      </c>
      <c r="AD3623" t="s">
        <v>171</v>
      </c>
      <c r="AE3623">
        <v>68861</v>
      </c>
      <c r="AG3623" t="s">
        <v>45</v>
      </c>
      <c r="AK3623" t="s">
        <v>2236</v>
      </c>
    </row>
    <row r="3624" spans="1:37">
      <c r="A3624">
        <v>1</v>
      </c>
      <c r="B3624" t="s">
        <v>165</v>
      </c>
      <c r="C3624" t="s">
        <v>165</v>
      </c>
      <c r="D3624" t="s">
        <v>2233</v>
      </c>
      <c r="E3624" s="1">
        <v>40794</v>
      </c>
      <c r="F3624" s="35">
        <f t="shared" si="112"/>
        <v>10.64931506849315</v>
      </c>
      <c r="G3624" t="s">
        <v>167</v>
      </c>
      <c r="H3624" t="s">
        <v>168</v>
      </c>
      <c r="J3624" t="s">
        <v>168</v>
      </c>
      <c r="L3624" t="s">
        <v>169</v>
      </c>
      <c r="M3624" t="s">
        <v>170</v>
      </c>
      <c r="O3624" t="s">
        <v>167</v>
      </c>
      <c r="S3624">
        <v>1</v>
      </c>
      <c r="T3624">
        <v>1</v>
      </c>
      <c r="U3624" s="2">
        <v>41079</v>
      </c>
      <c r="V3624" s="36">
        <f t="shared" si="113"/>
        <v>7.8252293971357526E-3</v>
      </c>
      <c r="AB3624" t="s">
        <v>167</v>
      </c>
      <c r="AD3624" t="s">
        <v>171</v>
      </c>
      <c r="AE3624">
        <v>68861</v>
      </c>
      <c r="AG3624" t="s">
        <v>45</v>
      </c>
      <c r="AK3624" t="s">
        <v>2234</v>
      </c>
    </row>
    <row r="3625" spans="1:37">
      <c r="A3625">
        <v>1</v>
      </c>
      <c r="B3625" t="s">
        <v>165</v>
      </c>
      <c r="C3625" t="s">
        <v>165</v>
      </c>
      <c r="D3625" t="s">
        <v>2231</v>
      </c>
      <c r="E3625" s="1">
        <v>40794</v>
      </c>
      <c r="F3625" s="35">
        <f t="shared" si="112"/>
        <v>10.64931506849315</v>
      </c>
      <c r="G3625" t="s">
        <v>167</v>
      </c>
      <c r="H3625" t="s">
        <v>168</v>
      </c>
      <c r="J3625" t="s">
        <v>168</v>
      </c>
      <c r="L3625" t="s">
        <v>169</v>
      </c>
      <c r="M3625" t="s">
        <v>170</v>
      </c>
      <c r="O3625" t="s">
        <v>167</v>
      </c>
      <c r="S3625">
        <v>1</v>
      </c>
      <c r="T3625">
        <v>1</v>
      </c>
      <c r="U3625" s="2">
        <v>41079</v>
      </c>
      <c r="V3625" s="36">
        <f t="shared" si="113"/>
        <v>7.8252293971357526E-3</v>
      </c>
      <c r="AB3625" t="s">
        <v>167</v>
      </c>
      <c r="AD3625" t="s">
        <v>171</v>
      </c>
      <c r="AE3625">
        <v>68861</v>
      </c>
      <c r="AG3625" t="s">
        <v>45</v>
      </c>
      <c r="AK3625" t="s">
        <v>2232</v>
      </c>
    </row>
    <row r="3626" spans="1:37">
      <c r="A3626">
        <v>1</v>
      </c>
      <c r="B3626" t="s">
        <v>165</v>
      </c>
      <c r="C3626" t="s">
        <v>165</v>
      </c>
      <c r="D3626" t="s">
        <v>2229</v>
      </c>
      <c r="E3626" s="1">
        <v>40794</v>
      </c>
      <c r="F3626" s="35">
        <f t="shared" si="112"/>
        <v>10.64931506849315</v>
      </c>
      <c r="G3626" t="s">
        <v>167</v>
      </c>
      <c r="H3626" t="s">
        <v>168</v>
      </c>
      <c r="J3626" t="s">
        <v>168</v>
      </c>
      <c r="L3626" t="s">
        <v>169</v>
      </c>
      <c r="M3626" t="s">
        <v>170</v>
      </c>
      <c r="O3626" t="s">
        <v>167</v>
      </c>
      <c r="S3626">
        <v>1</v>
      </c>
      <c r="T3626">
        <v>38732</v>
      </c>
      <c r="U3626" s="2">
        <v>41908.333333333336</v>
      </c>
      <c r="V3626" s="36">
        <f t="shared" si="113"/>
        <v>303.08678500986196</v>
      </c>
      <c r="AB3626" t="s">
        <v>167</v>
      </c>
      <c r="AD3626" t="s">
        <v>171</v>
      </c>
      <c r="AE3626">
        <v>68861</v>
      </c>
      <c r="AG3626" t="s">
        <v>45</v>
      </c>
      <c r="AK3626" t="s">
        <v>2230</v>
      </c>
    </row>
    <row r="3627" spans="1:37">
      <c r="A3627">
        <v>1</v>
      </c>
      <c r="B3627" t="s">
        <v>165</v>
      </c>
      <c r="C3627" t="s">
        <v>165</v>
      </c>
      <c r="D3627" t="s">
        <v>2227</v>
      </c>
      <c r="E3627" s="1">
        <v>40794</v>
      </c>
      <c r="F3627" s="35">
        <f t="shared" si="112"/>
        <v>10.64931506849315</v>
      </c>
      <c r="G3627" t="s">
        <v>167</v>
      </c>
      <c r="H3627" t="s">
        <v>168</v>
      </c>
      <c r="J3627" t="s">
        <v>168</v>
      </c>
      <c r="L3627" t="s">
        <v>169</v>
      </c>
      <c r="M3627" t="s">
        <v>170</v>
      </c>
      <c r="O3627" t="s">
        <v>167</v>
      </c>
      <c r="S3627">
        <v>1</v>
      </c>
      <c r="T3627">
        <v>27745</v>
      </c>
      <c r="U3627" s="2">
        <v>41778.423611111109</v>
      </c>
      <c r="V3627" s="36">
        <f t="shared" si="113"/>
        <v>217.11098962353145</v>
      </c>
      <c r="AB3627" t="s">
        <v>167</v>
      </c>
      <c r="AD3627" t="s">
        <v>171</v>
      </c>
      <c r="AE3627">
        <v>68861</v>
      </c>
      <c r="AG3627" t="s">
        <v>45</v>
      </c>
      <c r="AK3627" t="s">
        <v>2228</v>
      </c>
    </row>
    <row r="3628" spans="1:37">
      <c r="A3628">
        <v>1</v>
      </c>
      <c r="B3628" t="s">
        <v>165</v>
      </c>
      <c r="C3628" t="s">
        <v>165</v>
      </c>
      <c r="D3628" t="s">
        <v>2225</v>
      </c>
      <c r="E3628" s="1">
        <v>40794</v>
      </c>
      <c r="F3628" s="35">
        <f t="shared" si="112"/>
        <v>10.64931506849315</v>
      </c>
      <c r="G3628" t="s">
        <v>167</v>
      </c>
      <c r="H3628" t="s">
        <v>168</v>
      </c>
      <c r="J3628" t="s">
        <v>168</v>
      </c>
      <c r="L3628" t="s">
        <v>169</v>
      </c>
      <c r="M3628" t="s">
        <v>170</v>
      </c>
      <c r="O3628" t="s">
        <v>167</v>
      </c>
      <c r="S3628">
        <v>1</v>
      </c>
      <c r="T3628">
        <v>22545</v>
      </c>
      <c r="U3628" s="2">
        <v>41715.484027777777</v>
      </c>
      <c r="V3628" s="36">
        <f t="shared" si="113"/>
        <v>176.41979675842555</v>
      </c>
      <c r="AB3628" t="s">
        <v>167</v>
      </c>
      <c r="AD3628" t="s">
        <v>171</v>
      </c>
      <c r="AE3628">
        <v>68861</v>
      </c>
      <c r="AG3628" t="s">
        <v>45</v>
      </c>
      <c r="AK3628" t="s">
        <v>2226</v>
      </c>
    </row>
    <row r="3629" spans="1:37">
      <c r="A3629">
        <v>1</v>
      </c>
      <c r="B3629" t="s">
        <v>165</v>
      </c>
      <c r="C3629" t="s">
        <v>165</v>
      </c>
      <c r="D3629" t="s">
        <v>2223</v>
      </c>
      <c r="E3629" s="1">
        <v>40794</v>
      </c>
      <c r="F3629" s="35">
        <f t="shared" si="112"/>
        <v>10.64931506849315</v>
      </c>
      <c r="G3629" t="s">
        <v>167</v>
      </c>
      <c r="H3629" t="s">
        <v>168</v>
      </c>
      <c r="J3629" t="s">
        <v>168</v>
      </c>
      <c r="L3629" t="s">
        <v>169</v>
      </c>
      <c r="M3629" t="s">
        <v>170</v>
      </c>
      <c r="O3629" t="s">
        <v>167</v>
      </c>
      <c r="S3629">
        <v>1</v>
      </c>
      <c r="T3629">
        <v>53279</v>
      </c>
      <c r="U3629" s="2">
        <v>42248</v>
      </c>
      <c r="V3629" s="36">
        <f t="shared" si="113"/>
        <v>416.92039704999576</v>
      </c>
      <c r="AB3629" t="s">
        <v>167</v>
      </c>
      <c r="AD3629" t="s">
        <v>171</v>
      </c>
      <c r="AE3629">
        <v>68861</v>
      </c>
      <c r="AG3629" t="s">
        <v>45</v>
      </c>
      <c r="AK3629" t="s">
        <v>2224</v>
      </c>
    </row>
    <row r="3630" spans="1:37">
      <c r="A3630">
        <v>1</v>
      </c>
      <c r="B3630" t="s">
        <v>165</v>
      </c>
      <c r="C3630" t="s">
        <v>165</v>
      </c>
      <c r="D3630" t="s">
        <v>2221</v>
      </c>
      <c r="E3630" s="1">
        <v>40794</v>
      </c>
      <c r="F3630" s="35">
        <f t="shared" si="112"/>
        <v>10.64931506849315</v>
      </c>
      <c r="G3630" t="s">
        <v>167</v>
      </c>
      <c r="H3630" t="s">
        <v>168</v>
      </c>
      <c r="J3630" t="s">
        <v>168</v>
      </c>
      <c r="L3630" t="s">
        <v>169</v>
      </c>
      <c r="M3630" t="s">
        <v>170</v>
      </c>
      <c r="O3630" t="s">
        <v>167</v>
      </c>
      <c r="S3630">
        <v>1</v>
      </c>
      <c r="T3630">
        <v>38862</v>
      </c>
      <c r="U3630" s="2">
        <v>42401.634027777778</v>
      </c>
      <c r="V3630" s="36">
        <f t="shared" si="113"/>
        <v>304.10406483148961</v>
      </c>
      <c r="AB3630" t="s">
        <v>167</v>
      </c>
      <c r="AD3630" t="s">
        <v>171</v>
      </c>
      <c r="AE3630">
        <v>68861</v>
      </c>
      <c r="AG3630" t="s">
        <v>45</v>
      </c>
      <c r="AK3630" t="s">
        <v>2222</v>
      </c>
    </row>
    <row r="3631" spans="1:37">
      <c r="A3631">
        <v>1</v>
      </c>
      <c r="B3631" t="s">
        <v>165</v>
      </c>
      <c r="C3631" t="s">
        <v>165</v>
      </c>
      <c r="D3631" t="s">
        <v>2219</v>
      </c>
      <c r="E3631" s="1">
        <v>40794</v>
      </c>
      <c r="F3631" s="35">
        <f t="shared" si="112"/>
        <v>10.64931506849315</v>
      </c>
      <c r="G3631" t="s">
        <v>167</v>
      </c>
      <c r="H3631" t="s">
        <v>168</v>
      </c>
      <c r="J3631" t="s">
        <v>168</v>
      </c>
      <c r="L3631" t="s">
        <v>169</v>
      </c>
      <c r="M3631" t="s">
        <v>170</v>
      </c>
      <c r="O3631" t="s">
        <v>167</v>
      </c>
      <c r="S3631">
        <v>1</v>
      </c>
      <c r="T3631">
        <v>43012</v>
      </c>
      <c r="U3631" s="2">
        <v>42139.333333333336</v>
      </c>
      <c r="V3631" s="36">
        <f t="shared" si="113"/>
        <v>336.57876682960296</v>
      </c>
      <c r="AB3631" t="s">
        <v>167</v>
      </c>
      <c r="AD3631" t="s">
        <v>171</v>
      </c>
      <c r="AE3631">
        <v>68861</v>
      </c>
      <c r="AG3631" t="s">
        <v>45</v>
      </c>
      <c r="AK3631" t="s">
        <v>2220</v>
      </c>
    </row>
    <row r="3632" spans="1:37">
      <c r="A3632">
        <v>1</v>
      </c>
      <c r="B3632" t="s">
        <v>165</v>
      </c>
      <c r="C3632" t="s">
        <v>165</v>
      </c>
      <c r="D3632" t="s">
        <v>2217</v>
      </c>
      <c r="E3632" s="1">
        <v>40794</v>
      </c>
      <c r="F3632" s="35">
        <f t="shared" si="112"/>
        <v>10.64931506849315</v>
      </c>
      <c r="G3632" t="s">
        <v>167</v>
      </c>
      <c r="H3632" t="s">
        <v>168</v>
      </c>
      <c r="J3632" t="s">
        <v>168</v>
      </c>
      <c r="L3632" t="s">
        <v>169</v>
      </c>
      <c r="M3632" t="s">
        <v>170</v>
      </c>
      <c r="O3632" t="s">
        <v>167</v>
      </c>
      <c r="S3632">
        <v>1</v>
      </c>
      <c r="T3632">
        <v>12540</v>
      </c>
      <c r="U3632" s="2">
        <v>41397.578472222223</v>
      </c>
      <c r="V3632" s="36">
        <f t="shared" si="113"/>
        <v>98.128376640082337</v>
      </c>
      <c r="AB3632" t="s">
        <v>167</v>
      </c>
      <c r="AD3632" t="s">
        <v>171</v>
      </c>
      <c r="AE3632">
        <v>68861</v>
      </c>
      <c r="AG3632" t="s">
        <v>45</v>
      </c>
      <c r="AK3632" t="s">
        <v>2218</v>
      </c>
    </row>
    <row r="3633" spans="1:37">
      <c r="A3633">
        <v>1</v>
      </c>
      <c r="B3633" t="s">
        <v>165</v>
      </c>
      <c r="C3633" t="s">
        <v>165</v>
      </c>
      <c r="D3633" t="s">
        <v>2215</v>
      </c>
      <c r="E3633" s="1">
        <v>40787</v>
      </c>
      <c r="F3633" s="35">
        <f t="shared" si="112"/>
        <v>10.668493150684931</v>
      </c>
      <c r="G3633" t="s">
        <v>167</v>
      </c>
      <c r="H3633" t="s">
        <v>168</v>
      </c>
      <c r="J3633" t="s">
        <v>168</v>
      </c>
      <c r="L3633" t="s">
        <v>169</v>
      </c>
      <c r="M3633" t="s">
        <v>170</v>
      </c>
      <c r="O3633" t="s">
        <v>167</v>
      </c>
      <c r="S3633">
        <v>1</v>
      </c>
      <c r="T3633">
        <v>59057</v>
      </c>
      <c r="U3633" s="2">
        <v>42611.434027777781</v>
      </c>
      <c r="V3633" s="36">
        <f t="shared" si="113"/>
        <v>461.30382211950013</v>
      </c>
      <c r="AB3633" t="s">
        <v>167</v>
      </c>
      <c r="AD3633" t="s">
        <v>171</v>
      </c>
      <c r="AE3633">
        <v>68861</v>
      </c>
      <c r="AG3633" t="s">
        <v>45</v>
      </c>
      <c r="AK3633" t="s">
        <v>2216</v>
      </c>
    </row>
    <row r="3634" spans="1:37">
      <c r="A3634">
        <v>1</v>
      </c>
      <c r="B3634" t="s">
        <v>165</v>
      </c>
      <c r="C3634" t="s">
        <v>165</v>
      </c>
      <c r="D3634" t="s">
        <v>2213</v>
      </c>
      <c r="E3634" s="1">
        <v>40787</v>
      </c>
      <c r="F3634" s="35">
        <f t="shared" si="112"/>
        <v>10.668493150684931</v>
      </c>
      <c r="G3634" t="s">
        <v>167</v>
      </c>
      <c r="H3634" t="s">
        <v>168</v>
      </c>
      <c r="J3634" t="s">
        <v>168</v>
      </c>
      <c r="L3634" t="s">
        <v>169</v>
      </c>
      <c r="M3634" t="s">
        <v>170</v>
      </c>
      <c r="O3634" t="s">
        <v>167</v>
      </c>
      <c r="S3634">
        <v>1</v>
      </c>
      <c r="T3634">
        <v>11727</v>
      </c>
      <c r="U3634" s="2">
        <v>41366.364583333336</v>
      </c>
      <c r="V3634" s="36">
        <f t="shared" si="113"/>
        <v>91.601502311248083</v>
      </c>
      <c r="AB3634" t="s">
        <v>167</v>
      </c>
      <c r="AD3634" t="s">
        <v>171</v>
      </c>
      <c r="AE3634">
        <v>68861</v>
      </c>
      <c r="AG3634" t="s">
        <v>45</v>
      </c>
      <c r="AK3634" t="s">
        <v>2214</v>
      </c>
    </row>
    <row r="3635" spans="1:37">
      <c r="A3635">
        <v>1</v>
      </c>
      <c r="B3635" t="s">
        <v>165</v>
      </c>
      <c r="C3635" t="s">
        <v>165</v>
      </c>
      <c r="D3635" t="s">
        <v>2211</v>
      </c>
      <c r="E3635" s="1">
        <v>40787</v>
      </c>
      <c r="F3635" s="35">
        <f t="shared" si="112"/>
        <v>10.668493150684931</v>
      </c>
      <c r="G3635" t="s">
        <v>167</v>
      </c>
      <c r="H3635" t="s">
        <v>168</v>
      </c>
      <c r="J3635" t="s">
        <v>168</v>
      </c>
      <c r="L3635" t="s">
        <v>169</v>
      </c>
      <c r="M3635" t="s">
        <v>170</v>
      </c>
      <c r="O3635" t="s">
        <v>167</v>
      </c>
      <c r="S3635">
        <v>1</v>
      </c>
      <c r="T3635">
        <v>59260</v>
      </c>
      <c r="U3635" s="2">
        <v>42579</v>
      </c>
      <c r="V3635" s="36">
        <f t="shared" si="113"/>
        <v>462.88948810135253</v>
      </c>
      <c r="AB3635" t="s">
        <v>167</v>
      </c>
      <c r="AD3635" t="s">
        <v>171</v>
      </c>
      <c r="AE3635">
        <v>68861</v>
      </c>
      <c r="AG3635" t="s">
        <v>45</v>
      </c>
      <c r="AK3635" t="s">
        <v>2212</v>
      </c>
    </row>
    <row r="3636" spans="1:37">
      <c r="A3636">
        <v>1</v>
      </c>
      <c r="B3636" t="s">
        <v>165</v>
      </c>
      <c r="C3636" t="s">
        <v>165</v>
      </c>
      <c r="D3636" t="s">
        <v>2209</v>
      </c>
      <c r="E3636" s="1">
        <v>40787</v>
      </c>
      <c r="F3636" s="35">
        <f t="shared" si="112"/>
        <v>10.668493150684931</v>
      </c>
      <c r="G3636" t="s">
        <v>167</v>
      </c>
      <c r="H3636" t="s">
        <v>168</v>
      </c>
      <c r="J3636" t="s">
        <v>168</v>
      </c>
      <c r="L3636" t="s">
        <v>169</v>
      </c>
      <c r="M3636" t="s">
        <v>170</v>
      </c>
      <c r="O3636" t="s">
        <v>167</v>
      </c>
      <c r="S3636">
        <v>1</v>
      </c>
      <c r="T3636">
        <v>6688</v>
      </c>
      <c r="U3636" s="2">
        <v>41206.342361111114</v>
      </c>
      <c r="V3636" s="36">
        <f t="shared" si="113"/>
        <v>52.241054613935972</v>
      </c>
      <c r="AB3636" t="s">
        <v>167</v>
      </c>
      <c r="AD3636" t="s">
        <v>171</v>
      </c>
      <c r="AE3636">
        <v>68861</v>
      </c>
      <c r="AG3636" t="s">
        <v>45</v>
      </c>
      <c r="AK3636" t="s">
        <v>2210</v>
      </c>
    </row>
    <row r="3637" spans="1:37">
      <c r="A3637">
        <v>1</v>
      </c>
      <c r="B3637" t="s">
        <v>165</v>
      </c>
      <c r="C3637" t="s">
        <v>165</v>
      </c>
      <c r="D3637" t="s">
        <v>2207</v>
      </c>
      <c r="E3637" s="1">
        <v>40787</v>
      </c>
      <c r="F3637" s="35">
        <f t="shared" si="112"/>
        <v>10.668493150684931</v>
      </c>
      <c r="G3637" t="s">
        <v>167</v>
      </c>
      <c r="H3637" t="s">
        <v>168</v>
      </c>
      <c r="J3637" t="s">
        <v>168</v>
      </c>
      <c r="L3637" t="s">
        <v>169</v>
      </c>
      <c r="M3637" t="s">
        <v>170</v>
      </c>
      <c r="O3637" t="s">
        <v>167</v>
      </c>
      <c r="S3637">
        <v>1</v>
      </c>
      <c r="T3637">
        <v>31854</v>
      </c>
      <c r="U3637" s="2">
        <v>42160.333333333336</v>
      </c>
      <c r="V3637" s="36">
        <f t="shared" si="113"/>
        <v>248.81676938880329</v>
      </c>
      <c r="AB3637" t="s">
        <v>167</v>
      </c>
      <c r="AD3637" t="s">
        <v>171</v>
      </c>
      <c r="AE3637">
        <v>68861</v>
      </c>
      <c r="AG3637" t="s">
        <v>45</v>
      </c>
      <c r="AK3637" t="s">
        <v>2208</v>
      </c>
    </row>
    <row r="3638" spans="1:37">
      <c r="A3638">
        <v>1</v>
      </c>
      <c r="B3638" t="s">
        <v>165</v>
      </c>
      <c r="C3638" t="s">
        <v>165</v>
      </c>
      <c r="D3638" t="s">
        <v>2205</v>
      </c>
      <c r="E3638" s="1">
        <v>40781</v>
      </c>
      <c r="F3638" s="35">
        <f t="shared" si="112"/>
        <v>10.684931506849315</v>
      </c>
      <c r="G3638" t="s">
        <v>167</v>
      </c>
      <c r="H3638" t="s">
        <v>168</v>
      </c>
      <c r="J3638" t="s">
        <v>168</v>
      </c>
      <c r="L3638" t="s">
        <v>169</v>
      </c>
      <c r="M3638" t="s">
        <v>170</v>
      </c>
      <c r="O3638" t="s">
        <v>167</v>
      </c>
      <c r="S3638">
        <v>1</v>
      </c>
      <c r="T3638">
        <v>42100</v>
      </c>
      <c r="U3638" s="2">
        <v>42093</v>
      </c>
      <c r="V3638" s="36">
        <f t="shared" si="113"/>
        <v>328.34401709401709</v>
      </c>
      <c r="AB3638" t="s">
        <v>167</v>
      </c>
      <c r="AD3638" t="s">
        <v>171</v>
      </c>
      <c r="AE3638">
        <v>68861</v>
      </c>
      <c r="AG3638" t="s">
        <v>45</v>
      </c>
      <c r="AK3638" t="s">
        <v>2206</v>
      </c>
    </row>
    <row r="3639" spans="1:37">
      <c r="A3639">
        <v>1</v>
      </c>
      <c r="B3639" t="s">
        <v>165</v>
      </c>
      <c r="C3639" t="s">
        <v>165</v>
      </c>
      <c r="D3639" t="s">
        <v>2203</v>
      </c>
      <c r="E3639" s="1">
        <v>40781</v>
      </c>
      <c r="F3639" s="35">
        <f t="shared" si="112"/>
        <v>10.684931506849315</v>
      </c>
      <c r="G3639" t="s">
        <v>167</v>
      </c>
      <c r="H3639" t="s">
        <v>168</v>
      </c>
      <c r="J3639" t="s">
        <v>168</v>
      </c>
      <c r="L3639" t="s">
        <v>169</v>
      </c>
      <c r="M3639" t="s">
        <v>170</v>
      </c>
      <c r="O3639" t="s">
        <v>167</v>
      </c>
      <c r="S3639">
        <v>1</v>
      </c>
      <c r="T3639">
        <v>31407</v>
      </c>
      <c r="U3639" s="2">
        <v>41926.625694444447</v>
      </c>
      <c r="V3639" s="36">
        <f t="shared" si="113"/>
        <v>244.94775641025643</v>
      </c>
      <c r="AB3639" t="s">
        <v>167</v>
      </c>
      <c r="AD3639" t="s">
        <v>171</v>
      </c>
      <c r="AE3639">
        <v>68861</v>
      </c>
      <c r="AG3639" t="s">
        <v>45</v>
      </c>
      <c r="AK3639" t="s">
        <v>2204</v>
      </c>
    </row>
    <row r="3640" spans="1:37">
      <c r="A3640">
        <v>1</v>
      </c>
      <c r="B3640" t="s">
        <v>165</v>
      </c>
      <c r="C3640" t="s">
        <v>165</v>
      </c>
      <c r="D3640" t="s">
        <v>2201</v>
      </c>
      <c r="E3640" s="1">
        <v>40781</v>
      </c>
      <c r="F3640" s="35">
        <f t="shared" si="112"/>
        <v>10.684931506849315</v>
      </c>
      <c r="G3640" t="s">
        <v>167</v>
      </c>
      <c r="H3640" t="s">
        <v>168</v>
      </c>
      <c r="J3640" t="s">
        <v>168</v>
      </c>
      <c r="L3640" t="s">
        <v>169</v>
      </c>
      <c r="M3640" t="s">
        <v>170</v>
      </c>
      <c r="O3640" t="s">
        <v>167</v>
      </c>
      <c r="S3640">
        <v>1</v>
      </c>
      <c r="T3640">
        <v>30446</v>
      </c>
      <c r="U3640" s="2">
        <v>41771.166666666664</v>
      </c>
      <c r="V3640" s="36">
        <f t="shared" si="113"/>
        <v>237.45277777777778</v>
      </c>
      <c r="AB3640" t="s">
        <v>167</v>
      </c>
      <c r="AD3640" t="s">
        <v>171</v>
      </c>
      <c r="AE3640">
        <v>68861</v>
      </c>
      <c r="AG3640" t="s">
        <v>45</v>
      </c>
      <c r="AK3640" t="s">
        <v>2202</v>
      </c>
    </row>
    <row r="3641" spans="1:37">
      <c r="A3641">
        <v>1</v>
      </c>
      <c r="B3641" t="s">
        <v>165</v>
      </c>
      <c r="C3641" t="s">
        <v>165</v>
      </c>
      <c r="D3641" t="s">
        <v>2199</v>
      </c>
      <c r="E3641" s="1">
        <v>40781</v>
      </c>
      <c r="F3641" s="35">
        <f t="shared" si="112"/>
        <v>10.684931506849315</v>
      </c>
      <c r="G3641" t="s">
        <v>167</v>
      </c>
      <c r="H3641" t="s">
        <v>168</v>
      </c>
      <c r="J3641" t="s">
        <v>168</v>
      </c>
      <c r="L3641" t="s">
        <v>169</v>
      </c>
      <c r="M3641" t="s">
        <v>170</v>
      </c>
      <c r="O3641" t="s">
        <v>167</v>
      </c>
      <c r="S3641">
        <v>1</v>
      </c>
      <c r="T3641">
        <v>49210</v>
      </c>
      <c r="U3641" s="2">
        <v>42268.333333333336</v>
      </c>
      <c r="V3641" s="36">
        <f t="shared" si="113"/>
        <v>383.79594017094018</v>
      </c>
      <c r="AB3641" t="s">
        <v>167</v>
      </c>
      <c r="AD3641" t="s">
        <v>171</v>
      </c>
      <c r="AE3641">
        <v>68861</v>
      </c>
      <c r="AG3641" t="s">
        <v>45</v>
      </c>
      <c r="AK3641" t="s">
        <v>2200</v>
      </c>
    </row>
    <row r="3642" spans="1:37">
      <c r="A3642">
        <v>1</v>
      </c>
      <c r="B3642" t="s">
        <v>165</v>
      </c>
      <c r="C3642" t="s">
        <v>165</v>
      </c>
      <c r="D3642" t="s">
        <v>2197</v>
      </c>
      <c r="E3642" s="1">
        <v>40781</v>
      </c>
      <c r="F3642" s="35">
        <f t="shared" si="112"/>
        <v>10.684931506849315</v>
      </c>
      <c r="G3642" t="s">
        <v>167</v>
      </c>
      <c r="H3642" t="s">
        <v>168</v>
      </c>
      <c r="J3642" t="s">
        <v>168</v>
      </c>
      <c r="L3642" t="s">
        <v>169</v>
      </c>
      <c r="M3642" t="s">
        <v>170</v>
      </c>
      <c r="O3642" t="s">
        <v>167</v>
      </c>
      <c r="S3642">
        <v>1</v>
      </c>
      <c r="T3642">
        <v>27310</v>
      </c>
      <c r="U3642" s="2">
        <v>41722.495138888888</v>
      </c>
      <c r="V3642" s="36">
        <f t="shared" si="113"/>
        <v>212.99465811965814</v>
      </c>
      <c r="AB3642" t="s">
        <v>167</v>
      </c>
      <c r="AD3642" t="s">
        <v>171</v>
      </c>
      <c r="AE3642">
        <v>68861</v>
      </c>
      <c r="AG3642" t="s">
        <v>45</v>
      </c>
      <c r="AK3642" t="s">
        <v>2198</v>
      </c>
    </row>
    <row r="3643" spans="1:37">
      <c r="A3643">
        <v>1</v>
      </c>
      <c r="B3643" t="s">
        <v>165</v>
      </c>
      <c r="C3643" t="s">
        <v>165</v>
      </c>
      <c r="D3643" t="s">
        <v>2195</v>
      </c>
      <c r="E3643" s="1">
        <v>40781</v>
      </c>
      <c r="F3643" s="35">
        <f t="shared" si="112"/>
        <v>10.684931506849315</v>
      </c>
      <c r="G3643" t="s">
        <v>167</v>
      </c>
      <c r="H3643" t="s">
        <v>168</v>
      </c>
      <c r="J3643" t="s">
        <v>168</v>
      </c>
      <c r="L3643" t="s">
        <v>169</v>
      </c>
      <c r="M3643" t="s">
        <v>170</v>
      </c>
      <c r="O3643" t="s">
        <v>167</v>
      </c>
      <c r="S3643">
        <v>1</v>
      </c>
      <c r="T3643">
        <v>1</v>
      </c>
      <c r="U3643" s="2">
        <v>41079</v>
      </c>
      <c r="V3643" s="36">
        <f t="shared" si="113"/>
        <v>7.7991452991452992E-3</v>
      </c>
      <c r="AB3643" t="s">
        <v>167</v>
      </c>
      <c r="AD3643" t="s">
        <v>171</v>
      </c>
      <c r="AE3643">
        <v>68861</v>
      </c>
      <c r="AG3643" t="s">
        <v>45</v>
      </c>
      <c r="AK3643" t="s">
        <v>2196</v>
      </c>
    </row>
    <row r="3644" spans="1:37">
      <c r="A3644">
        <v>1</v>
      </c>
      <c r="B3644" t="s">
        <v>165</v>
      </c>
      <c r="C3644" t="s">
        <v>165</v>
      </c>
      <c r="D3644" t="s">
        <v>2193</v>
      </c>
      <c r="E3644" s="1">
        <v>40781</v>
      </c>
      <c r="F3644" s="35">
        <f t="shared" si="112"/>
        <v>10.684931506849315</v>
      </c>
      <c r="G3644" t="s">
        <v>167</v>
      </c>
      <c r="H3644" t="s">
        <v>168</v>
      </c>
      <c r="J3644" t="s">
        <v>168</v>
      </c>
      <c r="L3644" t="s">
        <v>169</v>
      </c>
      <c r="M3644" t="s">
        <v>170</v>
      </c>
      <c r="O3644" t="s">
        <v>167</v>
      </c>
      <c r="S3644">
        <v>1</v>
      </c>
      <c r="T3644">
        <v>28264</v>
      </c>
      <c r="U3644" s="2">
        <v>41758.38958333333</v>
      </c>
      <c r="V3644" s="36">
        <f t="shared" si="113"/>
        <v>220.43504273504274</v>
      </c>
      <c r="AB3644" t="s">
        <v>167</v>
      </c>
      <c r="AD3644" t="s">
        <v>171</v>
      </c>
      <c r="AE3644">
        <v>68861</v>
      </c>
      <c r="AG3644" t="s">
        <v>45</v>
      </c>
      <c r="AK3644" t="s">
        <v>2194</v>
      </c>
    </row>
    <row r="3645" spans="1:37">
      <c r="A3645">
        <v>1</v>
      </c>
      <c r="B3645" t="s">
        <v>165</v>
      </c>
      <c r="C3645" t="s">
        <v>165</v>
      </c>
      <c r="D3645" t="s">
        <v>2191</v>
      </c>
      <c r="E3645" s="1">
        <v>40781</v>
      </c>
      <c r="F3645" s="35">
        <f t="shared" si="112"/>
        <v>10.684931506849315</v>
      </c>
      <c r="G3645" t="s">
        <v>167</v>
      </c>
      <c r="H3645" t="s">
        <v>168</v>
      </c>
      <c r="J3645" t="s">
        <v>168</v>
      </c>
      <c r="L3645" t="s">
        <v>169</v>
      </c>
      <c r="M3645" t="s">
        <v>170</v>
      </c>
      <c r="O3645" t="s">
        <v>167</v>
      </c>
      <c r="S3645">
        <v>1</v>
      </c>
      <c r="T3645">
        <v>19436</v>
      </c>
      <c r="U3645" s="2">
        <v>41547.429166666669</v>
      </c>
      <c r="V3645" s="36">
        <f t="shared" si="113"/>
        <v>151.58418803418803</v>
      </c>
      <c r="AB3645" t="s">
        <v>167</v>
      </c>
      <c r="AD3645" t="s">
        <v>171</v>
      </c>
      <c r="AE3645">
        <v>68861</v>
      </c>
      <c r="AG3645" t="s">
        <v>45</v>
      </c>
      <c r="AK3645" t="s">
        <v>2192</v>
      </c>
    </row>
    <row r="3646" spans="1:37">
      <c r="A3646">
        <v>1</v>
      </c>
      <c r="B3646" t="s">
        <v>165</v>
      </c>
      <c r="C3646" t="s">
        <v>165</v>
      </c>
      <c r="D3646" t="s">
        <v>2189</v>
      </c>
      <c r="E3646" s="1">
        <v>40781</v>
      </c>
      <c r="F3646" s="35">
        <f t="shared" si="112"/>
        <v>10.684931506849315</v>
      </c>
      <c r="G3646" t="s">
        <v>167</v>
      </c>
      <c r="H3646" t="s">
        <v>168</v>
      </c>
      <c r="J3646" t="s">
        <v>168</v>
      </c>
      <c r="L3646" t="s">
        <v>169</v>
      </c>
      <c r="M3646" t="s">
        <v>170</v>
      </c>
      <c r="O3646" t="s">
        <v>167</v>
      </c>
      <c r="S3646">
        <v>1</v>
      </c>
      <c r="T3646">
        <v>14010</v>
      </c>
      <c r="U3646" s="2">
        <v>41352.400000000001</v>
      </c>
      <c r="V3646" s="36">
        <f t="shared" si="113"/>
        <v>109.26602564102565</v>
      </c>
      <c r="AB3646" t="s">
        <v>167</v>
      </c>
      <c r="AD3646" t="s">
        <v>171</v>
      </c>
      <c r="AE3646">
        <v>68861</v>
      </c>
      <c r="AG3646" t="s">
        <v>45</v>
      </c>
      <c r="AK3646" t="s">
        <v>2190</v>
      </c>
    </row>
    <row r="3647" spans="1:37">
      <c r="A3647">
        <v>1</v>
      </c>
      <c r="B3647" t="s">
        <v>165</v>
      </c>
      <c r="C3647" t="s">
        <v>165</v>
      </c>
      <c r="D3647" t="s">
        <v>2187</v>
      </c>
      <c r="E3647" s="1">
        <v>40781</v>
      </c>
      <c r="F3647" s="35">
        <f t="shared" si="112"/>
        <v>10.684931506849315</v>
      </c>
      <c r="G3647" t="s">
        <v>167</v>
      </c>
      <c r="H3647" t="s">
        <v>168</v>
      </c>
      <c r="J3647" t="s">
        <v>168</v>
      </c>
      <c r="L3647" t="s">
        <v>169</v>
      </c>
      <c r="M3647" t="s">
        <v>170</v>
      </c>
      <c r="O3647" t="s">
        <v>167</v>
      </c>
      <c r="S3647">
        <v>1</v>
      </c>
      <c r="T3647">
        <v>20916</v>
      </c>
      <c r="U3647" s="2">
        <v>41556.333333333336</v>
      </c>
      <c r="V3647" s="36">
        <f t="shared" si="113"/>
        <v>163.12692307692308</v>
      </c>
      <c r="AB3647" t="s">
        <v>167</v>
      </c>
      <c r="AD3647" t="s">
        <v>171</v>
      </c>
      <c r="AE3647">
        <v>68861</v>
      </c>
      <c r="AG3647" t="s">
        <v>45</v>
      </c>
      <c r="AK3647" t="s">
        <v>2188</v>
      </c>
    </row>
    <row r="3648" spans="1:37">
      <c r="A3648">
        <v>1</v>
      </c>
      <c r="B3648" t="s">
        <v>165</v>
      </c>
      <c r="C3648" t="s">
        <v>165</v>
      </c>
      <c r="D3648" t="s">
        <v>2185</v>
      </c>
      <c r="E3648" s="1">
        <v>40752</v>
      </c>
      <c r="F3648" s="35">
        <f t="shared" si="112"/>
        <v>10.764383561643836</v>
      </c>
      <c r="G3648" t="s">
        <v>167</v>
      </c>
      <c r="H3648" t="s">
        <v>168</v>
      </c>
      <c r="J3648" t="s">
        <v>168</v>
      </c>
      <c r="L3648" t="s">
        <v>169</v>
      </c>
      <c r="M3648" t="s">
        <v>170</v>
      </c>
      <c r="O3648" t="s">
        <v>167</v>
      </c>
      <c r="S3648">
        <v>1</v>
      </c>
      <c r="T3648">
        <v>1</v>
      </c>
      <c r="U3648" s="2">
        <v>41079</v>
      </c>
      <c r="V3648" s="36">
        <f t="shared" si="113"/>
        <v>7.7415797064562661E-3</v>
      </c>
      <c r="AB3648" t="s">
        <v>167</v>
      </c>
      <c r="AD3648" t="s">
        <v>171</v>
      </c>
      <c r="AE3648">
        <v>68861</v>
      </c>
      <c r="AG3648" t="s">
        <v>45</v>
      </c>
      <c r="AK3648" t="s">
        <v>2186</v>
      </c>
    </row>
    <row r="3649" spans="1:37">
      <c r="A3649">
        <v>1</v>
      </c>
      <c r="B3649" t="s">
        <v>165</v>
      </c>
      <c r="C3649" t="s">
        <v>165</v>
      </c>
      <c r="D3649" t="s">
        <v>2183</v>
      </c>
      <c r="E3649" s="1">
        <v>40752</v>
      </c>
      <c r="F3649" s="35">
        <f t="shared" si="112"/>
        <v>10.764383561643836</v>
      </c>
      <c r="G3649" t="s">
        <v>167</v>
      </c>
      <c r="H3649" t="s">
        <v>168</v>
      </c>
      <c r="J3649" t="s">
        <v>168</v>
      </c>
      <c r="L3649" t="s">
        <v>169</v>
      </c>
      <c r="M3649" t="s">
        <v>170</v>
      </c>
      <c r="O3649" t="s">
        <v>167</v>
      </c>
      <c r="S3649">
        <v>1</v>
      </c>
      <c r="T3649">
        <v>29629</v>
      </c>
      <c r="U3649" s="2">
        <v>41941.333333333336</v>
      </c>
      <c r="V3649" s="36">
        <f t="shared" si="113"/>
        <v>229.37526512259271</v>
      </c>
      <c r="AB3649" t="s">
        <v>167</v>
      </c>
      <c r="AD3649" t="s">
        <v>171</v>
      </c>
      <c r="AE3649">
        <v>68861</v>
      </c>
      <c r="AG3649" t="s">
        <v>45</v>
      </c>
      <c r="AK3649" t="s">
        <v>2184</v>
      </c>
    </row>
    <row r="3650" spans="1:37">
      <c r="A3650">
        <v>1</v>
      </c>
      <c r="B3650" t="s">
        <v>165</v>
      </c>
      <c r="C3650" t="s">
        <v>165</v>
      </c>
      <c r="D3650" t="s">
        <v>2181</v>
      </c>
      <c r="E3650" s="1">
        <v>40752</v>
      </c>
      <c r="F3650" s="35">
        <f t="shared" si="112"/>
        <v>10.764383561643836</v>
      </c>
      <c r="G3650" t="s">
        <v>167</v>
      </c>
      <c r="H3650" t="s">
        <v>168</v>
      </c>
      <c r="J3650" t="s">
        <v>168</v>
      </c>
      <c r="L3650" t="s">
        <v>169</v>
      </c>
      <c r="M3650" t="s">
        <v>170</v>
      </c>
      <c r="O3650" t="s">
        <v>167</v>
      </c>
      <c r="S3650">
        <v>1</v>
      </c>
      <c r="T3650">
        <v>33354</v>
      </c>
      <c r="U3650" s="2">
        <v>41821.612500000003</v>
      </c>
      <c r="V3650" s="36">
        <f t="shared" si="113"/>
        <v>258.21264952914231</v>
      </c>
      <c r="AB3650" t="s">
        <v>167</v>
      </c>
      <c r="AD3650" t="s">
        <v>171</v>
      </c>
      <c r="AE3650">
        <v>68861</v>
      </c>
      <c r="AG3650" t="s">
        <v>45</v>
      </c>
      <c r="AK3650" t="s">
        <v>2182</v>
      </c>
    </row>
    <row r="3651" spans="1:37">
      <c r="A3651">
        <v>1</v>
      </c>
      <c r="B3651" t="s">
        <v>165</v>
      </c>
      <c r="C3651" t="s">
        <v>165</v>
      </c>
      <c r="D3651" t="s">
        <v>2179</v>
      </c>
      <c r="E3651" s="1">
        <v>40752</v>
      </c>
      <c r="F3651" s="35">
        <f t="shared" si="112"/>
        <v>10.764383561643836</v>
      </c>
      <c r="G3651" t="s">
        <v>167</v>
      </c>
      <c r="H3651" t="s">
        <v>168</v>
      </c>
      <c r="J3651" t="s">
        <v>168</v>
      </c>
      <c r="L3651" t="s">
        <v>169</v>
      </c>
      <c r="M3651" t="s">
        <v>170</v>
      </c>
      <c r="O3651" t="s">
        <v>167</v>
      </c>
      <c r="S3651">
        <v>1</v>
      </c>
      <c r="T3651">
        <v>1</v>
      </c>
      <c r="U3651" s="2">
        <v>41289.333333333336</v>
      </c>
      <c r="V3651" s="36">
        <f t="shared" si="113"/>
        <v>7.7415797064562661E-3</v>
      </c>
      <c r="AB3651" t="s">
        <v>167</v>
      </c>
      <c r="AD3651" t="s">
        <v>171</v>
      </c>
      <c r="AE3651">
        <v>68861</v>
      </c>
      <c r="AG3651" t="s">
        <v>45</v>
      </c>
      <c r="AK3651" t="s">
        <v>2180</v>
      </c>
    </row>
    <row r="3652" spans="1:37">
      <c r="A3652">
        <v>1</v>
      </c>
      <c r="B3652" t="s">
        <v>165</v>
      </c>
      <c r="C3652" t="s">
        <v>165</v>
      </c>
      <c r="D3652" t="s">
        <v>2177</v>
      </c>
      <c r="E3652" s="1">
        <v>40752</v>
      </c>
      <c r="F3652" s="35">
        <f t="shared" si="112"/>
        <v>10.764383561643836</v>
      </c>
      <c r="G3652" t="s">
        <v>167</v>
      </c>
      <c r="H3652" t="s">
        <v>168</v>
      </c>
      <c r="J3652" t="s">
        <v>168</v>
      </c>
      <c r="L3652" t="s">
        <v>169</v>
      </c>
      <c r="M3652" t="s">
        <v>170</v>
      </c>
      <c r="O3652" t="s">
        <v>167</v>
      </c>
      <c r="S3652">
        <v>1</v>
      </c>
      <c r="T3652">
        <v>32641</v>
      </c>
      <c r="U3652" s="2">
        <v>41873.404166666667</v>
      </c>
      <c r="V3652" s="36">
        <f t="shared" si="113"/>
        <v>252.69290319843898</v>
      </c>
      <c r="AB3652" t="s">
        <v>167</v>
      </c>
      <c r="AD3652" t="s">
        <v>171</v>
      </c>
      <c r="AE3652">
        <v>68861</v>
      </c>
      <c r="AG3652" t="s">
        <v>45</v>
      </c>
      <c r="AK3652" t="s">
        <v>2178</v>
      </c>
    </row>
    <row r="3653" spans="1:37">
      <c r="A3653">
        <v>1</v>
      </c>
      <c r="B3653" t="s">
        <v>165</v>
      </c>
      <c r="C3653" t="s">
        <v>165</v>
      </c>
      <c r="D3653" t="s">
        <v>2176</v>
      </c>
      <c r="E3653" s="1">
        <v>42430</v>
      </c>
      <c r="F3653" s="35">
        <f t="shared" si="112"/>
        <v>6.1671232876712327</v>
      </c>
      <c r="G3653" t="s">
        <v>167</v>
      </c>
      <c r="H3653" t="s">
        <v>168</v>
      </c>
      <c r="J3653" t="s">
        <v>168</v>
      </c>
      <c r="L3653" t="s">
        <v>169</v>
      </c>
      <c r="M3653" t="s">
        <v>170</v>
      </c>
      <c r="O3653" t="s">
        <v>167</v>
      </c>
      <c r="S3653">
        <v>0</v>
      </c>
      <c r="T3653">
        <v>0</v>
      </c>
      <c r="U3653" s="2">
        <v>42436.550694444442</v>
      </c>
      <c r="V3653" s="36">
        <f t="shared" si="113"/>
        <v>0</v>
      </c>
      <c r="Z3653">
        <v>0</v>
      </c>
      <c r="AA3653">
        <v>0</v>
      </c>
      <c r="AB3653" t="s">
        <v>167</v>
      </c>
      <c r="AD3653" t="s">
        <v>171</v>
      </c>
      <c r="AE3653">
        <v>68861</v>
      </c>
      <c r="AG3653" t="s">
        <v>45</v>
      </c>
      <c r="AH3653">
        <v>0</v>
      </c>
      <c r="AI3653">
        <v>0</v>
      </c>
      <c r="AK3653" t="s">
        <v>172</v>
      </c>
    </row>
    <row r="3654" spans="1:37">
      <c r="A3654">
        <v>1</v>
      </c>
      <c r="B3654" t="s">
        <v>27</v>
      </c>
      <c r="C3654" t="s">
        <v>27</v>
      </c>
      <c r="D3654" t="s">
        <v>1304</v>
      </c>
      <c r="E3654" s="1">
        <v>40896</v>
      </c>
      <c r="F3654" s="35">
        <f t="shared" si="112"/>
        <v>10.36986301369863</v>
      </c>
      <c r="G3654" t="s">
        <v>174</v>
      </c>
      <c r="H3654" t="s">
        <v>464</v>
      </c>
      <c r="I3654" t="s">
        <v>465</v>
      </c>
      <c r="J3654" t="s">
        <v>466</v>
      </c>
      <c r="K3654" t="s">
        <v>467</v>
      </c>
      <c r="L3654" t="s">
        <v>53</v>
      </c>
      <c r="M3654" t="s">
        <v>34</v>
      </c>
      <c r="N3654" t="s">
        <v>468</v>
      </c>
      <c r="O3654" t="s">
        <v>36</v>
      </c>
      <c r="P3654" t="s">
        <v>37</v>
      </c>
      <c r="Q3654" t="s">
        <v>469</v>
      </c>
      <c r="R3654" t="s">
        <v>470</v>
      </c>
      <c r="S3654">
        <v>1757</v>
      </c>
      <c r="T3654">
        <v>220741</v>
      </c>
      <c r="U3654" s="2">
        <v>44664.26666666667</v>
      </c>
      <c r="V3654" s="36">
        <f t="shared" si="113"/>
        <v>1773.8983927785116</v>
      </c>
      <c r="W3654" t="s">
        <v>58</v>
      </c>
      <c r="Y3654" t="s">
        <v>1226</v>
      </c>
      <c r="Z3654">
        <v>0</v>
      </c>
      <c r="AA3654">
        <v>3</v>
      </c>
      <c r="AB3654" t="s">
        <v>471</v>
      </c>
      <c r="AC3654">
        <v>78328</v>
      </c>
      <c r="AD3654" t="s">
        <v>472</v>
      </c>
      <c r="AE3654">
        <v>78604</v>
      </c>
      <c r="AG3654" t="s">
        <v>45</v>
      </c>
      <c r="AH3654">
        <v>0</v>
      </c>
      <c r="AI3654">
        <v>19</v>
      </c>
      <c r="AJ3654" t="s">
        <v>1305</v>
      </c>
      <c r="AK3654" t="s">
        <v>1306</v>
      </c>
    </row>
    <row r="3655" spans="1:37">
      <c r="A3655">
        <v>1</v>
      </c>
      <c r="B3655" t="s">
        <v>27</v>
      </c>
      <c r="C3655" t="s">
        <v>27</v>
      </c>
      <c r="D3655" t="s">
        <v>1294</v>
      </c>
      <c r="E3655" s="1">
        <v>40896</v>
      </c>
      <c r="F3655" s="35">
        <f t="shared" si="112"/>
        <v>10.36986301369863</v>
      </c>
      <c r="G3655" t="s">
        <v>454</v>
      </c>
      <c r="H3655" t="s">
        <v>66</v>
      </c>
      <c r="I3655" t="s">
        <v>501</v>
      </c>
      <c r="J3655" t="s">
        <v>33</v>
      </c>
      <c r="K3655" t="s">
        <v>68</v>
      </c>
      <c r="L3655" t="s">
        <v>33</v>
      </c>
      <c r="M3655" t="s">
        <v>34</v>
      </c>
      <c r="N3655" t="s">
        <v>468</v>
      </c>
      <c r="O3655" t="s">
        <v>1295</v>
      </c>
      <c r="P3655" t="s">
        <v>1296</v>
      </c>
      <c r="S3655">
        <v>394</v>
      </c>
      <c r="T3655">
        <v>49410</v>
      </c>
      <c r="U3655" s="2">
        <v>44659.50277777778</v>
      </c>
      <c r="V3655" s="36">
        <f t="shared" si="113"/>
        <v>397.06406869220609</v>
      </c>
      <c r="W3655" t="s">
        <v>58</v>
      </c>
      <c r="Y3655" t="s">
        <v>573</v>
      </c>
      <c r="Z3655">
        <v>147</v>
      </c>
      <c r="AA3655">
        <v>5</v>
      </c>
      <c r="AD3655" t="s">
        <v>1297</v>
      </c>
      <c r="AE3655">
        <v>70999</v>
      </c>
      <c r="AG3655" t="s">
        <v>45</v>
      </c>
      <c r="AH3655">
        <v>147</v>
      </c>
      <c r="AI3655">
        <v>5</v>
      </c>
      <c r="AJ3655" t="s">
        <v>1298</v>
      </c>
      <c r="AK3655" t="s">
        <v>1299</v>
      </c>
    </row>
    <row r="3656" spans="1:37">
      <c r="A3656">
        <v>1</v>
      </c>
      <c r="B3656" t="s">
        <v>27</v>
      </c>
      <c r="C3656" t="s">
        <v>165</v>
      </c>
      <c r="D3656" t="s">
        <v>1289</v>
      </c>
      <c r="E3656" s="1">
        <v>34361</v>
      </c>
      <c r="F3656" s="35">
        <f t="shared" si="112"/>
        <v>28.273972602739725</v>
      </c>
      <c r="G3656" t="s">
        <v>153</v>
      </c>
      <c r="H3656" t="s">
        <v>154</v>
      </c>
      <c r="J3656" t="s">
        <v>130</v>
      </c>
      <c r="K3656" t="s">
        <v>155</v>
      </c>
      <c r="L3656" t="s">
        <v>53</v>
      </c>
      <c r="M3656" t="s">
        <v>34</v>
      </c>
      <c r="N3656" t="s">
        <v>88</v>
      </c>
      <c r="O3656" t="s">
        <v>54</v>
      </c>
      <c r="P3656" t="s">
        <v>89</v>
      </c>
      <c r="Q3656" t="s">
        <v>90</v>
      </c>
      <c r="S3656">
        <v>400</v>
      </c>
      <c r="T3656">
        <v>35076</v>
      </c>
      <c r="U3656" s="2">
        <v>44659.986111111109</v>
      </c>
      <c r="V3656" s="36">
        <f t="shared" si="113"/>
        <v>103.3812984496124</v>
      </c>
      <c r="W3656" t="s">
        <v>58</v>
      </c>
      <c r="Z3656">
        <v>0</v>
      </c>
      <c r="AA3656">
        <v>5</v>
      </c>
      <c r="AB3656" t="s">
        <v>91</v>
      </c>
      <c r="AC3656">
        <v>80632</v>
      </c>
      <c r="AD3656" t="s">
        <v>1290</v>
      </c>
      <c r="AE3656" t="s">
        <v>1291</v>
      </c>
      <c r="AF3656" t="s">
        <v>94</v>
      </c>
      <c r="AG3656" t="s">
        <v>45</v>
      </c>
      <c r="AH3656">
        <v>0</v>
      </c>
      <c r="AI3656">
        <v>8</v>
      </c>
      <c r="AJ3656" t="s">
        <v>1292</v>
      </c>
      <c r="AK3656" t="s">
        <v>1293</v>
      </c>
    </row>
    <row r="3657" spans="1:37">
      <c r="A3657">
        <v>1</v>
      </c>
      <c r="B3657" t="s">
        <v>27</v>
      </c>
      <c r="C3657" t="s">
        <v>27</v>
      </c>
      <c r="D3657" t="s">
        <v>1282</v>
      </c>
      <c r="E3657" s="1">
        <v>40891</v>
      </c>
      <c r="F3657" s="35">
        <f t="shared" si="112"/>
        <v>10.383561643835616</v>
      </c>
      <c r="G3657" t="s">
        <v>454</v>
      </c>
      <c r="H3657" t="s">
        <v>116</v>
      </c>
      <c r="I3657" t="s">
        <v>540</v>
      </c>
      <c r="J3657" t="s">
        <v>33</v>
      </c>
      <c r="K3657" t="s">
        <v>117</v>
      </c>
      <c r="L3657" t="s">
        <v>33</v>
      </c>
      <c r="M3657" t="s">
        <v>34</v>
      </c>
      <c r="N3657" t="s">
        <v>468</v>
      </c>
      <c r="O3657" t="s">
        <v>54</v>
      </c>
      <c r="P3657" t="s">
        <v>1283</v>
      </c>
      <c r="Q3657" t="s">
        <v>1284</v>
      </c>
      <c r="S3657">
        <v>947</v>
      </c>
      <c r="T3657">
        <v>118623</v>
      </c>
      <c r="U3657" s="2">
        <v>44650.462500000001</v>
      </c>
      <c r="V3657" s="36">
        <f t="shared" si="113"/>
        <v>952.00956464379954</v>
      </c>
      <c r="W3657" t="s">
        <v>58</v>
      </c>
      <c r="Y3657" t="s">
        <v>485</v>
      </c>
      <c r="Z3657">
        <v>229</v>
      </c>
      <c r="AA3657">
        <v>3</v>
      </c>
      <c r="AB3657" t="s">
        <v>1285</v>
      </c>
      <c r="AC3657">
        <v>73328</v>
      </c>
      <c r="AD3657" t="s">
        <v>1286</v>
      </c>
      <c r="AE3657">
        <v>73350</v>
      </c>
      <c r="AG3657" t="s">
        <v>45</v>
      </c>
      <c r="AH3657">
        <v>229</v>
      </c>
      <c r="AI3657">
        <v>7</v>
      </c>
      <c r="AJ3657" t="s">
        <v>1287</v>
      </c>
      <c r="AK3657" t="s">
        <v>1288</v>
      </c>
    </row>
    <row r="3658" spans="1:37">
      <c r="A3658">
        <v>1</v>
      </c>
      <c r="B3658" t="s">
        <v>27</v>
      </c>
      <c r="C3658" t="s">
        <v>27</v>
      </c>
      <c r="D3658" t="s">
        <v>1277</v>
      </c>
      <c r="E3658" s="1">
        <v>40891</v>
      </c>
      <c r="F3658" s="35">
        <f t="shared" si="112"/>
        <v>10.383561643835616</v>
      </c>
      <c r="G3658" t="s">
        <v>174</v>
      </c>
      <c r="H3658" t="s">
        <v>464</v>
      </c>
      <c r="I3658" t="s">
        <v>175</v>
      </c>
      <c r="J3658" t="s">
        <v>466</v>
      </c>
      <c r="K3658" t="s">
        <v>1278</v>
      </c>
      <c r="L3658" t="s">
        <v>53</v>
      </c>
      <c r="M3658" t="s">
        <v>34</v>
      </c>
      <c r="N3658" t="s">
        <v>468</v>
      </c>
      <c r="O3658" t="s">
        <v>36</v>
      </c>
      <c r="P3658" t="s">
        <v>37</v>
      </c>
      <c r="Q3658" t="s">
        <v>469</v>
      </c>
      <c r="R3658" t="s">
        <v>470</v>
      </c>
      <c r="S3658">
        <v>960</v>
      </c>
      <c r="T3658">
        <v>120276</v>
      </c>
      <c r="U3658" s="2">
        <v>44599.417361111111</v>
      </c>
      <c r="V3658" s="36">
        <f t="shared" si="113"/>
        <v>965.27572559366752</v>
      </c>
      <c r="W3658" t="s">
        <v>58</v>
      </c>
      <c r="Y3658" t="s">
        <v>1279</v>
      </c>
      <c r="Z3658">
        <v>0</v>
      </c>
      <c r="AA3658">
        <v>3</v>
      </c>
      <c r="AB3658" t="s">
        <v>471</v>
      </c>
      <c r="AC3658">
        <v>78486</v>
      </c>
      <c r="AD3658" t="s">
        <v>472</v>
      </c>
      <c r="AE3658">
        <v>78604</v>
      </c>
      <c r="AG3658" t="s">
        <v>45</v>
      </c>
      <c r="AH3658">
        <v>0</v>
      </c>
      <c r="AI3658">
        <v>13</v>
      </c>
      <c r="AJ3658" t="s">
        <v>1280</v>
      </c>
      <c r="AK3658" t="s">
        <v>1281</v>
      </c>
    </row>
    <row r="3659" spans="1:37">
      <c r="A3659">
        <v>1</v>
      </c>
      <c r="B3659" t="s">
        <v>27</v>
      </c>
      <c r="C3659" t="s">
        <v>27</v>
      </c>
      <c r="D3659" t="s">
        <v>1274</v>
      </c>
      <c r="E3659" s="1">
        <v>40883</v>
      </c>
      <c r="F3659" s="35">
        <f t="shared" ref="F3659:F3722" si="114">(DATE(YEAR($E$3),MONTH($E$3),DAY($E$3))-E3659)/365</f>
        <v>10.405479452054795</v>
      </c>
      <c r="G3659" t="s">
        <v>65</v>
      </c>
      <c r="H3659" t="s">
        <v>1260</v>
      </c>
      <c r="I3659" t="s">
        <v>1261</v>
      </c>
      <c r="J3659" t="s">
        <v>169</v>
      </c>
      <c r="K3659" t="s">
        <v>1262</v>
      </c>
      <c r="L3659" t="s">
        <v>169</v>
      </c>
      <c r="M3659" t="s">
        <v>34</v>
      </c>
      <c r="N3659" t="s">
        <v>468</v>
      </c>
      <c r="O3659" t="s">
        <v>230</v>
      </c>
      <c r="P3659" t="s">
        <v>1263</v>
      </c>
      <c r="Q3659" t="s">
        <v>1264</v>
      </c>
      <c r="S3659">
        <v>728</v>
      </c>
      <c r="T3659">
        <v>91540</v>
      </c>
      <c r="U3659" s="2">
        <v>44652.737500000003</v>
      </c>
      <c r="V3659" s="36">
        <f t="shared" ref="V3659:V3722" si="115">T3659/(F3659*12)</f>
        <v>733.10733719501491</v>
      </c>
      <c r="W3659" t="s">
        <v>58</v>
      </c>
      <c r="Y3659" t="s">
        <v>1265</v>
      </c>
      <c r="Z3659">
        <v>113</v>
      </c>
      <c r="AA3659">
        <v>5</v>
      </c>
      <c r="AB3659" t="s">
        <v>1266</v>
      </c>
      <c r="AD3659" t="s">
        <v>1267</v>
      </c>
      <c r="AE3659" s="3">
        <v>78932</v>
      </c>
      <c r="AG3659" t="s">
        <v>45</v>
      </c>
      <c r="AH3659">
        <v>113</v>
      </c>
      <c r="AI3659">
        <v>4</v>
      </c>
      <c r="AJ3659" t="s">
        <v>1275</v>
      </c>
      <c r="AK3659" t="s">
        <v>1276</v>
      </c>
    </row>
    <row r="3660" spans="1:37">
      <c r="A3660">
        <v>1</v>
      </c>
      <c r="B3660" t="s">
        <v>27</v>
      </c>
      <c r="C3660" t="s">
        <v>27</v>
      </c>
      <c r="D3660" t="s">
        <v>1270</v>
      </c>
      <c r="E3660" s="1">
        <v>40883</v>
      </c>
      <c r="F3660" s="35">
        <f t="shared" si="114"/>
        <v>10.405479452054795</v>
      </c>
      <c r="G3660" t="s">
        <v>65</v>
      </c>
      <c r="H3660" t="s">
        <v>1260</v>
      </c>
      <c r="I3660" t="s">
        <v>1271</v>
      </c>
      <c r="J3660" t="s">
        <v>169</v>
      </c>
      <c r="K3660" t="s">
        <v>1262</v>
      </c>
      <c r="L3660" t="s">
        <v>169</v>
      </c>
      <c r="M3660" t="s">
        <v>34</v>
      </c>
      <c r="N3660" t="s">
        <v>468</v>
      </c>
      <c r="O3660" t="s">
        <v>36</v>
      </c>
      <c r="P3660" t="s">
        <v>37</v>
      </c>
      <c r="Q3660" t="s">
        <v>38</v>
      </c>
      <c r="R3660" t="s">
        <v>39</v>
      </c>
      <c r="S3660">
        <v>282</v>
      </c>
      <c r="T3660">
        <v>35485</v>
      </c>
      <c r="U3660" s="2">
        <v>44657.511805555558</v>
      </c>
      <c r="V3660" s="36">
        <f t="shared" si="115"/>
        <v>284.18520712655783</v>
      </c>
      <c r="W3660" t="s">
        <v>58</v>
      </c>
      <c r="Y3660" t="s">
        <v>233</v>
      </c>
      <c r="Z3660">
        <v>99</v>
      </c>
      <c r="AA3660">
        <v>5</v>
      </c>
      <c r="AB3660" t="s">
        <v>510</v>
      </c>
      <c r="AC3660">
        <v>68855</v>
      </c>
      <c r="AD3660" t="s">
        <v>511</v>
      </c>
      <c r="AE3660">
        <v>68881</v>
      </c>
      <c r="AF3660" t="s">
        <v>94</v>
      </c>
      <c r="AG3660" t="s">
        <v>45</v>
      </c>
      <c r="AH3660">
        <v>99</v>
      </c>
      <c r="AI3660">
        <v>4</v>
      </c>
      <c r="AJ3660" t="s">
        <v>1272</v>
      </c>
      <c r="AK3660" t="s">
        <v>1273</v>
      </c>
    </row>
    <row r="3661" spans="1:37">
      <c r="A3661">
        <v>1</v>
      </c>
      <c r="B3661" t="s">
        <v>27</v>
      </c>
      <c r="C3661" t="s">
        <v>27</v>
      </c>
      <c r="D3661" t="s">
        <v>1259</v>
      </c>
      <c r="E3661" s="1">
        <v>40883</v>
      </c>
      <c r="F3661" s="35">
        <f t="shared" si="114"/>
        <v>10.405479452054795</v>
      </c>
      <c r="G3661" t="s">
        <v>65</v>
      </c>
      <c r="H3661" t="s">
        <v>1260</v>
      </c>
      <c r="I3661" t="s">
        <v>1261</v>
      </c>
      <c r="J3661" t="s">
        <v>169</v>
      </c>
      <c r="K3661" t="s">
        <v>1262</v>
      </c>
      <c r="L3661" t="s">
        <v>169</v>
      </c>
      <c r="M3661" t="s">
        <v>34</v>
      </c>
      <c r="N3661" t="s">
        <v>468</v>
      </c>
      <c r="O3661" t="s">
        <v>230</v>
      </c>
      <c r="P3661" t="s">
        <v>1263</v>
      </c>
      <c r="Q3661" t="s">
        <v>1264</v>
      </c>
      <c r="S3661">
        <v>363</v>
      </c>
      <c r="T3661">
        <v>45504</v>
      </c>
      <c r="U3661" s="2">
        <v>44643.45208333333</v>
      </c>
      <c r="V3661" s="36">
        <f t="shared" si="115"/>
        <v>364.42338072669827</v>
      </c>
      <c r="W3661" t="s">
        <v>58</v>
      </c>
      <c r="Y3661" t="s">
        <v>1265</v>
      </c>
      <c r="Z3661">
        <v>113</v>
      </c>
      <c r="AA3661">
        <v>5</v>
      </c>
      <c r="AB3661" t="s">
        <v>1266</v>
      </c>
      <c r="AD3661" t="s">
        <v>1267</v>
      </c>
      <c r="AE3661" s="3">
        <v>78932</v>
      </c>
      <c r="AG3661" t="s">
        <v>45</v>
      </c>
      <c r="AH3661">
        <v>113</v>
      </c>
      <c r="AI3661">
        <v>4</v>
      </c>
      <c r="AJ3661" t="s">
        <v>1268</v>
      </c>
      <c r="AK3661" t="s">
        <v>1269</v>
      </c>
    </row>
    <row r="3662" spans="1:37">
      <c r="A3662">
        <v>1</v>
      </c>
      <c r="B3662" t="s">
        <v>27</v>
      </c>
      <c r="C3662" t="s">
        <v>27</v>
      </c>
      <c r="D3662" t="s">
        <v>1252</v>
      </c>
      <c r="E3662" s="1">
        <v>40842</v>
      </c>
      <c r="F3662" s="35">
        <f t="shared" si="114"/>
        <v>10.517808219178082</v>
      </c>
      <c r="G3662" t="s">
        <v>141</v>
      </c>
      <c r="H3662" t="s">
        <v>128</v>
      </c>
      <c r="I3662" t="s">
        <v>1253</v>
      </c>
      <c r="J3662" t="s">
        <v>130</v>
      </c>
      <c r="K3662" t="s">
        <v>131</v>
      </c>
      <c r="L3662" t="s">
        <v>33</v>
      </c>
      <c r="M3662" t="s">
        <v>34</v>
      </c>
      <c r="N3662" t="s">
        <v>468</v>
      </c>
      <c r="O3662" t="s">
        <v>143</v>
      </c>
      <c r="P3662" t="s">
        <v>144</v>
      </c>
      <c r="Q3662" t="s">
        <v>145</v>
      </c>
      <c r="R3662" t="s">
        <v>146</v>
      </c>
      <c r="S3662">
        <v>3952</v>
      </c>
      <c r="T3662">
        <v>222683</v>
      </c>
      <c r="U3662" s="2">
        <v>44651.493055555555</v>
      </c>
      <c r="V3662" s="36">
        <f t="shared" si="115"/>
        <v>1764.3330511417903</v>
      </c>
      <c r="W3662" t="s">
        <v>58</v>
      </c>
      <c r="X3662" t="s">
        <v>1254</v>
      </c>
      <c r="Y3662" t="s">
        <v>1255</v>
      </c>
      <c r="Z3662">
        <v>0</v>
      </c>
      <c r="AA3662">
        <v>3</v>
      </c>
      <c r="AB3662" t="s">
        <v>1256</v>
      </c>
      <c r="AC3662">
        <v>68860</v>
      </c>
      <c r="AD3662" t="s">
        <v>149</v>
      </c>
      <c r="AE3662">
        <v>68864</v>
      </c>
      <c r="AG3662" t="s">
        <v>45</v>
      </c>
      <c r="AH3662">
        <v>0</v>
      </c>
      <c r="AI3662">
        <v>16</v>
      </c>
      <c r="AJ3662" t="s">
        <v>1257</v>
      </c>
      <c r="AK3662" t="s">
        <v>1258</v>
      </c>
    </row>
    <row r="3663" spans="1:37">
      <c r="A3663">
        <v>1</v>
      </c>
      <c r="B3663" t="s">
        <v>27</v>
      </c>
      <c r="C3663" t="s">
        <v>27</v>
      </c>
      <c r="D3663" t="s">
        <v>1247</v>
      </c>
      <c r="E3663" s="1">
        <v>40835</v>
      </c>
      <c r="F3663" s="35">
        <f t="shared" si="114"/>
        <v>10.536986301369863</v>
      </c>
      <c r="G3663" t="s">
        <v>454</v>
      </c>
      <c r="H3663" t="s">
        <v>66</v>
      </c>
      <c r="I3663" t="s">
        <v>501</v>
      </c>
      <c r="J3663" t="s">
        <v>33</v>
      </c>
      <c r="K3663" t="s">
        <v>68</v>
      </c>
      <c r="L3663" t="s">
        <v>33</v>
      </c>
      <c r="M3663" t="s">
        <v>34</v>
      </c>
      <c r="N3663" t="s">
        <v>35</v>
      </c>
      <c r="O3663" t="s">
        <v>36</v>
      </c>
      <c r="P3663" t="s">
        <v>1248</v>
      </c>
      <c r="S3663">
        <v>872</v>
      </c>
      <c r="T3663">
        <v>110101</v>
      </c>
      <c r="U3663" s="2">
        <v>44624.59097222222</v>
      </c>
      <c r="V3663" s="36">
        <f t="shared" si="115"/>
        <v>870.75023834286708</v>
      </c>
      <c r="W3663" t="s">
        <v>58</v>
      </c>
      <c r="Y3663" t="s">
        <v>573</v>
      </c>
      <c r="Z3663">
        <v>157</v>
      </c>
      <c r="AA3663">
        <v>5</v>
      </c>
      <c r="AB3663" t="s">
        <v>1249</v>
      </c>
      <c r="AD3663" t="s">
        <v>1249</v>
      </c>
      <c r="AG3663" t="s">
        <v>45</v>
      </c>
      <c r="AH3663">
        <v>157</v>
      </c>
      <c r="AI3663">
        <v>5</v>
      </c>
      <c r="AJ3663" t="s">
        <v>1250</v>
      </c>
      <c r="AK3663" t="s">
        <v>1251</v>
      </c>
    </row>
    <row r="3664" spans="1:37">
      <c r="A3664">
        <v>1</v>
      </c>
      <c r="B3664" t="s">
        <v>27</v>
      </c>
      <c r="C3664" t="s">
        <v>27</v>
      </c>
      <c r="D3664" t="s">
        <v>1244</v>
      </c>
      <c r="E3664" s="1">
        <v>40828</v>
      </c>
      <c r="F3664" s="35">
        <f t="shared" si="114"/>
        <v>10.556164383561644</v>
      </c>
      <c r="G3664" t="s">
        <v>65</v>
      </c>
      <c r="H3664" t="s">
        <v>429</v>
      </c>
      <c r="I3664" t="s">
        <v>430</v>
      </c>
      <c r="J3664" t="s">
        <v>169</v>
      </c>
      <c r="K3664" t="s">
        <v>431</v>
      </c>
      <c r="L3664" t="s">
        <v>169</v>
      </c>
      <c r="M3664" t="s">
        <v>34</v>
      </c>
      <c r="N3664" t="s">
        <v>468</v>
      </c>
      <c r="O3664" t="s">
        <v>36</v>
      </c>
      <c r="P3664" t="s">
        <v>592</v>
      </c>
      <c r="Q3664" t="s">
        <v>194</v>
      </c>
      <c r="S3664">
        <v>6490</v>
      </c>
      <c r="T3664">
        <v>47873</v>
      </c>
      <c r="U3664" s="2">
        <v>44663.412499999999</v>
      </c>
      <c r="V3664" s="36">
        <f t="shared" si="115"/>
        <v>377.92293883553941</v>
      </c>
      <c r="W3664" t="s">
        <v>58</v>
      </c>
      <c r="Y3664" t="s">
        <v>434</v>
      </c>
      <c r="Z3664">
        <v>189</v>
      </c>
      <c r="AA3664">
        <v>9</v>
      </c>
      <c r="AB3664" t="s">
        <v>1218</v>
      </c>
      <c r="AD3664" t="s">
        <v>1219</v>
      </c>
      <c r="AE3664">
        <v>67340</v>
      </c>
      <c r="AG3664" t="s">
        <v>45</v>
      </c>
      <c r="AH3664">
        <v>189</v>
      </c>
      <c r="AI3664">
        <v>8</v>
      </c>
      <c r="AJ3664" t="s">
        <v>1245</v>
      </c>
      <c r="AK3664" t="s">
        <v>1246</v>
      </c>
    </row>
    <row r="3665" spans="1:37">
      <c r="A3665">
        <v>1</v>
      </c>
      <c r="B3665" t="s">
        <v>27</v>
      </c>
      <c r="C3665" t="s">
        <v>27</v>
      </c>
      <c r="D3665" t="s">
        <v>1241</v>
      </c>
      <c r="E3665" s="1">
        <v>40828</v>
      </c>
      <c r="F3665" s="35">
        <f t="shared" si="114"/>
        <v>10.556164383561644</v>
      </c>
      <c r="G3665" t="s">
        <v>65</v>
      </c>
      <c r="H3665" t="s">
        <v>429</v>
      </c>
      <c r="I3665" t="s">
        <v>430</v>
      </c>
      <c r="J3665" t="s">
        <v>169</v>
      </c>
      <c r="K3665" t="s">
        <v>431</v>
      </c>
      <c r="L3665" t="s">
        <v>169</v>
      </c>
      <c r="M3665" t="s">
        <v>34</v>
      </c>
      <c r="N3665" t="s">
        <v>468</v>
      </c>
      <c r="O3665" t="s">
        <v>36</v>
      </c>
      <c r="P3665" t="s">
        <v>432</v>
      </c>
      <c r="Q3665" t="s">
        <v>194</v>
      </c>
      <c r="R3665" t="s">
        <v>433</v>
      </c>
      <c r="S3665">
        <v>1796</v>
      </c>
      <c r="T3665">
        <v>72812</v>
      </c>
      <c r="U3665" s="2">
        <v>44656.354861111111</v>
      </c>
      <c r="V3665" s="36">
        <f t="shared" si="115"/>
        <v>574.79842546933128</v>
      </c>
      <c r="W3665" t="s">
        <v>58</v>
      </c>
      <c r="Y3665" t="s">
        <v>434</v>
      </c>
      <c r="Z3665">
        <v>189</v>
      </c>
      <c r="AA3665">
        <v>9</v>
      </c>
      <c r="AB3665" t="s">
        <v>435</v>
      </c>
      <c r="AD3665" t="s">
        <v>436</v>
      </c>
      <c r="AE3665">
        <v>67340</v>
      </c>
      <c r="AG3665" t="s">
        <v>45</v>
      </c>
      <c r="AH3665">
        <v>189</v>
      </c>
      <c r="AI3665">
        <v>8</v>
      </c>
      <c r="AJ3665" t="s">
        <v>1242</v>
      </c>
      <c r="AK3665" t="s">
        <v>1243</v>
      </c>
    </row>
    <row r="3666" spans="1:37">
      <c r="A3666">
        <v>1</v>
      </c>
      <c r="B3666" t="s">
        <v>27</v>
      </c>
      <c r="C3666" t="s">
        <v>27</v>
      </c>
      <c r="D3666" t="s">
        <v>1235</v>
      </c>
      <c r="E3666" s="1">
        <v>40828</v>
      </c>
      <c r="F3666" s="35">
        <f t="shared" si="114"/>
        <v>10.556164383561644</v>
      </c>
      <c r="G3666" t="s">
        <v>65</v>
      </c>
      <c r="H3666" t="s">
        <v>429</v>
      </c>
      <c r="I3666" t="s">
        <v>430</v>
      </c>
      <c r="J3666" t="s">
        <v>169</v>
      </c>
      <c r="K3666" t="s">
        <v>431</v>
      </c>
      <c r="L3666" t="s">
        <v>169</v>
      </c>
      <c r="M3666" t="s">
        <v>34</v>
      </c>
      <c r="N3666" t="s">
        <v>468</v>
      </c>
      <c r="O3666" t="s">
        <v>36</v>
      </c>
      <c r="P3666" t="s">
        <v>1236</v>
      </c>
      <c r="Q3666" t="s">
        <v>194</v>
      </c>
      <c r="S3666">
        <v>509</v>
      </c>
      <c r="T3666">
        <v>64831</v>
      </c>
      <c r="U3666" s="2">
        <v>44624.502083333333</v>
      </c>
      <c r="V3666" s="36">
        <f t="shared" si="115"/>
        <v>511.7941647201315</v>
      </c>
      <c r="W3666" t="s">
        <v>58</v>
      </c>
      <c r="Y3666" t="s">
        <v>434</v>
      </c>
      <c r="Z3666">
        <v>189</v>
      </c>
      <c r="AA3666">
        <v>9</v>
      </c>
      <c r="AB3666" t="s">
        <v>1237</v>
      </c>
      <c r="AD3666" t="s">
        <v>1238</v>
      </c>
      <c r="AE3666">
        <v>67340</v>
      </c>
      <c r="AG3666" t="s">
        <v>45</v>
      </c>
      <c r="AH3666">
        <v>189</v>
      </c>
      <c r="AI3666">
        <v>8</v>
      </c>
      <c r="AJ3666" t="s">
        <v>1239</v>
      </c>
      <c r="AK3666" t="s">
        <v>1240</v>
      </c>
    </row>
    <row r="3667" spans="1:37">
      <c r="A3667">
        <v>1</v>
      </c>
      <c r="B3667" t="s">
        <v>27</v>
      </c>
      <c r="C3667" t="s">
        <v>27</v>
      </c>
      <c r="D3667" t="s">
        <v>1229</v>
      </c>
      <c r="E3667" s="1">
        <v>40842</v>
      </c>
      <c r="F3667" s="35">
        <f t="shared" si="114"/>
        <v>10.517808219178082</v>
      </c>
      <c r="G3667" t="s">
        <v>454</v>
      </c>
      <c r="H3667" t="s">
        <v>116</v>
      </c>
      <c r="I3667" t="s">
        <v>540</v>
      </c>
      <c r="J3667" t="s">
        <v>33</v>
      </c>
      <c r="K3667" t="s">
        <v>117</v>
      </c>
      <c r="L3667" t="s">
        <v>33</v>
      </c>
      <c r="M3667" t="s">
        <v>34</v>
      </c>
      <c r="N3667" t="s">
        <v>35</v>
      </c>
      <c r="O3667" t="s">
        <v>54</v>
      </c>
      <c r="P3667" t="s">
        <v>55</v>
      </c>
      <c r="Q3667" t="s">
        <v>1230</v>
      </c>
      <c r="S3667">
        <v>1029</v>
      </c>
      <c r="T3667">
        <v>86696</v>
      </c>
      <c r="U3667" s="2">
        <v>44651.333333333336</v>
      </c>
      <c r="V3667" s="36">
        <f t="shared" si="115"/>
        <v>686.89849787270987</v>
      </c>
      <c r="W3667" t="s">
        <v>58</v>
      </c>
      <c r="Y3667" t="s">
        <v>485</v>
      </c>
      <c r="Z3667">
        <v>214</v>
      </c>
      <c r="AA3667">
        <v>7</v>
      </c>
      <c r="AB3667" t="s">
        <v>1231</v>
      </c>
      <c r="AC3667">
        <v>67298</v>
      </c>
      <c r="AD3667" t="s">
        <v>1232</v>
      </c>
      <c r="AE3667">
        <v>85376</v>
      </c>
      <c r="AG3667" t="s">
        <v>137</v>
      </c>
      <c r="AH3667">
        <v>214</v>
      </c>
      <c r="AI3667">
        <v>7</v>
      </c>
      <c r="AJ3667" t="s">
        <v>1233</v>
      </c>
      <c r="AK3667" t="s">
        <v>1234</v>
      </c>
    </row>
    <row r="3668" spans="1:37">
      <c r="A3668">
        <v>1</v>
      </c>
      <c r="B3668" t="s">
        <v>27</v>
      </c>
      <c r="C3668" t="s">
        <v>27</v>
      </c>
      <c r="D3668" t="s">
        <v>1225</v>
      </c>
      <c r="E3668" s="1">
        <v>40813</v>
      </c>
      <c r="F3668" s="35">
        <f t="shared" si="114"/>
        <v>10.597260273972603</v>
      </c>
      <c r="G3668" t="s">
        <v>174</v>
      </c>
      <c r="H3668" t="s">
        <v>464</v>
      </c>
      <c r="I3668" t="s">
        <v>465</v>
      </c>
      <c r="J3668" t="s">
        <v>466</v>
      </c>
      <c r="K3668" t="s">
        <v>467</v>
      </c>
      <c r="L3668" t="s">
        <v>53</v>
      </c>
      <c r="M3668" t="s">
        <v>34</v>
      </c>
      <c r="N3668" t="s">
        <v>468</v>
      </c>
      <c r="O3668" t="s">
        <v>36</v>
      </c>
      <c r="P3668" t="s">
        <v>37</v>
      </c>
      <c r="Q3668" t="s">
        <v>469</v>
      </c>
      <c r="R3668" t="s">
        <v>470</v>
      </c>
      <c r="S3668">
        <v>2280</v>
      </c>
      <c r="T3668">
        <v>291130</v>
      </c>
      <c r="U3668" s="2">
        <v>44572.175000000003</v>
      </c>
      <c r="V3668" s="36">
        <f t="shared" si="115"/>
        <v>2289.3495777318162</v>
      </c>
      <c r="W3668" t="s">
        <v>58</v>
      </c>
      <c r="Y3668" t="s">
        <v>1226</v>
      </c>
      <c r="Z3668">
        <v>0</v>
      </c>
      <c r="AA3668">
        <v>3</v>
      </c>
      <c r="AB3668" t="s">
        <v>471</v>
      </c>
      <c r="AC3668">
        <v>78486</v>
      </c>
      <c r="AD3668" t="s">
        <v>472</v>
      </c>
      <c r="AE3668">
        <v>78604</v>
      </c>
      <c r="AG3668" t="s">
        <v>45</v>
      </c>
      <c r="AH3668">
        <v>0</v>
      </c>
      <c r="AI3668">
        <v>19</v>
      </c>
      <c r="AJ3668" t="s">
        <v>1227</v>
      </c>
      <c r="AK3668" t="s">
        <v>1228</v>
      </c>
    </row>
    <row r="3669" spans="1:37">
      <c r="A3669">
        <v>1</v>
      </c>
      <c r="B3669" t="s">
        <v>27</v>
      </c>
      <c r="C3669" t="s">
        <v>27</v>
      </c>
      <c r="D3669" t="s">
        <v>1222</v>
      </c>
      <c r="E3669" s="1">
        <v>40821</v>
      </c>
      <c r="F3669" s="35">
        <f t="shared" si="114"/>
        <v>10.575342465753424</v>
      </c>
      <c r="G3669" t="s">
        <v>65</v>
      </c>
      <c r="H3669" t="s">
        <v>429</v>
      </c>
      <c r="I3669" t="s">
        <v>430</v>
      </c>
      <c r="J3669" t="s">
        <v>169</v>
      </c>
      <c r="K3669" t="s">
        <v>431</v>
      </c>
      <c r="L3669" t="s">
        <v>169</v>
      </c>
      <c r="M3669" t="s">
        <v>34</v>
      </c>
      <c r="N3669" t="s">
        <v>468</v>
      </c>
      <c r="O3669" t="s">
        <v>36</v>
      </c>
      <c r="P3669" t="s">
        <v>1212</v>
      </c>
      <c r="Q3669" t="s">
        <v>194</v>
      </c>
      <c r="S3669">
        <v>6129</v>
      </c>
      <c r="T3669">
        <v>36592</v>
      </c>
      <c r="U3669" s="2">
        <v>44664.43472222222</v>
      </c>
      <c r="V3669" s="36">
        <f t="shared" si="115"/>
        <v>288.34369602763383</v>
      </c>
      <c r="W3669" t="s">
        <v>58</v>
      </c>
      <c r="Y3669" t="s">
        <v>434</v>
      </c>
      <c r="Z3669">
        <v>189</v>
      </c>
      <c r="AA3669">
        <v>9</v>
      </c>
      <c r="AB3669" t="s">
        <v>1213</v>
      </c>
      <c r="AD3669" t="s">
        <v>1214</v>
      </c>
      <c r="AE3669">
        <v>67340</v>
      </c>
      <c r="AG3669" t="s">
        <v>45</v>
      </c>
      <c r="AH3669">
        <v>189</v>
      </c>
      <c r="AI3669">
        <v>8</v>
      </c>
      <c r="AJ3669" t="s">
        <v>1223</v>
      </c>
      <c r="AK3669" t="s">
        <v>1224</v>
      </c>
    </row>
    <row r="3670" spans="1:37">
      <c r="A3670">
        <v>1</v>
      </c>
      <c r="B3670" t="s">
        <v>27</v>
      </c>
      <c r="C3670" t="s">
        <v>27</v>
      </c>
      <c r="D3670" t="s">
        <v>1217</v>
      </c>
      <c r="E3670" s="1">
        <v>40821</v>
      </c>
      <c r="F3670" s="35">
        <f t="shared" si="114"/>
        <v>10.575342465753424</v>
      </c>
      <c r="G3670" t="s">
        <v>65</v>
      </c>
      <c r="H3670" t="s">
        <v>429</v>
      </c>
      <c r="I3670" t="s">
        <v>430</v>
      </c>
      <c r="J3670" t="s">
        <v>169</v>
      </c>
      <c r="K3670" t="s">
        <v>431</v>
      </c>
      <c r="L3670" t="s">
        <v>169</v>
      </c>
      <c r="M3670" t="s">
        <v>34</v>
      </c>
      <c r="N3670" t="s">
        <v>468</v>
      </c>
      <c r="O3670" t="s">
        <v>36</v>
      </c>
      <c r="P3670" t="s">
        <v>592</v>
      </c>
      <c r="Q3670" t="s">
        <v>194</v>
      </c>
      <c r="S3670">
        <v>393</v>
      </c>
      <c r="T3670">
        <v>47997</v>
      </c>
      <c r="U3670" s="2">
        <v>44449</v>
      </c>
      <c r="V3670" s="36">
        <f t="shared" si="115"/>
        <v>378.21470207253884</v>
      </c>
      <c r="W3670" t="s">
        <v>58</v>
      </c>
      <c r="Y3670" t="s">
        <v>434</v>
      </c>
      <c r="Z3670">
        <v>189</v>
      </c>
      <c r="AA3670">
        <v>9</v>
      </c>
      <c r="AB3670" t="s">
        <v>1218</v>
      </c>
      <c r="AD3670" t="s">
        <v>1219</v>
      </c>
      <c r="AE3670">
        <v>67340</v>
      </c>
      <c r="AG3670" t="s">
        <v>45</v>
      </c>
      <c r="AH3670">
        <v>189</v>
      </c>
      <c r="AI3670">
        <v>8</v>
      </c>
      <c r="AJ3670" t="s">
        <v>1220</v>
      </c>
      <c r="AK3670" t="s">
        <v>1221</v>
      </c>
    </row>
    <row r="3671" spans="1:37">
      <c r="A3671">
        <v>1</v>
      </c>
      <c r="B3671" t="s">
        <v>27</v>
      </c>
      <c r="C3671" t="s">
        <v>27</v>
      </c>
      <c r="D3671" t="s">
        <v>1211</v>
      </c>
      <c r="E3671" s="1">
        <v>40821</v>
      </c>
      <c r="F3671" s="35">
        <f t="shared" si="114"/>
        <v>10.575342465753424</v>
      </c>
      <c r="G3671" t="s">
        <v>65</v>
      </c>
      <c r="H3671" t="s">
        <v>429</v>
      </c>
      <c r="I3671" t="s">
        <v>430</v>
      </c>
      <c r="J3671" t="s">
        <v>169</v>
      </c>
      <c r="K3671" t="s">
        <v>431</v>
      </c>
      <c r="L3671" t="s">
        <v>169</v>
      </c>
      <c r="M3671" t="s">
        <v>34</v>
      </c>
      <c r="N3671" t="s">
        <v>468</v>
      </c>
      <c r="O3671" t="s">
        <v>36</v>
      </c>
      <c r="P3671" t="s">
        <v>1212</v>
      </c>
      <c r="Q3671" t="s">
        <v>194</v>
      </c>
      <c r="S3671">
        <v>185</v>
      </c>
      <c r="T3671">
        <v>22260</v>
      </c>
      <c r="U3671" s="2">
        <v>44620.291666666664</v>
      </c>
      <c r="V3671" s="36">
        <f t="shared" si="115"/>
        <v>175.40803108808291</v>
      </c>
      <c r="W3671" t="s">
        <v>58</v>
      </c>
      <c r="Y3671" t="s">
        <v>434</v>
      </c>
      <c r="Z3671">
        <v>189</v>
      </c>
      <c r="AA3671">
        <v>9</v>
      </c>
      <c r="AB3671" t="s">
        <v>1213</v>
      </c>
      <c r="AD3671" t="s">
        <v>1214</v>
      </c>
      <c r="AE3671">
        <v>67340</v>
      </c>
      <c r="AG3671" t="s">
        <v>45</v>
      </c>
      <c r="AH3671">
        <v>189</v>
      </c>
      <c r="AI3671">
        <v>8</v>
      </c>
      <c r="AJ3671" t="s">
        <v>1215</v>
      </c>
      <c r="AK3671" t="s">
        <v>1216</v>
      </c>
    </row>
    <row r="3672" spans="1:37">
      <c r="A3672">
        <v>1</v>
      </c>
      <c r="B3672" t="s">
        <v>27</v>
      </c>
      <c r="C3672" t="s">
        <v>27</v>
      </c>
      <c r="D3672" t="s">
        <v>1206</v>
      </c>
      <c r="E3672" s="1">
        <v>40821</v>
      </c>
      <c r="F3672" s="35">
        <f t="shared" si="114"/>
        <v>10.575342465753424</v>
      </c>
      <c r="G3672" t="s">
        <v>65</v>
      </c>
      <c r="H3672" t="s">
        <v>429</v>
      </c>
      <c r="I3672" t="s">
        <v>430</v>
      </c>
      <c r="J3672" t="s">
        <v>169</v>
      </c>
      <c r="K3672" t="s">
        <v>431</v>
      </c>
      <c r="L3672" t="s">
        <v>169</v>
      </c>
      <c r="M3672" t="s">
        <v>34</v>
      </c>
      <c r="N3672" t="s">
        <v>468</v>
      </c>
      <c r="O3672" t="s">
        <v>76</v>
      </c>
      <c r="P3672" t="s">
        <v>1207</v>
      </c>
      <c r="S3672">
        <v>454</v>
      </c>
      <c r="T3672">
        <v>58208</v>
      </c>
      <c r="U3672" s="2">
        <v>44587.693749999999</v>
      </c>
      <c r="V3672" s="36">
        <f t="shared" si="115"/>
        <v>458.6770293609672</v>
      </c>
      <c r="W3672" t="s">
        <v>58</v>
      </c>
      <c r="Y3672" t="s">
        <v>434</v>
      </c>
      <c r="Z3672">
        <v>189</v>
      </c>
      <c r="AA3672">
        <v>9</v>
      </c>
      <c r="AB3672" t="s">
        <v>1208</v>
      </c>
      <c r="AD3672" t="s">
        <v>1208</v>
      </c>
      <c r="AG3672" t="s">
        <v>45</v>
      </c>
      <c r="AH3672">
        <v>189</v>
      </c>
      <c r="AI3672">
        <v>8</v>
      </c>
      <c r="AJ3672" t="s">
        <v>1209</v>
      </c>
      <c r="AK3672" t="s">
        <v>1210</v>
      </c>
    </row>
    <row r="3673" spans="1:37">
      <c r="A3673">
        <v>1</v>
      </c>
      <c r="B3673" t="s">
        <v>27</v>
      </c>
      <c r="C3673" t="s">
        <v>27</v>
      </c>
      <c r="D3673" t="s">
        <v>1200</v>
      </c>
      <c r="E3673" s="1">
        <v>40821</v>
      </c>
      <c r="F3673" s="35">
        <f t="shared" si="114"/>
        <v>10.575342465753424</v>
      </c>
      <c r="G3673" t="s">
        <v>65</v>
      </c>
      <c r="H3673" t="s">
        <v>429</v>
      </c>
      <c r="I3673" t="s">
        <v>430</v>
      </c>
      <c r="J3673" t="s">
        <v>169</v>
      </c>
      <c r="K3673" t="s">
        <v>431</v>
      </c>
      <c r="L3673" t="s">
        <v>169</v>
      </c>
      <c r="M3673" t="s">
        <v>34</v>
      </c>
      <c r="N3673" t="s">
        <v>468</v>
      </c>
      <c r="O3673" t="s">
        <v>36</v>
      </c>
      <c r="P3673" t="s">
        <v>1201</v>
      </c>
      <c r="Q3673" t="s">
        <v>194</v>
      </c>
      <c r="S3673">
        <v>418</v>
      </c>
      <c r="T3673">
        <v>50600</v>
      </c>
      <c r="U3673" s="2">
        <v>44478.428472222222</v>
      </c>
      <c r="V3673" s="36">
        <f t="shared" si="115"/>
        <v>398.72625215889462</v>
      </c>
      <c r="W3673" t="s">
        <v>58</v>
      </c>
      <c r="Y3673" t="s">
        <v>434</v>
      </c>
      <c r="Z3673">
        <v>189</v>
      </c>
      <c r="AA3673">
        <v>9</v>
      </c>
      <c r="AB3673" t="s">
        <v>1202</v>
      </c>
      <c r="AD3673" t="s">
        <v>1203</v>
      </c>
      <c r="AE3673">
        <v>67340</v>
      </c>
      <c r="AG3673" t="s">
        <v>45</v>
      </c>
      <c r="AH3673">
        <v>189</v>
      </c>
      <c r="AI3673">
        <v>8</v>
      </c>
      <c r="AJ3673" t="s">
        <v>1204</v>
      </c>
      <c r="AK3673" t="s">
        <v>1205</v>
      </c>
    </row>
    <row r="3674" spans="1:37">
      <c r="A3674">
        <v>1</v>
      </c>
      <c r="B3674" t="s">
        <v>27</v>
      </c>
      <c r="C3674" t="s">
        <v>27</v>
      </c>
      <c r="D3674" t="s">
        <v>1197</v>
      </c>
      <c r="E3674" s="1">
        <v>40805</v>
      </c>
      <c r="F3674" s="35">
        <f t="shared" si="114"/>
        <v>10.61917808219178</v>
      </c>
      <c r="G3674" t="s">
        <v>454</v>
      </c>
      <c r="H3674" t="s">
        <v>116</v>
      </c>
      <c r="I3674" t="s">
        <v>540</v>
      </c>
      <c r="J3674" t="s">
        <v>33</v>
      </c>
      <c r="K3674" t="s">
        <v>117</v>
      </c>
      <c r="L3674" t="s">
        <v>33</v>
      </c>
      <c r="M3674" t="s">
        <v>34</v>
      </c>
      <c r="N3674" t="s">
        <v>468</v>
      </c>
      <c r="O3674" t="s">
        <v>217</v>
      </c>
      <c r="P3674" t="s">
        <v>482</v>
      </c>
      <c r="Q3674" t="s">
        <v>483</v>
      </c>
      <c r="R3674" t="s">
        <v>484</v>
      </c>
      <c r="S3674">
        <v>1059</v>
      </c>
      <c r="T3674">
        <v>61173</v>
      </c>
      <c r="U3674" s="2">
        <v>44634.051388888889</v>
      </c>
      <c r="V3674" s="36">
        <f t="shared" si="115"/>
        <v>480.0512770897833</v>
      </c>
      <c r="W3674" t="s">
        <v>58</v>
      </c>
      <c r="Y3674" t="s">
        <v>485</v>
      </c>
      <c r="Z3674">
        <v>214</v>
      </c>
      <c r="AA3674">
        <v>7</v>
      </c>
      <c r="AB3674" t="s">
        <v>486</v>
      </c>
      <c r="AD3674" t="s">
        <v>223</v>
      </c>
      <c r="AG3674" t="s">
        <v>45</v>
      </c>
      <c r="AH3674">
        <v>214</v>
      </c>
      <c r="AI3674">
        <v>7</v>
      </c>
      <c r="AJ3674" t="s">
        <v>1198</v>
      </c>
      <c r="AK3674" t="s">
        <v>1199</v>
      </c>
    </row>
    <row r="3675" spans="1:37">
      <c r="A3675">
        <v>1</v>
      </c>
      <c r="B3675" t="s">
        <v>27</v>
      </c>
      <c r="C3675" t="s">
        <v>27</v>
      </c>
      <c r="D3675" t="s">
        <v>1191</v>
      </c>
      <c r="E3675" s="1">
        <v>40805</v>
      </c>
      <c r="F3675" s="35">
        <f t="shared" si="114"/>
        <v>10.61917808219178</v>
      </c>
      <c r="G3675" t="s">
        <v>454</v>
      </c>
      <c r="H3675" t="s">
        <v>66</v>
      </c>
      <c r="I3675" t="s">
        <v>501</v>
      </c>
      <c r="J3675" t="s">
        <v>33</v>
      </c>
      <c r="K3675" t="s">
        <v>68</v>
      </c>
      <c r="L3675" t="s">
        <v>33</v>
      </c>
      <c r="M3675" t="s">
        <v>34</v>
      </c>
      <c r="N3675" t="s">
        <v>468</v>
      </c>
      <c r="O3675" t="s">
        <v>36</v>
      </c>
      <c r="P3675" t="s">
        <v>1192</v>
      </c>
      <c r="S3675">
        <v>1441</v>
      </c>
      <c r="T3675">
        <v>155007</v>
      </c>
      <c r="U3675" s="2">
        <v>44483.53125</v>
      </c>
      <c r="V3675" s="36">
        <f t="shared" si="115"/>
        <v>1216.4077012383902</v>
      </c>
      <c r="W3675" t="s">
        <v>58</v>
      </c>
      <c r="Y3675" t="s">
        <v>573</v>
      </c>
      <c r="Z3675">
        <v>157</v>
      </c>
      <c r="AA3675">
        <v>5</v>
      </c>
      <c r="AB3675" t="s">
        <v>1193</v>
      </c>
      <c r="AD3675" t="s">
        <v>1194</v>
      </c>
      <c r="AG3675" t="s">
        <v>45</v>
      </c>
      <c r="AH3675">
        <v>157</v>
      </c>
      <c r="AI3675">
        <v>5</v>
      </c>
      <c r="AJ3675" t="s">
        <v>1195</v>
      </c>
      <c r="AK3675" t="s">
        <v>1196</v>
      </c>
    </row>
    <row r="3676" spans="1:37">
      <c r="A3676">
        <v>1</v>
      </c>
      <c r="B3676" t="s">
        <v>27</v>
      </c>
      <c r="C3676" t="s">
        <v>27</v>
      </c>
      <c r="D3676" t="s">
        <v>1180</v>
      </c>
      <c r="E3676" s="1">
        <v>40814</v>
      </c>
      <c r="F3676" s="35">
        <f t="shared" si="114"/>
        <v>10.594520547945205</v>
      </c>
      <c r="G3676" t="s">
        <v>1181</v>
      </c>
      <c r="H3676" t="s">
        <v>1182</v>
      </c>
      <c r="I3676" t="s">
        <v>1183</v>
      </c>
      <c r="J3676" t="s">
        <v>130</v>
      </c>
      <c r="K3676" t="s">
        <v>1184</v>
      </c>
      <c r="L3676" t="s">
        <v>33</v>
      </c>
      <c r="M3676" t="s">
        <v>34</v>
      </c>
      <c r="N3676" t="s">
        <v>468</v>
      </c>
      <c r="O3676" t="s">
        <v>205</v>
      </c>
      <c r="P3676" t="s">
        <v>1185</v>
      </c>
      <c r="Q3676" t="s">
        <v>1186</v>
      </c>
      <c r="S3676">
        <v>29</v>
      </c>
      <c r="T3676">
        <v>3229</v>
      </c>
      <c r="U3676" s="2">
        <v>44040.465277777781</v>
      </c>
      <c r="V3676" s="36">
        <f t="shared" si="115"/>
        <v>25.398349280234463</v>
      </c>
      <c r="W3676" t="s">
        <v>58</v>
      </c>
      <c r="Z3676">
        <v>0</v>
      </c>
      <c r="AA3676">
        <v>0</v>
      </c>
      <c r="AB3676" t="s">
        <v>1187</v>
      </c>
      <c r="AC3676">
        <v>74938</v>
      </c>
      <c r="AD3676" t="s">
        <v>1188</v>
      </c>
      <c r="AE3676">
        <v>63839</v>
      </c>
      <c r="AG3676" t="s">
        <v>45</v>
      </c>
      <c r="AH3676">
        <v>0</v>
      </c>
      <c r="AI3676">
        <v>27</v>
      </c>
      <c r="AJ3676" t="s">
        <v>1189</v>
      </c>
      <c r="AK3676" t="s">
        <v>1190</v>
      </c>
    </row>
    <row r="3677" spans="1:37">
      <c r="A3677">
        <v>1</v>
      </c>
      <c r="B3677" t="s">
        <v>165</v>
      </c>
      <c r="C3677" t="s">
        <v>165</v>
      </c>
      <c r="D3677" t="s">
        <v>1178</v>
      </c>
      <c r="E3677" s="1">
        <v>41837</v>
      </c>
      <c r="F3677" s="35">
        <f t="shared" si="114"/>
        <v>7.7917808219178086</v>
      </c>
      <c r="G3677" t="s">
        <v>167</v>
      </c>
      <c r="H3677" t="s">
        <v>168</v>
      </c>
      <c r="J3677" t="s">
        <v>168</v>
      </c>
      <c r="L3677" t="s">
        <v>169</v>
      </c>
      <c r="M3677" t="s">
        <v>170</v>
      </c>
      <c r="O3677" t="s">
        <v>167</v>
      </c>
      <c r="S3677">
        <v>1</v>
      </c>
      <c r="T3677">
        <v>12858</v>
      </c>
      <c r="U3677" s="2">
        <v>42198.413888888892</v>
      </c>
      <c r="V3677" s="36">
        <f t="shared" si="115"/>
        <v>137.51670182841067</v>
      </c>
      <c r="Z3677">
        <v>0</v>
      </c>
      <c r="AA3677">
        <v>0</v>
      </c>
      <c r="AB3677" t="s">
        <v>167</v>
      </c>
      <c r="AD3677" t="s">
        <v>247</v>
      </c>
      <c r="AG3677" t="s">
        <v>45</v>
      </c>
      <c r="AH3677">
        <v>0</v>
      </c>
      <c r="AI3677">
        <v>0</v>
      </c>
      <c r="AK3677" t="s">
        <v>1179</v>
      </c>
    </row>
    <row r="3678" spans="1:37">
      <c r="A3678">
        <v>1</v>
      </c>
      <c r="B3678" t="s">
        <v>165</v>
      </c>
      <c r="C3678" t="s">
        <v>165</v>
      </c>
      <c r="D3678" t="s">
        <v>1176</v>
      </c>
      <c r="E3678" s="1">
        <v>42587</v>
      </c>
      <c r="F3678" s="35">
        <f t="shared" si="114"/>
        <v>5.7369863013698632</v>
      </c>
      <c r="G3678" t="s">
        <v>167</v>
      </c>
      <c r="H3678" t="s">
        <v>168</v>
      </c>
      <c r="J3678" t="s">
        <v>168</v>
      </c>
      <c r="L3678" t="s">
        <v>169</v>
      </c>
      <c r="M3678" t="s">
        <v>170</v>
      </c>
      <c r="O3678" t="s">
        <v>167</v>
      </c>
      <c r="S3678">
        <v>1</v>
      </c>
      <c r="T3678">
        <v>0</v>
      </c>
      <c r="U3678" s="2">
        <v>42906.333333333336</v>
      </c>
      <c r="V3678" s="36">
        <f t="shared" si="115"/>
        <v>0</v>
      </c>
      <c r="Z3678">
        <v>0</v>
      </c>
      <c r="AA3678">
        <v>0</v>
      </c>
      <c r="AB3678" t="s">
        <v>167</v>
      </c>
      <c r="AD3678" t="s">
        <v>247</v>
      </c>
      <c r="AG3678" t="s">
        <v>45</v>
      </c>
      <c r="AH3678">
        <v>0</v>
      </c>
      <c r="AI3678">
        <v>0</v>
      </c>
      <c r="AK3678" t="s">
        <v>1177</v>
      </c>
    </row>
    <row r="3679" spans="1:37">
      <c r="A3679">
        <v>1</v>
      </c>
      <c r="B3679" t="s">
        <v>165</v>
      </c>
      <c r="C3679" t="s">
        <v>165</v>
      </c>
      <c r="D3679" t="s">
        <v>1174</v>
      </c>
      <c r="E3679" s="1">
        <v>42556</v>
      </c>
      <c r="F3679" s="35">
        <f t="shared" si="114"/>
        <v>5.8219178082191778</v>
      </c>
      <c r="G3679" t="s">
        <v>167</v>
      </c>
      <c r="H3679" t="s">
        <v>168</v>
      </c>
      <c r="J3679" t="s">
        <v>168</v>
      </c>
      <c r="L3679" t="s">
        <v>169</v>
      </c>
      <c r="M3679" t="s">
        <v>170</v>
      </c>
      <c r="O3679" t="s">
        <v>167</v>
      </c>
      <c r="S3679">
        <v>1</v>
      </c>
      <c r="T3679">
        <v>1036</v>
      </c>
      <c r="U3679" s="2">
        <v>42775.041666666664</v>
      </c>
      <c r="V3679" s="36">
        <f t="shared" si="115"/>
        <v>14.829019607843136</v>
      </c>
      <c r="Z3679">
        <v>0</v>
      </c>
      <c r="AA3679">
        <v>0</v>
      </c>
      <c r="AB3679" t="s">
        <v>167</v>
      </c>
      <c r="AD3679" t="s">
        <v>247</v>
      </c>
      <c r="AG3679" t="s">
        <v>45</v>
      </c>
      <c r="AH3679">
        <v>0</v>
      </c>
      <c r="AI3679">
        <v>0</v>
      </c>
      <c r="AK3679" t="s">
        <v>1175</v>
      </c>
    </row>
    <row r="3680" spans="1:37">
      <c r="A3680">
        <v>1</v>
      </c>
      <c r="B3680" t="s">
        <v>165</v>
      </c>
      <c r="C3680" t="s">
        <v>165</v>
      </c>
      <c r="D3680" t="s">
        <v>1172</v>
      </c>
      <c r="E3680" s="1">
        <v>42556</v>
      </c>
      <c r="F3680" s="35">
        <f t="shared" si="114"/>
        <v>5.8219178082191778</v>
      </c>
      <c r="G3680" t="s">
        <v>167</v>
      </c>
      <c r="H3680" t="s">
        <v>168</v>
      </c>
      <c r="J3680" t="s">
        <v>168</v>
      </c>
      <c r="L3680" t="s">
        <v>169</v>
      </c>
      <c r="M3680" t="s">
        <v>170</v>
      </c>
      <c r="O3680" t="s">
        <v>167</v>
      </c>
      <c r="S3680">
        <v>1</v>
      </c>
      <c r="T3680">
        <v>1422</v>
      </c>
      <c r="U3680" s="2">
        <v>42797</v>
      </c>
      <c r="V3680" s="36">
        <f t="shared" si="115"/>
        <v>20.354117647058821</v>
      </c>
      <c r="Z3680">
        <v>0</v>
      </c>
      <c r="AA3680">
        <v>0</v>
      </c>
      <c r="AB3680" t="s">
        <v>167</v>
      </c>
      <c r="AD3680" t="s">
        <v>247</v>
      </c>
      <c r="AG3680" t="s">
        <v>45</v>
      </c>
      <c r="AH3680">
        <v>0</v>
      </c>
      <c r="AI3680">
        <v>0</v>
      </c>
      <c r="AK3680" t="s">
        <v>1173</v>
      </c>
    </row>
    <row r="3681" spans="1:37">
      <c r="A3681">
        <v>1</v>
      </c>
      <c r="B3681" t="s">
        <v>165</v>
      </c>
      <c r="C3681" t="s">
        <v>165</v>
      </c>
      <c r="D3681" t="s">
        <v>1170</v>
      </c>
      <c r="E3681" s="1">
        <v>42556</v>
      </c>
      <c r="F3681" s="35">
        <f t="shared" si="114"/>
        <v>5.8219178082191778</v>
      </c>
      <c r="G3681" t="s">
        <v>167</v>
      </c>
      <c r="H3681" t="s">
        <v>168</v>
      </c>
      <c r="J3681" t="s">
        <v>168</v>
      </c>
      <c r="L3681" t="s">
        <v>169</v>
      </c>
      <c r="M3681" t="s">
        <v>170</v>
      </c>
      <c r="O3681" t="s">
        <v>167</v>
      </c>
      <c r="S3681">
        <v>1</v>
      </c>
      <c r="T3681">
        <v>3236</v>
      </c>
      <c r="U3681" s="2">
        <v>42779</v>
      </c>
      <c r="V3681" s="36">
        <f t="shared" si="115"/>
        <v>46.319215686274504</v>
      </c>
      <c r="Z3681">
        <v>0</v>
      </c>
      <c r="AA3681">
        <v>0</v>
      </c>
      <c r="AB3681" t="s">
        <v>167</v>
      </c>
      <c r="AD3681" t="s">
        <v>247</v>
      </c>
      <c r="AG3681" t="s">
        <v>45</v>
      </c>
      <c r="AH3681">
        <v>0</v>
      </c>
      <c r="AI3681">
        <v>0</v>
      </c>
      <c r="AK3681" t="s">
        <v>1171</v>
      </c>
    </row>
    <row r="3682" spans="1:37">
      <c r="A3682">
        <v>1</v>
      </c>
      <c r="B3682" t="s">
        <v>165</v>
      </c>
      <c r="C3682" t="s">
        <v>165</v>
      </c>
      <c r="D3682" t="s">
        <v>1168</v>
      </c>
      <c r="E3682" s="1">
        <v>42527</v>
      </c>
      <c r="F3682" s="35">
        <f t="shared" si="114"/>
        <v>5.9013698630136986</v>
      </c>
      <c r="G3682" t="s">
        <v>167</v>
      </c>
      <c r="H3682" t="s">
        <v>168</v>
      </c>
      <c r="J3682" t="s">
        <v>168</v>
      </c>
      <c r="L3682" t="s">
        <v>169</v>
      </c>
      <c r="M3682" t="s">
        <v>170</v>
      </c>
      <c r="O3682" t="s">
        <v>167</v>
      </c>
      <c r="S3682">
        <v>1</v>
      </c>
      <c r="T3682">
        <v>13618</v>
      </c>
      <c r="U3682" s="2">
        <v>42844.333333333336</v>
      </c>
      <c r="V3682" s="36">
        <f t="shared" si="115"/>
        <v>192.29998452491489</v>
      </c>
      <c r="Z3682">
        <v>0</v>
      </c>
      <c r="AA3682">
        <v>0</v>
      </c>
      <c r="AB3682" t="s">
        <v>167</v>
      </c>
      <c r="AD3682" t="s">
        <v>247</v>
      </c>
      <c r="AG3682" t="s">
        <v>45</v>
      </c>
      <c r="AH3682">
        <v>0</v>
      </c>
      <c r="AI3682">
        <v>0</v>
      </c>
      <c r="AK3682" t="s">
        <v>1169</v>
      </c>
    </row>
    <row r="3683" spans="1:37">
      <c r="A3683">
        <v>1</v>
      </c>
      <c r="B3683" t="s">
        <v>165</v>
      </c>
      <c r="C3683" t="s">
        <v>165</v>
      </c>
      <c r="D3683" t="s">
        <v>1166</v>
      </c>
      <c r="E3683" s="1">
        <v>42527</v>
      </c>
      <c r="F3683" s="35">
        <f t="shared" si="114"/>
        <v>5.9013698630136986</v>
      </c>
      <c r="G3683" t="s">
        <v>167</v>
      </c>
      <c r="H3683" t="s">
        <v>168</v>
      </c>
      <c r="J3683" t="s">
        <v>168</v>
      </c>
      <c r="L3683" t="s">
        <v>169</v>
      </c>
      <c r="M3683" t="s">
        <v>170</v>
      </c>
      <c r="O3683" t="s">
        <v>167</v>
      </c>
      <c r="S3683">
        <v>1</v>
      </c>
      <c r="T3683">
        <v>11149</v>
      </c>
      <c r="U3683" s="2">
        <v>42780</v>
      </c>
      <c r="V3683" s="36">
        <f t="shared" si="115"/>
        <v>157.43519808108945</v>
      </c>
      <c r="Z3683">
        <v>0</v>
      </c>
      <c r="AA3683">
        <v>0</v>
      </c>
      <c r="AB3683" t="s">
        <v>167</v>
      </c>
      <c r="AD3683" t="s">
        <v>247</v>
      </c>
      <c r="AG3683" t="s">
        <v>45</v>
      </c>
      <c r="AH3683">
        <v>0</v>
      </c>
      <c r="AI3683">
        <v>0</v>
      </c>
      <c r="AK3683" t="s">
        <v>1167</v>
      </c>
    </row>
    <row r="3684" spans="1:37">
      <c r="A3684">
        <v>1</v>
      </c>
      <c r="B3684" t="s">
        <v>165</v>
      </c>
      <c r="C3684" t="s">
        <v>165</v>
      </c>
      <c r="D3684" t="s">
        <v>1164</v>
      </c>
      <c r="E3684" s="1">
        <v>42527</v>
      </c>
      <c r="F3684" s="35">
        <f t="shared" si="114"/>
        <v>5.9013698630136986</v>
      </c>
      <c r="G3684" t="s">
        <v>167</v>
      </c>
      <c r="H3684" t="s">
        <v>168</v>
      </c>
      <c r="J3684" t="s">
        <v>168</v>
      </c>
      <c r="L3684" t="s">
        <v>169</v>
      </c>
      <c r="M3684" t="s">
        <v>170</v>
      </c>
      <c r="O3684" t="s">
        <v>167</v>
      </c>
      <c r="S3684">
        <v>1</v>
      </c>
      <c r="T3684">
        <v>3559</v>
      </c>
      <c r="U3684" s="2">
        <v>42625</v>
      </c>
      <c r="V3684" s="36">
        <f t="shared" si="115"/>
        <v>50.256692974311356</v>
      </c>
      <c r="Z3684">
        <v>0</v>
      </c>
      <c r="AA3684">
        <v>0</v>
      </c>
      <c r="AB3684" t="s">
        <v>167</v>
      </c>
      <c r="AD3684" t="s">
        <v>247</v>
      </c>
      <c r="AG3684" t="s">
        <v>45</v>
      </c>
      <c r="AH3684">
        <v>0</v>
      </c>
      <c r="AI3684">
        <v>0</v>
      </c>
      <c r="AK3684" t="s">
        <v>1165</v>
      </c>
    </row>
    <row r="3685" spans="1:37">
      <c r="A3685">
        <v>1</v>
      </c>
      <c r="B3685" t="s">
        <v>165</v>
      </c>
      <c r="C3685" t="s">
        <v>165</v>
      </c>
      <c r="D3685" t="s">
        <v>1162</v>
      </c>
      <c r="E3685" s="1">
        <v>42530</v>
      </c>
      <c r="F3685" s="35">
        <f t="shared" si="114"/>
        <v>5.8931506849315065</v>
      </c>
      <c r="G3685" t="s">
        <v>167</v>
      </c>
      <c r="H3685" t="s">
        <v>168</v>
      </c>
      <c r="J3685" t="s">
        <v>168</v>
      </c>
      <c r="L3685" t="s">
        <v>169</v>
      </c>
      <c r="M3685" t="s">
        <v>170</v>
      </c>
      <c r="O3685" t="s">
        <v>167</v>
      </c>
      <c r="S3685">
        <v>1</v>
      </c>
      <c r="T3685">
        <v>2424</v>
      </c>
      <c r="U3685" s="2">
        <v>42730</v>
      </c>
      <c r="V3685" s="36">
        <f t="shared" si="115"/>
        <v>34.277080427708043</v>
      </c>
      <c r="Z3685">
        <v>0</v>
      </c>
      <c r="AA3685">
        <v>0</v>
      </c>
      <c r="AB3685" t="s">
        <v>167</v>
      </c>
      <c r="AD3685" t="s">
        <v>247</v>
      </c>
      <c r="AG3685" t="s">
        <v>45</v>
      </c>
      <c r="AH3685">
        <v>0</v>
      </c>
      <c r="AI3685">
        <v>0</v>
      </c>
      <c r="AK3685" t="s">
        <v>1163</v>
      </c>
    </row>
    <row r="3686" spans="1:37">
      <c r="A3686">
        <v>1</v>
      </c>
      <c r="B3686" t="s">
        <v>165</v>
      </c>
      <c r="C3686" t="s">
        <v>165</v>
      </c>
      <c r="D3686" t="s">
        <v>1160</v>
      </c>
      <c r="E3686" s="1">
        <v>42529</v>
      </c>
      <c r="F3686" s="35">
        <f t="shared" si="114"/>
        <v>5.8958904109589039</v>
      </c>
      <c r="G3686" t="s">
        <v>167</v>
      </c>
      <c r="H3686" t="s">
        <v>168</v>
      </c>
      <c r="J3686" t="s">
        <v>168</v>
      </c>
      <c r="L3686" t="s">
        <v>169</v>
      </c>
      <c r="M3686" t="s">
        <v>170</v>
      </c>
      <c r="O3686" t="s">
        <v>167</v>
      </c>
      <c r="S3686">
        <v>1</v>
      </c>
      <c r="T3686">
        <v>3273</v>
      </c>
      <c r="U3686" s="2">
        <v>42727.590277777781</v>
      </c>
      <c r="V3686" s="36">
        <f t="shared" si="115"/>
        <v>46.261036245353168</v>
      </c>
      <c r="Z3686">
        <v>0</v>
      </c>
      <c r="AA3686">
        <v>0</v>
      </c>
      <c r="AB3686" t="s">
        <v>167</v>
      </c>
      <c r="AD3686" t="s">
        <v>247</v>
      </c>
      <c r="AG3686" t="s">
        <v>45</v>
      </c>
      <c r="AH3686">
        <v>0</v>
      </c>
      <c r="AI3686">
        <v>0</v>
      </c>
      <c r="AK3686" t="s">
        <v>1161</v>
      </c>
    </row>
    <row r="3687" spans="1:37">
      <c r="A3687">
        <v>1</v>
      </c>
      <c r="B3687" t="s">
        <v>165</v>
      </c>
      <c r="C3687" t="s">
        <v>165</v>
      </c>
      <c r="D3687" t="s">
        <v>1158</v>
      </c>
      <c r="E3687" s="1">
        <v>42493</v>
      </c>
      <c r="F3687" s="35">
        <f t="shared" si="114"/>
        <v>5.9945205479452053</v>
      </c>
      <c r="G3687" t="s">
        <v>167</v>
      </c>
      <c r="H3687" t="s">
        <v>168</v>
      </c>
      <c r="J3687" t="s">
        <v>168</v>
      </c>
      <c r="L3687" t="s">
        <v>169</v>
      </c>
      <c r="M3687" t="s">
        <v>170</v>
      </c>
      <c r="O3687" t="s">
        <v>167</v>
      </c>
      <c r="S3687">
        <v>1</v>
      </c>
      <c r="T3687">
        <v>11088</v>
      </c>
      <c r="U3687" s="2">
        <v>42739.333333333336</v>
      </c>
      <c r="V3687" s="36">
        <f t="shared" si="115"/>
        <v>154.14076782449729</v>
      </c>
      <c r="Z3687">
        <v>0</v>
      </c>
      <c r="AA3687">
        <v>0</v>
      </c>
      <c r="AB3687" t="s">
        <v>167</v>
      </c>
      <c r="AD3687" t="s">
        <v>247</v>
      </c>
      <c r="AG3687" t="s">
        <v>45</v>
      </c>
      <c r="AH3687">
        <v>0</v>
      </c>
      <c r="AI3687">
        <v>0</v>
      </c>
      <c r="AK3687" t="s">
        <v>1159</v>
      </c>
    </row>
    <row r="3688" spans="1:37">
      <c r="A3688">
        <v>1</v>
      </c>
      <c r="B3688" t="s">
        <v>165</v>
      </c>
      <c r="C3688" t="s">
        <v>165</v>
      </c>
      <c r="D3688" t="s">
        <v>1156</v>
      </c>
      <c r="E3688" s="1">
        <v>42493</v>
      </c>
      <c r="F3688" s="35">
        <f t="shared" si="114"/>
        <v>5.9945205479452053</v>
      </c>
      <c r="G3688" t="s">
        <v>167</v>
      </c>
      <c r="H3688" t="s">
        <v>168</v>
      </c>
      <c r="J3688" t="s">
        <v>168</v>
      </c>
      <c r="L3688" t="s">
        <v>169</v>
      </c>
      <c r="M3688" t="s">
        <v>170</v>
      </c>
      <c r="O3688" t="s">
        <v>167</v>
      </c>
      <c r="S3688">
        <v>1</v>
      </c>
      <c r="T3688">
        <v>2734</v>
      </c>
      <c r="U3688" s="2">
        <v>42570</v>
      </c>
      <c r="V3688" s="36">
        <f t="shared" si="115"/>
        <v>38.006931748933582</v>
      </c>
      <c r="Z3688">
        <v>0</v>
      </c>
      <c r="AA3688">
        <v>0</v>
      </c>
      <c r="AB3688" t="s">
        <v>167</v>
      </c>
      <c r="AD3688" t="s">
        <v>247</v>
      </c>
      <c r="AG3688" t="s">
        <v>45</v>
      </c>
      <c r="AH3688">
        <v>0</v>
      </c>
      <c r="AI3688">
        <v>0</v>
      </c>
      <c r="AK3688" t="s">
        <v>1157</v>
      </c>
    </row>
    <row r="3689" spans="1:37">
      <c r="A3689">
        <v>1</v>
      </c>
      <c r="B3689" t="s">
        <v>165</v>
      </c>
      <c r="C3689" t="s">
        <v>165</v>
      </c>
      <c r="D3689" t="s">
        <v>1154</v>
      </c>
      <c r="E3689" s="1">
        <v>42494</v>
      </c>
      <c r="F3689" s="35">
        <f t="shared" si="114"/>
        <v>5.9917808219178079</v>
      </c>
      <c r="G3689" t="s">
        <v>167</v>
      </c>
      <c r="H3689" t="s">
        <v>168</v>
      </c>
      <c r="J3689" t="s">
        <v>168</v>
      </c>
      <c r="L3689" t="s">
        <v>169</v>
      </c>
      <c r="M3689" t="s">
        <v>170</v>
      </c>
      <c r="O3689" t="s">
        <v>167</v>
      </c>
      <c r="S3689">
        <v>1</v>
      </c>
      <c r="T3689">
        <v>591</v>
      </c>
      <c r="U3689" s="2">
        <v>42681</v>
      </c>
      <c r="V3689" s="36">
        <f t="shared" si="115"/>
        <v>8.219593049839963</v>
      </c>
      <c r="Z3689">
        <v>0</v>
      </c>
      <c r="AA3689">
        <v>0</v>
      </c>
      <c r="AB3689" t="s">
        <v>167</v>
      </c>
      <c r="AD3689" t="s">
        <v>247</v>
      </c>
      <c r="AG3689" t="s">
        <v>45</v>
      </c>
      <c r="AH3689">
        <v>0</v>
      </c>
      <c r="AI3689">
        <v>0</v>
      </c>
      <c r="AK3689" t="s">
        <v>1155</v>
      </c>
    </row>
    <row r="3690" spans="1:37">
      <c r="A3690">
        <v>1</v>
      </c>
      <c r="B3690" t="s">
        <v>165</v>
      </c>
      <c r="C3690" t="s">
        <v>165</v>
      </c>
      <c r="D3690" t="s">
        <v>1152</v>
      </c>
      <c r="E3690" s="1">
        <v>42494</v>
      </c>
      <c r="F3690" s="35">
        <f t="shared" si="114"/>
        <v>5.9917808219178079</v>
      </c>
      <c r="G3690" t="s">
        <v>167</v>
      </c>
      <c r="H3690" t="s">
        <v>168</v>
      </c>
      <c r="J3690" t="s">
        <v>168</v>
      </c>
      <c r="L3690" t="s">
        <v>169</v>
      </c>
      <c r="M3690" t="s">
        <v>170</v>
      </c>
      <c r="O3690" t="s">
        <v>167</v>
      </c>
      <c r="S3690">
        <v>1</v>
      </c>
      <c r="T3690">
        <v>12244</v>
      </c>
      <c r="U3690" s="2">
        <v>42738.492361111108</v>
      </c>
      <c r="V3690" s="36">
        <f t="shared" si="115"/>
        <v>170.28882792257278</v>
      </c>
      <c r="Z3690">
        <v>0</v>
      </c>
      <c r="AA3690">
        <v>0</v>
      </c>
      <c r="AB3690" t="s">
        <v>167</v>
      </c>
      <c r="AD3690" t="s">
        <v>247</v>
      </c>
      <c r="AG3690" t="s">
        <v>45</v>
      </c>
      <c r="AH3690">
        <v>0</v>
      </c>
      <c r="AI3690">
        <v>0</v>
      </c>
      <c r="AK3690" t="s">
        <v>1153</v>
      </c>
    </row>
    <row r="3691" spans="1:37">
      <c r="A3691">
        <v>1</v>
      </c>
      <c r="B3691" t="s">
        <v>165</v>
      </c>
      <c r="C3691" t="s">
        <v>165</v>
      </c>
      <c r="D3691" t="s">
        <v>1150</v>
      </c>
      <c r="E3691" s="1">
        <v>42494</v>
      </c>
      <c r="F3691" s="35">
        <f t="shared" si="114"/>
        <v>5.9917808219178079</v>
      </c>
      <c r="G3691" t="s">
        <v>167</v>
      </c>
      <c r="H3691" t="s">
        <v>168</v>
      </c>
      <c r="J3691" t="s">
        <v>168</v>
      </c>
      <c r="L3691" t="s">
        <v>169</v>
      </c>
      <c r="M3691" t="s">
        <v>170</v>
      </c>
      <c r="O3691" t="s">
        <v>167</v>
      </c>
      <c r="S3691">
        <v>1</v>
      </c>
      <c r="T3691">
        <v>3525</v>
      </c>
      <c r="U3691" s="2">
        <v>42752.632638888892</v>
      </c>
      <c r="V3691" s="36">
        <f t="shared" si="115"/>
        <v>49.025491540923639</v>
      </c>
      <c r="Z3691">
        <v>0</v>
      </c>
      <c r="AA3691">
        <v>0</v>
      </c>
      <c r="AB3691" t="s">
        <v>167</v>
      </c>
      <c r="AD3691" t="s">
        <v>247</v>
      </c>
      <c r="AG3691" t="s">
        <v>45</v>
      </c>
      <c r="AH3691">
        <v>0</v>
      </c>
      <c r="AI3691">
        <v>0</v>
      </c>
      <c r="AK3691" t="s">
        <v>1151</v>
      </c>
    </row>
    <row r="3692" spans="1:37">
      <c r="A3692">
        <v>1</v>
      </c>
      <c r="B3692" t="s">
        <v>165</v>
      </c>
      <c r="C3692" t="s">
        <v>165</v>
      </c>
      <c r="D3692" t="s">
        <v>1148</v>
      </c>
      <c r="E3692" s="1">
        <v>42468</v>
      </c>
      <c r="F3692" s="35">
        <f t="shared" si="114"/>
        <v>6.0630136986301366</v>
      </c>
      <c r="G3692" t="s">
        <v>167</v>
      </c>
      <c r="H3692" t="s">
        <v>168</v>
      </c>
      <c r="J3692" t="s">
        <v>168</v>
      </c>
      <c r="L3692" t="s">
        <v>169</v>
      </c>
      <c r="M3692" t="s">
        <v>170</v>
      </c>
      <c r="O3692" t="s">
        <v>167</v>
      </c>
      <c r="S3692">
        <v>1</v>
      </c>
      <c r="T3692">
        <v>2548</v>
      </c>
      <c r="U3692" s="2">
        <v>42711.333333333336</v>
      </c>
      <c r="V3692" s="36">
        <f t="shared" si="115"/>
        <v>35.021087513179701</v>
      </c>
      <c r="Z3692">
        <v>0</v>
      </c>
      <c r="AA3692">
        <v>0</v>
      </c>
      <c r="AB3692" t="s">
        <v>167</v>
      </c>
      <c r="AD3692" t="s">
        <v>247</v>
      </c>
      <c r="AG3692" t="s">
        <v>45</v>
      </c>
      <c r="AH3692">
        <v>0</v>
      </c>
      <c r="AI3692">
        <v>0</v>
      </c>
      <c r="AK3692" t="s">
        <v>1149</v>
      </c>
    </row>
    <row r="3693" spans="1:37">
      <c r="A3693">
        <v>1</v>
      </c>
      <c r="B3693" t="s">
        <v>165</v>
      </c>
      <c r="C3693" t="s">
        <v>165</v>
      </c>
      <c r="D3693" t="s">
        <v>1146</v>
      </c>
      <c r="E3693" s="1">
        <v>42468</v>
      </c>
      <c r="F3693" s="35">
        <f t="shared" si="114"/>
        <v>6.0630136986301366</v>
      </c>
      <c r="G3693" t="s">
        <v>167</v>
      </c>
      <c r="H3693" t="s">
        <v>168</v>
      </c>
      <c r="J3693" t="s">
        <v>168</v>
      </c>
      <c r="L3693" t="s">
        <v>169</v>
      </c>
      <c r="M3693" t="s">
        <v>170</v>
      </c>
      <c r="O3693" t="s">
        <v>167</v>
      </c>
      <c r="S3693">
        <v>1</v>
      </c>
      <c r="T3693">
        <v>6724</v>
      </c>
      <c r="U3693" s="2">
        <v>42621</v>
      </c>
      <c r="V3693" s="36">
        <f t="shared" si="115"/>
        <v>92.418285886428691</v>
      </c>
      <c r="Z3693">
        <v>0</v>
      </c>
      <c r="AA3693">
        <v>0</v>
      </c>
      <c r="AB3693" t="s">
        <v>167</v>
      </c>
      <c r="AD3693" t="s">
        <v>247</v>
      </c>
      <c r="AG3693" t="s">
        <v>45</v>
      </c>
      <c r="AH3693">
        <v>0</v>
      </c>
      <c r="AI3693">
        <v>0</v>
      </c>
      <c r="AK3693" t="s">
        <v>1147</v>
      </c>
    </row>
    <row r="3694" spans="1:37">
      <c r="A3694">
        <v>1</v>
      </c>
      <c r="B3694" t="s">
        <v>165</v>
      </c>
      <c r="C3694" t="s">
        <v>165</v>
      </c>
      <c r="D3694" t="s">
        <v>1144</v>
      </c>
      <c r="E3694" s="1">
        <v>42468</v>
      </c>
      <c r="F3694" s="35">
        <f t="shared" si="114"/>
        <v>6.0630136986301366</v>
      </c>
      <c r="G3694" t="s">
        <v>167</v>
      </c>
      <c r="H3694" t="s">
        <v>168</v>
      </c>
      <c r="J3694" t="s">
        <v>168</v>
      </c>
      <c r="L3694" t="s">
        <v>169</v>
      </c>
      <c r="M3694" t="s">
        <v>170</v>
      </c>
      <c r="O3694" t="s">
        <v>167</v>
      </c>
      <c r="S3694">
        <v>1</v>
      </c>
      <c r="T3694">
        <v>4720</v>
      </c>
      <c r="U3694" s="2">
        <v>42585.333333333336</v>
      </c>
      <c r="V3694" s="36">
        <f t="shared" si="115"/>
        <v>64.874228046392531</v>
      </c>
      <c r="Z3694">
        <v>0</v>
      </c>
      <c r="AA3694">
        <v>0</v>
      </c>
      <c r="AB3694" t="s">
        <v>167</v>
      </c>
      <c r="AD3694" t="s">
        <v>247</v>
      </c>
      <c r="AG3694" t="s">
        <v>45</v>
      </c>
      <c r="AH3694">
        <v>0</v>
      </c>
      <c r="AI3694">
        <v>0</v>
      </c>
      <c r="AK3694" t="s">
        <v>1145</v>
      </c>
    </row>
    <row r="3695" spans="1:37">
      <c r="A3695">
        <v>1</v>
      </c>
      <c r="B3695" t="s">
        <v>165</v>
      </c>
      <c r="C3695" t="s">
        <v>165</v>
      </c>
      <c r="D3695" t="s">
        <v>1142</v>
      </c>
      <c r="E3695" s="1">
        <v>42468</v>
      </c>
      <c r="F3695" s="35">
        <f t="shared" si="114"/>
        <v>6.0630136986301366</v>
      </c>
      <c r="G3695" t="s">
        <v>167</v>
      </c>
      <c r="H3695" t="s">
        <v>168</v>
      </c>
      <c r="J3695" t="s">
        <v>168</v>
      </c>
      <c r="L3695" t="s">
        <v>169</v>
      </c>
      <c r="M3695" t="s">
        <v>170</v>
      </c>
      <c r="O3695" t="s">
        <v>167</v>
      </c>
      <c r="S3695">
        <v>1</v>
      </c>
      <c r="T3695">
        <v>6778</v>
      </c>
      <c r="U3695" s="2">
        <v>42661.333333333336</v>
      </c>
      <c r="V3695" s="36">
        <f t="shared" si="115"/>
        <v>93.160491037806906</v>
      </c>
      <c r="Z3695">
        <v>0</v>
      </c>
      <c r="AA3695">
        <v>0</v>
      </c>
      <c r="AB3695" t="s">
        <v>167</v>
      </c>
      <c r="AD3695" t="s">
        <v>247</v>
      </c>
      <c r="AG3695" t="s">
        <v>45</v>
      </c>
      <c r="AH3695">
        <v>0</v>
      </c>
      <c r="AI3695">
        <v>0</v>
      </c>
      <c r="AK3695" t="s">
        <v>1143</v>
      </c>
    </row>
    <row r="3696" spans="1:37">
      <c r="A3696">
        <v>1</v>
      </c>
      <c r="B3696" t="s">
        <v>165</v>
      </c>
      <c r="C3696" t="s">
        <v>165</v>
      </c>
      <c r="D3696" t="s">
        <v>1140</v>
      </c>
      <c r="E3696" s="1">
        <v>42468</v>
      </c>
      <c r="F3696" s="35">
        <f t="shared" si="114"/>
        <v>6.0630136986301366</v>
      </c>
      <c r="G3696" t="s">
        <v>167</v>
      </c>
      <c r="H3696" t="s">
        <v>168</v>
      </c>
      <c r="J3696" t="s">
        <v>168</v>
      </c>
      <c r="L3696" t="s">
        <v>169</v>
      </c>
      <c r="M3696" t="s">
        <v>170</v>
      </c>
      <c r="O3696" t="s">
        <v>167</v>
      </c>
      <c r="S3696">
        <v>1</v>
      </c>
      <c r="T3696">
        <v>8666</v>
      </c>
      <c r="U3696" s="2">
        <v>42683.333333333336</v>
      </c>
      <c r="V3696" s="36">
        <f t="shared" si="115"/>
        <v>119.11018225636391</v>
      </c>
      <c r="Z3696">
        <v>0</v>
      </c>
      <c r="AA3696">
        <v>0</v>
      </c>
      <c r="AB3696" t="s">
        <v>167</v>
      </c>
      <c r="AD3696" t="s">
        <v>247</v>
      </c>
      <c r="AG3696" t="s">
        <v>45</v>
      </c>
      <c r="AH3696">
        <v>0</v>
      </c>
      <c r="AI3696">
        <v>0</v>
      </c>
      <c r="AK3696" t="s">
        <v>1141</v>
      </c>
    </row>
    <row r="3697" spans="1:37">
      <c r="A3697">
        <v>1</v>
      </c>
      <c r="B3697" t="s">
        <v>165</v>
      </c>
      <c r="C3697" t="s">
        <v>165</v>
      </c>
      <c r="D3697" t="s">
        <v>1138</v>
      </c>
      <c r="E3697" s="1">
        <v>42468</v>
      </c>
      <c r="F3697" s="35">
        <f t="shared" si="114"/>
        <v>6.0630136986301366</v>
      </c>
      <c r="G3697" t="s">
        <v>167</v>
      </c>
      <c r="H3697" t="s">
        <v>168</v>
      </c>
      <c r="J3697" t="s">
        <v>168</v>
      </c>
      <c r="L3697" t="s">
        <v>169</v>
      </c>
      <c r="M3697" t="s">
        <v>170</v>
      </c>
      <c r="O3697" t="s">
        <v>167</v>
      </c>
      <c r="S3697">
        <v>1</v>
      </c>
      <c r="T3697">
        <v>15764</v>
      </c>
      <c r="U3697" s="2">
        <v>42786.502083333333</v>
      </c>
      <c r="V3697" s="36">
        <f t="shared" si="115"/>
        <v>216.66892604307878</v>
      </c>
      <c r="Z3697">
        <v>0</v>
      </c>
      <c r="AA3697">
        <v>0</v>
      </c>
      <c r="AB3697" t="s">
        <v>167</v>
      </c>
      <c r="AD3697" t="s">
        <v>247</v>
      </c>
      <c r="AG3697" t="s">
        <v>45</v>
      </c>
      <c r="AH3697">
        <v>0</v>
      </c>
      <c r="AI3697">
        <v>0</v>
      </c>
      <c r="AK3697" t="s">
        <v>1139</v>
      </c>
    </row>
    <row r="3698" spans="1:37">
      <c r="A3698">
        <v>1</v>
      </c>
      <c r="B3698" t="s">
        <v>165</v>
      </c>
      <c r="C3698" t="s">
        <v>165</v>
      </c>
      <c r="D3698" t="s">
        <v>1136</v>
      </c>
      <c r="E3698" s="1">
        <v>42468</v>
      </c>
      <c r="F3698" s="35">
        <f t="shared" si="114"/>
        <v>6.0630136986301366</v>
      </c>
      <c r="G3698" t="s">
        <v>167</v>
      </c>
      <c r="H3698" t="s">
        <v>168</v>
      </c>
      <c r="J3698" t="s">
        <v>168</v>
      </c>
      <c r="L3698" t="s">
        <v>169</v>
      </c>
      <c r="M3698" t="s">
        <v>170</v>
      </c>
      <c r="O3698" t="s">
        <v>167</v>
      </c>
      <c r="S3698">
        <v>1</v>
      </c>
      <c r="T3698">
        <v>7432</v>
      </c>
      <c r="U3698" s="2">
        <v>42614.333333333336</v>
      </c>
      <c r="V3698" s="36">
        <f t="shared" si="115"/>
        <v>102.14942009338756</v>
      </c>
      <c r="Z3698">
        <v>0</v>
      </c>
      <c r="AA3698">
        <v>0</v>
      </c>
      <c r="AB3698" t="s">
        <v>167</v>
      </c>
      <c r="AD3698" t="s">
        <v>247</v>
      </c>
      <c r="AG3698" t="s">
        <v>45</v>
      </c>
      <c r="AH3698">
        <v>0</v>
      </c>
      <c r="AI3698">
        <v>0</v>
      </c>
      <c r="AK3698" t="s">
        <v>1137</v>
      </c>
    </row>
    <row r="3699" spans="1:37">
      <c r="A3699">
        <v>1</v>
      </c>
      <c r="B3699" t="s">
        <v>165</v>
      </c>
      <c r="C3699" t="s">
        <v>165</v>
      </c>
      <c r="D3699" t="s">
        <v>1134</v>
      </c>
      <c r="E3699" s="1">
        <v>42468</v>
      </c>
      <c r="F3699" s="35">
        <f t="shared" si="114"/>
        <v>6.0630136986301366</v>
      </c>
      <c r="G3699" t="s">
        <v>167</v>
      </c>
      <c r="H3699" t="s">
        <v>168</v>
      </c>
      <c r="J3699" t="s">
        <v>168</v>
      </c>
      <c r="L3699" t="s">
        <v>169</v>
      </c>
      <c r="M3699" t="s">
        <v>170</v>
      </c>
      <c r="O3699" t="s">
        <v>167</v>
      </c>
      <c r="S3699">
        <v>1</v>
      </c>
      <c r="T3699">
        <v>4331</v>
      </c>
      <c r="U3699" s="2">
        <v>42569.333333333336</v>
      </c>
      <c r="V3699" s="36">
        <f t="shared" si="115"/>
        <v>59.527602048501286</v>
      </c>
      <c r="Z3699">
        <v>0</v>
      </c>
      <c r="AA3699">
        <v>0</v>
      </c>
      <c r="AB3699" t="s">
        <v>167</v>
      </c>
      <c r="AD3699" t="s">
        <v>247</v>
      </c>
      <c r="AG3699" t="s">
        <v>45</v>
      </c>
      <c r="AH3699">
        <v>0</v>
      </c>
      <c r="AI3699">
        <v>0</v>
      </c>
      <c r="AK3699" t="s">
        <v>1135</v>
      </c>
    </row>
    <row r="3700" spans="1:37">
      <c r="A3700">
        <v>1</v>
      </c>
      <c r="B3700" t="s">
        <v>165</v>
      </c>
      <c r="C3700" t="s">
        <v>165</v>
      </c>
      <c r="D3700" t="s">
        <v>1132</v>
      </c>
      <c r="E3700" s="1">
        <v>42468</v>
      </c>
      <c r="F3700" s="35">
        <f t="shared" si="114"/>
        <v>6.0630136986301366</v>
      </c>
      <c r="G3700" t="s">
        <v>167</v>
      </c>
      <c r="H3700" t="s">
        <v>168</v>
      </c>
      <c r="J3700" t="s">
        <v>168</v>
      </c>
      <c r="L3700" t="s">
        <v>169</v>
      </c>
      <c r="M3700" t="s">
        <v>170</v>
      </c>
      <c r="O3700" t="s">
        <v>167</v>
      </c>
      <c r="S3700">
        <v>1</v>
      </c>
      <c r="T3700">
        <v>14168</v>
      </c>
      <c r="U3700" s="2">
        <v>42755.617361111108</v>
      </c>
      <c r="V3700" s="36">
        <f t="shared" si="115"/>
        <v>194.73264045790029</v>
      </c>
      <c r="Z3700">
        <v>0</v>
      </c>
      <c r="AA3700">
        <v>0</v>
      </c>
      <c r="AB3700" t="s">
        <v>167</v>
      </c>
      <c r="AD3700" t="s">
        <v>247</v>
      </c>
      <c r="AG3700" t="s">
        <v>45</v>
      </c>
      <c r="AH3700">
        <v>0</v>
      </c>
      <c r="AI3700">
        <v>0</v>
      </c>
      <c r="AK3700" t="s">
        <v>1133</v>
      </c>
    </row>
    <row r="3701" spans="1:37">
      <c r="A3701">
        <v>1</v>
      </c>
      <c r="B3701" t="s">
        <v>165</v>
      </c>
      <c r="C3701" t="s">
        <v>165</v>
      </c>
      <c r="D3701" t="s">
        <v>1130</v>
      </c>
      <c r="E3701" s="1">
        <v>42468</v>
      </c>
      <c r="F3701" s="35">
        <f t="shared" si="114"/>
        <v>6.0630136986301366</v>
      </c>
      <c r="G3701" t="s">
        <v>167</v>
      </c>
      <c r="H3701" t="s">
        <v>168</v>
      </c>
      <c r="J3701" t="s">
        <v>168</v>
      </c>
      <c r="L3701" t="s">
        <v>169</v>
      </c>
      <c r="M3701" t="s">
        <v>170</v>
      </c>
      <c r="O3701" t="s">
        <v>167</v>
      </c>
      <c r="S3701">
        <v>1</v>
      </c>
      <c r="T3701">
        <v>15442</v>
      </c>
      <c r="U3701" s="2">
        <v>42843.333333333336</v>
      </c>
      <c r="V3701" s="36">
        <f t="shared" si="115"/>
        <v>212.24318421449016</v>
      </c>
      <c r="Z3701">
        <v>0</v>
      </c>
      <c r="AA3701">
        <v>0</v>
      </c>
      <c r="AB3701" t="s">
        <v>167</v>
      </c>
      <c r="AD3701" t="s">
        <v>247</v>
      </c>
      <c r="AG3701" t="s">
        <v>45</v>
      </c>
      <c r="AH3701">
        <v>0</v>
      </c>
      <c r="AI3701">
        <v>0</v>
      </c>
      <c r="AK3701" t="s">
        <v>1131</v>
      </c>
    </row>
    <row r="3702" spans="1:37">
      <c r="A3702">
        <v>1</v>
      </c>
      <c r="B3702" t="s">
        <v>165</v>
      </c>
      <c r="C3702" t="s">
        <v>165</v>
      </c>
      <c r="D3702" t="s">
        <v>1128</v>
      </c>
      <c r="E3702" s="1">
        <v>42468</v>
      </c>
      <c r="F3702" s="35">
        <f t="shared" si="114"/>
        <v>6.0630136986301366</v>
      </c>
      <c r="G3702" t="s">
        <v>167</v>
      </c>
      <c r="H3702" t="s">
        <v>168</v>
      </c>
      <c r="J3702" t="s">
        <v>168</v>
      </c>
      <c r="L3702" t="s">
        <v>169</v>
      </c>
      <c r="M3702" t="s">
        <v>170</v>
      </c>
      <c r="O3702" t="s">
        <v>167</v>
      </c>
      <c r="S3702">
        <v>1</v>
      </c>
      <c r="T3702">
        <v>10888</v>
      </c>
      <c r="U3702" s="2">
        <v>42702</v>
      </c>
      <c r="V3702" s="36">
        <f t="shared" si="115"/>
        <v>149.65054978159361</v>
      </c>
      <c r="Z3702">
        <v>0</v>
      </c>
      <c r="AA3702">
        <v>0</v>
      </c>
      <c r="AB3702" t="s">
        <v>167</v>
      </c>
      <c r="AD3702" t="s">
        <v>247</v>
      </c>
      <c r="AG3702" t="s">
        <v>45</v>
      </c>
      <c r="AH3702">
        <v>0</v>
      </c>
      <c r="AI3702">
        <v>0</v>
      </c>
      <c r="AK3702" t="s">
        <v>1129</v>
      </c>
    </row>
    <row r="3703" spans="1:37">
      <c r="A3703">
        <v>1</v>
      </c>
      <c r="B3703" t="s">
        <v>165</v>
      </c>
      <c r="C3703" t="s">
        <v>165</v>
      </c>
      <c r="D3703" t="s">
        <v>1126</v>
      </c>
      <c r="E3703" s="1">
        <v>42468</v>
      </c>
      <c r="F3703" s="35">
        <f t="shared" si="114"/>
        <v>6.0630136986301366</v>
      </c>
      <c r="G3703" t="s">
        <v>167</v>
      </c>
      <c r="H3703" t="s">
        <v>168</v>
      </c>
      <c r="J3703" t="s">
        <v>168</v>
      </c>
      <c r="L3703" t="s">
        <v>169</v>
      </c>
      <c r="M3703" t="s">
        <v>170</v>
      </c>
      <c r="O3703" t="s">
        <v>167</v>
      </c>
      <c r="S3703">
        <v>1</v>
      </c>
      <c r="T3703">
        <v>9943</v>
      </c>
      <c r="U3703" s="2">
        <v>42731.595833333333</v>
      </c>
      <c r="V3703" s="36">
        <f t="shared" si="115"/>
        <v>136.66195963247478</v>
      </c>
      <c r="Z3703">
        <v>0</v>
      </c>
      <c r="AA3703">
        <v>0</v>
      </c>
      <c r="AB3703" t="s">
        <v>167</v>
      </c>
      <c r="AD3703" t="s">
        <v>247</v>
      </c>
      <c r="AG3703" t="s">
        <v>45</v>
      </c>
      <c r="AH3703">
        <v>0</v>
      </c>
      <c r="AI3703">
        <v>0</v>
      </c>
      <c r="AK3703" t="s">
        <v>1127</v>
      </c>
    </row>
    <row r="3704" spans="1:37">
      <c r="A3704">
        <v>1</v>
      </c>
      <c r="B3704" t="s">
        <v>165</v>
      </c>
      <c r="C3704" t="s">
        <v>165</v>
      </c>
      <c r="D3704" t="s">
        <v>1124</v>
      </c>
      <c r="E3704" s="1">
        <v>42468</v>
      </c>
      <c r="F3704" s="35">
        <f t="shared" si="114"/>
        <v>6.0630136986301366</v>
      </c>
      <c r="G3704" t="s">
        <v>167</v>
      </c>
      <c r="H3704" t="s">
        <v>168</v>
      </c>
      <c r="J3704" t="s">
        <v>168</v>
      </c>
      <c r="L3704" t="s">
        <v>169</v>
      </c>
      <c r="M3704" t="s">
        <v>170</v>
      </c>
      <c r="O3704" t="s">
        <v>167</v>
      </c>
      <c r="S3704">
        <v>1</v>
      </c>
      <c r="T3704">
        <v>4803</v>
      </c>
      <c r="U3704" s="2">
        <v>42584.333333333336</v>
      </c>
      <c r="V3704" s="36">
        <f t="shared" si="115"/>
        <v>66.015024853140531</v>
      </c>
      <c r="Z3704">
        <v>0</v>
      </c>
      <c r="AA3704">
        <v>0</v>
      </c>
      <c r="AB3704" t="s">
        <v>167</v>
      </c>
      <c r="AD3704" t="s">
        <v>247</v>
      </c>
      <c r="AG3704" t="s">
        <v>45</v>
      </c>
      <c r="AH3704">
        <v>0</v>
      </c>
      <c r="AI3704">
        <v>0</v>
      </c>
      <c r="AK3704" t="s">
        <v>1125</v>
      </c>
    </row>
    <row r="3705" spans="1:37">
      <c r="A3705">
        <v>1</v>
      </c>
      <c r="B3705" t="s">
        <v>165</v>
      </c>
      <c r="C3705" t="s">
        <v>165</v>
      </c>
      <c r="D3705" t="s">
        <v>1122</v>
      </c>
      <c r="E3705" s="1">
        <v>42468</v>
      </c>
      <c r="F3705" s="35">
        <f t="shared" si="114"/>
        <v>6.0630136986301366</v>
      </c>
      <c r="G3705" t="s">
        <v>167</v>
      </c>
      <c r="H3705" t="s">
        <v>168</v>
      </c>
      <c r="J3705" t="s">
        <v>168</v>
      </c>
      <c r="L3705" t="s">
        <v>169</v>
      </c>
      <c r="M3705" t="s">
        <v>170</v>
      </c>
      <c r="O3705" t="s">
        <v>167</v>
      </c>
      <c r="S3705">
        <v>1</v>
      </c>
      <c r="T3705">
        <v>10527</v>
      </c>
      <c r="U3705" s="2">
        <v>42717</v>
      </c>
      <c r="V3705" s="36">
        <f t="shared" si="115"/>
        <v>144.68877089923183</v>
      </c>
      <c r="Z3705">
        <v>0</v>
      </c>
      <c r="AA3705">
        <v>0</v>
      </c>
      <c r="AB3705" t="s">
        <v>167</v>
      </c>
      <c r="AD3705" t="s">
        <v>247</v>
      </c>
      <c r="AG3705" t="s">
        <v>45</v>
      </c>
      <c r="AH3705">
        <v>0</v>
      </c>
      <c r="AI3705">
        <v>0</v>
      </c>
      <c r="AK3705" t="s">
        <v>1123</v>
      </c>
    </row>
    <row r="3706" spans="1:37">
      <c r="A3706">
        <v>1</v>
      </c>
      <c r="B3706" t="s">
        <v>165</v>
      </c>
      <c r="C3706" t="s">
        <v>165</v>
      </c>
      <c r="D3706" t="s">
        <v>1120</v>
      </c>
      <c r="E3706" s="1">
        <v>42468</v>
      </c>
      <c r="F3706" s="35">
        <f t="shared" si="114"/>
        <v>6.0630136986301366</v>
      </c>
      <c r="G3706" t="s">
        <v>167</v>
      </c>
      <c r="H3706" t="s">
        <v>168</v>
      </c>
      <c r="J3706" t="s">
        <v>168</v>
      </c>
      <c r="L3706" t="s">
        <v>169</v>
      </c>
      <c r="M3706" t="s">
        <v>170</v>
      </c>
      <c r="O3706" t="s">
        <v>167</v>
      </c>
      <c r="S3706">
        <v>1</v>
      </c>
      <c r="T3706">
        <v>4065</v>
      </c>
      <c r="U3706" s="2">
        <v>42579.333333333336</v>
      </c>
      <c r="V3706" s="36">
        <f t="shared" si="115"/>
        <v>55.871554450971537</v>
      </c>
      <c r="Z3706">
        <v>0</v>
      </c>
      <c r="AA3706">
        <v>0</v>
      </c>
      <c r="AB3706" t="s">
        <v>167</v>
      </c>
      <c r="AD3706" t="s">
        <v>247</v>
      </c>
      <c r="AG3706" t="s">
        <v>45</v>
      </c>
      <c r="AH3706">
        <v>0</v>
      </c>
      <c r="AI3706">
        <v>0</v>
      </c>
      <c r="AK3706" t="s">
        <v>1121</v>
      </c>
    </row>
    <row r="3707" spans="1:37">
      <c r="A3707">
        <v>1</v>
      </c>
      <c r="B3707" t="s">
        <v>165</v>
      </c>
      <c r="C3707" t="s">
        <v>165</v>
      </c>
      <c r="D3707" t="s">
        <v>1118</v>
      </c>
      <c r="E3707" s="1">
        <v>42454</v>
      </c>
      <c r="F3707" s="35">
        <f t="shared" si="114"/>
        <v>6.1013698630136988</v>
      </c>
      <c r="G3707" t="s">
        <v>167</v>
      </c>
      <c r="H3707" t="s">
        <v>168</v>
      </c>
      <c r="J3707" t="s">
        <v>168</v>
      </c>
      <c r="L3707" t="s">
        <v>169</v>
      </c>
      <c r="M3707" t="s">
        <v>170</v>
      </c>
      <c r="O3707" t="s">
        <v>167</v>
      </c>
      <c r="S3707">
        <v>1</v>
      </c>
      <c r="T3707">
        <v>4309</v>
      </c>
      <c r="U3707" s="2">
        <v>42549</v>
      </c>
      <c r="V3707" s="36">
        <f t="shared" si="115"/>
        <v>58.852903756922615</v>
      </c>
      <c r="Z3707">
        <v>0</v>
      </c>
      <c r="AA3707">
        <v>0</v>
      </c>
      <c r="AB3707" t="s">
        <v>167</v>
      </c>
      <c r="AD3707" t="s">
        <v>247</v>
      </c>
      <c r="AG3707" t="s">
        <v>45</v>
      </c>
      <c r="AH3707">
        <v>0</v>
      </c>
      <c r="AI3707">
        <v>0</v>
      </c>
      <c r="AK3707" t="s">
        <v>1119</v>
      </c>
    </row>
    <row r="3708" spans="1:37">
      <c r="A3708">
        <v>1</v>
      </c>
      <c r="B3708" t="s">
        <v>165</v>
      </c>
      <c r="C3708" t="s">
        <v>165</v>
      </c>
      <c r="D3708" t="s">
        <v>1117</v>
      </c>
      <c r="E3708" s="1">
        <v>42453</v>
      </c>
      <c r="F3708" s="35">
        <f t="shared" si="114"/>
        <v>6.1041095890410961</v>
      </c>
      <c r="G3708" t="s">
        <v>167</v>
      </c>
      <c r="H3708" t="s">
        <v>168</v>
      </c>
      <c r="J3708" t="s">
        <v>168</v>
      </c>
      <c r="L3708" t="s">
        <v>169</v>
      </c>
      <c r="M3708" t="s">
        <v>170</v>
      </c>
      <c r="O3708" t="s">
        <v>167</v>
      </c>
      <c r="S3708">
        <v>1</v>
      </c>
      <c r="T3708">
        <v>5308</v>
      </c>
      <c r="U3708" s="2">
        <v>42577</v>
      </c>
      <c r="V3708" s="36">
        <f t="shared" si="115"/>
        <v>72.464841412327942</v>
      </c>
      <c r="Z3708">
        <v>0</v>
      </c>
      <c r="AA3708">
        <v>0</v>
      </c>
      <c r="AB3708" t="s">
        <v>167</v>
      </c>
      <c r="AD3708" t="s">
        <v>247</v>
      </c>
      <c r="AG3708" t="s">
        <v>45</v>
      </c>
      <c r="AH3708">
        <v>0</v>
      </c>
      <c r="AI3708">
        <v>0</v>
      </c>
      <c r="AK3708" t="s">
        <v>1116</v>
      </c>
    </row>
    <row r="3709" spans="1:37">
      <c r="A3709">
        <v>1</v>
      </c>
      <c r="B3709" t="s">
        <v>165</v>
      </c>
      <c r="C3709" t="s">
        <v>165</v>
      </c>
      <c r="D3709" t="s">
        <v>1115</v>
      </c>
      <c r="E3709" s="1">
        <v>42453</v>
      </c>
      <c r="F3709" s="35">
        <f t="shared" si="114"/>
        <v>6.1041095890410961</v>
      </c>
      <c r="G3709" t="s">
        <v>167</v>
      </c>
      <c r="H3709" t="s">
        <v>168</v>
      </c>
      <c r="J3709" t="s">
        <v>168</v>
      </c>
      <c r="L3709" t="s">
        <v>169</v>
      </c>
      <c r="M3709" t="s">
        <v>170</v>
      </c>
      <c r="O3709" t="s">
        <v>167</v>
      </c>
      <c r="S3709">
        <v>1</v>
      </c>
      <c r="T3709">
        <v>10343</v>
      </c>
      <c r="U3709" s="2">
        <v>42663.386805555558</v>
      </c>
      <c r="V3709" s="36">
        <f t="shared" si="115"/>
        <v>141.20268551765409</v>
      </c>
      <c r="Z3709">
        <v>0</v>
      </c>
      <c r="AA3709">
        <v>0</v>
      </c>
      <c r="AB3709" t="s">
        <v>167</v>
      </c>
      <c r="AD3709" t="s">
        <v>247</v>
      </c>
      <c r="AG3709" t="s">
        <v>45</v>
      </c>
      <c r="AH3709">
        <v>0</v>
      </c>
      <c r="AI3709">
        <v>0</v>
      </c>
      <c r="AK3709" t="s">
        <v>1116</v>
      </c>
    </row>
    <row r="3710" spans="1:37">
      <c r="A3710">
        <v>1</v>
      </c>
      <c r="B3710" t="s">
        <v>165</v>
      </c>
      <c r="C3710" t="s">
        <v>165</v>
      </c>
      <c r="D3710" t="s">
        <v>1113</v>
      </c>
      <c r="E3710" s="1">
        <v>42453</v>
      </c>
      <c r="F3710" s="35">
        <f t="shared" si="114"/>
        <v>6.1041095890410961</v>
      </c>
      <c r="G3710" t="s">
        <v>167</v>
      </c>
      <c r="H3710" t="s">
        <v>168</v>
      </c>
      <c r="J3710" t="s">
        <v>168</v>
      </c>
      <c r="L3710" t="s">
        <v>169</v>
      </c>
      <c r="M3710" t="s">
        <v>170</v>
      </c>
      <c r="O3710" t="s">
        <v>167</v>
      </c>
      <c r="S3710">
        <v>1</v>
      </c>
      <c r="T3710">
        <v>13007</v>
      </c>
      <c r="U3710" s="2">
        <v>42765.333333333336</v>
      </c>
      <c r="V3710" s="36">
        <f t="shared" si="115"/>
        <v>177.57162627169356</v>
      </c>
      <c r="Z3710">
        <v>0</v>
      </c>
      <c r="AA3710">
        <v>0</v>
      </c>
      <c r="AB3710" t="s">
        <v>167</v>
      </c>
      <c r="AD3710" t="s">
        <v>247</v>
      </c>
      <c r="AG3710" t="s">
        <v>45</v>
      </c>
      <c r="AH3710">
        <v>0</v>
      </c>
      <c r="AI3710">
        <v>0</v>
      </c>
      <c r="AK3710" t="s">
        <v>1114</v>
      </c>
    </row>
    <row r="3711" spans="1:37">
      <c r="A3711">
        <v>1</v>
      </c>
      <c r="B3711" t="s">
        <v>165</v>
      </c>
      <c r="C3711" t="s">
        <v>165</v>
      </c>
      <c r="D3711" t="s">
        <v>1111</v>
      </c>
      <c r="E3711" s="1">
        <v>42453</v>
      </c>
      <c r="F3711" s="35">
        <f t="shared" si="114"/>
        <v>6.1041095890410961</v>
      </c>
      <c r="G3711" t="s">
        <v>167</v>
      </c>
      <c r="H3711" t="s">
        <v>168</v>
      </c>
      <c r="J3711" t="s">
        <v>168</v>
      </c>
      <c r="L3711" t="s">
        <v>169</v>
      </c>
      <c r="M3711" t="s">
        <v>170</v>
      </c>
      <c r="O3711" t="s">
        <v>167</v>
      </c>
      <c r="S3711">
        <v>1</v>
      </c>
      <c r="T3711">
        <v>2215</v>
      </c>
      <c r="U3711" s="2">
        <v>42499</v>
      </c>
      <c r="V3711" s="36">
        <f t="shared" si="115"/>
        <v>30.239190604428483</v>
      </c>
      <c r="Z3711">
        <v>0</v>
      </c>
      <c r="AA3711">
        <v>0</v>
      </c>
      <c r="AB3711" t="s">
        <v>167</v>
      </c>
      <c r="AD3711" t="s">
        <v>247</v>
      </c>
      <c r="AG3711" t="s">
        <v>45</v>
      </c>
      <c r="AH3711">
        <v>0</v>
      </c>
      <c r="AI3711">
        <v>0</v>
      </c>
      <c r="AK3711" t="s">
        <v>1112</v>
      </c>
    </row>
    <row r="3712" spans="1:37">
      <c r="A3712">
        <v>1</v>
      </c>
      <c r="B3712" t="s">
        <v>165</v>
      </c>
      <c r="C3712" t="s">
        <v>165</v>
      </c>
      <c r="D3712" t="s">
        <v>1109</v>
      </c>
      <c r="E3712" s="1">
        <v>42453</v>
      </c>
      <c r="F3712" s="35">
        <f t="shared" si="114"/>
        <v>6.1041095890410961</v>
      </c>
      <c r="G3712" t="s">
        <v>167</v>
      </c>
      <c r="H3712" t="s">
        <v>168</v>
      </c>
      <c r="J3712" t="s">
        <v>168</v>
      </c>
      <c r="L3712" t="s">
        <v>169</v>
      </c>
      <c r="M3712" t="s">
        <v>170</v>
      </c>
      <c r="O3712" t="s">
        <v>167</v>
      </c>
      <c r="S3712">
        <v>1</v>
      </c>
      <c r="T3712">
        <v>7160</v>
      </c>
      <c r="U3712" s="2">
        <v>42640</v>
      </c>
      <c r="V3712" s="36">
        <f t="shared" si="115"/>
        <v>97.748354278874913</v>
      </c>
      <c r="Z3712">
        <v>0</v>
      </c>
      <c r="AA3712">
        <v>0</v>
      </c>
      <c r="AB3712" t="s">
        <v>167</v>
      </c>
      <c r="AD3712" t="s">
        <v>247</v>
      </c>
      <c r="AG3712" t="s">
        <v>45</v>
      </c>
      <c r="AH3712">
        <v>0</v>
      </c>
      <c r="AI3712">
        <v>0</v>
      </c>
      <c r="AK3712" t="s">
        <v>1110</v>
      </c>
    </row>
    <row r="3713" spans="1:37">
      <c r="A3713">
        <v>1</v>
      </c>
      <c r="B3713" t="s">
        <v>165</v>
      </c>
      <c r="C3713" t="s">
        <v>165</v>
      </c>
      <c r="D3713" t="s">
        <v>1107</v>
      </c>
      <c r="E3713" s="1">
        <v>42453</v>
      </c>
      <c r="F3713" s="35">
        <f t="shared" si="114"/>
        <v>6.1041095890410961</v>
      </c>
      <c r="G3713" t="s">
        <v>167</v>
      </c>
      <c r="H3713" t="s">
        <v>168</v>
      </c>
      <c r="J3713" t="s">
        <v>168</v>
      </c>
      <c r="L3713" t="s">
        <v>169</v>
      </c>
      <c r="M3713" t="s">
        <v>170</v>
      </c>
      <c r="O3713" t="s">
        <v>167</v>
      </c>
      <c r="S3713">
        <v>1</v>
      </c>
      <c r="T3713">
        <v>301</v>
      </c>
      <c r="U3713" s="2">
        <v>42754.333333333336</v>
      </c>
      <c r="V3713" s="36">
        <f t="shared" si="115"/>
        <v>4.1092534410532613</v>
      </c>
      <c r="Z3713">
        <v>0</v>
      </c>
      <c r="AA3713">
        <v>0</v>
      </c>
      <c r="AB3713" t="s">
        <v>167</v>
      </c>
      <c r="AD3713" t="s">
        <v>247</v>
      </c>
      <c r="AG3713" t="s">
        <v>45</v>
      </c>
      <c r="AH3713">
        <v>0</v>
      </c>
      <c r="AI3713">
        <v>0</v>
      </c>
      <c r="AK3713" t="s">
        <v>1108</v>
      </c>
    </row>
    <row r="3714" spans="1:37">
      <c r="A3714">
        <v>1</v>
      </c>
      <c r="B3714" t="s">
        <v>165</v>
      </c>
      <c r="C3714" t="s">
        <v>165</v>
      </c>
      <c r="D3714" t="s">
        <v>1105</v>
      </c>
      <c r="E3714" s="1">
        <v>42453</v>
      </c>
      <c r="F3714" s="35">
        <f t="shared" si="114"/>
        <v>6.1041095890410961</v>
      </c>
      <c r="G3714" t="s">
        <v>167</v>
      </c>
      <c r="H3714" t="s">
        <v>168</v>
      </c>
      <c r="J3714" t="s">
        <v>168</v>
      </c>
      <c r="L3714" t="s">
        <v>169</v>
      </c>
      <c r="M3714" t="s">
        <v>170</v>
      </c>
      <c r="O3714" t="s">
        <v>167</v>
      </c>
      <c r="S3714">
        <v>1</v>
      </c>
      <c r="T3714">
        <v>13916</v>
      </c>
      <c r="U3714" s="2">
        <v>42739.434027777781</v>
      </c>
      <c r="V3714" s="36">
        <f t="shared" si="115"/>
        <v>189.98129862357868</v>
      </c>
      <c r="Z3714">
        <v>0</v>
      </c>
      <c r="AA3714">
        <v>0</v>
      </c>
      <c r="AB3714" t="s">
        <v>167</v>
      </c>
      <c r="AD3714" t="s">
        <v>247</v>
      </c>
      <c r="AG3714" t="s">
        <v>45</v>
      </c>
      <c r="AH3714">
        <v>0</v>
      </c>
      <c r="AI3714">
        <v>0</v>
      </c>
      <c r="AK3714" t="s">
        <v>1106</v>
      </c>
    </row>
    <row r="3715" spans="1:37">
      <c r="A3715">
        <v>1</v>
      </c>
      <c r="B3715" t="s">
        <v>165</v>
      </c>
      <c r="C3715" t="s">
        <v>165</v>
      </c>
      <c r="D3715" t="s">
        <v>1103</v>
      </c>
      <c r="E3715" s="1">
        <v>42453</v>
      </c>
      <c r="F3715" s="35">
        <f t="shared" si="114"/>
        <v>6.1041095890410961</v>
      </c>
      <c r="G3715" t="s">
        <v>167</v>
      </c>
      <c r="H3715" t="s">
        <v>168</v>
      </c>
      <c r="J3715" t="s">
        <v>168</v>
      </c>
      <c r="L3715" t="s">
        <v>169</v>
      </c>
      <c r="M3715" t="s">
        <v>170</v>
      </c>
      <c r="O3715" t="s">
        <v>167</v>
      </c>
      <c r="S3715">
        <v>1</v>
      </c>
      <c r="T3715">
        <v>17008</v>
      </c>
      <c r="U3715" s="2">
        <v>42780</v>
      </c>
      <c r="V3715" s="36">
        <f t="shared" si="115"/>
        <v>232.19329742669058</v>
      </c>
      <c r="Z3715">
        <v>0</v>
      </c>
      <c r="AA3715">
        <v>0</v>
      </c>
      <c r="AB3715" t="s">
        <v>167</v>
      </c>
      <c r="AD3715" t="s">
        <v>247</v>
      </c>
      <c r="AG3715" t="s">
        <v>45</v>
      </c>
      <c r="AH3715">
        <v>0</v>
      </c>
      <c r="AI3715">
        <v>0</v>
      </c>
      <c r="AK3715" t="s">
        <v>1104</v>
      </c>
    </row>
    <row r="3716" spans="1:37">
      <c r="A3716">
        <v>1</v>
      </c>
      <c r="B3716" t="s">
        <v>165</v>
      </c>
      <c r="C3716" t="s">
        <v>165</v>
      </c>
      <c r="D3716" t="s">
        <v>1101</v>
      </c>
      <c r="E3716" s="1">
        <v>42453</v>
      </c>
      <c r="F3716" s="35">
        <f t="shared" si="114"/>
        <v>6.1041095890410961</v>
      </c>
      <c r="G3716" t="s">
        <v>167</v>
      </c>
      <c r="H3716" t="s">
        <v>168</v>
      </c>
      <c r="J3716" t="s">
        <v>168</v>
      </c>
      <c r="L3716" t="s">
        <v>169</v>
      </c>
      <c r="M3716" t="s">
        <v>170</v>
      </c>
      <c r="O3716" t="s">
        <v>167</v>
      </c>
      <c r="S3716">
        <v>1</v>
      </c>
      <c r="T3716">
        <v>13849</v>
      </c>
      <c r="U3716" s="2">
        <v>42711.333333333336</v>
      </c>
      <c r="V3716" s="36">
        <f t="shared" si="115"/>
        <v>189.06661430281267</v>
      </c>
      <c r="Z3716">
        <v>0</v>
      </c>
      <c r="AA3716">
        <v>0</v>
      </c>
      <c r="AB3716" t="s">
        <v>167</v>
      </c>
      <c r="AD3716" t="s">
        <v>247</v>
      </c>
      <c r="AG3716" t="s">
        <v>45</v>
      </c>
      <c r="AH3716">
        <v>0</v>
      </c>
      <c r="AI3716">
        <v>0</v>
      </c>
      <c r="AK3716" t="s">
        <v>1102</v>
      </c>
    </row>
    <row r="3717" spans="1:37">
      <c r="A3717">
        <v>1</v>
      </c>
      <c r="B3717" t="s">
        <v>165</v>
      </c>
      <c r="C3717" t="s">
        <v>165</v>
      </c>
      <c r="D3717" t="s">
        <v>1099</v>
      </c>
      <c r="E3717" s="1">
        <v>42453</v>
      </c>
      <c r="F3717" s="35">
        <f t="shared" si="114"/>
        <v>6.1041095890410961</v>
      </c>
      <c r="G3717" t="s">
        <v>167</v>
      </c>
      <c r="H3717" t="s">
        <v>168</v>
      </c>
      <c r="J3717" t="s">
        <v>168</v>
      </c>
      <c r="L3717" t="s">
        <v>169</v>
      </c>
      <c r="M3717" t="s">
        <v>170</v>
      </c>
      <c r="O3717" t="s">
        <v>167</v>
      </c>
      <c r="S3717">
        <v>1</v>
      </c>
      <c r="T3717">
        <v>12917</v>
      </c>
      <c r="U3717" s="2">
        <v>42691</v>
      </c>
      <c r="V3717" s="36">
        <f t="shared" si="115"/>
        <v>176.34294584081385</v>
      </c>
      <c r="Z3717">
        <v>0</v>
      </c>
      <c r="AA3717">
        <v>0</v>
      </c>
      <c r="AB3717" t="s">
        <v>167</v>
      </c>
      <c r="AD3717" t="s">
        <v>247</v>
      </c>
      <c r="AG3717" t="s">
        <v>45</v>
      </c>
      <c r="AH3717">
        <v>0</v>
      </c>
      <c r="AI3717">
        <v>0</v>
      </c>
      <c r="AK3717" t="s">
        <v>1100</v>
      </c>
    </row>
    <row r="3718" spans="1:37">
      <c r="A3718">
        <v>1</v>
      </c>
      <c r="B3718" t="s">
        <v>165</v>
      </c>
      <c r="C3718" t="s">
        <v>165</v>
      </c>
      <c r="D3718" t="s">
        <v>1097</v>
      </c>
      <c r="E3718" s="1">
        <v>42453</v>
      </c>
      <c r="F3718" s="35">
        <f t="shared" si="114"/>
        <v>6.1041095890410961</v>
      </c>
      <c r="G3718" t="s">
        <v>167</v>
      </c>
      <c r="H3718" t="s">
        <v>168</v>
      </c>
      <c r="J3718" t="s">
        <v>168</v>
      </c>
      <c r="L3718" t="s">
        <v>169</v>
      </c>
      <c r="M3718" t="s">
        <v>170</v>
      </c>
      <c r="O3718" t="s">
        <v>167</v>
      </c>
      <c r="S3718">
        <v>1</v>
      </c>
      <c r="T3718">
        <v>7015</v>
      </c>
      <c r="U3718" s="2">
        <v>42562</v>
      </c>
      <c r="V3718" s="36">
        <f t="shared" si="115"/>
        <v>95.768813584679819</v>
      </c>
      <c r="Z3718">
        <v>0</v>
      </c>
      <c r="AA3718">
        <v>0</v>
      </c>
      <c r="AB3718" t="s">
        <v>167</v>
      </c>
      <c r="AD3718" t="s">
        <v>247</v>
      </c>
      <c r="AG3718" t="s">
        <v>45</v>
      </c>
      <c r="AH3718">
        <v>0</v>
      </c>
      <c r="AI3718">
        <v>0</v>
      </c>
      <c r="AK3718" t="s">
        <v>1098</v>
      </c>
    </row>
    <row r="3719" spans="1:37">
      <c r="A3719">
        <v>1</v>
      </c>
      <c r="B3719" t="s">
        <v>165</v>
      </c>
      <c r="C3719" t="s">
        <v>165</v>
      </c>
      <c r="D3719" t="s">
        <v>1095</v>
      </c>
      <c r="E3719" s="1">
        <v>42453</v>
      </c>
      <c r="F3719" s="35">
        <f t="shared" si="114"/>
        <v>6.1041095890410961</v>
      </c>
      <c r="G3719" t="s">
        <v>167</v>
      </c>
      <c r="H3719" t="s">
        <v>168</v>
      </c>
      <c r="J3719" t="s">
        <v>168</v>
      </c>
      <c r="L3719" t="s">
        <v>169</v>
      </c>
      <c r="M3719" t="s">
        <v>170</v>
      </c>
      <c r="O3719" t="s">
        <v>167</v>
      </c>
      <c r="S3719">
        <v>1</v>
      </c>
      <c r="T3719">
        <v>10429</v>
      </c>
      <c r="U3719" s="2">
        <v>42699.333333333336</v>
      </c>
      <c r="V3719" s="36">
        <f t="shared" si="115"/>
        <v>142.37675792938359</v>
      </c>
      <c r="Z3719">
        <v>0</v>
      </c>
      <c r="AA3719">
        <v>0</v>
      </c>
      <c r="AB3719" t="s">
        <v>167</v>
      </c>
      <c r="AD3719" t="s">
        <v>247</v>
      </c>
      <c r="AG3719" t="s">
        <v>45</v>
      </c>
      <c r="AH3719">
        <v>0</v>
      </c>
      <c r="AI3719">
        <v>0</v>
      </c>
      <c r="AK3719" t="s">
        <v>1096</v>
      </c>
    </row>
    <row r="3720" spans="1:37">
      <c r="A3720">
        <v>1</v>
      </c>
      <c r="B3720" t="s">
        <v>165</v>
      </c>
      <c r="C3720" t="s">
        <v>165</v>
      </c>
      <c r="D3720" t="s">
        <v>1093</v>
      </c>
      <c r="E3720" s="1">
        <v>42453</v>
      </c>
      <c r="F3720" s="35">
        <f t="shared" si="114"/>
        <v>6.1041095890410961</v>
      </c>
      <c r="G3720" t="s">
        <v>167</v>
      </c>
      <c r="H3720" t="s">
        <v>168</v>
      </c>
      <c r="J3720" t="s">
        <v>168</v>
      </c>
      <c r="L3720" t="s">
        <v>169</v>
      </c>
      <c r="M3720" t="s">
        <v>170</v>
      </c>
      <c r="O3720" t="s">
        <v>167</v>
      </c>
      <c r="S3720">
        <v>1</v>
      </c>
      <c r="T3720">
        <v>16447</v>
      </c>
      <c r="U3720" s="2">
        <v>42794.333333333336</v>
      </c>
      <c r="V3720" s="36">
        <f t="shared" si="115"/>
        <v>224.53452274087371</v>
      </c>
      <c r="Z3720">
        <v>0</v>
      </c>
      <c r="AA3720">
        <v>0</v>
      </c>
      <c r="AB3720" t="s">
        <v>167</v>
      </c>
      <c r="AD3720" t="s">
        <v>247</v>
      </c>
      <c r="AG3720" t="s">
        <v>45</v>
      </c>
      <c r="AH3720">
        <v>0</v>
      </c>
      <c r="AI3720">
        <v>0</v>
      </c>
      <c r="AK3720" t="s">
        <v>1094</v>
      </c>
    </row>
    <row r="3721" spans="1:37">
      <c r="A3721">
        <v>1</v>
      </c>
      <c r="B3721" t="s">
        <v>165</v>
      </c>
      <c r="C3721" t="s">
        <v>165</v>
      </c>
      <c r="D3721" t="s">
        <v>1091</v>
      </c>
      <c r="E3721" s="1">
        <v>42403</v>
      </c>
      <c r="F3721" s="35">
        <f t="shared" si="114"/>
        <v>6.2410958904109588</v>
      </c>
      <c r="G3721" t="s">
        <v>167</v>
      </c>
      <c r="H3721" t="s">
        <v>168</v>
      </c>
      <c r="J3721" t="s">
        <v>168</v>
      </c>
      <c r="L3721" t="s">
        <v>169</v>
      </c>
      <c r="M3721" t="s">
        <v>170</v>
      </c>
      <c r="O3721" t="s">
        <v>167</v>
      </c>
      <c r="S3721">
        <v>1</v>
      </c>
      <c r="T3721">
        <v>10711</v>
      </c>
      <c r="U3721" s="2">
        <v>42642</v>
      </c>
      <c r="V3721" s="36">
        <f t="shared" si="115"/>
        <v>143.01708369915133</v>
      </c>
      <c r="Z3721">
        <v>0</v>
      </c>
      <c r="AA3721">
        <v>0</v>
      </c>
      <c r="AB3721" t="s">
        <v>167</v>
      </c>
      <c r="AD3721" t="s">
        <v>247</v>
      </c>
      <c r="AG3721" t="s">
        <v>45</v>
      </c>
      <c r="AH3721">
        <v>0</v>
      </c>
      <c r="AI3721">
        <v>0</v>
      </c>
      <c r="AK3721" t="s">
        <v>1092</v>
      </c>
    </row>
    <row r="3722" spans="1:37">
      <c r="A3722">
        <v>1</v>
      </c>
      <c r="B3722" t="s">
        <v>165</v>
      </c>
      <c r="C3722" t="s">
        <v>165</v>
      </c>
      <c r="D3722" t="s">
        <v>1089</v>
      </c>
      <c r="E3722" s="1">
        <v>42403</v>
      </c>
      <c r="F3722" s="35">
        <f t="shared" si="114"/>
        <v>6.2410958904109588</v>
      </c>
      <c r="G3722" t="s">
        <v>167</v>
      </c>
      <c r="H3722" t="s">
        <v>168</v>
      </c>
      <c r="J3722" t="s">
        <v>168</v>
      </c>
      <c r="L3722" t="s">
        <v>169</v>
      </c>
      <c r="M3722" t="s">
        <v>170</v>
      </c>
      <c r="O3722" t="s">
        <v>167</v>
      </c>
      <c r="S3722">
        <v>1</v>
      </c>
      <c r="T3722">
        <v>754</v>
      </c>
      <c r="U3722" s="2">
        <v>42474.333333333336</v>
      </c>
      <c r="V3722" s="36">
        <f t="shared" si="115"/>
        <v>10.067676324261049</v>
      </c>
      <c r="Z3722">
        <v>0</v>
      </c>
      <c r="AA3722">
        <v>0</v>
      </c>
      <c r="AB3722" t="s">
        <v>167</v>
      </c>
      <c r="AD3722" t="s">
        <v>247</v>
      </c>
      <c r="AG3722" t="s">
        <v>45</v>
      </c>
      <c r="AH3722">
        <v>0</v>
      </c>
      <c r="AI3722">
        <v>0</v>
      </c>
      <c r="AK3722" t="s">
        <v>1090</v>
      </c>
    </row>
    <row r="3723" spans="1:37">
      <c r="A3723">
        <v>1</v>
      </c>
      <c r="B3723" t="s">
        <v>165</v>
      </c>
      <c r="C3723" t="s">
        <v>165</v>
      </c>
      <c r="D3723" t="s">
        <v>1087</v>
      </c>
      <c r="E3723" s="1">
        <v>42403</v>
      </c>
      <c r="F3723" s="35">
        <f t="shared" ref="F3723:F3786" si="116">(DATE(YEAR($E$3),MONTH($E$3),DAY($E$3))-E3723)/365</f>
        <v>6.2410958904109588</v>
      </c>
      <c r="G3723" t="s">
        <v>167</v>
      </c>
      <c r="H3723" t="s">
        <v>168</v>
      </c>
      <c r="J3723" t="s">
        <v>168</v>
      </c>
      <c r="L3723" t="s">
        <v>169</v>
      </c>
      <c r="M3723" t="s">
        <v>170</v>
      </c>
      <c r="O3723" t="s">
        <v>167</v>
      </c>
      <c r="S3723">
        <v>1</v>
      </c>
      <c r="T3723">
        <v>9819</v>
      </c>
      <c r="U3723" s="2">
        <v>42710.611111111109</v>
      </c>
      <c r="V3723" s="36">
        <f t="shared" ref="V3723:V3786" si="117">T3723/(F3723*12)</f>
        <v>131.10678226514489</v>
      </c>
      <c r="Z3723">
        <v>0</v>
      </c>
      <c r="AA3723">
        <v>0</v>
      </c>
      <c r="AB3723" t="s">
        <v>167</v>
      </c>
      <c r="AD3723" t="s">
        <v>247</v>
      </c>
      <c r="AG3723" t="s">
        <v>45</v>
      </c>
      <c r="AH3723">
        <v>0</v>
      </c>
      <c r="AI3723">
        <v>0</v>
      </c>
      <c r="AK3723" t="s">
        <v>1088</v>
      </c>
    </row>
    <row r="3724" spans="1:37">
      <c r="A3724">
        <v>1</v>
      </c>
      <c r="B3724" t="s">
        <v>165</v>
      </c>
      <c r="C3724" t="s">
        <v>165</v>
      </c>
      <c r="D3724" t="s">
        <v>1085</v>
      </c>
      <c r="E3724" s="1">
        <v>42403</v>
      </c>
      <c r="F3724" s="35">
        <f t="shared" si="116"/>
        <v>6.2410958904109588</v>
      </c>
      <c r="G3724" t="s">
        <v>167</v>
      </c>
      <c r="H3724" t="s">
        <v>168</v>
      </c>
      <c r="J3724" t="s">
        <v>168</v>
      </c>
      <c r="L3724" t="s">
        <v>169</v>
      </c>
      <c r="M3724" t="s">
        <v>170</v>
      </c>
      <c r="O3724" t="s">
        <v>167</v>
      </c>
      <c r="S3724">
        <v>1</v>
      </c>
      <c r="T3724">
        <v>8762</v>
      </c>
      <c r="U3724" s="2">
        <v>42605.333333333336</v>
      </c>
      <c r="V3724" s="36">
        <f t="shared" si="117"/>
        <v>116.9933421129646</v>
      </c>
      <c r="Z3724">
        <v>0</v>
      </c>
      <c r="AA3724">
        <v>0</v>
      </c>
      <c r="AB3724" t="s">
        <v>167</v>
      </c>
      <c r="AD3724" t="s">
        <v>268</v>
      </c>
      <c r="AG3724" t="s">
        <v>45</v>
      </c>
      <c r="AH3724">
        <v>0</v>
      </c>
      <c r="AI3724">
        <v>0</v>
      </c>
      <c r="AK3724" t="s">
        <v>1086</v>
      </c>
    </row>
    <row r="3725" spans="1:37">
      <c r="A3725">
        <v>1</v>
      </c>
      <c r="B3725" t="s">
        <v>165</v>
      </c>
      <c r="C3725" t="s">
        <v>165</v>
      </c>
      <c r="D3725" t="s">
        <v>1083</v>
      </c>
      <c r="E3725" s="1">
        <v>42403</v>
      </c>
      <c r="F3725" s="35">
        <f t="shared" si="116"/>
        <v>6.2410958904109588</v>
      </c>
      <c r="G3725" t="s">
        <v>167</v>
      </c>
      <c r="H3725" t="s">
        <v>168</v>
      </c>
      <c r="J3725" t="s">
        <v>168</v>
      </c>
      <c r="L3725" t="s">
        <v>169</v>
      </c>
      <c r="M3725" t="s">
        <v>170</v>
      </c>
      <c r="O3725" t="s">
        <v>167</v>
      </c>
      <c r="S3725">
        <v>1</v>
      </c>
      <c r="T3725">
        <v>3175</v>
      </c>
      <c r="U3725" s="2">
        <v>42499.001388888886</v>
      </c>
      <c r="V3725" s="36">
        <f t="shared" si="117"/>
        <v>42.393729880011712</v>
      </c>
      <c r="Z3725">
        <v>0</v>
      </c>
      <c r="AA3725">
        <v>0</v>
      </c>
      <c r="AB3725" t="s">
        <v>167</v>
      </c>
      <c r="AD3725" t="s">
        <v>247</v>
      </c>
      <c r="AG3725" t="s">
        <v>45</v>
      </c>
      <c r="AH3725">
        <v>0</v>
      </c>
      <c r="AI3725">
        <v>0</v>
      </c>
      <c r="AK3725" t="s">
        <v>1084</v>
      </c>
    </row>
    <row r="3726" spans="1:37">
      <c r="A3726">
        <v>1</v>
      </c>
      <c r="B3726" t="s">
        <v>165</v>
      </c>
      <c r="C3726" t="s">
        <v>165</v>
      </c>
      <c r="D3726" t="s">
        <v>1081</v>
      </c>
      <c r="E3726" s="1">
        <v>42403</v>
      </c>
      <c r="F3726" s="35">
        <f t="shared" si="116"/>
        <v>6.2410958904109588</v>
      </c>
      <c r="G3726" t="s">
        <v>167</v>
      </c>
      <c r="H3726" t="s">
        <v>168</v>
      </c>
      <c r="J3726" t="s">
        <v>168</v>
      </c>
      <c r="L3726" t="s">
        <v>169</v>
      </c>
      <c r="M3726" t="s">
        <v>170</v>
      </c>
      <c r="O3726" t="s">
        <v>167</v>
      </c>
      <c r="S3726">
        <v>1</v>
      </c>
      <c r="T3726">
        <v>11131</v>
      </c>
      <c r="U3726" s="2">
        <v>42632</v>
      </c>
      <c r="V3726" s="36">
        <f t="shared" si="117"/>
        <v>148.62507316359381</v>
      </c>
      <c r="Z3726">
        <v>0</v>
      </c>
      <c r="AA3726">
        <v>0</v>
      </c>
      <c r="AB3726" t="s">
        <v>167</v>
      </c>
      <c r="AD3726" t="s">
        <v>268</v>
      </c>
      <c r="AG3726" t="s">
        <v>45</v>
      </c>
      <c r="AH3726">
        <v>0</v>
      </c>
      <c r="AI3726">
        <v>0</v>
      </c>
      <c r="AK3726" t="s">
        <v>1082</v>
      </c>
    </row>
    <row r="3727" spans="1:37">
      <c r="A3727">
        <v>1</v>
      </c>
      <c r="B3727" t="s">
        <v>165</v>
      </c>
      <c r="C3727" t="s">
        <v>165</v>
      </c>
      <c r="D3727" t="s">
        <v>1079</v>
      </c>
      <c r="E3727" s="1">
        <v>42403</v>
      </c>
      <c r="F3727" s="35">
        <f t="shared" si="116"/>
        <v>6.2410958904109588</v>
      </c>
      <c r="G3727" t="s">
        <v>167</v>
      </c>
      <c r="H3727" t="s">
        <v>168</v>
      </c>
      <c r="J3727" t="s">
        <v>168</v>
      </c>
      <c r="L3727" t="s">
        <v>169</v>
      </c>
      <c r="M3727" t="s">
        <v>170</v>
      </c>
      <c r="O3727" t="s">
        <v>167</v>
      </c>
      <c r="S3727">
        <v>1</v>
      </c>
      <c r="T3727">
        <v>16470</v>
      </c>
      <c r="U3727" s="2">
        <v>42731.333333333336</v>
      </c>
      <c r="V3727" s="36">
        <f t="shared" si="117"/>
        <v>219.91330114135209</v>
      </c>
      <c r="Z3727">
        <v>0</v>
      </c>
      <c r="AA3727">
        <v>0</v>
      </c>
      <c r="AB3727" t="s">
        <v>167</v>
      </c>
      <c r="AD3727" t="s">
        <v>247</v>
      </c>
      <c r="AG3727" t="s">
        <v>45</v>
      </c>
      <c r="AH3727">
        <v>0</v>
      </c>
      <c r="AI3727">
        <v>0</v>
      </c>
      <c r="AK3727" t="s">
        <v>1080</v>
      </c>
    </row>
    <row r="3728" spans="1:37">
      <c r="A3728">
        <v>1</v>
      </c>
      <c r="B3728" t="s">
        <v>165</v>
      </c>
      <c r="C3728" t="s">
        <v>165</v>
      </c>
      <c r="D3728" t="s">
        <v>1077</v>
      </c>
      <c r="E3728" s="1">
        <v>42403</v>
      </c>
      <c r="F3728" s="35">
        <f t="shared" si="116"/>
        <v>6.2410958904109588</v>
      </c>
      <c r="G3728" t="s">
        <v>167</v>
      </c>
      <c r="H3728" t="s">
        <v>168</v>
      </c>
      <c r="J3728" t="s">
        <v>168</v>
      </c>
      <c r="L3728" t="s">
        <v>169</v>
      </c>
      <c r="M3728" t="s">
        <v>170</v>
      </c>
      <c r="O3728" t="s">
        <v>167</v>
      </c>
      <c r="S3728">
        <v>1</v>
      </c>
      <c r="T3728">
        <v>3835</v>
      </c>
      <c r="U3728" s="2">
        <v>42667.627083333333</v>
      </c>
      <c r="V3728" s="36">
        <f t="shared" si="117"/>
        <v>51.206284752707056</v>
      </c>
      <c r="Z3728">
        <v>0</v>
      </c>
      <c r="AA3728">
        <v>0</v>
      </c>
      <c r="AB3728" t="s">
        <v>167</v>
      </c>
      <c r="AD3728" t="s">
        <v>247</v>
      </c>
      <c r="AG3728" t="s">
        <v>45</v>
      </c>
      <c r="AH3728">
        <v>0</v>
      </c>
      <c r="AI3728">
        <v>0</v>
      </c>
      <c r="AK3728" t="s">
        <v>1078</v>
      </c>
    </row>
    <row r="3729" spans="1:37">
      <c r="A3729">
        <v>1</v>
      </c>
      <c r="B3729" t="s">
        <v>165</v>
      </c>
      <c r="C3729" t="s">
        <v>165</v>
      </c>
      <c r="D3729" t="s">
        <v>1075</v>
      </c>
      <c r="E3729" s="1">
        <v>42403</v>
      </c>
      <c r="F3729" s="35">
        <f t="shared" si="116"/>
        <v>6.2410958904109588</v>
      </c>
      <c r="G3729" t="s">
        <v>167</v>
      </c>
      <c r="H3729" t="s">
        <v>168</v>
      </c>
      <c r="J3729" t="s">
        <v>168</v>
      </c>
      <c r="L3729" t="s">
        <v>169</v>
      </c>
      <c r="M3729" t="s">
        <v>170</v>
      </c>
      <c r="O3729" t="s">
        <v>167</v>
      </c>
      <c r="S3729">
        <v>1</v>
      </c>
      <c r="T3729">
        <v>7030</v>
      </c>
      <c r="U3729" s="2">
        <v>42579.041666666664</v>
      </c>
      <c r="V3729" s="36">
        <f t="shared" si="117"/>
        <v>93.867061750073177</v>
      </c>
      <c r="Z3729">
        <v>0</v>
      </c>
      <c r="AA3729">
        <v>0</v>
      </c>
      <c r="AB3729" t="s">
        <v>167</v>
      </c>
      <c r="AD3729" t="s">
        <v>247</v>
      </c>
      <c r="AG3729" t="s">
        <v>45</v>
      </c>
      <c r="AH3729">
        <v>0</v>
      </c>
      <c r="AI3729">
        <v>0</v>
      </c>
      <c r="AK3729" t="s">
        <v>1076</v>
      </c>
    </row>
    <row r="3730" spans="1:37">
      <c r="A3730">
        <v>1</v>
      </c>
      <c r="B3730" t="s">
        <v>165</v>
      </c>
      <c r="C3730" t="s">
        <v>165</v>
      </c>
      <c r="D3730" t="s">
        <v>1073</v>
      </c>
      <c r="E3730" s="1">
        <v>42403</v>
      </c>
      <c r="F3730" s="35">
        <f t="shared" si="116"/>
        <v>6.2410958904109588</v>
      </c>
      <c r="G3730" t="s">
        <v>167</v>
      </c>
      <c r="H3730" t="s">
        <v>168</v>
      </c>
      <c r="J3730" t="s">
        <v>168</v>
      </c>
      <c r="L3730" t="s">
        <v>169</v>
      </c>
      <c r="M3730" t="s">
        <v>170</v>
      </c>
      <c r="O3730" t="s">
        <v>167</v>
      </c>
      <c r="S3730">
        <v>1</v>
      </c>
      <c r="T3730">
        <v>4991</v>
      </c>
      <c r="U3730" s="2">
        <v>42516</v>
      </c>
      <c r="V3730" s="36">
        <f t="shared" si="117"/>
        <v>66.641608135791643</v>
      </c>
      <c r="Z3730">
        <v>0</v>
      </c>
      <c r="AA3730">
        <v>0</v>
      </c>
      <c r="AB3730" t="s">
        <v>167</v>
      </c>
      <c r="AD3730" t="s">
        <v>247</v>
      </c>
      <c r="AG3730" t="s">
        <v>45</v>
      </c>
      <c r="AH3730">
        <v>0</v>
      </c>
      <c r="AI3730">
        <v>0</v>
      </c>
      <c r="AK3730" t="s">
        <v>1074</v>
      </c>
    </row>
    <row r="3731" spans="1:37">
      <c r="A3731">
        <v>1</v>
      </c>
      <c r="B3731" t="s">
        <v>165</v>
      </c>
      <c r="C3731" t="s">
        <v>165</v>
      </c>
      <c r="D3731" t="s">
        <v>1071</v>
      </c>
      <c r="E3731" s="1">
        <v>42387</v>
      </c>
      <c r="F3731" s="35">
        <f t="shared" si="116"/>
        <v>6.2849315068493148</v>
      </c>
      <c r="G3731" t="s">
        <v>167</v>
      </c>
      <c r="H3731" t="s">
        <v>168</v>
      </c>
      <c r="J3731" t="s">
        <v>168</v>
      </c>
      <c r="L3731" t="s">
        <v>169</v>
      </c>
      <c r="M3731" t="s">
        <v>170</v>
      </c>
      <c r="O3731" t="s">
        <v>167</v>
      </c>
      <c r="S3731">
        <v>1</v>
      </c>
      <c r="T3731">
        <v>300</v>
      </c>
      <c r="U3731" s="2">
        <v>42418.333333333336</v>
      </c>
      <c r="V3731" s="36">
        <f t="shared" si="117"/>
        <v>3.9777680906713169</v>
      </c>
      <c r="Z3731">
        <v>0</v>
      </c>
      <c r="AA3731">
        <v>0</v>
      </c>
      <c r="AB3731" t="s">
        <v>167</v>
      </c>
      <c r="AD3731" t="s">
        <v>247</v>
      </c>
      <c r="AG3731" t="s">
        <v>45</v>
      </c>
      <c r="AH3731">
        <v>0</v>
      </c>
      <c r="AI3731">
        <v>0</v>
      </c>
      <c r="AK3731" t="s">
        <v>1072</v>
      </c>
    </row>
    <row r="3732" spans="1:37">
      <c r="A3732">
        <v>1</v>
      </c>
      <c r="B3732" t="s">
        <v>165</v>
      </c>
      <c r="C3732" t="s">
        <v>165</v>
      </c>
      <c r="D3732" t="s">
        <v>1069</v>
      </c>
      <c r="E3732" s="1">
        <v>42387</v>
      </c>
      <c r="F3732" s="35">
        <f t="shared" si="116"/>
        <v>6.2849315068493148</v>
      </c>
      <c r="G3732" t="s">
        <v>167</v>
      </c>
      <c r="H3732" t="s">
        <v>168</v>
      </c>
      <c r="J3732" t="s">
        <v>168</v>
      </c>
      <c r="L3732" t="s">
        <v>169</v>
      </c>
      <c r="M3732" t="s">
        <v>170</v>
      </c>
      <c r="O3732" t="s">
        <v>167</v>
      </c>
      <c r="S3732">
        <v>1</v>
      </c>
      <c r="T3732">
        <v>1</v>
      </c>
      <c r="U3732" s="2">
        <v>42387</v>
      </c>
      <c r="V3732" s="36">
        <f t="shared" si="117"/>
        <v>1.325922696890439E-2</v>
      </c>
      <c r="Z3732">
        <v>0</v>
      </c>
      <c r="AA3732">
        <v>0</v>
      </c>
      <c r="AB3732" t="s">
        <v>167</v>
      </c>
      <c r="AD3732" t="s">
        <v>247</v>
      </c>
      <c r="AG3732" t="s">
        <v>45</v>
      </c>
      <c r="AH3732">
        <v>0</v>
      </c>
      <c r="AI3732">
        <v>0</v>
      </c>
      <c r="AK3732" t="s">
        <v>1070</v>
      </c>
    </row>
    <row r="3733" spans="1:37">
      <c r="A3733">
        <v>1</v>
      </c>
      <c r="B3733" t="s">
        <v>165</v>
      </c>
      <c r="C3733" t="s">
        <v>165</v>
      </c>
      <c r="D3733" t="s">
        <v>1067</v>
      </c>
      <c r="E3733" s="1">
        <v>42387</v>
      </c>
      <c r="F3733" s="35">
        <f t="shared" si="116"/>
        <v>6.2849315068493148</v>
      </c>
      <c r="G3733" t="s">
        <v>167</v>
      </c>
      <c r="H3733" t="s">
        <v>168</v>
      </c>
      <c r="J3733" t="s">
        <v>168</v>
      </c>
      <c r="L3733" t="s">
        <v>169</v>
      </c>
      <c r="M3733" t="s">
        <v>170</v>
      </c>
      <c r="O3733" t="s">
        <v>167</v>
      </c>
      <c r="S3733">
        <v>1</v>
      </c>
      <c r="T3733">
        <v>7897</v>
      </c>
      <c r="U3733" s="2">
        <v>42585</v>
      </c>
      <c r="V3733" s="36">
        <f t="shared" si="117"/>
        <v>104.70811537343796</v>
      </c>
      <c r="Z3733">
        <v>0</v>
      </c>
      <c r="AA3733">
        <v>0</v>
      </c>
      <c r="AB3733" t="s">
        <v>167</v>
      </c>
      <c r="AD3733" t="s">
        <v>247</v>
      </c>
      <c r="AG3733" t="s">
        <v>45</v>
      </c>
      <c r="AH3733">
        <v>0</v>
      </c>
      <c r="AI3733">
        <v>0</v>
      </c>
      <c r="AK3733" t="s">
        <v>1068</v>
      </c>
    </row>
    <row r="3734" spans="1:37">
      <c r="A3734">
        <v>1</v>
      </c>
      <c r="B3734" t="s">
        <v>165</v>
      </c>
      <c r="C3734" t="s">
        <v>165</v>
      </c>
      <c r="D3734" t="s">
        <v>1065</v>
      </c>
      <c r="E3734" s="1">
        <v>42387</v>
      </c>
      <c r="F3734" s="35">
        <f t="shared" si="116"/>
        <v>6.2849315068493148</v>
      </c>
      <c r="G3734" t="s">
        <v>167</v>
      </c>
      <c r="H3734" t="s">
        <v>168</v>
      </c>
      <c r="J3734" t="s">
        <v>168</v>
      </c>
      <c r="L3734" t="s">
        <v>169</v>
      </c>
      <c r="M3734" t="s">
        <v>170</v>
      </c>
      <c r="O3734" t="s">
        <v>167</v>
      </c>
      <c r="S3734">
        <v>1</v>
      </c>
      <c r="T3734">
        <v>14318</v>
      </c>
      <c r="U3734" s="2">
        <v>42727</v>
      </c>
      <c r="V3734" s="36">
        <f t="shared" si="117"/>
        <v>189.84561174077305</v>
      </c>
      <c r="Z3734">
        <v>0</v>
      </c>
      <c r="AA3734">
        <v>0</v>
      </c>
      <c r="AB3734" t="s">
        <v>167</v>
      </c>
      <c r="AD3734" t="s">
        <v>247</v>
      </c>
      <c r="AG3734" t="s">
        <v>45</v>
      </c>
      <c r="AH3734">
        <v>0</v>
      </c>
      <c r="AI3734">
        <v>0</v>
      </c>
      <c r="AK3734" t="s">
        <v>1066</v>
      </c>
    </row>
    <row r="3735" spans="1:37">
      <c r="A3735">
        <v>1</v>
      </c>
      <c r="B3735" t="s">
        <v>165</v>
      </c>
      <c r="C3735" t="s">
        <v>165</v>
      </c>
      <c r="D3735" t="s">
        <v>1063</v>
      </c>
      <c r="E3735" s="1">
        <v>42387</v>
      </c>
      <c r="F3735" s="35">
        <f t="shared" si="116"/>
        <v>6.2849315068493148</v>
      </c>
      <c r="G3735" t="s">
        <v>167</v>
      </c>
      <c r="H3735" t="s">
        <v>168</v>
      </c>
      <c r="J3735" t="s">
        <v>168</v>
      </c>
      <c r="L3735" t="s">
        <v>169</v>
      </c>
      <c r="M3735" t="s">
        <v>170</v>
      </c>
      <c r="O3735" t="s">
        <v>167</v>
      </c>
      <c r="S3735">
        <v>1</v>
      </c>
      <c r="T3735">
        <v>11619</v>
      </c>
      <c r="U3735" s="2">
        <v>42612.333333333336</v>
      </c>
      <c r="V3735" s="36">
        <f t="shared" si="117"/>
        <v>154.0589581517001</v>
      </c>
      <c r="Z3735">
        <v>0</v>
      </c>
      <c r="AA3735">
        <v>0</v>
      </c>
      <c r="AB3735" t="s">
        <v>167</v>
      </c>
      <c r="AD3735" t="s">
        <v>247</v>
      </c>
      <c r="AG3735" t="s">
        <v>45</v>
      </c>
      <c r="AH3735">
        <v>0</v>
      </c>
      <c r="AI3735">
        <v>0</v>
      </c>
      <c r="AK3735" t="s">
        <v>1064</v>
      </c>
    </row>
    <row r="3736" spans="1:37">
      <c r="A3736">
        <v>1</v>
      </c>
      <c r="B3736" t="s">
        <v>165</v>
      </c>
      <c r="C3736" t="s">
        <v>165</v>
      </c>
      <c r="D3736" t="s">
        <v>1061</v>
      </c>
      <c r="E3736" s="1">
        <v>42387</v>
      </c>
      <c r="F3736" s="35">
        <f t="shared" si="116"/>
        <v>6.2849315068493148</v>
      </c>
      <c r="G3736" t="s">
        <v>167</v>
      </c>
      <c r="H3736" t="s">
        <v>168</v>
      </c>
      <c r="J3736" t="s">
        <v>168</v>
      </c>
      <c r="L3736" t="s">
        <v>169</v>
      </c>
      <c r="M3736" t="s">
        <v>170</v>
      </c>
      <c r="O3736" t="s">
        <v>167</v>
      </c>
      <c r="S3736">
        <v>1</v>
      </c>
      <c r="T3736">
        <v>4685</v>
      </c>
      <c r="U3736" s="2">
        <v>42549</v>
      </c>
      <c r="V3736" s="36">
        <f t="shared" si="117"/>
        <v>62.119478349317063</v>
      </c>
      <c r="Z3736">
        <v>0</v>
      </c>
      <c r="AA3736">
        <v>0</v>
      </c>
      <c r="AB3736" t="s">
        <v>167</v>
      </c>
      <c r="AD3736" t="s">
        <v>247</v>
      </c>
      <c r="AG3736" t="s">
        <v>45</v>
      </c>
      <c r="AH3736">
        <v>0</v>
      </c>
      <c r="AI3736">
        <v>0</v>
      </c>
      <c r="AK3736" t="s">
        <v>1062</v>
      </c>
    </row>
    <row r="3737" spans="1:37">
      <c r="A3737">
        <v>1</v>
      </c>
      <c r="B3737" t="s">
        <v>165</v>
      </c>
      <c r="C3737" t="s">
        <v>165</v>
      </c>
      <c r="D3737" t="s">
        <v>1059</v>
      </c>
      <c r="E3737" s="1">
        <v>42318</v>
      </c>
      <c r="F3737" s="35">
        <f t="shared" si="116"/>
        <v>6.4739726027397264</v>
      </c>
      <c r="G3737" t="s">
        <v>167</v>
      </c>
      <c r="H3737" t="s">
        <v>168</v>
      </c>
      <c r="J3737" t="s">
        <v>168</v>
      </c>
      <c r="L3737" t="s">
        <v>169</v>
      </c>
      <c r="M3737" t="s">
        <v>170</v>
      </c>
      <c r="O3737" t="s">
        <v>167</v>
      </c>
      <c r="S3737">
        <v>1</v>
      </c>
      <c r="T3737">
        <v>9818</v>
      </c>
      <c r="U3737" s="2">
        <v>42578</v>
      </c>
      <c r="V3737" s="36">
        <f t="shared" si="117"/>
        <v>126.37783890534631</v>
      </c>
      <c r="Z3737">
        <v>0</v>
      </c>
      <c r="AA3737">
        <v>0</v>
      </c>
      <c r="AB3737" t="s">
        <v>167</v>
      </c>
      <c r="AD3737" t="s">
        <v>247</v>
      </c>
      <c r="AG3737" t="s">
        <v>45</v>
      </c>
      <c r="AH3737">
        <v>0</v>
      </c>
      <c r="AI3737">
        <v>0</v>
      </c>
      <c r="AK3737" t="s">
        <v>1060</v>
      </c>
    </row>
    <row r="3738" spans="1:37">
      <c r="A3738">
        <v>1</v>
      </c>
      <c r="B3738" t="s">
        <v>165</v>
      </c>
      <c r="C3738" t="s">
        <v>165</v>
      </c>
      <c r="D3738" t="s">
        <v>1057</v>
      </c>
      <c r="E3738" s="1">
        <v>42318</v>
      </c>
      <c r="F3738" s="35">
        <f t="shared" si="116"/>
        <v>6.4739726027397264</v>
      </c>
      <c r="G3738" t="s">
        <v>167</v>
      </c>
      <c r="H3738" t="s">
        <v>168</v>
      </c>
      <c r="J3738" t="s">
        <v>168</v>
      </c>
      <c r="L3738" t="s">
        <v>169</v>
      </c>
      <c r="M3738" t="s">
        <v>170</v>
      </c>
      <c r="O3738" t="s">
        <v>167</v>
      </c>
      <c r="S3738">
        <v>1</v>
      </c>
      <c r="T3738">
        <v>3904</v>
      </c>
      <c r="U3738" s="2">
        <v>42492.53125</v>
      </c>
      <c r="V3738" s="36">
        <f t="shared" si="117"/>
        <v>50.252503879249545</v>
      </c>
      <c r="Z3738">
        <v>0</v>
      </c>
      <c r="AA3738">
        <v>0</v>
      </c>
      <c r="AB3738" t="s">
        <v>167</v>
      </c>
      <c r="AD3738" t="s">
        <v>247</v>
      </c>
      <c r="AG3738" t="s">
        <v>45</v>
      </c>
      <c r="AH3738">
        <v>0</v>
      </c>
      <c r="AI3738">
        <v>0</v>
      </c>
      <c r="AK3738" t="s">
        <v>1058</v>
      </c>
    </row>
    <row r="3739" spans="1:37">
      <c r="A3739">
        <v>1</v>
      </c>
      <c r="B3739" t="s">
        <v>165</v>
      </c>
      <c r="C3739" t="s">
        <v>165</v>
      </c>
      <c r="D3739" t="s">
        <v>1055</v>
      </c>
      <c r="E3739" s="1">
        <v>42318</v>
      </c>
      <c r="F3739" s="35">
        <f t="shared" si="116"/>
        <v>6.4739726027397264</v>
      </c>
      <c r="G3739" t="s">
        <v>167</v>
      </c>
      <c r="H3739" t="s">
        <v>168</v>
      </c>
      <c r="J3739" t="s">
        <v>168</v>
      </c>
      <c r="L3739" t="s">
        <v>169</v>
      </c>
      <c r="M3739" t="s">
        <v>170</v>
      </c>
      <c r="O3739" t="s">
        <v>167</v>
      </c>
      <c r="S3739">
        <v>1</v>
      </c>
      <c r="T3739">
        <v>21511</v>
      </c>
      <c r="U3739" s="2">
        <v>42753.599305555559</v>
      </c>
      <c r="V3739" s="36">
        <f t="shared" si="117"/>
        <v>276.89078149245313</v>
      </c>
      <c r="Z3739">
        <v>0</v>
      </c>
      <c r="AA3739">
        <v>0</v>
      </c>
      <c r="AB3739" t="s">
        <v>167</v>
      </c>
      <c r="AG3739" t="s">
        <v>45</v>
      </c>
      <c r="AH3739">
        <v>0</v>
      </c>
      <c r="AI3739">
        <v>0</v>
      </c>
      <c r="AK3739" t="s">
        <v>1056</v>
      </c>
    </row>
    <row r="3740" spans="1:37">
      <c r="A3740">
        <v>1</v>
      </c>
      <c r="B3740" t="s">
        <v>165</v>
      </c>
      <c r="C3740" t="s">
        <v>165</v>
      </c>
      <c r="D3740" t="s">
        <v>1053</v>
      </c>
      <c r="E3740" s="1">
        <v>42403</v>
      </c>
      <c r="F3740" s="35">
        <f t="shared" si="116"/>
        <v>6.2410958904109588</v>
      </c>
      <c r="G3740" t="s">
        <v>167</v>
      </c>
      <c r="H3740" t="s">
        <v>168</v>
      </c>
      <c r="J3740" t="s">
        <v>168</v>
      </c>
      <c r="L3740" t="s">
        <v>169</v>
      </c>
      <c r="M3740" t="s">
        <v>170</v>
      </c>
      <c r="O3740" t="s">
        <v>167</v>
      </c>
      <c r="S3740">
        <v>1</v>
      </c>
      <c r="T3740">
        <v>15218</v>
      </c>
      <c r="U3740" s="2">
        <v>42627.333333333336</v>
      </c>
      <c r="V3740" s="36">
        <f t="shared" si="117"/>
        <v>203.19615159496638</v>
      </c>
      <c r="Z3740">
        <v>0</v>
      </c>
      <c r="AA3740">
        <v>0</v>
      </c>
      <c r="AB3740" t="s">
        <v>167</v>
      </c>
      <c r="AD3740" t="s">
        <v>268</v>
      </c>
      <c r="AG3740" t="s">
        <v>45</v>
      </c>
      <c r="AH3740">
        <v>0</v>
      </c>
      <c r="AI3740">
        <v>0</v>
      </c>
      <c r="AK3740" t="s">
        <v>1054</v>
      </c>
    </row>
    <row r="3741" spans="1:37">
      <c r="A3741">
        <v>1</v>
      </c>
      <c r="B3741" t="s">
        <v>165</v>
      </c>
      <c r="C3741" t="s">
        <v>165</v>
      </c>
      <c r="D3741" t="s">
        <v>1051</v>
      </c>
      <c r="E3741" s="1">
        <v>42318</v>
      </c>
      <c r="F3741" s="35">
        <f t="shared" si="116"/>
        <v>6.4739726027397264</v>
      </c>
      <c r="G3741" t="s">
        <v>167</v>
      </c>
      <c r="H3741" t="s">
        <v>168</v>
      </c>
      <c r="J3741" t="s">
        <v>168</v>
      </c>
      <c r="L3741" t="s">
        <v>169</v>
      </c>
      <c r="M3741" t="s">
        <v>170</v>
      </c>
      <c r="O3741" t="s">
        <v>167</v>
      </c>
      <c r="S3741">
        <v>1</v>
      </c>
      <c r="T3741">
        <v>3115</v>
      </c>
      <c r="U3741" s="2">
        <v>42437</v>
      </c>
      <c r="V3741" s="36">
        <f t="shared" si="117"/>
        <v>40.096452249964734</v>
      </c>
      <c r="Z3741">
        <v>0</v>
      </c>
      <c r="AA3741">
        <v>0</v>
      </c>
      <c r="AB3741" t="s">
        <v>167</v>
      </c>
      <c r="AD3741" t="s">
        <v>247</v>
      </c>
      <c r="AG3741" t="s">
        <v>45</v>
      </c>
      <c r="AH3741">
        <v>0</v>
      </c>
      <c r="AI3741">
        <v>0</v>
      </c>
      <c r="AK3741" t="s">
        <v>1052</v>
      </c>
    </row>
    <row r="3742" spans="1:37">
      <c r="A3742">
        <v>1</v>
      </c>
      <c r="B3742" t="s">
        <v>165</v>
      </c>
      <c r="C3742" t="s">
        <v>165</v>
      </c>
      <c r="D3742" t="s">
        <v>1049</v>
      </c>
      <c r="E3742" s="1">
        <v>42318</v>
      </c>
      <c r="F3742" s="35">
        <f t="shared" si="116"/>
        <v>6.4739726027397264</v>
      </c>
      <c r="G3742" t="s">
        <v>167</v>
      </c>
      <c r="H3742" t="s">
        <v>168</v>
      </c>
      <c r="J3742" t="s">
        <v>168</v>
      </c>
      <c r="L3742" t="s">
        <v>169</v>
      </c>
      <c r="M3742" t="s">
        <v>170</v>
      </c>
      <c r="O3742" t="s">
        <v>167</v>
      </c>
      <c r="S3742">
        <v>1</v>
      </c>
      <c r="T3742">
        <v>3755</v>
      </c>
      <c r="U3742" s="2">
        <v>42464</v>
      </c>
      <c r="V3742" s="36">
        <f t="shared" si="117"/>
        <v>48.334567640005645</v>
      </c>
      <c r="Z3742">
        <v>0</v>
      </c>
      <c r="AA3742">
        <v>0</v>
      </c>
      <c r="AB3742" t="s">
        <v>167</v>
      </c>
      <c r="AD3742" t="s">
        <v>247</v>
      </c>
      <c r="AG3742" t="s">
        <v>45</v>
      </c>
      <c r="AH3742">
        <v>0</v>
      </c>
      <c r="AI3742">
        <v>0</v>
      </c>
      <c r="AK3742" t="s">
        <v>1050</v>
      </c>
    </row>
    <row r="3743" spans="1:37">
      <c r="A3743">
        <v>1</v>
      </c>
      <c r="B3743" t="s">
        <v>165</v>
      </c>
      <c r="C3743" t="s">
        <v>165</v>
      </c>
      <c r="D3743" t="s">
        <v>1047</v>
      </c>
      <c r="E3743" s="1">
        <v>42318</v>
      </c>
      <c r="F3743" s="35">
        <f t="shared" si="116"/>
        <v>6.4739726027397264</v>
      </c>
      <c r="G3743" t="s">
        <v>167</v>
      </c>
      <c r="H3743" t="s">
        <v>168</v>
      </c>
      <c r="J3743" t="s">
        <v>168</v>
      </c>
      <c r="L3743" t="s">
        <v>169</v>
      </c>
      <c r="M3743" t="s">
        <v>170</v>
      </c>
      <c r="O3743" t="s">
        <v>167</v>
      </c>
      <c r="S3743">
        <v>1</v>
      </c>
      <c r="T3743">
        <v>8584</v>
      </c>
      <c r="U3743" s="2">
        <v>42542.333333333336</v>
      </c>
      <c r="V3743" s="36">
        <f t="shared" si="117"/>
        <v>110.4937226689237</v>
      </c>
      <c r="Z3743">
        <v>0</v>
      </c>
      <c r="AA3743">
        <v>0</v>
      </c>
      <c r="AB3743" t="s">
        <v>167</v>
      </c>
      <c r="AD3743" t="s">
        <v>247</v>
      </c>
      <c r="AG3743" t="s">
        <v>45</v>
      </c>
      <c r="AH3743">
        <v>0</v>
      </c>
      <c r="AI3743">
        <v>0</v>
      </c>
      <c r="AK3743" t="s">
        <v>1048</v>
      </c>
    </row>
    <row r="3744" spans="1:37">
      <c r="A3744">
        <v>1</v>
      </c>
      <c r="B3744" t="s">
        <v>165</v>
      </c>
      <c r="C3744" t="s">
        <v>165</v>
      </c>
      <c r="D3744" t="s">
        <v>1045</v>
      </c>
      <c r="E3744" s="1">
        <v>42318</v>
      </c>
      <c r="F3744" s="35">
        <f t="shared" si="116"/>
        <v>6.4739726027397264</v>
      </c>
      <c r="G3744" t="s">
        <v>167</v>
      </c>
      <c r="H3744" t="s">
        <v>168</v>
      </c>
      <c r="J3744" t="s">
        <v>168</v>
      </c>
      <c r="L3744" t="s">
        <v>169</v>
      </c>
      <c r="M3744" t="s">
        <v>170</v>
      </c>
      <c r="O3744" t="s">
        <v>167</v>
      </c>
      <c r="S3744">
        <v>1</v>
      </c>
      <c r="T3744">
        <v>16753</v>
      </c>
      <c r="U3744" s="2">
        <v>42720</v>
      </c>
      <c r="V3744" s="36">
        <f t="shared" si="117"/>
        <v>215.64554238961773</v>
      </c>
      <c r="Z3744">
        <v>0</v>
      </c>
      <c r="AA3744">
        <v>0</v>
      </c>
      <c r="AB3744" t="s">
        <v>167</v>
      </c>
      <c r="AD3744" t="s">
        <v>247</v>
      </c>
      <c r="AG3744" t="s">
        <v>45</v>
      </c>
      <c r="AH3744">
        <v>0</v>
      </c>
      <c r="AI3744">
        <v>0</v>
      </c>
      <c r="AK3744" t="s">
        <v>1046</v>
      </c>
    </row>
    <row r="3745" spans="1:37">
      <c r="A3745">
        <v>1</v>
      </c>
      <c r="B3745" t="s">
        <v>165</v>
      </c>
      <c r="C3745" t="s">
        <v>165</v>
      </c>
      <c r="D3745" t="s">
        <v>1043</v>
      </c>
      <c r="E3745" s="1">
        <v>42318</v>
      </c>
      <c r="F3745" s="35">
        <f t="shared" si="116"/>
        <v>6.4739726027397264</v>
      </c>
      <c r="G3745" t="s">
        <v>167</v>
      </c>
      <c r="H3745" t="s">
        <v>168</v>
      </c>
      <c r="J3745" t="s">
        <v>168</v>
      </c>
      <c r="L3745" t="s">
        <v>169</v>
      </c>
      <c r="M3745" t="s">
        <v>170</v>
      </c>
      <c r="O3745" t="s">
        <v>167</v>
      </c>
      <c r="S3745">
        <v>1</v>
      </c>
      <c r="T3745">
        <v>11294</v>
      </c>
      <c r="U3745" s="2">
        <v>42614.333333333336</v>
      </c>
      <c r="V3745" s="36">
        <f t="shared" si="117"/>
        <v>145.37699252362816</v>
      </c>
      <c r="Z3745">
        <v>0</v>
      </c>
      <c r="AA3745">
        <v>0</v>
      </c>
      <c r="AB3745" t="s">
        <v>167</v>
      </c>
      <c r="AD3745" t="s">
        <v>247</v>
      </c>
      <c r="AG3745" t="s">
        <v>45</v>
      </c>
      <c r="AH3745">
        <v>0</v>
      </c>
      <c r="AI3745">
        <v>0</v>
      </c>
      <c r="AK3745" t="s">
        <v>1044</v>
      </c>
    </row>
    <row r="3746" spans="1:37">
      <c r="A3746">
        <v>1</v>
      </c>
      <c r="B3746" t="s">
        <v>165</v>
      </c>
      <c r="C3746" t="s">
        <v>165</v>
      </c>
      <c r="D3746" t="s">
        <v>1041</v>
      </c>
      <c r="E3746" s="1">
        <v>42318</v>
      </c>
      <c r="F3746" s="35">
        <f t="shared" si="116"/>
        <v>6.4739726027397264</v>
      </c>
      <c r="G3746" t="s">
        <v>167</v>
      </c>
      <c r="H3746" t="s">
        <v>168</v>
      </c>
      <c r="J3746" t="s">
        <v>168</v>
      </c>
      <c r="L3746" t="s">
        <v>169</v>
      </c>
      <c r="M3746" t="s">
        <v>170</v>
      </c>
      <c r="O3746" t="s">
        <v>167</v>
      </c>
      <c r="S3746">
        <v>1</v>
      </c>
      <c r="T3746">
        <v>5947</v>
      </c>
      <c r="U3746" s="2">
        <v>42471.489583333336</v>
      </c>
      <c r="V3746" s="36">
        <f t="shared" si="117"/>
        <v>76.550112850895758</v>
      </c>
      <c r="Z3746">
        <v>0</v>
      </c>
      <c r="AA3746">
        <v>0</v>
      </c>
      <c r="AB3746" t="s">
        <v>167</v>
      </c>
      <c r="AD3746" t="s">
        <v>247</v>
      </c>
      <c r="AG3746" t="s">
        <v>45</v>
      </c>
      <c r="AH3746">
        <v>0</v>
      </c>
      <c r="AI3746">
        <v>0</v>
      </c>
      <c r="AK3746" t="s">
        <v>1042</v>
      </c>
    </row>
    <row r="3747" spans="1:37">
      <c r="A3747">
        <v>1</v>
      </c>
      <c r="B3747" t="s">
        <v>165</v>
      </c>
      <c r="C3747" t="s">
        <v>165</v>
      </c>
      <c r="D3747" t="s">
        <v>1039</v>
      </c>
      <c r="E3747" s="1">
        <v>42318</v>
      </c>
      <c r="F3747" s="35">
        <f t="shared" si="116"/>
        <v>6.4739726027397264</v>
      </c>
      <c r="G3747" t="s">
        <v>167</v>
      </c>
      <c r="H3747" t="s">
        <v>168</v>
      </c>
      <c r="J3747" t="s">
        <v>168</v>
      </c>
      <c r="L3747" t="s">
        <v>169</v>
      </c>
      <c r="M3747" t="s">
        <v>170</v>
      </c>
      <c r="O3747" t="s">
        <v>167</v>
      </c>
      <c r="S3747">
        <v>1</v>
      </c>
      <c r="T3747">
        <v>17180</v>
      </c>
      <c r="U3747" s="2">
        <v>42727.392361111109</v>
      </c>
      <c r="V3747" s="36">
        <f t="shared" si="117"/>
        <v>221.14191000141065</v>
      </c>
      <c r="Z3747">
        <v>0</v>
      </c>
      <c r="AA3747">
        <v>0</v>
      </c>
      <c r="AB3747" t="s">
        <v>167</v>
      </c>
      <c r="AD3747" t="s">
        <v>247</v>
      </c>
      <c r="AG3747" t="s">
        <v>45</v>
      </c>
      <c r="AH3747">
        <v>0</v>
      </c>
      <c r="AI3747">
        <v>0</v>
      </c>
      <c r="AK3747" t="s">
        <v>1040</v>
      </c>
    </row>
    <row r="3748" spans="1:37">
      <c r="A3748">
        <v>1</v>
      </c>
      <c r="B3748" t="s">
        <v>165</v>
      </c>
      <c r="C3748" t="s">
        <v>165</v>
      </c>
      <c r="D3748" t="s">
        <v>1037</v>
      </c>
      <c r="E3748" s="1">
        <v>42339</v>
      </c>
      <c r="F3748" s="35">
        <f t="shared" si="116"/>
        <v>6.4164383561643836</v>
      </c>
      <c r="G3748" t="s">
        <v>167</v>
      </c>
      <c r="H3748" t="s">
        <v>168</v>
      </c>
      <c r="J3748" t="s">
        <v>168</v>
      </c>
      <c r="L3748" t="s">
        <v>169</v>
      </c>
      <c r="M3748" t="s">
        <v>170</v>
      </c>
      <c r="O3748" t="s">
        <v>167</v>
      </c>
      <c r="S3748">
        <v>1</v>
      </c>
      <c r="T3748">
        <v>0</v>
      </c>
      <c r="U3748" s="2">
        <v>42338</v>
      </c>
      <c r="V3748" s="36">
        <f t="shared" si="117"/>
        <v>0</v>
      </c>
      <c r="Z3748">
        <v>0</v>
      </c>
      <c r="AA3748">
        <v>0</v>
      </c>
      <c r="AB3748" t="s">
        <v>167</v>
      </c>
      <c r="AD3748" t="s">
        <v>247</v>
      </c>
      <c r="AG3748" t="s">
        <v>45</v>
      </c>
      <c r="AH3748">
        <v>0</v>
      </c>
      <c r="AI3748">
        <v>0</v>
      </c>
      <c r="AK3748" t="s">
        <v>1038</v>
      </c>
    </row>
    <row r="3749" spans="1:37">
      <c r="A3749">
        <v>1</v>
      </c>
      <c r="B3749" t="s">
        <v>165</v>
      </c>
      <c r="C3749" t="s">
        <v>165</v>
      </c>
      <c r="D3749" t="s">
        <v>1035</v>
      </c>
      <c r="E3749" s="1">
        <v>42292</v>
      </c>
      <c r="F3749" s="35">
        <f t="shared" si="116"/>
        <v>6.5452054794520551</v>
      </c>
      <c r="G3749" t="s">
        <v>167</v>
      </c>
      <c r="H3749" t="s">
        <v>168</v>
      </c>
      <c r="J3749" t="s">
        <v>168</v>
      </c>
      <c r="L3749" t="s">
        <v>169</v>
      </c>
      <c r="M3749" t="s">
        <v>170</v>
      </c>
      <c r="O3749" t="s">
        <v>167</v>
      </c>
      <c r="S3749">
        <v>1</v>
      </c>
      <c r="T3749">
        <v>5359</v>
      </c>
      <c r="U3749" s="2">
        <v>42516</v>
      </c>
      <c r="V3749" s="36">
        <f t="shared" si="117"/>
        <v>68.230605553230077</v>
      </c>
      <c r="Z3749">
        <v>0</v>
      </c>
      <c r="AA3749">
        <v>0</v>
      </c>
      <c r="AB3749" t="s">
        <v>167</v>
      </c>
      <c r="AD3749" t="s">
        <v>293</v>
      </c>
      <c r="AG3749" t="s">
        <v>45</v>
      </c>
      <c r="AH3749">
        <v>0</v>
      </c>
      <c r="AI3749">
        <v>0</v>
      </c>
      <c r="AK3749" t="s">
        <v>1036</v>
      </c>
    </row>
    <row r="3750" spans="1:37">
      <c r="A3750">
        <v>1</v>
      </c>
      <c r="B3750" t="s">
        <v>165</v>
      </c>
      <c r="C3750" t="s">
        <v>165</v>
      </c>
      <c r="D3750" t="s">
        <v>1033</v>
      </c>
      <c r="E3750" s="1">
        <v>42291</v>
      </c>
      <c r="F3750" s="35">
        <f t="shared" si="116"/>
        <v>6.5479452054794525</v>
      </c>
      <c r="G3750" t="s">
        <v>167</v>
      </c>
      <c r="H3750" t="s">
        <v>168</v>
      </c>
      <c r="J3750" t="s">
        <v>168</v>
      </c>
      <c r="L3750" t="s">
        <v>169</v>
      </c>
      <c r="M3750" t="s">
        <v>170</v>
      </c>
      <c r="O3750" t="s">
        <v>167</v>
      </c>
      <c r="S3750">
        <v>1</v>
      </c>
      <c r="T3750">
        <v>5093</v>
      </c>
      <c r="U3750" s="2">
        <v>42509</v>
      </c>
      <c r="V3750" s="36">
        <f t="shared" si="117"/>
        <v>64.81677126917711</v>
      </c>
      <c r="Z3750">
        <v>0</v>
      </c>
      <c r="AA3750">
        <v>0</v>
      </c>
      <c r="AB3750" t="s">
        <v>167</v>
      </c>
      <c r="AD3750" t="s">
        <v>247</v>
      </c>
      <c r="AG3750" t="s">
        <v>45</v>
      </c>
      <c r="AH3750">
        <v>0</v>
      </c>
      <c r="AI3750">
        <v>0</v>
      </c>
      <c r="AK3750" t="s">
        <v>1034</v>
      </c>
    </row>
    <row r="3751" spans="1:37">
      <c r="A3751">
        <v>1</v>
      </c>
      <c r="B3751" t="s">
        <v>165</v>
      </c>
      <c r="C3751" t="s">
        <v>165</v>
      </c>
      <c r="D3751" t="s">
        <v>1031</v>
      </c>
      <c r="E3751" s="1">
        <v>42339</v>
      </c>
      <c r="F3751" s="35">
        <f t="shared" si="116"/>
        <v>6.4164383561643836</v>
      </c>
      <c r="G3751" t="s">
        <v>167</v>
      </c>
      <c r="H3751" t="s">
        <v>168</v>
      </c>
      <c r="J3751" t="s">
        <v>168</v>
      </c>
      <c r="L3751" t="s">
        <v>169</v>
      </c>
      <c r="M3751" t="s">
        <v>170</v>
      </c>
      <c r="O3751" t="s">
        <v>167</v>
      </c>
      <c r="S3751">
        <v>1</v>
      </c>
      <c r="T3751">
        <v>4414</v>
      </c>
      <c r="U3751" s="2">
        <v>42487.333333333336</v>
      </c>
      <c r="V3751" s="36">
        <f t="shared" si="117"/>
        <v>57.326715058354687</v>
      </c>
      <c r="Z3751">
        <v>0</v>
      </c>
      <c r="AA3751">
        <v>0</v>
      </c>
      <c r="AB3751" t="s">
        <v>167</v>
      </c>
      <c r="AD3751" t="s">
        <v>247</v>
      </c>
      <c r="AG3751" t="s">
        <v>45</v>
      </c>
      <c r="AH3751">
        <v>0</v>
      </c>
      <c r="AI3751">
        <v>0</v>
      </c>
      <c r="AK3751" t="s">
        <v>1032</v>
      </c>
    </row>
    <row r="3752" spans="1:37">
      <c r="A3752">
        <v>1</v>
      </c>
      <c r="B3752" t="s">
        <v>165</v>
      </c>
      <c r="C3752" t="s">
        <v>165</v>
      </c>
      <c r="D3752" t="s">
        <v>1029</v>
      </c>
      <c r="E3752" s="1">
        <v>42291</v>
      </c>
      <c r="F3752" s="35">
        <f t="shared" si="116"/>
        <v>6.5479452054794525</v>
      </c>
      <c r="G3752" t="s">
        <v>167</v>
      </c>
      <c r="H3752" t="s">
        <v>168</v>
      </c>
      <c r="J3752" t="s">
        <v>168</v>
      </c>
      <c r="L3752" t="s">
        <v>169</v>
      </c>
      <c r="M3752" t="s">
        <v>170</v>
      </c>
      <c r="O3752" t="s">
        <v>167</v>
      </c>
      <c r="S3752">
        <v>1</v>
      </c>
      <c r="T3752">
        <v>5661</v>
      </c>
      <c r="U3752" s="2">
        <v>42480.333333333336</v>
      </c>
      <c r="V3752" s="36">
        <f t="shared" si="117"/>
        <v>72.045502092050199</v>
      </c>
      <c r="Z3752">
        <v>0</v>
      </c>
      <c r="AA3752">
        <v>0</v>
      </c>
      <c r="AB3752" t="s">
        <v>167</v>
      </c>
      <c r="AD3752" t="s">
        <v>247</v>
      </c>
      <c r="AG3752" t="s">
        <v>45</v>
      </c>
      <c r="AH3752">
        <v>0</v>
      </c>
      <c r="AI3752">
        <v>0</v>
      </c>
      <c r="AK3752" t="s">
        <v>1030</v>
      </c>
    </row>
    <row r="3753" spans="1:37">
      <c r="A3753">
        <v>1</v>
      </c>
      <c r="B3753" t="s">
        <v>165</v>
      </c>
      <c r="C3753" t="s">
        <v>165</v>
      </c>
      <c r="D3753" t="s">
        <v>1027</v>
      </c>
      <c r="E3753" s="1">
        <v>42291</v>
      </c>
      <c r="F3753" s="35">
        <f t="shared" si="116"/>
        <v>6.5479452054794525</v>
      </c>
      <c r="G3753" t="s">
        <v>167</v>
      </c>
      <c r="H3753" t="s">
        <v>168</v>
      </c>
      <c r="J3753" t="s">
        <v>168</v>
      </c>
      <c r="L3753" t="s">
        <v>169</v>
      </c>
      <c r="M3753" t="s">
        <v>170</v>
      </c>
      <c r="O3753" t="s">
        <v>167</v>
      </c>
      <c r="S3753">
        <v>1</v>
      </c>
      <c r="T3753">
        <v>19823</v>
      </c>
      <c r="U3753" s="2">
        <v>42787</v>
      </c>
      <c r="V3753" s="36">
        <f t="shared" si="117"/>
        <v>252.28016039051599</v>
      </c>
      <c r="Z3753">
        <v>0</v>
      </c>
      <c r="AA3753">
        <v>0</v>
      </c>
      <c r="AB3753" t="s">
        <v>167</v>
      </c>
      <c r="AD3753" t="s">
        <v>268</v>
      </c>
      <c r="AG3753" t="s">
        <v>45</v>
      </c>
      <c r="AH3753">
        <v>0</v>
      </c>
      <c r="AI3753">
        <v>0</v>
      </c>
      <c r="AK3753" t="s">
        <v>1028</v>
      </c>
    </row>
    <row r="3754" spans="1:37">
      <c r="A3754">
        <v>1</v>
      </c>
      <c r="B3754" t="s">
        <v>165</v>
      </c>
      <c r="C3754" t="s">
        <v>165</v>
      </c>
      <c r="D3754" t="s">
        <v>1025</v>
      </c>
      <c r="E3754" s="1">
        <v>42291</v>
      </c>
      <c r="F3754" s="35">
        <f t="shared" si="116"/>
        <v>6.5479452054794525</v>
      </c>
      <c r="G3754" t="s">
        <v>167</v>
      </c>
      <c r="H3754" t="s">
        <v>168</v>
      </c>
      <c r="J3754" t="s">
        <v>168</v>
      </c>
      <c r="L3754" t="s">
        <v>169</v>
      </c>
      <c r="M3754" t="s">
        <v>170</v>
      </c>
      <c r="O3754" t="s">
        <v>167</v>
      </c>
      <c r="S3754">
        <v>1</v>
      </c>
      <c r="T3754">
        <v>9059</v>
      </c>
      <c r="U3754" s="2">
        <v>42516</v>
      </c>
      <c r="V3754" s="36">
        <f t="shared" si="117"/>
        <v>115.29062064156204</v>
      </c>
      <c r="Z3754">
        <v>0</v>
      </c>
      <c r="AA3754">
        <v>0</v>
      </c>
      <c r="AB3754" t="s">
        <v>167</v>
      </c>
      <c r="AD3754" t="s">
        <v>268</v>
      </c>
      <c r="AG3754" t="s">
        <v>45</v>
      </c>
      <c r="AH3754">
        <v>0</v>
      </c>
      <c r="AI3754">
        <v>0</v>
      </c>
      <c r="AK3754" t="s">
        <v>1026</v>
      </c>
    </row>
    <row r="3755" spans="1:37">
      <c r="A3755">
        <v>1</v>
      </c>
      <c r="B3755" t="s">
        <v>165</v>
      </c>
      <c r="C3755" t="s">
        <v>165</v>
      </c>
      <c r="D3755" t="s">
        <v>1023</v>
      </c>
      <c r="E3755" s="1">
        <v>42291</v>
      </c>
      <c r="F3755" s="35">
        <f t="shared" si="116"/>
        <v>6.5479452054794525</v>
      </c>
      <c r="G3755" t="s">
        <v>167</v>
      </c>
      <c r="H3755" t="s">
        <v>168</v>
      </c>
      <c r="J3755" t="s">
        <v>168</v>
      </c>
      <c r="L3755" t="s">
        <v>169</v>
      </c>
      <c r="M3755" t="s">
        <v>170</v>
      </c>
      <c r="O3755" t="s">
        <v>167</v>
      </c>
      <c r="S3755">
        <v>1</v>
      </c>
      <c r="T3755">
        <v>7235</v>
      </c>
      <c r="U3755" s="2">
        <v>42472.490277777775</v>
      </c>
      <c r="V3755" s="36">
        <f t="shared" si="117"/>
        <v>92.077231520223137</v>
      </c>
      <c r="Z3755">
        <v>0</v>
      </c>
      <c r="AA3755">
        <v>0</v>
      </c>
      <c r="AB3755" t="s">
        <v>167</v>
      </c>
      <c r="AD3755" t="s">
        <v>247</v>
      </c>
      <c r="AG3755" t="s">
        <v>45</v>
      </c>
      <c r="AH3755">
        <v>0</v>
      </c>
      <c r="AI3755">
        <v>0</v>
      </c>
      <c r="AK3755" t="s">
        <v>1024</v>
      </c>
    </row>
    <row r="3756" spans="1:37">
      <c r="A3756">
        <v>1</v>
      </c>
      <c r="B3756" t="s">
        <v>165</v>
      </c>
      <c r="C3756" t="s">
        <v>165</v>
      </c>
      <c r="D3756" t="s">
        <v>1021</v>
      </c>
      <c r="E3756" s="1">
        <v>42290</v>
      </c>
      <c r="F3756" s="35">
        <f t="shared" si="116"/>
        <v>6.5506849315068489</v>
      </c>
      <c r="G3756" t="s">
        <v>167</v>
      </c>
      <c r="H3756" t="s">
        <v>168</v>
      </c>
      <c r="J3756" t="s">
        <v>168</v>
      </c>
      <c r="L3756" t="s">
        <v>169</v>
      </c>
      <c r="M3756" t="s">
        <v>170</v>
      </c>
      <c r="O3756" t="s">
        <v>167</v>
      </c>
      <c r="S3756">
        <v>1</v>
      </c>
      <c r="T3756">
        <v>2076</v>
      </c>
      <c r="U3756" s="2">
        <v>42405.333333333336</v>
      </c>
      <c r="V3756" s="36">
        <f t="shared" si="117"/>
        <v>26.409452112086996</v>
      </c>
      <c r="Z3756">
        <v>0</v>
      </c>
      <c r="AA3756">
        <v>0</v>
      </c>
      <c r="AB3756" t="s">
        <v>167</v>
      </c>
      <c r="AD3756" t="s">
        <v>247</v>
      </c>
      <c r="AG3756" t="s">
        <v>45</v>
      </c>
      <c r="AH3756">
        <v>0</v>
      </c>
      <c r="AI3756">
        <v>0</v>
      </c>
      <c r="AK3756" t="s">
        <v>1022</v>
      </c>
    </row>
    <row r="3757" spans="1:37">
      <c r="A3757">
        <v>1</v>
      </c>
      <c r="B3757" t="s">
        <v>165</v>
      </c>
      <c r="C3757" t="s">
        <v>165</v>
      </c>
      <c r="D3757" t="s">
        <v>1019</v>
      </c>
      <c r="E3757" s="1">
        <v>42290</v>
      </c>
      <c r="F3757" s="35">
        <f t="shared" si="116"/>
        <v>6.5506849315068489</v>
      </c>
      <c r="G3757" t="s">
        <v>167</v>
      </c>
      <c r="H3757" t="s">
        <v>168</v>
      </c>
      <c r="J3757" t="s">
        <v>168</v>
      </c>
      <c r="L3757" t="s">
        <v>169</v>
      </c>
      <c r="M3757" t="s">
        <v>170</v>
      </c>
      <c r="O3757" t="s">
        <v>167</v>
      </c>
      <c r="S3757">
        <v>1</v>
      </c>
      <c r="T3757">
        <v>8721</v>
      </c>
      <c r="U3757" s="2">
        <v>42564</v>
      </c>
      <c r="V3757" s="36">
        <f t="shared" si="117"/>
        <v>110.94259723964871</v>
      </c>
      <c r="Z3757">
        <v>0</v>
      </c>
      <c r="AA3757">
        <v>0</v>
      </c>
      <c r="AB3757" t="s">
        <v>167</v>
      </c>
      <c r="AD3757" t="s">
        <v>247</v>
      </c>
      <c r="AG3757" t="s">
        <v>45</v>
      </c>
      <c r="AH3757">
        <v>0</v>
      </c>
      <c r="AI3757">
        <v>0</v>
      </c>
      <c r="AK3757" t="s">
        <v>1020</v>
      </c>
    </row>
    <row r="3758" spans="1:37">
      <c r="A3758">
        <v>1</v>
      </c>
      <c r="B3758" t="s">
        <v>165</v>
      </c>
      <c r="C3758" t="s">
        <v>165</v>
      </c>
      <c r="D3758" t="s">
        <v>1017</v>
      </c>
      <c r="E3758" s="1">
        <v>42290</v>
      </c>
      <c r="F3758" s="35">
        <f t="shared" si="116"/>
        <v>6.5506849315068489</v>
      </c>
      <c r="G3758" t="s">
        <v>167</v>
      </c>
      <c r="H3758" t="s">
        <v>168</v>
      </c>
      <c r="J3758" t="s">
        <v>168</v>
      </c>
      <c r="L3758" t="s">
        <v>169</v>
      </c>
      <c r="M3758" t="s">
        <v>170</v>
      </c>
      <c r="O3758" t="s">
        <v>167</v>
      </c>
      <c r="S3758">
        <v>1</v>
      </c>
      <c r="T3758">
        <v>1</v>
      </c>
      <c r="U3758" s="2">
        <v>42404.333333333336</v>
      </c>
      <c r="V3758" s="36">
        <f t="shared" si="117"/>
        <v>1.2721316046284681E-2</v>
      </c>
      <c r="Z3758">
        <v>0</v>
      </c>
      <c r="AA3758">
        <v>0</v>
      </c>
      <c r="AB3758" t="s">
        <v>167</v>
      </c>
      <c r="AD3758" t="s">
        <v>247</v>
      </c>
      <c r="AG3758" t="s">
        <v>45</v>
      </c>
      <c r="AH3758">
        <v>0</v>
      </c>
      <c r="AI3758">
        <v>0</v>
      </c>
      <c r="AK3758" t="s">
        <v>1018</v>
      </c>
    </row>
    <row r="3759" spans="1:37">
      <c r="A3759">
        <v>1</v>
      </c>
      <c r="B3759" t="s">
        <v>165</v>
      </c>
      <c r="C3759" t="s">
        <v>165</v>
      </c>
      <c r="D3759" t="s">
        <v>1015</v>
      </c>
      <c r="E3759" s="1">
        <v>42290</v>
      </c>
      <c r="F3759" s="35">
        <f t="shared" si="116"/>
        <v>6.5506849315068489</v>
      </c>
      <c r="G3759" t="s">
        <v>167</v>
      </c>
      <c r="H3759" t="s">
        <v>168</v>
      </c>
      <c r="J3759" t="s">
        <v>168</v>
      </c>
      <c r="L3759" t="s">
        <v>169</v>
      </c>
      <c r="M3759" t="s">
        <v>170</v>
      </c>
      <c r="O3759" t="s">
        <v>167</v>
      </c>
      <c r="S3759">
        <v>1</v>
      </c>
      <c r="T3759">
        <v>7434</v>
      </c>
      <c r="U3759" s="2">
        <v>42485</v>
      </c>
      <c r="V3759" s="36">
        <f t="shared" si="117"/>
        <v>94.570263488080315</v>
      </c>
      <c r="Z3759">
        <v>0</v>
      </c>
      <c r="AA3759">
        <v>0</v>
      </c>
      <c r="AB3759" t="s">
        <v>167</v>
      </c>
      <c r="AD3759" t="s">
        <v>268</v>
      </c>
      <c r="AG3759" t="s">
        <v>45</v>
      </c>
      <c r="AH3759">
        <v>0</v>
      </c>
      <c r="AI3759">
        <v>0</v>
      </c>
      <c r="AK3759" t="s">
        <v>1016</v>
      </c>
    </row>
    <row r="3760" spans="1:37">
      <c r="A3760">
        <v>1</v>
      </c>
      <c r="B3760" t="s">
        <v>165</v>
      </c>
      <c r="C3760" t="s">
        <v>165</v>
      </c>
      <c r="D3760" t="s">
        <v>1013</v>
      </c>
      <c r="E3760" s="1">
        <v>42290</v>
      </c>
      <c r="F3760" s="35">
        <f t="shared" si="116"/>
        <v>6.5506849315068489</v>
      </c>
      <c r="G3760" t="s">
        <v>167</v>
      </c>
      <c r="H3760" t="s">
        <v>168</v>
      </c>
      <c r="J3760" t="s">
        <v>168</v>
      </c>
      <c r="L3760" t="s">
        <v>169</v>
      </c>
      <c r="M3760" t="s">
        <v>170</v>
      </c>
      <c r="O3760" t="s">
        <v>167</v>
      </c>
      <c r="S3760">
        <v>1</v>
      </c>
      <c r="T3760">
        <v>7268</v>
      </c>
      <c r="U3760" s="2">
        <v>42473.318055555559</v>
      </c>
      <c r="V3760" s="36">
        <f t="shared" si="117"/>
        <v>92.458525024397062</v>
      </c>
      <c r="Z3760">
        <v>0</v>
      </c>
      <c r="AA3760">
        <v>0</v>
      </c>
      <c r="AB3760" t="s">
        <v>167</v>
      </c>
      <c r="AD3760" t="s">
        <v>247</v>
      </c>
      <c r="AG3760" t="s">
        <v>45</v>
      </c>
      <c r="AH3760">
        <v>0</v>
      </c>
      <c r="AI3760">
        <v>0</v>
      </c>
      <c r="AK3760" t="s">
        <v>1014</v>
      </c>
    </row>
    <row r="3761" spans="1:37">
      <c r="A3761">
        <v>1</v>
      </c>
      <c r="B3761" t="s">
        <v>165</v>
      </c>
      <c r="C3761" t="s">
        <v>165</v>
      </c>
      <c r="D3761" t="s">
        <v>1011</v>
      </c>
      <c r="E3761" s="1">
        <v>42290</v>
      </c>
      <c r="F3761" s="35">
        <f t="shared" si="116"/>
        <v>6.5506849315068489</v>
      </c>
      <c r="G3761" t="s">
        <v>167</v>
      </c>
      <c r="H3761" t="s">
        <v>168</v>
      </c>
      <c r="J3761" t="s">
        <v>168</v>
      </c>
      <c r="L3761" t="s">
        <v>169</v>
      </c>
      <c r="M3761" t="s">
        <v>170</v>
      </c>
      <c r="O3761" t="s">
        <v>167</v>
      </c>
      <c r="S3761">
        <v>1</v>
      </c>
      <c r="T3761">
        <v>6819</v>
      </c>
      <c r="U3761" s="2">
        <v>42482.395833333336</v>
      </c>
      <c r="V3761" s="36">
        <f t="shared" si="117"/>
        <v>86.746654119615243</v>
      </c>
      <c r="Z3761">
        <v>0</v>
      </c>
      <c r="AA3761">
        <v>0</v>
      </c>
      <c r="AB3761" t="s">
        <v>167</v>
      </c>
      <c r="AD3761" t="s">
        <v>247</v>
      </c>
      <c r="AG3761" t="s">
        <v>45</v>
      </c>
      <c r="AH3761">
        <v>0</v>
      </c>
      <c r="AI3761">
        <v>0</v>
      </c>
      <c r="AK3761" t="s">
        <v>1012</v>
      </c>
    </row>
    <row r="3762" spans="1:37">
      <c r="A3762">
        <v>1</v>
      </c>
      <c r="B3762" t="s">
        <v>165</v>
      </c>
      <c r="C3762" t="s">
        <v>165</v>
      </c>
      <c r="D3762" t="s">
        <v>1009</v>
      </c>
      <c r="E3762" s="1">
        <v>42290</v>
      </c>
      <c r="F3762" s="35">
        <f t="shared" si="116"/>
        <v>6.5506849315068489</v>
      </c>
      <c r="G3762" t="s">
        <v>167</v>
      </c>
      <c r="H3762" t="s">
        <v>168</v>
      </c>
      <c r="J3762" t="s">
        <v>168</v>
      </c>
      <c r="L3762" t="s">
        <v>169</v>
      </c>
      <c r="M3762" t="s">
        <v>170</v>
      </c>
      <c r="O3762" t="s">
        <v>167</v>
      </c>
      <c r="S3762">
        <v>1</v>
      </c>
      <c r="T3762">
        <v>1</v>
      </c>
      <c r="U3762" s="2">
        <v>42901.333333333336</v>
      </c>
      <c r="V3762" s="36">
        <f t="shared" si="117"/>
        <v>1.2721316046284681E-2</v>
      </c>
      <c r="Z3762">
        <v>0</v>
      </c>
      <c r="AA3762">
        <v>0</v>
      </c>
      <c r="AB3762" t="s">
        <v>167</v>
      </c>
      <c r="AD3762" t="s">
        <v>247</v>
      </c>
      <c r="AG3762" t="s">
        <v>45</v>
      </c>
      <c r="AH3762">
        <v>0</v>
      </c>
      <c r="AI3762">
        <v>0</v>
      </c>
      <c r="AK3762" t="s">
        <v>1010</v>
      </c>
    </row>
    <row r="3763" spans="1:37">
      <c r="A3763">
        <v>1</v>
      </c>
      <c r="B3763" t="s">
        <v>165</v>
      </c>
      <c r="C3763" t="s">
        <v>165</v>
      </c>
      <c r="D3763" t="s">
        <v>1007</v>
      </c>
      <c r="E3763" s="1">
        <v>42290</v>
      </c>
      <c r="F3763" s="35">
        <f t="shared" si="116"/>
        <v>6.5506849315068489</v>
      </c>
      <c r="G3763" t="s">
        <v>167</v>
      </c>
      <c r="H3763" t="s">
        <v>168</v>
      </c>
      <c r="J3763" t="s">
        <v>168</v>
      </c>
      <c r="L3763" t="s">
        <v>169</v>
      </c>
      <c r="M3763" t="s">
        <v>170</v>
      </c>
      <c r="O3763" t="s">
        <v>167</v>
      </c>
      <c r="S3763">
        <v>1</v>
      </c>
      <c r="T3763">
        <v>3574</v>
      </c>
      <c r="U3763" s="2">
        <v>42433.333333333336</v>
      </c>
      <c r="V3763" s="36">
        <f t="shared" si="117"/>
        <v>45.465983549421445</v>
      </c>
      <c r="Z3763">
        <v>0</v>
      </c>
      <c r="AA3763">
        <v>0</v>
      </c>
      <c r="AB3763" t="s">
        <v>167</v>
      </c>
      <c r="AD3763" t="s">
        <v>247</v>
      </c>
      <c r="AG3763" t="s">
        <v>45</v>
      </c>
      <c r="AH3763">
        <v>0</v>
      </c>
      <c r="AI3763">
        <v>0</v>
      </c>
      <c r="AK3763" t="s">
        <v>1008</v>
      </c>
    </row>
    <row r="3764" spans="1:37">
      <c r="A3764">
        <v>1</v>
      </c>
      <c r="B3764" t="s">
        <v>165</v>
      </c>
      <c r="C3764" t="s">
        <v>165</v>
      </c>
      <c r="D3764" t="s">
        <v>1005</v>
      </c>
      <c r="E3764" s="1">
        <v>42290</v>
      </c>
      <c r="F3764" s="35">
        <f t="shared" si="116"/>
        <v>6.5506849315068489</v>
      </c>
      <c r="G3764" t="s">
        <v>167</v>
      </c>
      <c r="H3764" t="s">
        <v>168</v>
      </c>
      <c r="J3764" t="s">
        <v>168</v>
      </c>
      <c r="L3764" t="s">
        <v>169</v>
      </c>
      <c r="M3764" t="s">
        <v>170</v>
      </c>
      <c r="O3764" t="s">
        <v>167</v>
      </c>
      <c r="S3764">
        <v>1</v>
      </c>
      <c r="T3764">
        <v>4241</v>
      </c>
      <c r="U3764" s="2">
        <v>42466.480555555558</v>
      </c>
      <c r="V3764" s="36">
        <f t="shared" si="117"/>
        <v>53.951101352293328</v>
      </c>
      <c r="Z3764">
        <v>0</v>
      </c>
      <c r="AA3764">
        <v>0</v>
      </c>
      <c r="AB3764" t="s">
        <v>167</v>
      </c>
      <c r="AD3764" t="s">
        <v>247</v>
      </c>
      <c r="AG3764" t="s">
        <v>45</v>
      </c>
      <c r="AH3764">
        <v>0</v>
      </c>
      <c r="AI3764">
        <v>0</v>
      </c>
      <c r="AK3764" t="s">
        <v>1006</v>
      </c>
    </row>
    <row r="3765" spans="1:37">
      <c r="A3765">
        <v>1</v>
      </c>
      <c r="B3765" t="s">
        <v>165</v>
      </c>
      <c r="C3765" t="s">
        <v>165</v>
      </c>
      <c r="D3765" t="s">
        <v>1003</v>
      </c>
      <c r="E3765" s="1">
        <v>42290</v>
      </c>
      <c r="F3765" s="35">
        <f t="shared" si="116"/>
        <v>6.5506849315068489</v>
      </c>
      <c r="G3765" t="s">
        <v>167</v>
      </c>
      <c r="H3765" t="s">
        <v>168</v>
      </c>
      <c r="J3765" t="s">
        <v>168</v>
      </c>
      <c r="L3765" t="s">
        <v>169</v>
      </c>
      <c r="M3765" t="s">
        <v>170</v>
      </c>
      <c r="O3765" t="s">
        <v>167</v>
      </c>
      <c r="S3765">
        <v>1</v>
      </c>
      <c r="T3765">
        <v>13598</v>
      </c>
      <c r="U3765" s="2">
        <v>42641</v>
      </c>
      <c r="V3765" s="36">
        <f t="shared" si="117"/>
        <v>172.98445559737908</v>
      </c>
      <c r="Z3765">
        <v>0</v>
      </c>
      <c r="AA3765">
        <v>0</v>
      </c>
      <c r="AB3765" t="s">
        <v>167</v>
      </c>
      <c r="AD3765" t="s">
        <v>247</v>
      </c>
      <c r="AG3765" t="s">
        <v>45</v>
      </c>
      <c r="AH3765">
        <v>0</v>
      </c>
      <c r="AI3765">
        <v>0</v>
      </c>
      <c r="AK3765" t="s">
        <v>1004</v>
      </c>
    </row>
    <row r="3766" spans="1:37">
      <c r="A3766">
        <v>1</v>
      </c>
      <c r="B3766" t="s">
        <v>165</v>
      </c>
      <c r="C3766" t="s">
        <v>165</v>
      </c>
      <c r="D3766" t="s">
        <v>1001</v>
      </c>
      <c r="E3766" s="1">
        <v>42290</v>
      </c>
      <c r="F3766" s="35">
        <f t="shared" si="116"/>
        <v>6.5506849315068489</v>
      </c>
      <c r="G3766" t="s">
        <v>167</v>
      </c>
      <c r="H3766" t="s">
        <v>168</v>
      </c>
      <c r="J3766" t="s">
        <v>168</v>
      </c>
      <c r="L3766" t="s">
        <v>169</v>
      </c>
      <c r="M3766" t="s">
        <v>170</v>
      </c>
      <c r="O3766" t="s">
        <v>167</v>
      </c>
      <c r="S3766">
        <v>1</v>
      </c>
      <c r="T3766">
        <v>520</v>
      </c>
      <c r="U3766" s="2">
        <v>42810.333333333336</v>
      </c>
      <c r="V3766" s="36">
        <f t="shared" si="117"/>
        <v>6.615084344068034</v>
      </c>
      <c r="Z3766">
        <v>0</v>
      </c>
      <c r="AA3766">
        <v>0</v>
      </c>
      <c r="AB3766" t="s">
        <v>167</v>
      </c>
      <c r="AD3766" t="s">
        <v>247</v>
      </c>
      <c r="AG3766" t="s">
        <v>45</v>
      </c>
      <c r="AH3766">
        <v>0</v>
      </c>
      <c r="AI3766">
        <v>0</v>
      </c>
      <c r="AK3766" t="s">
        <v>1002</v>
      </c>
    </row>
    <row r="3767" spans="1:37">
      <c r="A3767">
        <v>1</v>
      </c>
      <c r="B3767" t="s">
        <v>165</v>
      </c>
      <c r="C3767" t="s">
        <v>165</v>
      </c>
      <c r="D3767" t="s">
        <v>999</v>
      </c>
      <c r="E3767" s="1">
        <v>42290</v>
      </c>
      <c r="F3767" s="35">
        <f t="shared" si="116"/>
        <v>6.5506849315068489</v>
      </c>
      <c r="G3767" t="s">
        <v>167</v>
      </c>
      <c r="H3767" t="s">
        <v>168</v>
      </c>
      <c r="J3767" t="s">
        <v>168</v>
      </c>
      <c r="L3767" t="s">
        <v>169</v>
      </c>
      <c r="M3767" t="s">
        <v>170</v>
      </c>
      <c r="O3767" t="s">
        <v>167</v>
      </c>
      <c r="S3767">
        <v>1</v>
      </c>
      <c r="T3767">
        <v>11830</v>
      </c>
      <c r="U3767" s="2">
        <v>42552.333333333336</v>
      </c>
      <c r="V3767" s="36">
        <f t="shared" si="117"/>
        <v>150.49316882754778</v>
      </c>
      <c r="Z3767">
        <v>0</v>
      </c>
      <c r="AA3767">
        <v>0</v>
      </c>
      <c r="AB3767" t="s">
        <v>167</v>
      </c>
      <c r="AD3767" t="s">
        <v>247</v>
      </c>
      <c r="AG3767" t="s">
        <v>45</v>
      </c>
      <c r="AH3767">
        <v>0</v>
      </c>
      <c r="AI3767">
        <v>0</v>
      </c>
      <c r="AK3767" t="s">
        <v>1000</v>
      </c>
    </row>
    <row r="3768" spans="1:37">
      <c r="A3768">
        <v>1</v>
      </c>
      <c r="B3768" t="s">
        <v>165</v>
      </c>
      <c r="C3768" t="s">
        <v>165</v>
      </c>
      <c r="D3768" t="s">
        <v>997</v>
      </c>
      <c r="E3768" s="1">
        <v>42290</v>
      </c>
      <c r="F3768" s="35">
        <f t="shared" si="116"/>
        <v>6.5506849315068489</v>
      </c>
      <c r="G3768" t="s">
        <v>167</v>
      </c>
      <c r="H3768" t="s">
        <v>168</v>
      </c>
      <c r="J3768" t="s">
        <v>168</v>
      </c>
      <c r="L3768" t="s">
        <v>169</v>
      </c>
      <c r="M3768" t="s">
        <v>170</v>
      </c>
      <c r="O3768" t="s">
        <v>167</v>
      </c>
      <c r="S3768">
        <v>1</v>
      </c>
      <c r="T3768">
        <v>1</v>
      </c>
      <c r="U3768" s="2">
        <v>42439.468055555553</v>
      </c>
      <c r="V3768" s="36">
        <f t="shared" si="117"/>
        <v>1.2721316046284681E-2</v>
      </c>
      <c r="Z3768">
        <v>0</v>
      </c>
      <c r="AA3768">
        <v>0</v>
      </c>
      <c r="AB3768" t="s">
        <v>167</v>
      </c>
      <c r="AD3768" t="s">
        <v>247</v>
      </c>
      <c r="AG3768" t="s">
        <v>45</v>
      </c>
      <c r="AH3768">
        <v>0</v>
      </c>
      <c r="AI3768">
        <v>0</v>
      </c>
      <c r="AK3768" t="s">
        <v>998</v>
      </c>
    </row>
    <row r="3769" spans="1:37">
      <c r="A3769">
        <v>1</v>
      </c>
      <c r="B3769" t="s">
        <v>165</v>
      </c>
      <c r="C3769" t="s">
        <v>165</v>
      </c>
      <c r="D3769" t="s">
        <v>995</v>
      </c>
      <c r="E3769" s="1">
        <v>42279</v>
      </c>
      <c r="F3769" s="35">
        <f t="shared" si="116"/>
        <v>6.580821917808219</v>
      </c>
      <c r="G3769" t="s">
        <v>167</v>
      </c>
      <c r="H3769" t="s">
        <v>168</v>
      </c>
      <c r="J3769" t="s">
        <v>168</v>
      </c>
      <c r="L3769" t="s">
        <v>169</v>
      </c>
      <c r="M3769" t="s">
        <v>170</v>
      </c>
      <c r="O3769" t="s">
        <v>167</v>
      </c>
      <c r="S3769">
        <v>1</v>
      </c>
      <c r="T3769">
        <v>3778</v>
      </c>
      <c r="U3769" s="2">
        <v>42471.436805555553</v>
      </c>
      <c r="V3769" s="36">
        <f t="shared" si="117"/>
        <v>47.841035248404111</v>
      </c>
      <c r="Z3769">
        <v>0</v>
      </c>
      <c r="AA3769">
        <v>0</v>
      </c>
      <c r="AB3769" t="s">
        <v>167</v>
      </c>
      <c r="AD3769" t="s">
        <v>247</v>
      </c>
      <c r="AG3769" t="s">
        <v>45</v>
      </c>
      <c r="AH3769">
        <v>0</v>
      </c>
      <c r="AI3769">
        <v>0</v>
      </c>
      <c r="AK3769" t="s">
        <v>996</v>
      </c>
    </row>
    <row r="3770" spans="1:37">
      <c r="A3770">
        <v>1</v>
      </c>
      <c r="B3770" t="s">
        <v>165</v>
      </c>
      <c r="C3770" t="s">
        <v>165</v>
      </c>
      <c r="D3770" t="s">
        <v>993</v>
      </c>
      <c r="E3770" s="1">
        <v>42279</v>
      </c>
      <c r="F3770" s="35">
        <f t="shared" si="116"/>
        <v>6.580821917808219</v>
      </c>
      <c r="G3770" t="s">
        <v>167</v>
      </c>
      <c r="H3770" t="s">
        <v>168</v>
      </c>
      <c r="J3770" t="s">
        <v>168</v>
      </c>
      <c r="L3770" t="s">
        <v>169</v>
      </c>
      <c r="M3770" t="s">
        <v>170</v>
      </c>
      <c r="O3770" t="s">
        <v>167</v>
      </c>
      <c r="S3770">
        <v>1</v>
      </c>
      <c r="T3770">
        <v>17843</v>
      </c>
      <c r="U3770" s="2">
        <v>42730.486111111109</v>
      </c>
      <c r="V3770" s="36">
        <f t="shared" si="117"/>
        <v>225.94695392728283</v>
      </c>
      <c r="Z3770">
        <v>0</v>
      </c>
      <c r="AA3770">
        <v>0</v>
      </c>
      <c r="AB3770" t="s">
        <v>167</v>
      </c>
      <c r="AD3770" t="s">
        <v>247</v>
      </c>
      <c r="AG3770" t="s">
        <v>45</v>
      </c>
      <c r="AH3770">
        <v>0</v>
      </c>
      <c r="AI3770">
        <v>0</v>
      </c>
      <c r="AK3770" t="s">
        <v>994</v>
      </c>
    </row>
    <row r="3771" spans="1:37">
      <c r="A3771">
        <v>1</v>
      </c>
      <c r="B3771" t="s">
        <v>165</v>
      </c>
      <c r="C3771" t="s">
        <v>165</v>
      </c>
      <c r="D3771" t="s">
        <v>991</v>
      </c>
      <c r="E3771" s="1">
        <v>42279</v>
      </c>
      <c r="F3771" s="35">
        <f t="shared" si="116"/>
        <v>6.580821917808219</v>
      </c>
      <c r="G3771" t="s">
        <v>167</v>
      </c>
      <c r="H3771" t="s">
        <v>168</v>
      </c>
      <c r="J3771" t="s">
        <v>168</v>
      </c>
      <c r="L3771" t="s">
        <v>169</v>
      </c>
      <c r="M3771" t="s">
        <v>170</v>
      </c>
      <c r="O3771" t="s">
        <v>167</v>
      </c>
      <c r="S3771">
        <v>1</v>
      </c>
      <c r="T3771">
        <v>16028</v>
      </c>
      <c r="U3771" s="2">
        <v>42697</v>
      </c>
      <c r="V3771" s="36">
        <f t="shared" si="117"/>
        <v>202.96350263669166</v>
      </c>
      <c r="Z3771">
        <v>0</v>
      </c>
      <c r="AA3771">
        <v>0</v>
      </c>
      <c r="AB3771" t="s">
        <v>167</v>
      </c>
      <c r="AD3771" t="s">
        <v>247</v>
      </c>
      <c r="AG3771" t="s">
        <v>45</v>
      </c>
      <c r="AH3771">
        <v>0</v>
      </c>
      <c r="AI3771">
        <v>0</v>
      </c>
      <c r="AK3771" t="s">
        <v>992</v>
      </c>
    </row>
    <row r="3772" spans="1:37">
      <c r="A3772">
        <v>1</v>
      </c>
      <c r="B3772" t="s">
        <v>165</v>
      </c>
      <c r="C3772" t="s">
        <v>165</v>
      </c>
      <c r="D3772" t="s">
        <v>989</v>
      </c>
      <c r="E3772" s="1">
        <v>42279</v>
      </c>
      <c r="F3772" s="35">
        <f t="shared" si="116"/>
        <v>6.580821917808219</v>
      </c>
      <c r="G3772" t="s">
        <v>167</v>
      </c>
      <c r="H3772" t="s">
        <v>168</v>
      </c>
      <c r="J3772" t="s">
        <v>168</v>
      </c>
      <c r="L3772" t="s">
        <v>169</v>
      </c>
      <c r="M3772" t="s">
        <v>170</v>
      </c>
      <c r="O3772" t="s">
        <v>167</v>
      </c>
      <c r="S3772">
        <v>1</v>
      </c>
      <c r="T3772">
        <v>24208</v>
      </c>
      <c r="U3772" s="2">
        <v>42898</v>
      </c>
      <c r="V3772" s="36">
        <f t="shared" si="117"/>
        <v>306.54732167638082</v>
      </c>
      <c r="Z3772">
        <v>0</v>
      </c>
      <c r="AA3772">
        <v>0</v>
      </c>
      <c r="AB3772" t="s">
        <v>167</v>
      </c>
      <c r="AD3772" t="s">
        <v>247</v>
      </c>
      <c r="AE3772">
        <v>68855</v>
      </c>
      <c r="AG3772" t="s">
        <v>45</v>
      </c>
      <c r="AH3772">
        <v>0</v>
      </c>
      <c r="AI3772">
        <v>0</v>
      </c>
      <c r="AK3772" t="s">
        <v>990</v>
      </c>
    </row>
    <row r="3773" spans="1:37">
      <c r="A3773">
        <v>1</v>
      </c>
      <c r="B3773" t="s">
        <v>165</v>
      </c>
      <c r="C3773" t="s">
        <v>165</v>
      </c>
      <c r="D3773" t="s">
        <v>987</v>
      </c>
      <c r="E3773" s="1">
        <v>42251</v>
      </c>
      <c r="F3773" s="35">
        <f t="shared" si="116"/>
        <v>6.6575342465753424</v>
      </c>
      <c r="G3773" t="s">
        <v>167</v>
      </c>
      <c r="H3773" t="s">
        <v>168</v>
      </c>
      <c r="J3773" t="s">
        <v>168</v>
      </c>
      <c r="L3773" t="s">
        <v>169</v>
      </c>
      <c r="M3773" t="s">
        <v>170</v>
      </c>
      <c r="O3773" t="s">
        <v>167</v>
      </c>
      <c r="S3773">
        <v>1</v>
      </c>
      <c r="T3773">
        <v>8116</v>
      </c>
      <c r="U3773" s="2">
        <v>42493</v>
      </c>
      <c r="V3773" s="36">
        <f t="shared" si="117"/>
        <v>101.58916323731138</v>
      </c>
      <c r="Z3773">
        <v>0</v>
      </c>
      <c r="AA3773">
        <v>0</v>
      </c>
      <c r="AB3773" t="s">
        <v>167</v>
      </c>
      <c r="AD3773" t="s">
        <v>268</v>
      </c>
      <c r="AG3773" t="s">
        <v>45</v>
      </c>
      <c r="AH3773">
        <v>0</v>
      </c>
      <c r="AI3773">
        <v>0</v>
      </c>
      <c r="AK3773" t="s">
        <v>988</v>
      </c>
    </row>
    <row r="3774" spans="1:37">
      <c r="A3774">
        <v>1</v>
      </c>
      <c r="B3774" t="s">
        <v>165</v>
      </c>
      <c r="C3774" t="s">
        <v>165</v>
      </c>
      <c r="D3774" t="s">
        <v>985</v>
      </c>
      <c r="E3774" s="1">
        <v>42251</v>
      </c>
      <c r="F3774" s="35">
        <f t="shared" si="116"/>
        <v>6.6575342465753424</v>
      </c>
      <c r="G3774" t="s">
        <v>167</v>
      </c>
      <c r="H3774" t="s">
        <v>168</v>
      </c>
      <c r="J3774" t="s">
        <v>168</v>
      </c>
      <c r="L3774" t="s">
        <v>169</v>
      </c>
      <c r="M3774" t="s">
        <v>170</v>
      </c>
      <c r="O3774" t="s">
        <v>167</v>
      </c>
      <c r="S3774">
        <v>1</v>
      </c>
      <c r="T3774">
        <v>7193</v>
      </c>
      <c r="U3774" s="2">
        <v>42472</v>
      </c>
      <c r="V3774" s="36">
        <f t="shared" si="117"/>
        <v>90.035836762688618</v>
      </c>
      <c r="Z3774">
        <v>0</v>
      </c>
      <c r="AA3774">
        <v>0</v>
      </c>
      <c r="AB3774" t="s">
        <v>167</v>
      </c>
      <c r="AD3774" t="s">
        <v>268</v>
      </c>
      <c r="AG3774" t="s">
        <v>45</v>
      </c>
      <c r="AH3774">
        <v>0</v>
      </c>
      <c r="AI3774">
        <v>0</v>
      </c>
      <c r="AK3774" t="s">
        <v>986</v>
      </c>
    </row>
    <row r="3775" spans="1:37">
      <c r="A3775">
        <v>1</v>
      </c>
      <c r="B3775" t="s">
        <v>165</v>
      </c>
      <c r="C3775" t="s">
        <v>165</v>
      </c>
      <c r="D3775" t="s">
        <v>983</v>
      </c>
      <c r="E3775" s="1">
        <v>42251</v>
      </c>
      <c r="F3775" s="35">
        <f t="shared" si="116"/>
        <v>6.6575342465753424</v>
      </c>
      <c r="G3775" t="s">
        <v>167</v>
      </c>
      <c r="H3775" t="s">
        <v>168</v>
      </c>
      <c r="J3775" t="s">
        <v>168</v>
      </c>
      <c r="L3775" t="s">
        <v>169</v>
      </c>
      <c r="M3775" t="s">
        <v>170</v>
      </c>
      <c r="O3775" t="s">
        <v>167</v>
      </c>
      <c r="S3775">
        <v>1</v>
      </c>
      <c r="T3775">
        <v>4362</v>
      </c>
      <c r="U3775" s="2">
        <v>42426</v>
      </c>
      <c r="V3775" s="36">
        <f t="shared" si="117"/>
        <v>54.599794238683124</v>
      </c>
      <c r="Z3775">
        <v>0</v>
      </c>
      <c r="AA3775">
        <v>0</v>
      </c>
      <c r="AB3775" t="s">
        <v>167</v>
      </c>
      <c r="AD3775" t="s">
        <v>268</v>
      </c>
      <c r="AG3775" t="s">
        <v>45</v>
      </c>
      <c r="AH3775">
        <v>0</v>
      </c>
      <c r="AI3775">
        <v>0</v>
      </c>
      <c r="AK3775" t="s">
        <v>984</v>
      </c>
    </row>
    <row r="3776" spans="1:37">
      <c r="A3776">
        <v>1</v>
      </c>
      <c r="B3776" t="s">
        <v>165</v>
      </c>
      <c r="C3776" t="s">
        <v>165</v>
      </c>
      <c r="D3776" t="s">
        <v>981</v>
      </c>
      <c r="E3776" s="1">
        <v>42251</v>
      </c>
      <c r="F3776" s="35">
        <f t="shared" si="116"/>
        <v>6.6575342465753424</v>
      </c>
      <c r="G3776" t="s">
        <v>167</v>
      </c>
      <c r="H3776" t="s">
        <v>168</v>
      </c>
      <c r="J3776" t="s">
        <v>168</v>
      </c>
      <c r="L3776" t="s">
        <v>169</v>
      </c>
      <c r="M3776" t="s">
        <v>170</v>
      </c>
      <c r="O3776" t="s">
        <v>167</v>
      </c>
      <c r="S3776">
        <v>1</v>
      </c>
      <c r="T3776">
        <v>4953</v>
      </c>
      <c r="U3776" s="2">
        <v>42418.333333333336</v>
      </c>
      <c r="V3776" s="36">
        <f t="shared" si="117"/>
        <v>61.99742798353909</v>
      </c>
      <c r="Z3776">
        <v>0</v>
      </c>
      <c r="AA3776">
        <v>0</v>
      </c>
      <c r="AB3776" t="s">
        <v>167</v>
      </c>
      <c r="AD3776" t="s">
        <v>247</v>
      </c>
      <c r="AG3776" t="s">
        <v>45</v>
      </c>
      <c r="AH3776">
        <v>0</v>
      </c>
      <c r="AI3776">
        <v>0</v>
      </c>
      <c r="AK3776" t="s">
        <v>982</v>
      </c>
    </row>
    <row r="3777" spans="1:37">
      <c r="A3777">
        <v>1</v>
      </c>
      <c r="B3777" t="s">
        <v>165</v>
      </c>
      <c r="C3777" t="s">
        <v>165</v>
      </c>
      <c r="D3777" t="s">
        <v>979</v>
      </c>
      <c r="E3777" s="1">
        <v>42251</v>
      </c>
      <c r="F3777" s="35">
        <f t="shared" si="116"/>
        <v>6.6575342465753424</v>
      </c>
      <c r="G3777" t="s">
        <v>167</v>
      </c>
      <c r="H3777" t="s">
        <v>168</v>
      </c>
      <c r="J3777" t="s">
        <v>168</v>
      </c>
      <c r="L3777" t="s">
        <v>169</v>
      </c>
      <c r="M3777" t="s">
        <v>170</v>
      </c>
      <c r="O3777" t="s">
        <v>167</v>
      </c>
      <c r="S3777">
        <v>1</v>
      </c>
      <c r="T3777">
        <v>7872</v>
      </c>
      <c r="U3777" s="2">
        <v>42474.601388888892</v>
      </c>
      <c r="V3777" s="36">
        <f t="shared" si="117"/>
        <v>98.534979423868307</v>
      </c>
      <c r="Z3777">
        <v>0</v>
      </c>
      <c r="AA3777">
        <v>0</v>
      </c>
      <c r="AB3777" t="s">
        <v>167</v>
      </c>
      <c r="AD3777" t="s">
        <v>247</v>
      </c>
      <c r="AG3777" t="s">
        <v>45</v>
      </c>
      <c r="AH3777">
        <v>0</v>
      </c>
      <c r="AI3777">
        <v>0</v>
      </c>
      <c r="AK3777" t="s">
        <v>980</v>
      </c>
    </row>
    <row r="3778" spans="1:37">
      <c r="A3778">
        <v>1</v>
      </c>
      <c r="B3778" t="s">
        <v>165</v>
      </c>
      <c r="C3778" t="s">
        <v>165</v>
      </c>
      <c r="D3778" t="s">
        <v>977</v>
      </c>
      <c r="E3778" s="1">
        <v>42251</v>
      </c>
      <c r="F3778" s="35">
        <f t="shared" si="116"/>
        <v>6.6575342465753424</v>
      </c>
      <c r="G3778" t="s">
        <v>167</v>
      </c>
      <c r="H3778" t="s">
        <v>168</v>
      </c>
      <c r="J3778" t="s">
        <v>168</v>
      </c>
      <c r="L3778" t="s">
        <v>169</v>
      </c>
      <c r="M3778" t="s">
        <v>170</v>
      </c>
      <c r="O3778" t="s">
        <v>167</v>
      </c>
      <c r="S3778">
        <v>1</v>
      </c>
      <c r="T3778">
        <v>5562</v>
      </c>
      <c r="U3778" s="2">
        <v>42488</v>
      </c>
      <c r="V3778" s="36">
        <f t="shared" si="117"/>
        <v>69.620370370370367</v>
      </c>
      <c r="Z3778">
        <v>0</v>
      </c>
      <c r="AA3778">
        <v>0</v>
      </c>
      <c r="AB3778" t="s">
        <v>167</v>
      </c>
      <c r="AD3778" t="s">
        <v>247</v>
      </c>
      <c r="AG3778" t="s">
        <v>45</v>
      </c>
      <c r="AH3778">
        <v>0</v>
      </c>
      <c r="AI3778">
        <v>0</v>
      </c>
      <c r="AK3778" t="s">
        <v>978</v>
      </c>
    </row>
    <row r="3779" spans="1:37">
      <c r="A3779">
        <v>1</v>
      </c>
      <c r="B3779" t="s">
        <v>165</v>
      </c>
      <c r="C3779" t="s">
        <v>165</v>
      </c>
      <c r="D3779" t="s">
        <v>975</v>
      </c>
      <c r="E3779" s="1">
        <v>42251</v>
      </c>
      <c r="F3779" s="35">
        <f t="shared" si="116"/>
        <v>6.6575342465753424</v>
      </c>
      <c r="G3779" t="s">
        <v>167</v>
      </c>
      <c r="H3779" t="s">
        <v>168</v>
      </c>
      <c r="J3779" t="s">
        <v>168</v>
      </c>
      <c r="L3779" t="s">
        <v>169</v>
      </c>
      <c r="M3779" t="s">
        <v>170</v>
      </c>
      <c r="O3779" t="s">
        <v>167</v>
      </c>
      <c r="S3779">
        <v>1</v>
      </c>
      <c r="T3779">
        <v>1</v>
      </c>
      <c r="U3779" s="2">
        <v>42466</v>
      </c>
      <c r="V3779" s="36">
        <f t="shared" si="117"/>
        <v>1.2517146776406035E-2</v>
      </c>
      <c r="Z3779">
        <v>0</v>
      </c>
      <c r="AA3779">
        <v>0</v>
      </c>
      <c r="AB3779" t="s">
        <v>167</v>
      </c>
      <c r="AD3779" t="s">
        <v>268</v>
      </c>
      <c r="AG3779" t="s">
        <v>45</v>
      </c>
      <c r="AH3779">
        <v>0</v>
      </c>
      <c r="AI3779">
        <v>0</v>
      </c>
      <c r="AK3779" t="s">
        <v>976</v>
      </c>
    </row>
    <row r="3780" spans="1:37">
      <c r="A3780">
        <v>1</v>
      </c>
      <c r="B3780" t="s">
        <v>165</v>
      </c>
      <c r="C3780" t="s">
        <v>165</v>
      </c>
      <c r="D3780" t="s">
        <v>973</v>
      </c>
      <c r="E3780" s="1">
        <v>42251</v>
      </c>
      <c r="F3780" s="35">
        <f t="shared" si="116"/>
        <v>6.6575342465753424</v>
      </c>
      <c r="G3780" t="s">
        <v>167</v>
      </c>
      <c r="H3780" t="s">
        <v>168</v>
      </c>
      <c r="J3780" t="s">
        <v>168</v>
      </c>
      <c r="L3780" t="s">
        <v>169</v>
      </c>
      <c r="M3780" t="s">
        <v>170</v>
      </c>
      <c r="O3780" t="s">
        <v>167</v>
      </c>
      <c r="S3780">
        <v>1</v>
      </c>
      <c r="T3780">
        <v>22137</v>
      </c>
      <c r="U3780" s="2">
        <v>42786.510416666664</v>
      </c>
      <c r="V3780" s="36">
        <f t="shared" si="117"/>
        <v>277.09207818930042</v>
      </c>
      <c r="Z3780">
        <v>0</v>
      </c>
      <c r="AA3780">
        <v>0</v>
      </c>
      <c r="AB3780" t="s">
        <v>167</v>
      </c>
      <c r="AG3780" t="s">
        <v>45</v>
      </c>
      <c r="AH3780">
        <v>0</v>
      </c>
      <c r="AI3780">
        <v>0</v>
      </c>
      <c r="AK3780" t="s">
        <v>974</v>
      </c>
    </row>
    <row r="3781" spans="1:37">
      <c r="A3781">
        <v>1</v>
      </c>
      <c r="B3781" t="s">
        <v>165</v>
      </c>
      <c r="C3781" t="s">
        <v>165</v>
      </c>
      <c r="D3781" t="s">
        <v>971</v>
      </c>
      <c r="E3781" s="1">
        <v>42251</v>
      </c>
      <c r="F3781" s="35">
        <f t="shared" si="116"/>
        <v>6.6575342465753424</v>
      </c>
      <c r="G3781" t="s">
        <v>167</v>
      </c>
      <c r="H3781" t="s">
        <v>168</v>
      </c>
      <c r="J3781" t="s">
        <v>168</v>
      </c>
      <c r="L3781" t="s">
        <v>169</v>
      </c>
      <c r="M3781" t="s">
        <v>170</v>
      </c>
      <c r="O3781" t="s">
        <v>167</v>
      </c>
      <c r="S3781">
        <v>1</v>
      </c>
      <c r="T3781">
        <v>8057</v>
      </c>
      <c r="U3781" s="2">
        <v>42437</v>
      </c>
      <c r="V3781" s="36">
        <f t="shared" si="117"/>
        <v>100.85065157750343</v>
      </c>
      <c r="Z3781">
        <v>0</v>
      </c>
      <c r="AA3781">
        <v>0</v>
      </c>
      <c r="AB3781" t="s">
        <v>167</v>
      </c>
      <c r="AD3781" t="s">
        <v>268</v>
      </c>
      <c r="AG3781" t="s">
        <v>45</v>
      </c>
      <c r="AH3781">
        <v>0</v>
      </c>
      <c r="AI3781">
        <v>0</v>
      </c>
      <c r="AK3781" t="s">
        <v>972</v>
      </c>
    </row>
    <row r="3782" spans="1:37">
      <c r="A3782">
        <v>1</v>
      </c>
      <c r="B3782" t="s">
        <v>165</v>
      </c>
      <c r="C3782" t="s">
        <v>165</v>
      </c>
      <c r="D3782" t="s">
        <v>969</v>
      </c>
      <c r="E3782" s="1">
        <v>42250</v>
      </c>
      <c r="F3782" s="35">
        <f t="shared" si="116"/>
        <v>6.6602739726027398</v>
      </c>
      <c r="G3782" t="s">
        <v>167</v>
      </c>
      <c r="H3782" t="s">
        <v>168</v>
      </c>
      <c r="J3782" t="s">
        <v>168</v>
      </c>
      <c r="L3782" t="s">
        <v>169</v>
      </c>
      <c r="M3782" t="s">
        <v>170</v>
      </c>
      <c r="O3782" t="s">
        <v>167</v>
      </c>
      <c r="S3782">
        <v>1</v>
      </c>
      <c r="T3782">
        <v>8645</v>
      </c>
      <c r="U3782" s="2">
        <v>42522.620833333334</v>
      </c>
      <c r="V3782" s="36">
        <f t="shared" si="117"/>
        <v>108.16622103386808</v>
      </c>
      <c r="Z3782">
        <v>0</v>
      </c>
      <c r="AA3782">
        <v>0</v>
      </c>
      <c r="AB3782" t="s">
        <v>167</v>
      </c>
      <c r="AD3782" t="s">
        <v>268</v>
      </c>
      <c r="AG3782" t="s">
        <v>45</v>
      </c>
      <c r="AH3782">
        <v>0</v>
      </c>
      <c r="AI3782">
        <v>0</v>
      </c>
      <c r="AK3782" t="s">
        <v>970</v>
      </c>
    </row>
    <row r="3783" spans="1:37">
      <c r="A3783">
        <v>1</v>
      </c>
      <c r="B3783" t="s">
        <v>165</v>
      </c>
      <c r="C3783" t="s">
        <v>165</v>
      </c>
      <c r="D3783" t="s">
        <v>967</v>
      </c>
      <c r="E3783" s="1">
        <v>42207</v>
      </c>
      <c r="F3783" s="35">
        <f t="shared" si="116"/>
        <v>6.7780821917808218</v>
      </c>
      <c r="G3783" t="s">
        <v>167</v>
      </c>
      <c r="H3783" t="s">
        <v>168</v>
      </c>
      <c r="J3783" t="s">
        <v>168</v>
      </c>
      <c r="L3783" t="s">
        <v>169</v>
      </c>
      <c r="M3783" t="s">
        <v>170</v>
      </c>
      <c r="O3783" t="s">
        <v>167</v>
      </c>
      <c r="S3783">
        <v>1</v>
      </c>
      <c r="T3783">
        <v>1</v>
      </c>
      <c r="U3783" s="2">
        <v>42493</v>
      </c>
      <c r="V3783" s="36">
        <f t="shared" si="117"/>
        <v>1.2294529776340608E-2</v>
      </c>
      <c r="Z3783">
        <v>0</v>
      </c>
      <c r="AA3783">
        <v>0</v>
      </c>
      <c r="AB3783" t="s">
        <v>167</v>
      </c>
      <c r="AD3783" t="s">
        <v>247</v>
      </c>
      <c r="AG3783" t="s">
        <v>45</v>
      </c>
      <c r="AH3783">
        <v>0</v>
      </c>
      <c r="AI3783">
        <v>0</v>
      </c>
      <c r="AK3783" t="s">
        <v>968</v>
      </c>
    </row>
    <row r="3784" spans="1:37">
      <c r="A3784">
        <v>1</v>
      </c>
      <c r="B3784" t="s">
        <v>165</v>
      </c>
      <c r="C3784" t="s">
        <v>165</v>
      </c>
      <c r="D3784" t="s">
        <v>965</v>
      </c>
      <c r="E3784" s="1">
        <v>42207</v>
      </c>
      <c r="F3784" s="35">
        <f t="shared" si="116"/>
        <v>6.7780821917808218</v>
      </c>
      <c r="G3784" t="s">
        <v>167</v>
      </c>
      <c r="H3784" t="s">
        <v>168</v>
      </c>
      <c r="J3784" t="s">
        <v>168</v>
      </c>
      <c r="L3784" t="s">
        <v>169</v>
      </c>
      <c r="M3784" t="s">
        <v>170</v>
      </c>
      <c r="O3784" t="s">
        <v>167</v>
      </c>
      <c r="S3784">
        <v>1</v>
      </c>
      <c r="T3784">
        <v>27543</v>
      </c>
      <c r="U3784" s="2">
        <v>43049.333333333336</v>
      </c>
      <c r="V3784" s="36">
        <f t="shared" si="117"/>
        <v>338.62823362974939</v>
      </c>
      <c r="Z3784">
        <v>0</v>
      </c>
      <c r="AA3784">
        <v>0</v>
      </c>
      <c r="AB3784" t="s">
        <v>167</v>
      </c>
      <c r="AD3784" t="s">
        <v>247</v>
      </c>
      <c r="AG3784" t="s">
        <v>45</v>
      </c>
      <c r="AH3784">
        <v>0</v>
      </c>
      <c r="AI3784">
        <v>0</v>
      </c>
      <c r="AK3784" t="s">
        <v>966</v>
      </c>
    </row>
    <row r="3785" spans="1:37">
      <c r="A3785">
        <v>1</v>
      </c>
      <c r="B3785" t="s">
        <v>165</v>
      </c>
      <c r="C3785" t="s">
        <v>165</v>
      </c>
      <c r="D3785" t="s">
        <v>964</v>
      </c>
      <c r="E3785" s="1">
        <v>42207</v>
      </c>
      <c r="F3785" s="35">
        <f t="shared" si="116"/>
        <v>6.7780821917808218</v>
      </c>
      <c r="G3785" t="s">
        <v>167</v>
      </c>
      <c r="H3785" t="s">
        <v>168</v>
      </c>
      <c r="J3785" t="s">
        <v>168</v>
      </c>
      <c r="L3785" t="s">
        <v>169</v>
      </c>
      <c r="M3785" t="s">
        <v>170</v>
      </c>
      <c r="O3785" t="s">
        <v>167</v>
      </c>
      <c r="S3785">
        <v>1</v>
      </c>
      <c r="T3785">
        <v>2614</v>
      </c>
      <c r="U3785" s="2">
        <v>42373.479166666664</v>
      </c>
      <c r="V3785" s="36">
        <f t="shared" si="117"/>
        <v>32.137900835354351</v>
      </c>
      <c r="Z3785">
        <v>0</v>
      </c>
      <c r="AA3785">
        <v>0</v>
      </c>
      <c r="AB3785" t="s">
        <v>167</v>
      </c>
      <c r="AD3785" t="s">
        <v>247</v>
      </c>
      <c r="AG3785" t="s">
        <v>45</v>
      </c>
      <c r="AH3785">
        <v>0</v>
      </c>
      <c r="AI3785">
        <v>0</v>
      </c>
      <c r="AK3785" t="s">
        <v>963</v>
      </c>
    </row>
    <row r="3786" spans="1:37">
      <c r="A3786">
        <v>1</v>
      </c>
      <c r="B3786" t="s">
        <v>165</v>
      </c>
      <c r="C3786" t="s">
        <v>165</v>
      </c>
      <c r="D3786" t="s">
        <v>962</v>
      </c>
      <c r="E3786" s="1">
        <v>42207</v>
      </c>
      <c r="F3786" s="35">
        <f t="shared" si="116"/>
        <v>6.7780821917808218</v>
      </c>
      <c r="G3786" t="s">
        <v>167</v>
      </c>
      <c r="H3786" t="s">
        <v>168</v>
      </c>
      <c r="J3786" t="s">
        <v>168</v>
      </c>
      <c r="L3786" t="s">
        <v>169</v>
      </c>
      <c r="M3786" t="s">
        <v>170</v>
      </c>
      <c r="O3786" t="s">
        <v>167</v>
      </c>
      <c r="S3786">
        <v>1</v>
      </c>
      <c r="T3786">
        <v>1277</v>
      </c>
      <c r="U3786" s="2">
        <v>42348.333333333336</v>
      </c>
      <c r="V3786" s="36">
        <f t="shared" si="117"/>
        <v>15.700114524386958</v>
      </c>
      <c r="Z3786">
        <v>0</v>
      </c>
      <c r="AA3786">
        <v>0</v>
      </c>
      <c r="AB3786" t="s">
        <v>167</v>
      </c>
      <c r="AD3786" t="s">
        <v>247</v>
      </c>
      <c r="AG3786" t="s">
        <v>45</v>
      </c>
      <c r="AH3786">
        <v>0</v>
      </c>
      <c r="AI3786">
        <v>0</v>
      </c>
      <c r="AK3786" t="s">
        <v>963</v>
      </c>
    </row>
    <row r="3787" spans="1:37">
      <c r="A3787">
        <v>1</v>
      </c>
      <c r="B3787" t="s">
        <v>165</v>
      </c>
      <c r="C3787" t="s">
        <v>165</v>
      </c>
      <c r="D3787" t="s">
        <v>960</v>
      </c>
      <c r="E3787" s="1">
        <v>42207</v>
      </c>
      <c r="F3787" s="35">
        <f t="shared" ref="F3787:F3850" si="118">(DATE(YEAR($E$3),MONTH($E$3),DAY($E$3))-E3787)/365</f>
        <v>6.7780821917808218</v>
      </c>
      <c r="G3787" t="s">
        <v>167</v>
      </c>
      <c r="H3787" t="s">
        <v>168</v>
      </c>
      <c r="J3787" t="s">
        <v>168</v>
      </c>
      <c r="L3787" t="s">
        <v>169</v>
      </c>
      <c r="M3787" t="s">
        <v>170</v>
      </c>
      <c r="O3787" t="s">
        <v>167</v>
      </c>
      <c r="S3787">
        <v>1</v>
      </c>
      <c r="T3787">
        <v>38</v>
      </c>
      <c r="U3787" s="2">
        <v>42255.654861111114</v>
      </c>
      <c r="V3787" s="36">
        <f t="shared" ref="V3787:V3850" si="119">T3787/(F3787*12)</f>
        <v>0.46719213150094313</v>
      </c>
      <c r="Z3787">
        <v>0</v>
      </c>
      <c r="AA3787">
        <v>0</v>
      </c>
      <c r="AB3787" t="s">
        <v>167</v>
      </c>
      <c r="AD3787" t="s">
        <v>247</v>
      </c>
      <c r="AG3787" t="s">
        <v>45</v>
      </c>
      <c r="AH3787">
        <v>0</v>
      </c>
      <c r="AI3787">
        <v>0</v>
      </c>
      <c r="AK3787" t="s">
        <v>961</v>
      </c>
    </row>
    <row r="3788" spans="1:37">
      <c r="A3788">
        <v>1</v>
      </c>
      <c r="B3788" t="s">
        <v>165</v>
      </c>
      <c r="C3788" t="s">
        <v>165</v>
      </c>
      <c r="D3788" t="s">
        <v>958</v>
      </c>
      <c r="E3788" s="1">
        <v>42467</v>
      </c>
      <c r="F3788" s="35">
        <f t="shared" si="118"/>
        <v>6.065753424657534</v>
      </c>
      <c r="G3788" t="s">
        <v>167</v>
      </c>
      <c r="H3788" t="s">
        <v>168</v>
      </c>
      <c r="J3788" t="s">
        <v>168</v>
      </c>
      <c r="L3788" t="s">
        <v>169</v>
      </c>
      <c r="M3788" t="s">
        <v>170</v>
      </c>
      <c r="O3788" t="s">
        <v>167</v>
      </c>
      <c r="S3788">
        <v>1</v>
      </c>
      <c r="T3788">
        <v>11534</v>
      </c>
      <c r="U3788" s="2">
        <v>42676</v>
      </c>
      <c r="V3788" s="36">
        <f t="shared" si="119"/>
        <v>158.45791930141525</v>
      </c>
      <c r="Z3788">
        <v>0</v>
      </c>
      <c r="AA3788">
        <v>0</v>
      </c>
      <c r="AB3788" t="s">
        <v>167</v>
      </c>
      <c r="AD3788" t="s">
        <v>247</v>
      </c>
      <c r="AG3788" t="s">
        <v>45</v>
      </c>
      <c r="AH3788">
        <v>0</v>
      </c>
      <c r="AI3788">
        <v>0</v>
      </c>
      <c r="AK3788" t="s">
        <v>959</v>
      </c>
    </row>
    <row r="3789" spans="1:37">
      <c r="A3789">
        <v>1</v>
      </c>
      <c r="B3789" t="s">
        <v>165</v>
      </c>
      <c r="C3789" t="s">
        <v>165</v>
      </c>
      <c r="D3789" t="s">
        <v>956</v>
      </c>
      <c r="E3789" s="1">
        <v>42454</v>
      </c>
      <c r="F3789" s="35">
        <f t="shared" si="118"/>
        <v>6.1013698630136988</v>
      </c>
      <c r="G3789" t="s">
        <v>167</v>
      </c>
      <c r="H3789" t="s">
        <v>168</v>
      </c>
      <c r="J3789" t="s">
        <v>168</v>
      </c>
      <c r="L3789" t="s">
        <v>169</v>
      </c>
      <c r="M3789" t="s">
        <v>170</v>
      </c>
      <c r="O3789" t="s">
        <v>167</v>
      </c>
      <c r="S3789">
        <v>1</v>
      </c>
      <c r="T3789">
        <v>14854</v>
      </c>
      <c r="U3789" s="2">
        <v>42780.333333333336</v>
      </c>
      <c r="V3789" s="36">
        <f t="shared" si="119"/>
        <v>202.87793743451579</v>
      </c>
      <c r="Z3789">
        <v>0</v>
      </c>
      <c r="AA3789">
        <v>0</v>
      </c>
      <c r="AB3789" t="s">
        <v>167</v>
      </c>
      <c r="AD3789" t="s">
        <v>247</v>
      </c>
      <c r="AG3789" t="s">
        <v>45</v>
      </c>
      <c r="AH3789">
        <v>0</v>
      </c>
      <c r="AI3789">
        <v>0</v>
      </c>
      <c r="AK3789" t="s">
        <v>957</v>
      </c>
    </row>
    <row r="3790" spans="1:37">
      <c r="A3790">
        <v>1</v>
      </c>
      <c r="B3790" t="s">
        <v>165</v>
      </c>
      <c r="C3790" t="s">
        <v>165</v>
      </c>
      <c r="D3790" t="s">
        <v>954</v>
      </c>
      <c r="E3790" s="1">
        <v>42454</v>
      </c>
      <c r="F3790" s="35">
        <f t="shared" si="118"/>
        <v>6.1013698630136988</v>
      </c>
      <c r="G3790" t="s">
        <v>167</v>
      </c>
      <c r="H3790" t="s">
        <v>168</v>
      </c>
      <c r="J3790" t="s">
        <v>168</v>
      </c>
      <c r="L3790" t="s">
        <v>169</v>
      </c>
      <c r="M3790" t="s">
        <v>170</v>
      </c>
      <c r="O3790" t="s">
        <v>167</v>
      </c>
      <c r="S3790">
        <v>1</v>
      </c>
      <c r="T3790">
        <v>6095</v>
      </c>
      <c r="U3790" s="2">
        <v>42570</v>
      </c>
      <c r="V3790" s="36">
        <f t="shared" si="119"/>
        <v>83.246332884298752</v>
      </c>
      <c r="Z3790">
        <v>0</v>
      </c>
      <c r="AA3790">
        <v>0</v>
      </c>
      <c r="AB3790" t="s">
        <v>167</v>
      </c>
      <c r="AD3790" t="s">
        <v>247</v>
      </c>
      <c r="AG3790" t="s">
        <v>45</v>
      </c>
      <c r="AH3790">
        <v>0</v>
      </c>
      <c r="AI3790">
        <v>0</v>
      </c>
      <c r="AK3790" t="s">
        <v>955</v>
      </c>
    </row>
    <row r="3791" spans="1:37">
      <c r="A3791">
        <v>1</v>
      </c>
      <c r="B3791" t="s">
        <v>165</v>
      </c>
      <c r="C3791" t="s">
        <v>165</v>
      </c>
      <c r="D3791" t="s">
        <v>952</v>
      </c>
      <c r="E3791" s="1">
        <v>42454</v>
      </c>
      <c r="F3791" s="35">
        <f t="shared" si="118"/>
        <v>6.1013698630136988</v>
      </c>
      <c r="G3791" t="s">
        <v>167</v>
      </c>
      <c r="H3791" t="s">
        <v>168</v>
      </c>
      <c r="J3791" t="s">
        <v>168</v>
      </c>
      <c r="L3791" t="s">
        <v>169</v>
      </c>
      <c r="M3791" t="s">
        <v>170</v>
      </c>
      <c r="O3791" t="s">
        <v>167</v>
      </c>
      <c r="S3791">
        <v>1</v>
      </c>
      <c r="T3791">
        <v>5826</v>
      </c>
      <c r="U3791" s="2">
        <v>42643</v>
      </c>
      <c r="V3791" s="36">
        <f t="shared" si="119"/>
        <v>79.572294566681634</v>
      </c>
      <c r="Z3791">
        <v>0</v>
      </c>
      <c r="AA3791">
        <v>0</v>
      </c>
      <c r="AB3791" t="s">
        <v>167</v>
      </c>
      <c r="AD3791" t="s">
        <v>247</v>
      </c>
      <c r="AG3791" t="s">
        <v>45</v>
      </c>
      <c r="AH3791">
        <v>0</v>
      </c>
      <c r="AI3791">
        <v>0</v>
      </c>
      <c r="AK3791" t="s">
        <v>953</v>
      </c>
    </row>
    <row r="3792" spans="1:37">
      <c r="A3792">
        <v>1</v>
      </c>
      <c r="B3792" t="s">
        <v>165</v>
      </c>
      <c r="C3792" t="s">
        <v>165</v>
      </c>
      <c r="D3792" t="s">
        <v>950</v>
      </c>
      <c r="E3792" s="1">
        <v>42454</v>
      </c>
      <c r="F3792" s="35">
        <f t="shared" si="118"/>
        <v>6.1013698630136988</v>
      </c>
      <c r="G3792" t="s">
        <v>167</v>
      </c>
      <c r="H3792" t="s">
        <v>168</v>
      </c>
      <c r="J3792" t="s">
        <v>168</v>
      </c>
      <c r="L3792" t="s">
        <v>169</v>
      </c>
      <c r="M3792" t="s">
        <v>170</v>
      </c>
      <c r="O3792" t="s">
        <v>167</v>
      </c>
      <c r="S3792">
        <v>1</v>
      </c>
      <c r="T3792">
        <v>9840</v>
      </c>
      <c r="U3792" s="2">
        <v>42632.333333333336</v>
      </c>
      <c r="V3792" s="36">
        <f t="shared" si="119"/>
        <v>134.39604849573416</v>
      </c>
      <c r="Z3792">
        <v>0</v>
      </c>
      <c r="AA3792">
        <v>0</v>
      </c>
      <c r="AB3792" t="s">
        <v>167</v>
      </c>
      <c r="AD3792" t="s">
        <v>247</v>
      </c>
      <c r="AG3792" t="s">
        <v>45</v>
      </c>
      <c r="AH3792">
        <v>0</v>
      </c>
      <c r="AI3792">
        <v>0</v>
      </c>
      <c r="AK3792" t="s">
        <v>951</v>
      </c>
    </row>
    <row r="3793" spans="1:37">
      <c r="A3793">
        <v>1</v>
      </c>
      <c r="B3793" t="s">
        <v>165</v>
      </c>
      <c r="C3793" t="s">
        <v>165</v>
      </c>
      <c r="D3793" t="s">
        <v>948</v>
      </c>
      <c r="E3793" s="1">
        <v>42454</v>
      </c>
      <c r="F3793" s="35">
        <f t="shared" si="118"/>
        <v>6.1013698630136988</v>
      </c>
      <c r="G3793" t="s">
        <v>167</v>
      </c>
      <c r="H3793" t="s">
        <v>168</v>
      </c>
      <c r="J3793" t="s">
        <v>168</v>
      </c>
      <c r="L3793" t="s">
        <v>169</v>
      </c>
      <c r="M3793" t="s">
        <v>170</v>
      </c>
      <c r="O3793" t="s">
        <v>167</v>
      </c>
      <c r="S3793">
        <v>1</v>
      </c>
      <c r="T3793">
        <v>1</v>
      </c>
      <c r="U3793" s="2">
        <v>42466</v>
      </c>
      <c r="V3793" s="36">
        <f t="shared" si="119"/>
        <v>1.3658135009729082E-2</v>
      </c>
      <c r="Z3793">
        <v>0</v>
      </c>
      <c r="AA3793">
        <v>0</v>
      </c>
      <c r="AB3793" t="s">
        <v>167</v>
      </c>
      <c r="AD3793" t="s">
        <v>247</v>
      </c>
      <c r="AG3793" t="s">
        <v>45</v>
      </c>
      <c r="AH3793">
        <v>0</v>
      </c>
      <c r="AI3793">
        <v>0</v>
      </c>
      <c r="AK3793" t="s">
        <v>949</v>
      </c>
    </row>
    <row r="3794" spans="1:37">
      <c r="A3794">
        <v>1</v>
      </c>
      <c r="B3794" t="s">
        <v>165</v>
      </c>
      <c r="C3794" t="s">
        <v>165</v>
      </c>
      <c r="D3794" t="s">
        <v>946</v>
      </c>
      <c r="E3794" s="1">
        <v>42454</v>
      </c>
      <c r="F3794" s="35">
        <f t="shared" si="118"/>
        <v>6.1013698630136988</v>
      </c>
      <c r="G3794" t="s">
        <v>167</v>
      </c>
      <c r="H3794" t="s">
        <v>168</v>
      </c>
      <c r="J3794" t="s">
        <v>168</v>
      </c>
      <c r="L3794" t="s">
        <v>169</v>
      </c>
      <c r="M3794" t="s">
        <v>170</v>
      </c>
      <c r="O3794" t="s">
        <v>167</v>
      </c>
      <c r="S3794">
        <v>1</v>
      </c>
      <c r="T3794">
        <v>427</v>
      </c>
      <c r="U3794" s="2">
        <v>42467.333333333336</v>
      </c>
      <c r="V3794" s="36">
        <f t="shared" si="119"/>
        <v>5.8320236491543174</v>
      </c>
      <c r="Z3794">
        <v>0</v>
      </c>
      <c r="AA3794">
        <v>0</v>
      </c>
      <c r="AB3794" t="s">
        <v>167</v>
      </c>
      <c r="AD3794" t="s">
        <v>247</v>
      </c>
      <c r="AG3794" t="s">
        <v>45</v>
      </c>
      <c r="AH3794">
        <v>0</v>
      </c>
      <c r="AI3794">
        <v>0</v>
      </c>
      <c r="AK3794" t="s">
        <v>947</v>
      </c>
    </row>
    <row r="3795" spans="1:37">
      <c r="A3795">
        <v>1</v>
      </c>
      <c r="B3795" t="s">
        <v>165</v>
      </c>
      <c r="C3795" t="s">
        <v>165</v>
      </c>
      <c r="D3795" t="s">
        <v>944</v>
      </c>
      <c r="E3795" s="1">
        <v>42454</v>
      </c>
      <c r="F3795" s="35">
        <f t="shared" si="118"/>
        <v>6.1013698630136988</v>
      </c>
      <c r="G3795" t="s">
        <v>167</v>
      </c>
      <c r="H3795" t="s">
        <v>168</v>
      </c>
      <c r="J3795" t="s">
        <v>168</v>
      </c>
      <c r="L3795" t="s">
        <v>169</v>
      </c>
      <c r="M3795" t="s">
        <v>170</v>
      </c>
      <c r="O3795" t="s">
        <v>167</v>
      </c>
      <c r="S3795">
        <v>1</v>
      </c>
      <c r="T3795">
        <v>10899</v>
      </c>
      <c r="U3795" s="2">
        <v>42704</v>
      </c>
      <c r="V3795" s="36">
        <f t="shared" si="119"/>
        <v>148.86001347103726</v>
      </c>
      <c r="Z3795">
        <v>0</v>
      </c>
      <c r="AA3795">
        <v>0</v>
      </c>
      <c r="AB3795" t="s">
        <v>167</v>
      </c>
      <c r="AD3795" t="s">
        <v>247</v>
      </c>
      <c r="AG3795" t="s">
        <v>45</v>
      </c>
      <c r="AH3795">
        <v>0</v>
      </c>
      <c r="AI3795">
        <v>0</v>
      </c>
      <c r="AK3795" t="s">
        <v>945</v>
      </c>
    </row>
    <row r="3796" spans="1:37">
      <c r="A3796">
        <v>1</v>
      </c>
      <c r="B3796" t="s">
        <v>165</v>
      </c>
      <c r="C3796" t="s">
        <v>165</v>
      </c>
      <c r="D3796" t="s">
        <v>942</v>
      </c>
      <c r="E3796" s="1">
        <v>42454</v>
      </c>
      <c r="F3796" s="35">
        <f t="shared" si="118"/>
        <v>6.1013698630136988</v>
      </c>
      <c r="G3796" t="s">
        <v>167</v>
      </c>
      <c r="H3796" t="s">
        <v>168</v>
      </c>
      <c r="J3796" t="s">
        <v>168</v>
      </c>
      <c r="L3796" t="s">
        <v>169</v>
      </c>
      <c r="M3796" t="s">
        <v>170</v>
      </c>
      <c r="O3796" t="s">
        <v>167</v>
      </c>
      <c r="S3796">
        <v>1</v>
      </c>
      <c r="T3796">
        <v>20388</v>
      </c>
      <c r="U3796" s="2">
        <v>42895</v>
      </c>
      <c r="V3796" s="36">
        <f t="shared" si="119"/>
        <v>278.46205657835651</v>
      </c>
      <c r="Z3796">
        <v>0</v>
      </c>
      <c r="AA3796">
        <v>0</v>
      </c>
      <c r="AB3796" t="s">
        <v>167</v>
      </c>
      <c r="AD3796" t="s">
        <v>247</v>
      </c>
      <c r="AG3796" t="s">
        <v>45</v>
      </c>
      <c r="AH3796">
        <v>0</v>
      </c>
      <c r="AI3796">
        <v>0</v>
      </c>
      <c r="AK3796" t="s">
        <v>943</v>
      </c>
    </row>
    <row r="3797" spans="1:37">
      <c r="A3797">
        <v>1</v>
      </c>
      <c r="B3797" t="s">
        <v>165</v>
      </c>
      <c r="C3797" t="s">
        <v>165</v>
      </c>
      <c r="D3797" t="s">
        <v>940</v>
      </c>
      <c r="E3797" s="1">
        <v>42384</v>
      </c>
      <c r="F3797" s="35">
        <f t="shared" si="118"/>
        <v>6.2931506849315069</v>
      </c>
      <c r="G3797" t="s">
        <v>167</v>
      </c>
      <c r="H3797" t="s">
        <v>168</v>
      </c>
      <c r="J3797" t="s">
        <v>168</v>
      </c>
      <c r="L3797" t="s">
        <v>169</v>
      </c>
      <c r="M3797" t="s">
        <v>170</v>
      </c>
      <c r="O3797" t="s">
        <v>167</v>
      </c>
      <c r="S3797">
        <v>1500</v>
      </c>
      <c r="T3797">
        <v>22307</v>
      </c>
      <c r="U3797" s="2">
        <v>42895.333333333336</v>
      </c>
      <c r="V3797" s="36">
        <f t="shared" si="119"/>
        <v>295.38728051081119</v>
      </c>
      <c r="Z3797">
        <v>0</v>
      </c>
      <c r="AA3797">
        <v>0</v>
      </c>
      <c r="AB3797" t="s">
        <v>167</v>
      </c>
      <c r="AD3797" t="s">
        <v>268</v>
      </c>
      <c r="AG3797" t="s">
        <v>45</v>
      </c>
      <c r="AH3797">
        <v>0</v>
      </c>
      <c r="AI3797">
        <v>0</v>
      </c>
      <c r="AK3797" t="s">
        <v>941</v>
      </c>
    </row>
    <row r="3798" spans="1:37">
      <c r="A3798">
        <v>1</v>
      </c>
      <c r="B3798" t="s">
        <v>165</v>
      </c>
      <c r="C3798" t="s">
        <v>165</v>
      </c>
      <c r="D3798" t="s">
        <v>938</v>
      </c>
      <c r="E3798" s="1">
        <v>42356</v>
      </c>
      <c r="F3798" s="35">
        <f t="shared" si="118"/>
        <v>6.3698630136986303</v>
      </c>
      <c r="G3798" t="s">
        <v>167</v>
      </c>
      <c r="H3798" t="s">
        <v>168</v>
      </c>
      <c r="J3798" t="s">
        <v>168</v>
      </c>
      <c r="L3798" t="s">
        <v>169</v>
      </c>
      <c r="M3798" t="s">
        <v>170</v>
      </c>
      <c r="O3798" t="s">
        <v>167</v>
      </c>
      <c r="S3798">
        <v>1</v>
      </c>
      <c r="T3798">
        <v>8618</v>
      </c>
      <c r="U3798" s="2">
        <v>42689.041666666664</v>
      </c>
      <c r="V3798" s="36">
        <f t="shared" si="119"/>
        <v>112.74444444444444</v>
      </c>
      <c r="Z3798">
        <v>0</v>
      </c>
      <c r="AA3798">
        <v>0</v>
      </c>
      <c r="AB3798" t="s">
        <v>167</v>
      </c>
      <c r="AD3798" t="s">
        <v>247</v>
      </c>
      <c r="AG3798" t="s">
        <v>45</v>
      </c>
      <c r="AH3798">
        <v>0</v>
      </c>
      <c r="AI3798">
        <v>0</v>
      </c>
      <c r="AK3798" t="s">
        <v>939</v>
      </c>
    </row>
    <row r="3799" spans="1:37">
      <c r="A3799">
        <v>1</v>
      </c>
      <c r="B3799" t="s">
        <v>165</v>
      </c>
      <c r="C3799" t="s">
        <v>165</v>
      </c>
      <c r="D3799" t="s">
        <v>936</v>
      </c>
      <c r="E3799" s="1">
        <v>42356</v>
      </c>
      <c r="F3799" s="35">
        <f t="shared" si="118"/>
        <v>6.3698630136986303</v>
      </c>
      <c r="G3799" t="s">
        <v>167</v>
      </c>
      <c r="H3799" t="s">
        <v>168</v>
      </c>
      <c r="J3799" t="s">
        <v>168</v>
      </c>
      <c r="L3799" t="s">
        <v>169</v>
      </c>
      <c r="M3799" t="s">
        <v>170</v>
      </c>
      <c r="O3799" t="s">
        <v>167</v>
      </c>
      <c r="S3799">
        <v>1</v>
      </c>
      <c r="T3799">
        <v>14867</v>
      </c>
      <c r="U3799" s="2">
        <v>42664.333333333336</v>
      </c>
      <c r="V3799" s="36">
        <f t="shared" si="119"/>
        <v>194.49659498207885</v>
      </c>
      <c r="Z3799">
        <v>0</v>
      </c>
      <c r="AA3799">
        <v>0</v>
      </c>
      <c r="AB3799" t="s">
        <v>167</v>
      </c>
      <c r="AD3799" t="s">
        <v>247</v>
      </c>
      <c r="AG3799" t="s">
        <v>45</v>
      </c>
      <c r="AH3799">
        <v>0</v>
      </c>
      <c r="AI3799">
        <v>0</v>
      </c>
      <c r="AK3799" t="s">
        <v>937</v>
      </c>
    </row>
    <row r="3800" spans="1:37">
      <c r="A3800">
        <v>1</v>
      </c>
      <c r="B3800" t="s">
        <v>165</v>
      </c>
      <c r="C3800" t="s">
        <v>165</v>
      </c>
      <c r="D3800" t="s">
        <v>934</v>
      </c>
      <c r="E3800" s="1">
        <v>42345</v>
      </c>
      <c r="F3800" s="35">
        <f t="shared" si="118"/>
        <v>6.4</v>
      </c>
      <c r="G3800" t="s">
        <v>167</v>
      </c>
      <c r="H3800" t="s">
        <v>168</v>
      </c>
      <c r="J3800" t="s">
        <v>168</v>
      </c>
      <c r="L3800" t="s">
        <v>169</v>
      </c>
      <c r="M3800" t="s">
        <v>170</v>
      </c>
      <c r="O3800" t="s">
        <v>167</v>
      </c>
      <c r="S3800">
        <v>1</v>
      </c>
      <c r="T3800">
        <v>1923</v>
      </c>
      <c r="U3800" s="2">
        <v>42411.333333333336</v>
      </c>
      <c r="V3800" s="36">
        <f t="shared" si="119"/>
        <v>25.039062499999996</v>
      </c>
      <c r="Z3800">
        <v>0</v>
      </c>
      <c r="AA3800">
        <v>0</v>
      </c>
      <c r="AB3800" t="s">
        <v>167</v>
      </c>
      <c r="AD3800" t="s">
        <v>247</v>
      </c>
      <c r="AG3800" t="s">
        <v>45</v>
      </c>
      <c r="AH3800">
        <v>0</v>
      </c>
      <c r="AI3800">
        <v>0</v>
      </c>
      <c r="AK3800" t="s">
        <v>935</v>
      </c>
    </row>
    <row r="3801" spans="1:37">
      <c r="A3801">
        <v>1</v>
      </c>
      <c r="B3801" t="s">
        <v>165</v>
      </c>
      <c r="C3801" t="s">
        <v>165</v>
      </c>
      <c r="D3801" t="s">
        <v>932</v>
      </c>
      <c r="E3801" s="1">
        <v>42345</v>
      </c>
      <c r="F3801" s="35">
        <f t="shared" si="118"/>
        <v>6.4</v>
      </c>
      <c r="G3801" t="s">
        <v>167</v>
      </c>
      <c r="H3801" t="s">
        <v>168</v>
      </c>
      <c r="J3801" t="s">
        <v>168</v>
      </c>
      <c r="L3801" t="s">
        <v>169</v>
      </c>
      <c r="M3801" t="s">
        <v>170</v>
      </c>
      <c r="O3801" t="s">
        <v>167</v>
      </c>
      <c r="S3801">
        <v>1</v>
      </c>
      <c r="T3801">
        <v>10464</v>
      </c>
      <c r="U3801" s="2">
        <v>42613.333333333336</v>
      </c>
      <c r="V3801" s="36">
        <f t="shared" si="119"/>
        <v>136.24999999999997</v>
      </c>
      <c r="Z3801">
        <v>0</v>
      </c>
      <c r="AA3801">
        <v>0</v>
      </c>
      <c r="AB3801" t="s">
        <v>167</v>
      </c>
      <c r="AD3801" t="s">
        <v>247</v>
      </c>
      <c r="AG3801" t="s">
        <v>45</v>
      </c>
      <c r="AH3801">
        <v>0</v>
      </c>
      <c r="AI3801">
        <v>0</v>
      </c>
      <c r="AK3801" t="s">
        <v>933</v>
      </c>
    </row>
    <row r="3802" spans="1:37">
      <c r="A3802">
        <v>1</v>
      </c>
      <c r="B3802" t="s">
        <v>165</v>
      </c>
      <c r="C3802" t="s">
        <v>165</v>
      </c>
      <c r="D3802" t="s">
        <v>930</v>
      </c>
      <c r="E3802" s="1">
        <v>42342</v>
      </c>
      <c r="F3802" s="35">
        <f t="shared" si="118"/>
        <v>6.4082191780821915</v>
      </c>
      <c r="G3802" t="s">
        <v>167</v>
      </c>
      <c r="H3802" t="s">
        <v>168</v>
      </c>
      <c r="J3802" t="s">
        <v>168</v>
      </c>
      <c r="L3802" t="s">
        <v>169</v>
      </c>
      <c r="M3802" t="s">
        <v>170</v>
      </c>
      <c r="O3802" t="s">
        <v>167</v>
      </c>
      <c r="S3802">
        <v>1</v>
      </c>
      <c r="T3802">
        <v>15499</v>
      </c>
      <c r="U3802" s="2">
        <v>42760.371527777781</v>
      </c>
      <c r="V3802" s="36">
        <f t="shared" si="119"/>
        <v>201.55105458173009</v>
      </c>
      <c r="Z3802">
        <v>0</v>
      </c>
      <c r="AA3802">
        <v>0</v>
      </c>
      <c r="AB3802" t="s">
        <v>167</v>
      </c>
      <c r="AG3802" t="s">
        <v>45</v>
      </c>
      <c r="AH3802">
        <v>0</v>
      </c>
      <c r="AI3802">
        <v>0</v>
      </c>
      <c r="AK3802" t="s">
        <v>931</v>
      </c>
    </row>
    <row r="3803" spans="1:37">
      <c r="A3803">
        <v>1</v>
      </c>
      <c r="B3803" t="s">
        <v>165</v>
      </c>
      <c r="C3803" t="s">
        <v>165</v>
      </c>
      <c r="D3803" t="s">
        <v>928</v>
      </c>
      <c r="E3803" s="1">
        <v>42342</v>
      </c>
      <c r="F3803" s="35">
        <f t="shared" si="118"/>
        <v>6.4082191780821915</v>
      </c>
      <c r="G3803" t="s">
        <v>167</v>
      </c>
      <c r="H3803" t="s">
        <v>168</v>
      </c>
      <c r="J3803" t="s">
        <v>168</v>
      </c>
      <c r="L3803" t="s">
        <v>169</v>
      </c>
      <c r="M3803" t="s">
        <v>170</v>
      </c>
      <c r="O3803" t="s">
        <v>167</v>
      </c>
      <c r="S3803">
        <v>1</v>
      </c>
      <c r="T3803">
        <v>4053</v>
      </c>
      <c r="U3803" s="2">
        <v>42480.333333333336</v>
      </c>
      <c r="V3803" s="36">
        <f t="shared" si="119"/>
        <v>52.705750320649855</v>
      </c>
      <c r="Z3803">
        <v>0</v>
      </c>
      <c r="AA3803">
        <v>0</v>
      </c>
      <c r="AB3803" t="s">
        <v>167</v>
      </c>
      <c r="AD3803" t="s">
        <v>247</v>
      </c>
      <c r="AG3803" t="s">
        <v>45</v>
      </c>
      <c r="AH3803">
        <v>0</v>
      </c>
      <c r="AI3803">
        <v>0</v>
      </c>
      <c r="AK3803" t="s">
        <v>929</v>
      </c>
    </row>
    <row r="3804" spans="1:37">
      <c r="A3804">
        <v>1</v>
      </c>
      <c r="B3804" t="s">
        <v>165</v>
      </c>
      <c r="C3804" t="s">
        <v>165</v>
      </c>
      <c r="D3804" t="s">
        <v>926</v>
      </c>
      <c r="E3804" s="1">
        <v>42342</v>
      </c>
      <c r="F3804" s="35">
        <f t="shared" si="118"/>
        <v>6.4082191780821915</v>
      </c>
      <c r="G3804" t="s">
        <v>167</v>
      </c>
      <c r="H3804" t="s">
        <v>168</v>
      </c>
      <c r="J3804" t="s">
        <v>168</v>
      </c>
      <c r="L3804" t="s">
        <v>169</v>
      </c>
      <c r="M3804" t="s">
        <v>170</v>
      </c>
      <c r="O3804" t="s">
        <v>167</v>
      </c>
      <c r="S3804">
        <v>1</v>
      </c>
      <c r="T3804">
        <v>18589</v>
      </c>
      <c r="U3804" s="2">
        <v>42712</v>
      </c>
      <c r="V3804" s="36">
        <f t="shared" si="119"/>
        <v>241.73382499643722</v>
      </c>
      <c r="Z3804">
        <v>0</v>
      </c>
      <c r="AA3804">
        <v>0</v>
      </c>
      <c r="AB3804" t="s">
        <v>167</v>
      </c>
      <c r="AD3804" t="s">
        <v>268</v>
      </c>
      <c r="AG3804" t="s">
        <v>45</v>
      </c>
      <c r="AH3804">
        <v>0</v>
      </c>
      <c r="AI3804">
        <v>0</v>
      </c>
      <c r="AK3804" t="s">
        <v>927</v>
      </c>
    </row>
    <row r="3805" spans="1:37">
      <c r="A3805">
        <v>1</v>
      </c>
      <c r="B3805" t="s">
        <v>165</v>
      </c>
      <c r="C3805" t="s">
        <v>165</v>
      </c>
      <c r="D3805" t="s">
        <v>924</v>
      </c>
      <c r="E3805" s="1">
        <v>42342</v>
      </c>
      <c r="F3805" s="35">
        <f t="shared" si="118"/>
        <v>6.4082191780821915</v>
      </c>
      <c r="G3805" t="s">
        <v>167</v>
      </c>
      <c r="H3805" t="s">
        <v>168</v>
      </c>
      <c r="J3805" t="s">
        <v>168</v>
      </c>
      <c r="L3805" t="s">
        <v>169</v>
      </c>
      <c r="M3805" t="s">
        <v>170</v>
      </c>
      <c r="O3805" t="s">
        <v>167</v>
      </c>
      <c r="S3805">
        <v>1</v>
      </c>
      <c r="T3805">
        <v>5707</v>
      </c>
      <c r="U3805" s="2">
        <v>42579.333333333336</v>
      </c>
      <c r="V3805" s="36">
        <f t="shared" si="119"/>
        <v>74.214586005415427</v>
      </c>
      <c r="Z3805">
        <v>0</v>
      </c>
      <c r="AA3805">
        <v>0</v>
      </c>
      <c r="AB3805" t="s">
        <v>167</v>
      </c>
      <c r="AD3805" t="s">
        <v>268</v>
      </c>
      <c r="AG3805" t="s">
        <v>45</v>
      </c>
      <c r="AH3805">
        <v>0</v>
      </c>
      <c r="AI3805">
        <v>0</v>
      </c>
      <c r="AK3805" t="s">
        <v>925</v>
      </c>
    </row>
    <row r="3806" spans="1:37">
      <c r="A3806">
        <v>1</v>
      </c>
      <c r="B3806" t="s">
        <v>165</v>
      </c>
      <c r="C3806" t="s">
        <v>165</v>
      </c>
      <c r="D3806" t="s">
        <v>922</v>
      </c>
      <c r="E3806" s="1">
        <v>42342</v>
      </c>
      <c r="F3806" s="35">
        <f t="shared" si="118"/>
        <v>6.4082191780821915</v>
      </c>
      <c r="G3806" t="s">
        <v>167</v>
      </c>
      <c r="H3806" t="s">
        <v>168</v>
      </c>
      <c r="J3806" t="s">
        <v>168</v>
      </c>
      <c r="L3806" t="s">
        <v>169</v>
      </c>
      <c r="M3806" t="s">
        <v>170</v>
      </c>
      <c r="O3806" t="s">
        <v>167</v>
      </c>
      <c r="S3806">
        <v>1</v>
      </c>
      <c r="T3806">
        <v>19213</v>
      </c>
      <c r="U3806" s="2">
        <v>42739.333333333336</v>
      </c>
      <c r="V3806" s="36">
        <f t="shared" si="119"/>
        <v>249.84840387630041</v>
      </c>
      <c r="Z3806">
        <v>0</v>
      </c>
      <c r="AA3806">
        <v>0</v>
      </c>
      <c r="AB3806" t="s">
        <v>167</v>
      </c>
      <c r="AD3806" t="s">
        <v>268</v>
      </c>
      <c r="AG3806" t="s">
        <v>45</v>
      </c>
      <c r="AH3806">
        <v>0</v>
      </c>
      <c r="AI3806">
        <v>0</v>
      </c>
      <c r="AK3806" t="s">
        <v>923</v>
      </c>
    </row>
    <row r="3807" spans="1:37">
      <c r="A3807">
        <v>1</v>
      </c>
      <c r="B3807" t="s">
        <v>165</v>
      </c>
      <c r="C3807" t="s">
        <v>165</v>
      </c>
      <c r="D3807" t="s">
        <v>920</v>
      </c>
      <c r="E3807" s="1">
        <v>42342</v>
      </c>
      <c r="F3807" s="35">
        <f t="shared" si="118"/>
        <v>6.4082191780821915</v>
      </c>
      <c r="G3807" t="s">
        <v>167</v>
      </c>
      <c r="H3807" t="s">
        <v>168</v>
      </c>
      <c r="J3807" t="s">
        <v>168</v>
      </c>
      <c r="L3807" t="s">
        <v>169</v>
      </c>
      <c r="M3807" t="s">
        <v>170</v>
      </c>
      <c r="O3807" t="s">
        <v>167</v>
      </c>
      <c r="S3807">
        <v>1</v>
      </c>
      <c r="T3807">
        <v>20954</v>
      </c>
      <c r="U3807" s="2">
        <v>42705.333333333336</v>
      </c>
      <c r="V3807" s="36">
        <f t="shared" si="119"/>
        <v>272.48859911643154</v>
      </c>
      <c r="Z3807">
        <v>0</v>
      </c>
      <c r="AA3807">
        <v>0</v>
      </c>
      <c r="AB3807" t="s">
        <v>167</v>
      </c>
      <c r="AD3807" t="s">
        <v>268</v>
      </c>
      <c r="AG3807" t="s">
        <v>45</v>
      </c>
      <c r="AH3807">
        <v>0</v>
      </c>
      <c r="AI3807">
        <v>0</v>
      </c>
      <c r="AK3807" t="s">
        <v>921</v>
      </c>
    </row>
    <row r="3808" spans="1:37">
      <c r="A3808">
        <v>1</v>
      </c>
      <c r="B3808" t="s">
        <v>165</v>
      </c>
      <c r="C3808" t="s">
        <v>165</v>
      </c>
      <c r="D3808" t="s">
        <v>918</v>
      </c>
      <c r="E3808" s="1">
        <v>42335</v>
      </c>
      <c r="F3808" s="35">
        <f t="shared" si="118"/>
        <v>6.4273972602739722</v>
      </c>
      <c r="G3808" t="s">
        <v>167</v>
      </c>
      <c r="H3808" t="s">
        <v>168</v>
      </c>
      <c r="J3808" t="s">
        <v>168</v>
      </c>
      <c r="L3808" t="s">
        <v>169</v>
      </c>
      <c r="M3808" t="s">
        <v>170</v>
      </c>
      <c r="O3808" t="s">
        <v>167</v>
      </c>
      <c r="S3808">
        <v>1</v>
      </c>
      <c r="T3808">
        <v>17693</v>
      </c>
      <c r="U3808" s="2">
        <v>42691</v>
      </c>
      <c r="V3808" s="36">
        <f t="shared" si="119"/>
        <v>229.3956024438761</v>
      </c>
      <c r="Z3808">
        <v>0</v>
      </c>
      <c r="AA3808">
        <v>0</v>
      </c>
      <c r="AB3808" t="s">
        <v>167</v>
      </c>
      <c r="AD3808" t="s">
        <v>268</v>
      </c>
      <c r="AG3808" t="s">
        <v>45</v>
      </c>
      <c r="AH3808">
        <v>0</v>
      </c>
      <c r="AI3808">
        <v>0</v>
      </c>
      <c r="AK3808" t="s">
        <v>919</v>
      </c>
    </row>
    <row r="3809" spans="1:37">
      <c r="A3809">
        <v>1</v>
      </c>
      <c r="B3809" t="s">
        <v>165</v>
      </c>
      <c r="C3809" t="s">
        <v>165</v>
      </c>
      <c r="D3809" t="s">
        <v>916</v>
      </c>
      <c r="E3809" s="1">
        <v>42335</v>
      </c>
      <c r="F3809" s="35">
        <f t="shared" si="118"/>
        <v>6.4273972602739722</v>
      </c>
      <c r="G3809" t="s">
        <v>167</v>
      </c>
      <c r="H3809" t="s">
        <v>168</v>
      </c>
      <c r="J3809" t="s">
        <v>168</v>
      </c>
      <c r="L3809" t="s">
        <v>169</v>
      </c>
      <c r="M3809" t="s">
        <v>170</v>
      </c>
      <c r="O3809" t="s">
        <v>167</v>
      </c>
      <c r="S3809">
        <v>1</v>
      </c>
      <c r="T3809">
        <v>21226</v>
      </c>
      <c r="U3809" s="2">
        <v>42789.333333333336</v>
      </c>
      <c r="V3809" s="36">
        <f t="shared" si="119"/>
        <v>275.20211707871556</v>
      </c>
      <c r="Z3809">
        <v>0</v>
      </c>
      <c r="AA3809">
        <v>0</v>
      </c>
      <c r="AB3809" t="s">
        <v>167</v>
      </c>
      <c r="AD3809" t="s">
        <v>247</v>
      </c>
      <c r="AG3809" t="s">
        <v>45</v>
      </c>
      <c r="AH3809">
        <v>0</v>
      </c>
      <c r="AI3809">
        <v>0</v>
      </c>
      <c r="AK3809" t="s">
        <v>917</v>
      </c>
    </row>
    <row r="3810" spans="1:37">
      <c r="A3810">
        <v>1</v>
      </c>
      <c r="B3810" t="s">
        <v>165</v>
      </c>
      <c r="C3810" t="s">
        <v>165</v>
      </c>
      <c r="D3810" t="s">
        <v>914</v>
      </c>
      <c r="E3810" s="1">
        <v>42335</v>
      </c>
      <c r="F3810" s="35">
        <f t="shared" si="118"/>
        <v>6.4273972602739722</v>
      </c>
      <c r="G3810" t="s">
        <v>167</v>
      </c>
      <c r="H3810" t="s">
        <v>168</v>
      </c>
      <c r="J3810" t="s">
        <v>168</v>
      </c>
      <c r="L3810" t="s">
        <v>169</v>
      </c>
      <c r="M3810" t="s">
        <v>170</v>
      </c>
      <c r="O3810" t="s">
        <v>167</v>
      </c>
      <c r="S3810">
        <v>1</v>
      </c>
      <c r="T3810">
        <v>6315</v>
      </c>
      <c r="U3810" s="2">
        <v>42480.563194444447</v>
      </c>
      <c r="V3810" s="36">
        <f t="shared" si="119"/>
        <v>81.876065643648758</v>
      </c>
      <c r="Z3810">
        <v>0</v>
      </c>
      <c r="AA3810">
        <v>0</v>
      </c>
      <c r="AB3810" t="s">
        <v>167</v>
      </c>
      <c r="AD3810" t="s">
        <v>247</v>
      </c>
      <c r="AG3810" t="s">
        <v>45</v>
      </c>
      <c r="AH3810">
        <v>0</v>
      </c>
      <c r="AI3810">
        <v>0</v>
      </c>
      <c r="AK3810" t="s">
        <v>915</v>
      </c>
    </row>
    <row r="3811" spans="1:37">
      <c r="A3811">
        <v>1</v>
      </c>
      <c r="B3811" t="s">
        <v>165</v>
      </c>
      <c r="C3811" t="s">
        <v>165</v>
      </c>
      <c r="D3811" t="s">
        <v>912</v>
      </c>
      <c r="E3811" s="1">
        <v>42317</v>
      </c>
      <c r="F3811" s="35">
        <f t="shared" si="118"/>
        <v>6.4767123287671229</v>
      </c>
      <c r="G3811" t="s">
        <v>167</v>
      </c>
      <c r="H3811" t="s">
        <v>168</v>
      </c>
      <c r="J3811" t="s">
        <v>168</v>
      </c>
      <c r="L3811" t="s">
        <v>169</v>
      </c>
      <c r="M3811" t="s">
        <v>170</v>
      </c>
      <c r="O3811" t="s">
        <v>167</v>
      </c>
      <c r="S3811">
        <v>1</v>
      </c>
      <c r="T3811">
        <v>14926</v>
      </c>
      <c r="U3811" s="2">
        <v>42654.333333333336</v>
      </c>
      <c r="V3811" s="36">
        <f t="shared" si="119"/>
        <v>192.04702481669486</v>
      </c>
      <c r="Z3811">
        <v>0</v>
      </c>
      <c r="AA3811">
        <v>0</v>
      </c>
      <c r="AB3811" t="s">
        <v>167</v>
      </c>
      <c r="AD3811" t="s">
        <v>247</v>
      </c>
      <c r="AG3811" t="s">
        <v>45</v>
      </c>
      <c r="AH3811">
        <v>0</v>
      </c>
      <c r="AI3811">
        <v>0</v>
      </c>
      <c r="AK3811" t="s">
        <v>913</v>
      </c>
    </row>
    <row r="3812" spans="1:37">
      <c r="A3812">
        <v>1</v>
      </c>
      <c r="B3812" t="s">
        <v>165</v>
      </c>
      <c r="C3812" t="s">
        <v>165</v>
      </c>
      <c r="D3812" t="s">
        <v>910</v>
      </c>
      <c r="E3812" s="1">
        <v>42317</v>
      </c>
      <c r="F3812" s="35">
        <f t="shared" si="118"/>
        <v>6.4767123287671229</v>
      </c>
      <c r="G3812" t="s">
        <v>167</v>
      </c>
      <c r="H3812" t="s">
        <v>168</v>
      </c>
      <c r="J3812" t="s">
        <v>168</v>
      </c>
      <c r="L3812" t="s">
        <v>169</v>
      </c>
      <c r="M3812" t="s">
        <v>170</v>
      </c>
      <c r="O3812" t="s">
        <v>167</v>
      </c>
      <c r="S3812">
        <v>1</v>
      </c>
      <c r="T3812">
        <v>0</v>
      </c>
      <c r="U3812" s="2">
        <v>42316</v>
      </c>
      <c r="V3812" s="36">
        <f t="shared" si="119"/>
        <v>0</v>
      </c>
      <c r="Z3812">
        <v>0</v>
      </c>
      <c r="AA3812">
        <v>0</v>
      </c>
      <c r="AB3812" t="s">
        <v>167</v>
      </c>
      <c r="AD3812" t="s">
        <v>247</v>
      </c>
      <c r="AG3812" t="s">
        <v>45</v>
      </c>
      <c r="AH3812">
        <v>0</v>
      </c>
      <c r="AI3812">
        <v>0</v>
      </c>
      <c r="AK3812" t="s">
        <v>911</v>
      </c>
    </row>
    <row r="3813" spans="1:37">
      <c r="A3813">
        <v>1</v>
      </c>
      <c r="B3813" t="s">
        <v>165</v>
      </c>
      <c r="C3813" t="s">
        <v>165</v>
      </c>
      <c r="D3813" t="s">
        <v>908</v>
      </c>
      <c r="E3813" s="1">
        <v>42283</v>
      </c>
      <c r="F3813" s="35">
        <f t="shared" si="118"/>
        <v>6.5698630136986305</v>
      </c>
      <c r="G3813" t="s">
        <v>167</v>
      </c>
      <c r="H3813" t="s">
        <v>168</v>
      </c>
      <c r="J3813" t="s">
        <v>168</v>
      </c>
      <c r="L3813" t="s">
        <v>169</v>
      </c>
      <c r="M3813" t="s">
        <v>170</v>
      </c>
      <c r="O3813" t="s">
        <v>167</v>
      </c>
      <c r="S3813">
        <v>1</v>
      </c>
      <c r="T3813">
        <v>8167</v>
      </c>
      <c r="U3813" s="2">
        <v>42472</v>
      </c>
      <c r="V3813" s="36">
        <f t="shared" si="119"/>
        <v>103.59170836808451</v>
      </c>
      <c r="Z3813">
        <v>0</v>
      </c>
      <c r="AA3813">
        <v>0</v>
      </c>
      <c r="AB3813" t="s">
        <v>167</v>
      </c>
      <c r="AD3813" t="s">
        <v>247</v>
      </c>
      <c r="AG3813" t="s">
        <v>45</v>
      </c>
      <c r="AH3813">
        <v>0</v>
      </c>
      <c r="AI3813">
        <v>0</v>
      </c>
      <c r="AK3813" t="s">
        <v>909</v>
      </c>
    </row>
    <row r="3814" spans="1:37">
      <c r="A3814">
        <v>1</v>
      </c>
      <c r="B3814" t="s">
        <v>165</v>
      </c>
      <c r="C3814" t="s">
        <v>165</v>
      </c>
      <c r="D3814" t="s">
        <v>906</v>
      </c>
      <c r="E3814" s="1">
        <v>42209</v>
      </c>
      <c r="F3814" s="35">
        <f t="shared" si="118"/>
        <v>6.7726027397260271</v>
      </c>
      <c r="G3814" t="s">
        <v>167</v>
      </c>
      <c r="H3814" t="s">
        <v>168</v>
      </c>
      <c r="J3814" t="s">
        <v>168</v>
      </c>
      <c r="L3814" t="s">
        <v>169</v>
      </c>
      <c r="M3814" t="s">
        <v>170</v>
      </c>
      <c r="O3814" t="s">
        <v>167</v>
      </c>
      <c r="S3814">
        <v>1</v>
      </c>
      <c r="T3814">
        <v>13261</v>
      </c>
      <c r="U3814" s="2">
        <v>42507.625</v>
      </c>
      <c r="V3814" s="36">
        <f t="shared" si="119"/>
        <v>163.16966693635382</v>
      </c>
      <c r="Z3814">
        <v>0</v>
      </c>
      <c r="AA3814">
        <v>0</v>
      </c>
      <c r="AB3814" t="s">
        <v>167</v>
      </c>
      <c r="AD3814" t="s">
        <v>268</v>
      </c>
      <c r="AG3814" t="s">
        <v>45</v>
      </c>
      <c r="AH3814">
        <v>0</v>
      </c>
      <c r="AI3814">
        <v>0</v>
      </c>
      <c r="AK3814" t="s">
        <v>907</v>
      </c>
    </row>
    <row r="3815" spans="1:37">
      <c r="A3815">
        <v>1</v>
      </c>
      <c r="B3815" t="s">
        <v>165</v>
      </c>
      <c r="C3815" t="s">
        <v>165</v>
      </c>
      <c r="D3815" t="s">
        <v>904</v>
      </c>
      <c r="E3815" s="1">
        <v>42209</v>
      </c>
      <c r="F3815" s="35">
        <f t="shared" si="118"/>
        <v>6.7726027397260271</v>
      </c>
      <c r="G3815" t="s">
        <v>167</v>
      </c>
      <c r="H3815" t="s">
        <v>168</v>
      </c>
      <c r="J3815" t="s">
        <v>168</v>
      </c>
      <c r="L3815" t="s">
        <v>169</v>
      </c>
      <c r="M3815" t="s">
        <v>170</v>
      </c>
      <c r="O3815" t="s">
        <v>167</v>
      </c>
      <c r="S3815">
        <v>1</v>
      </c>
      <c r="T3815">
        <v>611</v>
      </c>
      <c r="U3815" s="2">
        <v>42821.333333333336</v>
      </c>
      <c r="V3815" s="36">
        <f t="shared" si="119"/>
        <v>7.5180353290183382</v>
      </c>
      <c r="Z3815">
        <v>0</v>
      </c>
      <c r="AA3815">
        <v>0</v>
      </c>
      <c r="AB3815" t="s">
        <v>167</v>
      </c>
      <c r="AD3815" t="s">
        <v>268</v>
      </c>
      <c r="AG3815" t="s">
        <v>45</v>
      </c>
      <c r="AH3815">
        <v>0</v>
      </c>
      <c r="AI3815">
        <v>0</v>
      </c>
      <c r="AK3815" t="s">
        <v>905</v>
      </c>
    </row>
    <row r="3816" spans="1:37">
      <c r="A3816">
        <v>1</v>
      </c>
      <c r="B3816" t="s">
        <v>165</v>
      </c>
      <c r="C3816" t="s">
        <v>165</v>
      </c>
      <c r="D3816" t="s">
        <v>902</v>
      </c>
      <c r="E3816" s="1">
        <v>42193</v>
      </c>
      <c r="F3816" s="35">
        <f t="shared" si="118"/>
        <v>6.816438356164384</v>
      </c>
      <c r="G3816" t="s">
        <v>167</v>
      </c>
      <c r="H3816" t="s">
        <v>168</v>
      </c>
      <c r="J3816" t="s">
        <v>168</v>
      </c>
      <c r="L3816" t="s">
        <v>169</v>
      </c>
      <c r="M3816" t="s">
        <v>170</v>
      </c>
      <c r="O3816" t="s">
        <v>167</v>
      </c>
      <c r="S3816">
        <v>1</v>
      </c>
      <c r="T3816">
        <v>7887</v>
      </c>
      <c r="U3816" s="2">
        <v>42425.609027777777</v>
      </c>
      <c r="V3816" s="36">
        <f t="shared" si="119"/>
        <v>96.421322347266866</v>
      </c>
      <c r="Z3816">
        <v>0</v>
      </c>
      <c r="AA3816">
        <v>0</v>
      </c>
      <c r="AB3816" t="s">
        <v>167</v>
      </c>
      <c r="AD3816" t="s">
        <v>268</v>
      </c>
      <c r="AG3816" t="s">
        <v>45</v>
      </c>
      <c r="AH3816">
        <v>0</v>
      </c>
      <c r="AI3816">
        <v>0</v>
      </c>
      <c r="AK3816" t="s">
        <v>903</v>
      </c>
    </row>
    <row r="3817" spans="1:37">
      <c r="A3817">
        <v>1</v>
      </c>
      <c r="B3817" t="s">
        <v>165</v>
      </c>
      <c r="C3817" t="s">
        <v>165</v>
      </c>
      <c r="D3817" t="s">
        <v>901</v>
      </c>
      <c r="E3817" s="1">
        <v>42086</v>
      </c>
      <c r="F3817" s="35">
        <f t="shared" si="118"/>
        <v>7.1095890410958908</v>
      </c>
      <c r="G3817" t="s">
        <v>167</v>
      </c>
      <c r="H3817" t="s">
        <v>168</v>
      </c>
      <c r="J3817" t="s">
        <v>168</v>
      </c>
      <c r="L3817" t="s">
        <v>169</v>
      </c>
      <c r="M3817" t="s">
        <v>170</v>
      </c>
      <c r="O3817" t="s">
        <v>167</v>
      </c>
      <c r="S3817">
        <v>1</v>
      </c>
      <c r="T3817">
        <v>1</v>
      </c>
      <c r="U3817" s="2">
        <v>42086</v>
      </c>
      <c r="V3817" s="36">
        <f t="shared" si="119"/>
        <v>1.1721258831085419E-2</v>
      </c>
      <c r="Z3817">
        <v>0</v>
      </c>
      <c r="AA3817">
        <v>0</v>
      </c>
      <c r="AB3817" t="s">
        <v>167</v>
      </c>
      <c r="AD3817" t="s">
        <v>247</v>
      </c>
      <c r="AG3817" t="s">
        <v>45</v>
      </c>
      <c r="AH3817">
        <v>0</v>
      </c>
      <c r="AI3817">
        <v>0</v>
      </c>
      <c r="AK3817" t="s">
        <v>354</v>
      </c>
    </row>
    <row r="3818" spans="1:37">
      <c r="A3818">
        <v>1</v>
      </c>
      <c r="B3818" t="s">
        <v>165</v>
      </c>
      <c r="C3818" t="s">
        <v>165</v>
      </c>
      <c r="D3818" t="s">
        <v>899</v>
      </c>
      <c r="E3818" s="1">
        <v>42224</v>
      </c>
      <c r="F3818" s="35">
        <f t="shared" si="118"/>
        <v>6.7315068493150685</v>
      </c>
      <c r="G3818" t="s">
        <v>167</v>
      </c>
      <c r="H3818" t="s">
        <v>168</v>
      </c>
      <c r="J3818" t="s">
        <v>168</v>
      </c>
      <c r="L3818" t="s">
        <v>169</v>
      </c>
      <c r="M3818" t="s">
        <v>170</v>
      </c>
      <c r="O3818" t="s">
        <v>167</v>
      </c>
      <c r="S3818">
        <v>1</v>
      </c>
      <c r="T3818">
        <v>14214</v>
      </c>
      <c r="U3818" s="2">
        <v>42548.333333333336</v>
      </c>
      <c r="V3818" s="36">
        <f t="shared" si="119"/>
        <v>175.96357346357345</v>
      </c>
      <c r="Z3818">
        <v>0</v>
      </c>
      <c r="AA3818">
        <v>0</v>
      </c>
      <c r="AB3818" t="s">
        <v>167</v>
      </c>
      <c r="AD3818" t="s">
        <v>247</v>
      </c>
      <c r="AG3818" t="s">
        <v>45</v>
      </c>
      <c r="AH3818">
        <v>0</v>
      </c>
      <c r="AI3818">
        <v>0</v>
      </c>
      <c r="AK3818" t="s">
        <v>900</v>
      </c>
    </row>
    <row r="3819" spans="1:37">
      <c r="A3819">
        <v>1</v>
      </c>
      <c r="B3819" t="s">
        <v>165</v>
      </c>
      <c r="C3819" t="s">
        <v>165</v>
      </c>
      <c r="D3819" t="s">
        <v>897</v>
      </c>
      <c r="E3819" s="1">
        <v>42193</v>
      </c>
      <c r="F3819" s="35">
        <f t="shared" si="118"/>
        <v>6.816438356164384</v>
      </c>
      <c r="G3819" t="s">
        <v>167</v>
      </c>
      <c r="H3819" t="s">
        <v>168</v>
      </c>
      <c r="J3819" t="s">
        <v>168</v>
      </c>
      <c r="L3819" t="s">
        <v>169</v>
      </c>
      <c r="M3819" t="s">
        <v>170</v>
      </c>
      <c r="O3819" t="s">
        <v>167</v>
      </c>
      <c r="S3819">
        <v>1</v>
      </c>
      <c r="T3819">
        <v>531</v>
      </c>
      <c r="U3819" s="2">
        <v>42723.333333333336</v>
      </c>
      <c r="V3819" s="36">
        <f t="shared" si="119"/>
        <v>6.4916599678456581</v>
      </c>
      <c r="Z3819">
        <v>0</v>
      </c>
      <c r="AA3819">
        <v>0</v>
      </c>
      <c r="AB3819" t="s">
        <v>167</v>
      </c>
      <c r="AD3819" t="s">
        <v>247</v>
      </c>
      <c r="AG3819" t="s">
        <v>45</v>
      </c>
      <c r="AH3819">
        <v>0</v>
      </c>
      <c r="AI3819">
        <v>0</v>
      </c>
      <c r="AK3819" t="s">
        <v>898</v>
      </c>
    </row>
    <row r="3820" spans="1:37">
      <c r="A3820">
        <v>1</v>
      </c>
      <c r="B3820" t="s">
        <v>165</v>
      </c>
      <c r="C3820" t="s">
        <v>165</v>
      </c>
      <c r="D3820" t="s">
        <v>895</v>
      </c>
      <c r="E3820" s="1">
        <v>42224</v>
      </c>
      <c r="F3820" s="35">
        <f t="shared" si="118"/>
        <v>6.7315068493150685</v>
      </c>
      <c r="G3820" t="s">
        <v>167</v>
      </c>
      <c r="H3820" t="s">
        <v>168</v>
      </c>
      <c r="J3820" t="s">
        <v>168</v>
      </c>
      <c r="L3820" t="s">
        <v>169</v>
      </c>
      <c r="M3820" t="s">
        <v>170</v>
      </c>
      <c r="O3820" t="s">
        <v>167</v>
      </c>
      <c r="S3820">
        <v>1</v>
      </c>
      <c r="T3820">
        <v>5334</v>
      </c>
      <c r="U3820" s="2">
        <v>42318</v>
      </c>
      <c r="V3820" s="36">
        <f t="shared" si="119"/>
        <v>66.032763532763525</v>
      </c>
      <c r="Z3820">
        <v>0</v>
      </c>
      <c r="AA3820">
        <v>0</v>
      </c>
      <c r="AB3820" t="s">
        <v>167</v>
      </c>
      <c r="AD3820" t="s">
        <v>247</v>
      </c>
      <c r="AG3820" t="s">
        <v>45</v>
      </c>
      <c r="AH3820">
        <v>0</v>
      </c>
      <c r="AI3820">
        <v>0</v>
      </c>
      <c r="AK3820" t="s">
        <v>896</v>
      </c>
    </row>
    <row r="3821" spans="1:37">
      <c r="A3821">
        <v>1</v>
      </c>
      <c r="B3821" t="s">
        <v>165</v>
      </c>
      <c r="C3821" t="s">
        <v>165</v>
      </c>
      <c r="D3821" t="s">
        <v>893</v>
      </c>
      <c r="E3821" s="1">
        <v>42224</v>
      </c>
      <c r="F3821" s="35">
        <f t="shared" si="118"/>
        <v>6.7315068493150685</v>
      </c>
      <c r="G3821" t="s">
        <v>167</v>
      </c>
      <c r="H3821" t="s">
        <v>168</v>
      </c>
      <c r="J3821" t="s">
        <v>168</v>
      </c>
      <c r="L3821" t="s">
        <v>169</v>
      </c>
      <c r="M3821" t="s">
        <v>170</v>
      </c>
      <c r="O3821" t="s">
        <v>167</v>
      </c>
      <c r="S3821">
        <v>1</v>
      </c>
      <c r="T3821">
        <v>17033</v>
      </c>
      <c r="U3821" s="2">
        <v>42601.379166666666</v>
      </c>
      <c r="V3821" s="36">
        <f t="shared" si="119"/>
        <v>210.86165377832043</v>
      </c>
      <c r="Z3821">
        <v>0</v>
      </c>
      <c r="AA3821">
        <v>0</v>
      </c>
      <c r="AB3821" t="s">
        <v>167</v>
      </c>
      <c r="AD3821" t="s">
        <v>268</v>
      </c>
      <c r="AG3821" t="s">
        <v>45</v>
      </c>
      <c r="AH3821">
        <v>0</v>
      </c>
      <c r="AI3821">
        <v>0</v>
      </c>
      <c r="AK3821" t="s">
        <v>894</v>
      </c>
    </row>
    <row r="3822" spans="1:37">
      <c r="A3822">
        <v>1</v>
      </c>
      <c r="B3822" t="s">
        <v>165</v>
      </c>
      <c r="C3822" t="s">
        <v>165</v>
      </c>
      <c r="D3822" t="s">
        <v>891</v>
      </c>
      <c r="E3822" s="1">
        <v>41970</v>
      </c>
      <c r="F3822" s="35">
        <f t="shared" si="118"/>
        <v>7.4273972602739722</v>
      </c>
      <c r="G3822" t="s">
        <v>167</v>
      </c>
      <c r="H3822" t="s">
        <v>168</v>
      </c>
      <c r="J3822" t="s">
        <v>168</v>
      </c>
      <c r="L3822" t="s">
        <v>169</v>
      </c>
      <c r="M3822" t="s">
        <v>170</v>
      </c>
      <c r="O3822" t="s">
        <v>167</v>
      </c>
      <c r="S3822">
        <v>1</v>
      </c>
      <c r="T3822">
        <v>20839</v>
      </c>
      <c r="U3822" s="2">
        <v>42513</v>
      </c>
      <c r="V3822" s="36">
        <f t="shared" si="119"/>
        <v>233.80778925365794</v>
      </c>
      <c r="Z3822">
        <v>0</v>
      </c>
      <c r="AA3822">
        <v>0</v>
      </c>
      <c r="AB3822" t="s">
        <v>167</v>
      </c>
      <c r="AD3822" t="s">
        <v>247</v>
      </c>
      <c r="AG3822" t="s">
        <v>45</v>
      </c>
      <c r="AH3822">
        <v>0</v>
      </c>
      <c r="AI3822">
        <v>0</v>
      </c>
      <c r="AK3822" t="s">
        <v>892</v>
      </c>
    </row>
    <row r="3823" spans="1:37">
      <c r="A3823">
        <v>1</v>
      </c>
      <c r="B3823" t="s">
        <v>165</v>
      </c>
      <c r="C3823" t="s">
        <v>165</v>
      </c>
      <c r="D3823" t="s">
        <v>889</v>
      </c>
      <c r="E3823" s="1">
        <v>41970</v>
      </c>
      <c r="F3823" s="35">
        <f t="shared" si="118"/>
        <v>7.4273972602739722</v>
      </c>
      <c r="G3823" t="s">
        <v>167</v>
      </c>
      <c r="H3823" t="s">
        <v>168</v>
      </c>
      <c r="J3823" t="s">
        <v>168</v>
      </c>
      <c r="L3823" t="s">
        <v>169</v>
      </c>
      <c r="M3823" t="s">
        <v>170</v>
      </c>
      <c r="O3823" t="s">
        <v>167</v>
      </c>
      <c r="S3823">
        <v>1</v>
      </c>
      <c r="T3823">
        <v>22359</v>
      </c>
      <c r="U3823" s="2">
        <v>42531.333333333336</v>
      </c>
      <c r="V3823" s="36">
        <f t="shared" si="119"/>
        <v>250.86176687569161</v>
      </c>
      <c r="Z3823">
        <v>0</v>
      </c>
      <c r="AA3823">
        <v>0</v>
      </c>
      <c r="AB3823" t="s">
        <v>167</v>
      </c>
      <c r="AD3823" t="s">
        <v>247</v>
      </c>
      <c r="AG3823" t="s">
        <v>45</v>
      </c>
      <c r="AH3823">
        <v>0</v>
      </c>
      <c r="AI3823">
        <v>0</v>
      </c>
      <c r="AK3823" t="s">
        <v>890</v>
      </c>
    </row>
    <row r="3824" spans="1:37">
      <c r="A3824">
        <v>1</v>
      </c>
      <c r="B3824" t="s">
        <v>165</v>
      </c>
      <c r="C3824" t="s">
        <v>165</v>
      </c>
      <c r="D3824" t="s">
        <v>887</v>
      </c>
      <c r="E3824" s="1">
        <v>41970</v>
      </c>
      <c r="F3824" s="35">
        <f t="shared" si="118"/>
        <v>7.4273972602739722</v>
      </c>
      <c r="G3824" t="s">
        <v>167</v>
      </c>
      <c r="H3824" t="s">
        <v>168</v>
      </c>
      <c r="J3824" t="s">
        <v>168</v>
      </c>
      <c r="L3824" t="s">
        <v>169</v>
      </c>
      <c r="M3824" t="s">
        <v>170</v>
      </c>
      <c r="O3824" t="s">
        <v>167</v>
      </c>
      <c r="S3824">
        <v>1</v>
      </c>
      <c r="T3824">
        <v>9774</v>
      </c>
      <c r="U3824" s="2">
        <v>42286.418749999997</v>
      </c>
      <c r="V3824" s="36">
        <f t="shared" si="119"/>
        <v>109.66156399852453</v>
      </c>
      <c r="Z3824">
        <v>0</v>
      </c>
      <c r="AA3824">
        <v>0</v>
      </c>
      <c r="AB3824" t="s">
        <v>167</v>
      </c>
      <c r="AD3824" t="s">
        <v>247</v>
      </c>
      <c r="AG3824" t="s">
        <v>45</v>
      </c>
      <c r="AH3824">
        <v>0</v>
      </c>
      <c r="AI3824">
        <v>0</v>
      </c>
      <c r="AK3824" t="s">
        <v>888</v>
      </c>
    </row>
    <row r="3825" spans="1:37">
      <c r="A3825">
        <v>1</v>
      </c>
      <c r="B3825" t="s">
        <v>165</v>
      </c>
      <c r="C3825" t="s">
        <v>165</v>
      </c>
      <c r="D3825" t="s">
        <v>885</v>
      </c>
      <c r="E3825" s="1">
        <v>41970</v>
      </c>
      <c r="F3825" s="35">
        <f t="shared" si="118"/>
        <v>7.4273972602739722</v>
      </c>
      <c r="G3825" t="s">
        <v>167</v>
      </c>
      <c r="H3825" t="s">
        <v>168</v>
      </c>
      <c r="J3825" t="s">
        <v>168</v>
      </c>
      <c r="L3825" t="s">
        <v>169</v>
      </c>
      <c r="M3825" t="s">
        <v>170</v>
      </c>
      <c r="O3825" t="s">
        <v>167</v>
      </c>
      <c r="S3825">
        <v>1</v>
      </c>
      <c r="T3825">
        <v>19118</v>
      </c>
      <c r="U3825" s="2">
        <v>42447</v>
      </c>
      <c r="V3825" s="36">
        <f t="shared" si="119"/>
        <v>214.49864748555268</v>
      </c>
      <c r="Z3825">
        <v>0</v>
      </c>
      <c r="AA3825">
        <v>0</v>
      </c>
      <c r="AB3825" t="s">
        <v>167</v>
      </c>
      <c r="AD3825" t="s">
        <v>247</v>
      </c>
      <c r="AG3825" t="s">
        <v>45</v>
      </c>
      <c r="AH3825">
        <v>0</v>
      </c>
      <c r="AI3825">
        <v>0</v>
      </c>
      <c r="AK3825" t="s">
        <v>886</v>
      </c>
    </row>
    <row r="3826" spans="1:37">
      <c r="A3826">
        <v>1</v>
      </c>
      <c r="B3826" t="s">
        <v>165</v>
      </c>
      <c r="C3826" t="s">
        <v>165</v>
      </c>
      <c r="D3826" t="s">
        <v>883</v>
      </c>
      <c r="E3826" s="1">
        <v>41970</v>
      </c>
      <c r="F3826" s="35">
        <f t="shared" si="118"/>
        <v>7.4273972602739722</v>
      </c>
      <c r="G3826" t="s">
        <v>167</v>
      </c>
      <c r="H3826" t="s">
        <v>168</v>
      </c>
      <c r="J3826" t="s">
        <v>168</v>
      </c>
      <c r="L3826" t="s">
        <v>169</v>
      </c>
      <c r="M3826" t="s">
        <v>170</v>
      </c>
      <c r="O3826" t="s">
        <v>167</v>
      </c>
      <c r="S3826">
        <v>1</v>
      </c>
      <c r="T3826">
        <v>15935</v>
      </c>
      <c r="U3826" s="2">
        <v>42408.333333333336</v>
      </c>
      <c r="V3826" s="36">
        <f t="shared" si="119"/>
        <v>178.78627197835976</v>
      </c>
      <c r="Z3826">
        <v>0</v>
      </c>
      <c r="AA3826">
        <v>0</v>
      </c>
      <c r="AB3826" t="s">
        <v>167</v>
      </c>
      <c r="AD3826" t="s">
        <v>247</v>
      </c>
      <c r="AG3826" t="s">
        <v>45</v>
      </c>
      <c r="AH3826">
        <v>0</v>
      </c>
      <c r="AI3826">
        <v>0</v>
      </c>
      <c r="AK3826" t="s">
        <v>884</v>
      </c>
    </row>
    <row r="3827" spans="1:37">
      <c r="A3827">
        <v>1</v>
      </c>
      <c r="B3827" t="s">
        <v>165</v>
      </c>
      <c r="C3827" t="s">
        <v>165</v>
      </c>
      <c r="D3827" t="s">
        <v>881</v>
      </c>
      <c r="E3827" s="1">
        <v>41970</v>
      </c>
      <c r="F3827" s="35">
        <f t="shared" si="118"/>
        <v>7.4273972602739722</v>
      </c>
      <c r="G3827" t="s">
        <v>167</v>
      </c>
      <c r="H3827" t="s">
        <v>168</v>
      </c>
      <c r="J3827" t="s">
        <v>168</v>
      </c>
      <c r="L3827" t="s">
        <v>169</v>
      </c>
      <c r="M3827" t="s">
        <v>170</v>
      </c>
      <c r="O3827" t="s">
        <v>167</v>
      </c>
      <c r="S3827">
        <v>1</v>
      </c>
      <c r="T3827">
        <v>20657</v>
      </c>
      <c r="U3827" s="2">
        <v>42459.443749999999</v>
      </c>
      <c r="V3827" s="36">
        <f t="shared" si="119"/>
        <v>231.7657998278618</v>
      </c>
      <c r="Z3827">
        <v>0</v>
      </c>
      <c r="AA3827">
        <v>0</v>
      </c>
      <c r="AB3827" t="s">
        <v>167</v>
      </c>
      <c r="AD3827" t="s">
        <v>247</v>
      </c>
      <c r="AG3827" t="s">
        <v>45</v>
      </c>
      <c r="AH3827">
        <v>0</v>
      </c>
      <c r="AI3827">
        <v>0</v>
      </c>
      <c r="AK3827" t="s">
        <v>882</v>
      </c>
    </row>
    <row r="3828" spans="1:37">
      <c r="A3828">
        <v>1</v>
      </c>
      <c r="B3828" t="s">
        <v>165</v>
      </c>
      <c r="C3828" t="s">
        <v>165</v>
      </c>
      <c r="D3828" t="s">
        <v>879</v>
      </c>
      <c r="E3828" s="1">
        <v>41970</v>
      </c>
      <c r="F3828" s="35">
        <f t="shared" si="118"/>
        <v>7.4273972602739722</v>
      </c>
      <c r="G3828" t="s">
        <v>167</v>
      </c>
      <c r="H3828" t="s">
        <v>168</v>
      </c>
      <c r="J3828" t="s">
        <v>168</v>
      </c>
      <c r="L3828" t="s">
        <v>169</v>
      </c>
      <c r="M3828" t="s">
        <v>170</v>
      </c>
      <c r="O3828" t="s">
        <v>167</v>
      </c>
      <c r="S3828">
        <v>1</v>
      </c>
      <c r="T3828">
        <v>7597</v>
      </c>
      <c r="U3828" s="2">
        <v>42216.420138888891</v>
      </c>
      <c r="V3828" s="36">
        <f t="shared" si="119"/>
        <v>85.236228943809166</v>
      </c>
      <c r="Z3828">
        <v>0</v>
      </c>
      <c r="AA3828">
        <v>0</v>
      </c>
      <c r="AB3828" t="s">
        <v>167</v>
      </c>
      <c r="AD3828" t="s">
        <v>247</v>
      </c>
      <c r="AG3828" t="s">
        <v>45</v>
      </c>
      <c r="AH3828">
        <v>0</v>
      </c>
      <c r="AI3828">
        <v>0</v>
      </c>
      <c r="AK3828" t="s">
        <v>880</v>
      </c>
    </row>
    <row r="3829" spans="1:37">
      <c r="A3829">
        <v>1</v>
      </c>
      <c r="B3829" t="s">
        <v>165</v>
      </c>
      <c r="C3829" t="s">
        <v>165</v>
      </c>
      <c r="D3829" t="s">
        <v>877</v>
      </c>
      <c r="E3829" s="1">
        <v>41970</v>
      </c>
      <c r="F3829" s="35">
        <f t="shared" si="118"/>
        <v>7.4273972602739722</v>
      </c>
      <c r="G3829" t="s">
        <v>167</v>
      </c>
      <c r="H3829" t="s">
        <v>168</v>
      </c>
      <c r="J3829" t="s">
        <v>168</v>
      </c>
      <c r="L3829" t="s">
        <v>169</v>
      </c>
      <c r="M3829" t="s">
        <v>170</v>
      </c>
      <c r="O3829" t="s">
        <v>167</v>
      </c>
      <c r="S3829">
        <v>1</v>
      </c>
      <c r="T3829">
        <v>26357</v>
      </c>
      <c r="U3829" s="2">
        <v>42676</v>
      </c>
      <c r="V3829" s="36">
        <f t="shared" si="119"/>
        <v>295.71821591048814</v>
      </c>
      <c r="Z3829">
        <v>0</v>
      </c>
      <c r="AA3829">
        <v>0</v>
      </c>
      <c r="AB3829" t="s">
        <v>167</v>
      </c>
      <c r="AD3829" t="s">
        <v>247</v>
      </c>
      <c r="AG3829" t="s">
        <v>45</v>
      </c>
      <c r="AH3829">
        <v>0</v>
      </c>
      <c r="AI3829">
        <v>0</v>
      </c>
      <c r="AK3829" t="s">
        <v>878</v>
      </c>
    </row>
    <row r="3830" spans="1:37">
      <c r="A3830">
        <v>1</v>
      </c>
      <c r="B3830" t="s">
        <v>165</v>
      </c>
      <c r="C3830" t="s">
        <v>165</v>
      </c>
      <c r="D3830" t="s">
        <v>875</v>
      </c>
      <c r="E3830" s="1">
        <v>41970</v>
      </c>
      <c r="F3830" s="35">
        <f t="shared" si="118"/>
        <v>7.4273972602739722</v>
      </c>
      <c r="G3830" t="s">
        <v>167</v>
      </c>
      <c r="H3830" t="s">
        <v>168</v>
      </c>
      <c r="J3830" t="s">
        <v>168</v>
      </c>
      <c r="L3830" t="s">
        <v>169</v>
      </c>
      <c r="M3830" t="s">
        <v>170</v>
      </c>
      <c r="O3830" t="s">
        <v>167</v>
      </c>
      <c r="S3830">
        <v>1</v>
      </c>
      <c r="T3830">
        <v>27642</v>
      </c>
      <c r="U3830" s="2">
        <v>42702</v>
      </c>
      <c r="V3830" s="36">
        <f t="shared" si="119"/>
        <v>310.13555883437846</v>
      </c>
      <c r="Z3830">
        <v>0</v>
      </c>
      <c r="AA3830">
        <v>0</v>
      </c>
      <c r="AB3830" t="s">
        <v>167</v>
      </c>
      <c r="AD3830" t="s">
        <v>247</v>
      </c>
      <c r="AG3830" t="s">
        <v>45</v>
      </c>
      <c r="AH3830">
        <v>0</v>
      </c>
      <c r="AI3830">
        <v>0</v>
      </c>
      <c r="AK3830" t="s">
        <v>876</v>
      </c>
    </row>
    <row r="3831" spans="1:37">
      <c r="A3831">
        <v>1</v>
      </c>
      <c r="B3831" t="s">
        <v>165</v>
      </c>
      <c r="C3831" t="s">
        <v>165</v>
      </c>
      <c r="D3831" t="s">
        <v>873</v>
      </c>
      <c r="E3831" s="1">
        <v>41970</v>
      </c>
      <c r="F3831" s="35">
        <f t="shared" si="118"/>
        <v>7.4273972602739722</v>
      </c>
      <c r="G3831" t="s">
        <v>167</v>
      </c>
      <c r="H3831" t="s">
        <v>168</v>
      </c>
      <c r="J3831" t="s">
        <v>168</v>
      </c>
      <c r="L3831" t="s">
        <v>169</v>
      </c>
      <c r="M3831" t="s">
        <v>170</v>
      </c>
      <c r="O3831" t="s">
        <v>167</v>
      </c>
      <c r="S3831">
        <v>1</v>
      </c>
      <c r="T3831">
        <v>29413</v>
      </c>
      <c r="U3831" s="2">
        <v>42731.48333333333</v>
      </c>
      <c r="V3831" s="36">
        <f t="shared" si="119"/>
        <v>330.00568670847167</v>
      </c>
      <c r="Z3831">
        <v>0</v>
      </c>
      <c r="AA3831">
        <v>0</v>
      </c>
      <c r="AB3831" t="s">
        <v>167</v>
      </c>
      <c r="AD3831" t="s">
        <v>247</v>
      </c>
      <c r="AG3831" t="s">
        <v>45</v>
      </c>
      <c r="AH3831">
        <v>0</v>
      </c>
      <c r="AI3831">
        <v>0</v>
      </c>
      <c r="AK3831" t="s">
        <v>874</v>
      </c>
    </row>
    <row r="3832" spans="1:37">
      <c r="A3832">
        <v>1</v>
      </c>
      <c r="B3832" t="s">
        <v>165</v>
      </c>
      <c r="C3832" t="s">
        <v>165</v>
      </c>
      <c r="D3832" t="s">
        <v>871</v>
      </c>
      <c r="E3832" s="1">
        <v>41970</v>
      </c>
      <c r="F3832" s="35">
        <f t="shared" si="118"/>
        <v>7.4273972602739722</v>
      </c>
      <c r="G3832" t="s">
        <v>167</v>
      </c>
      <c r="H3832" t="s">
        <v>168</v>
      </c>
      <c r="J3832" t="s">
        <v>168</v>
      </c>
      <c r="L3832" t="s">
        <v>169</v>
      </c>
      <c r="M3832" t="s">
        <v>170</v>
      </c>
      <c r="O3832" t="s">
        <v>167</v>
      </c>
      <c r="S3832">
        <v>1</v>
      </c>
      <c r="T3832">
        <v>15245</v>
      </c>
      <c r="U3832" s="2">
        <v>42359.572222222225</v>
      </c>
      <c r="V3832" s="36">
        <f t="shared" si="119"/>
        <v>171.04466371572605</v>
      </c>
      <c r="Z3832">
        <v>0</v>
      </c>
      <c r="AA3832">
        <v>0</v>
      </c>
      <c r="AB3832" t="s">
        <v>167</v>
      </c>
      <c r="AD3832" t="s">
        <v>247</v>
      </c>
      <c r="AG3832" t="s">
        <v>45</v>
      </c>
      <c r="AH3832">
        <v>0</v>
      </c>
      <c r="AI3832">
        <v>0</v>
      </c>
      <c r="AK3832" t="s">
        <v>872</v>
      </c>
    </row>
    <row r="3833" spans="1:37">
      <c r="A3833">
        <v>1</v>
      </c>
      <c r="B3833" t="s">
        <v>165</v>
      </c>
      <c r="C3833" t="s">
        <v>165</v>
      </c>
      <c r="D3833" t="s">
        <v>869</v>
      </c>
      <c r="E3833" s="1">
        <v>41970</v>
      </c>
      <c r="F3833" s="35">
        <f t="shared" si="118"/>
        <v>7.4273972602739722</v>
      </c>
      <c r="G3833" t="s">
        <v>167</v>
      </c>
      <c r="H3833" t="s">
        <v>168</v>
      </c>
      <c r="J3833" t="s">
        <v>168</v>
      </c>
      <c r="L3833" t="s">
        <v>169</v>
      </c>
      <c r="M3833" t="s">
        <v>170</v>
      </c>
      <c r="O3833" t="s">
        <v>167</v>
      </c>
      <c r="S3833">
        <v>1</v>
      </c>
      <c r="T3833">
        <v>663</v>
      </c>
      <c r="U3833" s="2">
        <v>42633</v>
      </c>
      <c r="V3833" s="36">
        <f t="shared" si="119"/>
        <v>7.4386757654002214</v>
      </c>
      <c r="Z3833">
        <v>0</v>
      </c>
      <c r="AA3833">
        <v>0</v>
      </c>
      <c r="AB3833" t="s">
        <v>167</v>
      </c>
      <c r="AD3833" t="s">
        <v>247</v>
      </c>
      <c r="AG3833" t="s">
        <v>45</v>
      </c>
      <c r="AH3833">
        <v>0</v>
      </c>
      <c r="AI3833">
        <v>0</v>
      </c>
      <c r="AK3833" t="s">
        <v>870</v>
      </c>
    </row>
    <row r="3834" spans="1:37">
      <c r="A3834">
        <v>1</v>
      </c>
      <c r="B3834" t="s">
        <v>165</v>
      </c>
      <c r="C3834" t="s">
        <v>165</v>
      </c>
      <c r="D3834" t="s">
        <v>867</v>
      </c>
      <c r="E3834" s="1">
        <v>41970</v>
      </c>
      <c r="F3834" s="35">
        <f t="shared" si="118"/>
        <v>7.4273972602739722</v>
      </c>
      <c r="G3834" t="s">
        <v>167</v>
      </c>
      <c r="H3834" t="s">
        <v>168</v>
      </c>
      <c r="J3834" t="s">
        <v>168</v>
      </c>
      <c r="L3834" t="s">
        <v>169</v>
      </c>
      <c r="M3834" t="s">
        <v>170</v>
      </c>
      <c r="O3834" t="s">
        <v>167</v>
      </c>
      <c r="S3834">
        <v>1</v>
      </c>
      <c r="T3834">
        <v>15985</v>
      </c>
      <c r="U3834" s="2">
        <v>42423.660416666666</v>
      </c>
      <c r="V3834" s="36">
        <f t="shared" si="119"/>
        <v>179.34725808434771</v>
      </c>
      <c r="Z3834">
        <v>0</v>
      </c>
      <c r="AA3834">
        <v>0</v>
      </c>
      <c r="AB3834" t="s">
        <v>167</v>
      </c>
      <c r="AD3834" t="s">
        <v>247</v>
      </c>
      <c r="AG3834" t="s">
        <v>45</v>
      </c>
      <c r="AH3834">
        <v>0</v>
      </c>
      <c r="AI3834">
        <v>0</v>
      </c>
      <c r="AK3834" t="s">
        <v>868</v>
      </c>
    </row>
    <row r="3835" spans="1:37">
      <c r="A3835">
        <v>1</v>
      </c>
      <c r="B3835" t="s">
        <v>165</v>
      </c>
      <c r="C3835" t="s">
        <v>165</v>
      </c>
      <c r="D3835" t="s">
        <v>865</v>
      </c>
      <c r="E3835" s="1">
        <v>41970</v>
      </c>
      <c r="F3835" s="35">
        <f t="shared" si="118"/>
        <v>7.4273972602739722</v>
      </c>
      <c r="G3835" t="s">
        <v>167</v>
      </c>
      <c r="H3835" t="s">
        <v>168</v>
      </c>
      <c r="J3835" t="s">
        <v>168</v>
      </c>
      <c r="L3835" t="s">
        <v>169</v>
      </c>
      <c r="M3835" t="s">
        <v>170</v>
      </c>
      <c r="O3835" t="s">
        <v>167</v>
      </c>
      <c r="S3835">
        <v>1</v>
      </c>
      <c r="T3835">
        <v>4308</v>
      </c>
      <c r="U3835" s="2">
        <v>42151.455555555556</v>
      </c>
      <c r="V3835" s="36">
        <f t="shared" si="119"/>
        <v>48.334562891921799</v>
      </c>
      <c r="Z3835">
        <v>0</v>
      </c>
      <c r="AA3835">
        <v>0</v>
      </c>
      <c r="AB3835" t="s">
        <v>167</v>
      </c>
      <c r="AD3835" t="s">
        <v>247</v>
      </c>
      <c r="AG3835" t="s">
        <v>45</v>
      </c>
      <c r="AH3835">
        <v>0</v>
      </c>
      <c r="AI3835">
        <v>0</v>
      </c>
      <c r="AK3835" t="s">
        <v>866</v>
      </c>
    </row>
    <row r="3836" spans="1:37">
      <c r="A3836">
        <v>1</v>
      </c>
      <c r="B3836" t="s">
        <v>165</v>
      </c>
      <c r="C3836" t="s">
        <v>165</v>
      </c>
      <c r="D3836" t="s">
        <v>863</v>
      </c>
      <c r="E3836" s="1">
        <v>41970</v>
      </c>
      <c r="F3836" s="35">
        <f t="shared" si="118"/>
        <v>7.4273972602739722</v>
      </c>
      <c r="G3836" t="s">
        <v>167</v>
      </c>
      <c r="H3836" t="s">
        <v>168</v>
      </c>
      <c r="J3836" t="s">
        <v>168</v>
      </c>
      <c r="L3836" t="s">
        <v>169</v>
      </c>
      <c r="M3836" t="s">
        <v>170</v>
      </c>
      <c r="O3836" t="s">
        <v>167</v>
      </c>
      <c r="S3836">
        <v>1</v>
      </c>
      <c r="T3836">
        <v>29650</v>
      </c>
      <c r="U3836" s="2">
        <v>42698</v>
      </c>
      <c r="V3836" s="36">
        <f t="shared" si="119"/>
        <v>332.66476085085452</v>
      </c>
      <c r="Z3836">
        <v>0</v>
      </c>
      <c r="AA3836">
        <v>0</v>
      </c>
      <c r="AB3836" t="s">
        <v>167</v>
      </c>
      <c r="AD3836" t="s">
        <v>247</v>
      </c>
      <c r="AG3836" t="s">
        <v>45</v>
      </c>
      <c r="AH3836">
        <v>0</v>
      </c>
      <c r="AI3836">
        <v>0</v>
      </c>
      <c r="AK3836" t="s">
        <v>864</v>
      </c>
    </row>
    <row r="3837" spans="1:37">
      <c r="A3837">
        <v>1</v>
      </c>
      <c r="B3837" t="s">
        <v>165</v>
      </c>
      <c r="C3837" t="s">
        <v>165</v>
      </c>
      <c r="D3837" t="s">
        <v>861</v>
      </c>
      <c r="E3837" s="1">
        <v>41970</v>
      </c>
      <c r="F3837" s="35">
        <f t="shared" si="118"/>
        <v>7.4273972602739722</v>
      </c>
      <c r="G3837" t="s">
        <v>167</v>
      </c>
      <c r="H3837" t="s">
        <v>168</v>
      </c>
      <c r="J3837" t="s">
        <v>168</v>
      </c>
      <c r="L3837" t="s">
        <v>169</v>
      </c>
      <c r="M3837" t="s">
        <v>170</v>
      </c>
      <c r="O3837" t="s">
        <v>167</v>
      </c>
      <c r="S3837">
        <v>1</v>
      </c>
      <c r="T3837">
        <v>26269</v>
      </c>
      <c r="U3837" s="2">
        <v>42625</v>
      </c>
      <c r="V3837" s="36">
        <f t="shared" si="119"/>
        <v>294.73088036394932</v>
      </c>
      <c r="Z3837">
        <v>0</v>
      </c>
      <c r="AA3837">
        <v>0</v>
      </c>
      <c r="AB3837" t="s">
        <v>167</v>
      </c>
      <c r="AD3837" t="s">
        <v>247</v>
      </c>
      <c r="AG3837" t="s">
        <v>45</v>
      </c>
      <c r="AH3837">
        <v>0</v>
      </c>
      <c r="AI3837">
        <v>0</v>
      </c>
      <c r="AK3837" t="s">
        <v>862</v>
      </c>
    </row>
    <row r="3838" spans="1:37">
      <c r="A3838">
        <v>1</v>
      </c>
      <c r="B3838" t="s">
        <v>165</v>
      </c>
      <c r="C3838" t="s">
        <v>165</v>
      </c>
      <c r="D3838" t="s">
        <v>859</v>
      </c>
      <c r="E3838" s="1">
        <v>41970</v>
      </c>
      <c r="F3838" s="35">
        <f t="shared" si="118"/>
        <v>7.4273972602739722</v>
      </c>
      <c r="G3838" t="s">
        <v>167</v>
      </c>
      <c r="H3838" t="s">
        <v>168</v>
      </c>
      <c r="J3838" t="s">
        <v>168</v>
      </c>
      <c r="L3838" t="s">
        <v>169</v>
      </c>
      <c r="M3838" t="s">
        <v>170</v>
      </c>
      <c r="O3838" t="s">
        <v>167</v>
      </c>
      <c r="S3838">
        <v>1</v>
      </c>
      <c r="T3838">
        <v>22640</v>
      </c>
      <c r="U3838" s="2">
        <v>42579</v>
      </c>
      <c r="V3838" s="36">
        <f t="shared" si="119"/>
        <v>254.0145087913439</v>
      </c>
      <c r="Z3838">
        <v>0</v>
      </c>
      <c r="AA3838">
        <v>0</v>
      </c>
      <c r="AB3838" t="s">
        <v>167</v>
      </c>
      <c r="AD3838" t="s">
        <v>247</v>
      </c>
      <c r="AG3838" t="s">
        <v>45</v>
      </c>
      <c r="AH3838">
        <v>0</v>
      </c>
      <c r="AI3838">
        <v>0</v>
      </c>
      <c r="AK3838" t="s">
        <v>860</v>
      </c>
    </row>
    <row r="3839" spans="1:37">
      <c r="A3839">
        <v>1</v>
      </c>
      <c r="B3839" t="s">
        <v>165</v>
      </c>
      <c r="C3839" t="s">
        <v>165</v>
      </c>
      <c r="D3839" t="s">
        <v>857</v>
      </c>
      <c r="E3839" s="1">
        <v>41970</v>
      </c>
      <c r="F3839" s="35">
        <f t="shared" si="118"/>
        <v>7.4273972602739722</v>
      </c>
      <c r="G3839" t="s">
        <v>167</v>
      </c>
      <c r="H3839" t="s">
        <v>168</v>
      </c>
      <c r="J3839" t="s">
        <v>168</v>
      </c>
      <c r="L3839" t="s">
        <v>169</v>
      </c>
      <c r="M3839" t="s">
        <v>170</v>
      </c>
      <c r="O3839" t="s">
        <v>167</v>
      </c>
      <c r="S3839">
        <v>1</v>
      </c>
      <c r="T3839">
        <v>32008</v>
      </c>
      <c r="U3839" s="2">
        <v>42752.499305555553</v>
      </c>
      <c r="V3839" s="36">
        <f t="shared" si="119"/>
        <v>359.12086560924627</v>
      </c>
      <c r="Z3839">
        <v>0</v>
      </c>
      <c r="AA3839">
        <v>0</v>
      </c>
      <c r="AB3839" t="s">
        <v>167</v>
      </c>
      <c r="AD3839" t="s">
        <v>247</v>
      </c>
      <c r="AG3839" t="s">
        <v>45</v>
      </c>
      <c r="AH3839">
        <v>0</v>
      </c>
      <c r="AI3839">
        <v>0</v>
      </c>
      <c r="AK3839" t="s">
        <v>858</v>
      </c>
    </row>
    <row r="3840" spans="1:37">
      <c r="A3840">
        <v>1</v>
      </c>
      <c r="B3840" t="s">
        <v>165</v>
      </c>
      <c r="C3840" t="s">
        <v>165</v>
      </c>
      <c r="D3840" t="s">
        <v>855</v>
      </c>
      <c r="E3840" s="1">
        <v>41970</v>
      </c>
      <c r="F3840" s="35">
        <f t="shared" si="118"/>
        <v>7.4273972602739722</v>
      </c>
      <c r="G3840" t="s">
        <v>167</v>
      </c>
      <c r="H3840" t="s">
        <v>168</v>
      </c>
      <c r="J3840" t="s">
        <v>168</v>
      </c>
      <c r="L3840" t="s">
        <v>169</v>
      </c>
      <c r="M3840" t="s">
        <v>170</v>
      </c>
      <c r="O3840" t="s">
        <v>167</v>
      </c>
      <c r="S3840">
        <v>1</v>
      </c>
      <c r="T3840">
        <v>8615</v>
      </c>
      <c r="U3840" s="2">
        <v>42262.356944444444</v>
      </c>
      <c r="V3840" s="36">
        <f t="shared" si="119"/>
        <v>96.657906061723835</v>
      </c>
      <c r="Z3840">
        <v>0</v>
      </c>
      <c r="AA3840">
        <v>0</v>
      </c>
      <c r="AB3840" t="s">
        <v>167</v>
      </c>
      <c r="AD3840" t="s">
        <v>247</v>
      </c>
      <c r="AG3840" t="s">
        <v>45</v>
      </c>
      <c r="AH3840">
        <v>0</v>
      </c>
      <c r="AI3840">
        <v>0</v>
      </c>
      <c r="AK3840" t="s">
        <v>856</v>
      </c>
    </row>
    <row r="3841" spans="1:37">
      <c r="A3841">
        <v>1</v>
      </c>
      <c r="B3841" t="s">
        <v>165</v>
      </c>
      <c r="C3841" t="s">
        <v>165</v>
      </c>
      <c r="D3841" t="s">
        <v>853</v>
      </c>
      <c r="E3841" s="1">
        <v>41970</v>
      </c>
      <c r="F3841" s="35">
        <f t="shared" si="118"/>
        <v>7.4273972602739722</v>
      </c>
      <c r="G3841" t="s">
        <v>167</v>
      </c>
      <c r="H3841" t="s">
        <v>168</v>
      </c>
      <c r="J3841" t="s">
        <v>168</v>
      </c>
      <c r="L3841" t="s">
        <v>169</v>
      </c>
      <c r="M3841" t="s">
        <v>170</v>
      </c>
      <c r="O3841" t="s">
        <v>167</v>
      </c>
      <c r="S3841">
        <v>1</v>
      </c>
      <c r="T3841">
        <v>19260</v>
      </c>
      <c r="U3841" s="2">
        <v>42513.333333333336</v>
      </c>
      <c r="V3841" s="36">
        <f t="shared" si="119"/>
        <v>216.09184802655847</v>
      </c>
      <c r="Z3841">
        <v>0</v>
      </c>
      <c r="AA3841">
        <v>0</v>
      </c>
      <c r="AB3841" t="s">
        <v>167</v>
      </c>
      <c r="AD3841" t="s">
        <v>247</v>
      </c>
      <c r="AG3841" t="s">
        <v>45</v>
      </c>
      <c r="AH3841">
        <v>0</v>
      </c>
      <c r="AI3841">
        <v>0</v>
      </c>
      <c r="AK3841" t="s">
        <v>854</v>
      </c>
    </row>
    <row r="3842" spans="1:37">
      <c r="A3842">
        <v>1</v>
      </c>
      <c r="B3842" t="s">
        <v>165</v>
      </c>
      <c r="C3842" t="s">
        <v>165</v>
      </c>
      <c r="D3842" t="s">
        <v>851</v>
      </c>
      <c r="E3842" s="1">
        <v>41970</v>
      </c>
      <c r="F3842" s="35">
        <f t="shared" si="118"/>
        <v>7.4273972602739722</v>
      </c>
      <c r="G3842" t="s">
        <v>167</v>
      </c>
      <c r="H3842" t="s">
        <v>168</v>
      </c>
      <c r="J3842" t="s">
        <v>168</v>
      </c>
      <c r="L3842" t="s">
        <v>169</v>
      </c>
      <c r="M3842" t="s">
        <v>170</v>
      </c>
      <c r="O3842" t="s">
        <v>167</v>
      </c>
      <c r="S3842">
        <v>1</v>
      </c>
      <c r="T3842">
        <v>25310</v>
      </c>
      <c r="U3842" s="2">
        <v>42899.333333333336</v>
      </c>
      <c r="V3842" s="36">
        <f t="shared" si="119"/>
        <v>283.97116685110046</v>
      </c>
      <c r="Z3842">
        <v>0</v>
      </c>
      <c r="AA3842">
        <v>0</v>
      </c>
      <c r="AB3842" t="s">
        <v>167</v>
      </c>
      <c r="AD3842" t="s">
        <v>247</v>
      </c>
      <c r="AG3842" t="s">
        <v>45</v>
      </c>
      <c r="AH3842">
        <v>0</v>
      </c>
      <c r="AI3842">
        <v>0</v>
      </c>
      <c r="AK3842" t="s">
        <v>852</v>
      </c>
    </row>
    <row r="3843" spans="1:37">
      <c r="A3843">
        <v>1</v>
      </c>
      <c r="B3843" t="s">
        <v>165</v>
      </c>
      <c r="C3843" t="s">
        <v>165</v>
      </c>
      <c r="D3843" t="s">
        <v>849</v>
      </c>
      <c r="E3843" s="1">
        <v>41970</v>
      </c>
      <c r="F3843" s="35">
        <f t="shared" si="118"/>
        <v>7.4273972602739722</v>
      </c>
      <c r="G3843" t="s">
        <v>167</v>
      </c>
      <c r="H3843" t="s">
        <v>168</v>
      </c>
      <c r="J3843" t="s">
        <v>168</v>
      </c>
      <c r="L3843" t="s">
        <v>169</v>
      </c>
      <c r="M3843" t="s">
        <v>170</v>
      </c>
      <c r="O3843" t="s">
        <v>167</v>
      </c>
      <c r="S3843">
        <v>1</v>
      </c>
      <c r="T3843">
        <v>13888</v>
      </c>
      <c r="U3843" s="2">
        <v>42367.333333333336</v>
      </c>
      <c r="V3843" s="36">
        <f t="shared" si="119"/>
        <v>155.81950079921307</v>
      </c>
      <c r="Z3843">
        <v>0</v>
      </c>
      <c r="AA3843">
        <v>0</v>
      </c>
      <c r="AB3843" t="s">
        <v>167</v>
      </c>
      <c r="AD3843" t="s">
        <v>268</v>
      </c>
      <c r="AE3843">
        <v>68855</v>
      </c>
      <c r="AG3843" t="s">
        <v>45</v>
      </c>
      <c r="AH3843">
        <v>0</v>
      </c>
      <c r="AI3843">
        <v>0</v>
      </c>
      <c r="AK3843" t="s">
        <v>850</v>
      </c>
    </row>
    <row r="3844" spans="1:37">
      <c r="A3844">
        <v>1</v>
      </c>
      <c r="B3844" t="s">
        <v>165</v>
      </c>
      <c r="C3844" t="s">
        <v>165</v>
      </c>
      <c r="D3844" t="s">
        <v>847</v>
      </c>
      <c r="E3844" s="1">
        <v>41941</v>
      </c>
      <c r="F3844" s="35">
        <f t="shared" si="118"/>
        <v>7.506849315068493</v>
      </c>
      <c r="G3844" t="s">
        <v>167</v>
      </c>
      <c r="H3844" t="s">
        <v>168</v>
      </c>
      <c r="J3844" t="s">
        <v>168</v>
      </c>
      <c r="L3844" t="s">
        <v>169</v>
      </c>
      <c r="M3844" t="s">
        <v>170</v>
      </c>
      <c r="O3844" t="s">
        <v>167</v>
      </c>
      <c r="S3844">
        <v>1</v>
      </c>
      <c r="T3844">
        <v>28909</v>
      </c>
      <c r="U3844" s="2">
        <v>42677</v>
      </c>
      <c r="V3844" s="36">
        <f t="shared" si="119"/>
        <v>320.91803527980534</v>
      </c>
      <c r="Z3844">
        <v>0</v>
      </c>
      <c r="AA3844">
        <v>0</v>
      </c>
      <c r="AB3844" t="s">
        <v>167</v>
      </c>
      <c r="AD3844" t="s">
        <v>247</v>
      </c>
      <c r="AE3844">
        <v>68855</v>
      </c>
      <c r="AG3844" t="s">
        <v>45</v>
      </c>
      <c r="AH3844">
        <v>0</v>
      </c>
      <c r="AI3844">
        <v>0</v>
      </c>
      <c r="AK3844" t="s">
        <v>848</v>
      </c>
    </row>
    <row r="3845" spans="1:37">
      <c r="A3845">
        <v>1</v>
      </c>
      <c r="B3845" t="s">
        <v>165</v>
      </c>
      <c r="C3845" t="s">
        <v>165</v>
      </c>
      <c r="D3845" t="s">
        <v>845</v>
      </c>
      <c r="E3845" s="1">
        <v>41941</v>
      </c>
      <c r="F3845" s="35">
        <f t="shared" si="118"/>
        <v>7.506849315068493</v>
      </c>
      <c r="G3845" t="s">
        <v>167</v>
      </c>
      <c r="H3845" t="s">
        <v>168</v>
      </c>
      <c r="J3845" t="s">
        <v>168</v>
      </c>
      <c r="L3845" t="s">
        <v>169</v>
      </c>
      <c r="M3845" t="s">
        <v>170</v>
      </c>
      <c r="O3845" t="s">
        <v>167</v>
      </c>
      <c r="S3845">
        <v>1</v>
      </c>
      <c r="T3845">
        <v>12396</v>
      </c>
      <c r="U3845" s="2">
        <v>42311</v>
      </c>
      <c r="V3845" s="36">
        <f t="shared" si="119"/>
        <v>137.60766423357666</v>
      </c>
      <c r="Z3845">
        <v>0</v>
      </c>
      <c r="AA3845">
        <v>0</v>
      </c>
      <c r="AB3845" t="s">
        <v>167</v>
      </c>
      <c r="AD3845" t="s">
        <v>247</v>
      </c>
      <c r="AE3845">
        <v>68855</v>
      </c>
      <c r="AG3845" t="s">
        <v>45</v>
      </c>
      <c r="AH3845">
        <v>0</v>
      </c>
      <c r="AI3845">
        <v>0</v>
      </c>
      <c r="AK3845" t="s">
        <v>846</v>
      </c>
    </row>
    <row r="3846" spans="1:37">
      <c r="A3846">
        <v>1</v>
      </c>
      <c r="B3846" t="s">
        <v>165</v>
      </c>
      <c r="C3846" t="s">
        <v>165</v>
      </c>
      <c r="D3846" t="s">
        <v>843</v>
      </c>
      <c r="E3846" s="1">
        <v>41941</v>
      </c>
      <c r="F3846" s="35">
        <f t="shared" si="118"/>
        <v>7.506849315068493</v>
      </c>
      <c r="G3846" t="s">
        <v>167</v>
      </c>
      <c r="H3846" t="s">
        <v>168</v>
      </c>
      <c r="J3846" t="s">
        <v>168</v>
      </c>
      <c r="L3846" t="s">
        <v>169</v>
      </c>
      <c r="M3846" t="s">
        <v>170</v>
      </c>
      <c r="O3846" t="s">
        <v>167</v>
      </c>
      <c r="S3846">
        <v>1</v>
      </c>
      <c r="T3846">
        <v>33769</v>
      </c>
      <c r="U3846" s="2">
        <v>42851</v>
      </c>
      <c r="V3846" s="36">
        <f t="shared" si="119"/>
        <v>374.86876520681267</v>
      </c>
      <c r="Z3846">
        <v>0</v>
      </c>
      <c r="AA3846">
        <v>0</v>
      </c>
      <c r="AB3846" t="s">
        <v>167</v>
      </c>
      <c r="AD3846" t="s">
        <v>628</v>
      </c>
      <c r="AG3846" t="s">
        <v>45</v>
      </c>
      <c r="AH3846">
        <v>0</v>
      </c>
      <c r="AI3846">
        <v>0</v>
      </c>
      <c r="AK3846" t="s">
        <v>844</v>
      </c>
    </row>
    <row r="3847" spans="1:37">
      <c r="A3847">
        <v>1</v>
      </c>
      <c r="B3847" t="s">
        <v>165</v>
      </c>
      <c r="C3847" t="s">
        <v>165</v>
      </c>
      <c r="D3847" t="s">
        <v>841</v>
      </c>
      <c r="E3847" s="1">
        <v>41941</v>
      </c>
      <c r="F3847" s="35">
        <f t="shared" si="118"/>
        <v>7.506849315068493</v>
      </c>
      <c r="G3847" t="s">
        <v>167</v>
      </c>
      <c r="H3847" t="s">
        <v>168</v>
      </c>
      <c r="J3847" t="s">
        <v>168</v>
      </c>
      <c r="L3847" t="s">
        <v>169</v>
      </c>
      <c r="M3847" t="s">
        <v>170</v>
      </c>
      <c r="O3847" t="s">
        <v>167</v>
      </c>
      <c r="S3847">
        <v>1</v>
      </c>
      <c r="T3847">
        <v>21646</v>
      </c>
      <c r="U3847" s="2">
        <v>42499</v>
      </c>
      <c r="V3847" s="36">
        <f t="shared" si="119"/>
        <v>240.29166666666669</v>
      </c>
      <c r="Z3847">
        <v>0</v>
      </c>
      <c r="AA3847">
        <v>0</v>
      </c>
      <c r="AB3847" t="s">
        <v>167</v>
      </c>
      <c r="AD3847" t="s">
        <v>628</v>
      </c>
      <c r="AG3847" t="s">
        <v>45</v>
      </c>
      <c r="AH3847">
        <v>0</v>
      </c>
      <c r="AI3847">
        <v>0</v>
      </c>
      <c r="AK3847" t="s">
        <v>842</v>
      </c>
    </row>
    <row r="3848" spans="1:37">
      <c r="A3848">
        <v>1</v>
      </c>
      <c r="B3848" t="s">
        <v>165</v>
      </c>
      <c r="C3848" t="s">
        <v>165</v>
      </c>
      <c r="D3848" t="s">
        <v>839</v>
      </c>
      <c r="E3848" s="1">
        <v>41941</v>
      </c>
      <c r="F3848" s="35">
        <f t="shared" si="118"/>
        <v>7.506849315068493</v>
      </c>
      <c r="G3848" t="s">
        <v>167</v>
      </c>
      <c r="H3848" t="s">
        <v>168</v>
      </c>
      <c r="J3848" t="s">
        <v>168</v>
      </c>
      <c r="L3848" t="s">
        <v>169</v>
      </c>
      <c r="M3848" t="s">
        <v>170</v>
      </c>
      <c r="O3848" t="s">
        <v>167</v>
      </c>
      <c r="S3848">
        <v>1</v>
      </c>
      <c r="T3848">
        <v>16851</v>
      </c>
      <c r="U3848" s="2">
        <v>42410.333333333336</v>
      </c>
      <c r="V3848" s="36">
        <f t="shared" si="119"/>
        <v>187.0625</v>
      </c>
      <c r="Z3848">
        <v>0</v>
      </c>
      <c r="AA3848">
        <v>0</v>
      </c>
      <c r="AB3848" t="s">
        <v>167</v>
      </c>
      <c r="AD3848" t="s">
        <v>628</v>
      </c>
      <c r="AG3848" t="s">
        <v>45</v>
      </c>
      <c r="AH3848">
        <v>0</v>
      </c>
      <c r="AI3848">
        <v>0</v>
      </c>
      <c r="AK3848" t="s">
        <v>840</v>
      </c>
    </row>
    <row r="3849" spans="1:37">
      <c r="A3849">
        <v>1</v>
      </c>
      <c r="B3849" t="s">
        <v>165</v>
      </c>
      <c r="C3849" t="s">
        <v>165</v>
      </c>
      <c r="D3849" t="s">
        <v>837</v>
      </c>
      <c r="E3849" s="1">
        <v>41941</v>
      </c>
      <c r="F3849" s="35">
        <f t="shared" si="118"/>
        <v>7.506849315068493</v>
      </c>
      <c r="G3849" t="s">
        <v>167</v>
      </c>
      <c r="H3849" t="s">
        <v>168</v>
      </c>
      <c r="J3849" t="s">
        <v>168</v>
      </c>
      <c r="L3849" t="s">
        <v>169</v>
      </c>
      <c r="M3849" t="s">
        <v>170</v>
      </c>
      <c r="O3849" t="s">
        <v>167</v>
      </c>
      <c r="S3849">
        <v>1</v>
      </c>
      <c r="T3849">
        <v>18457</v>
      </c>
      <c r="U3849" s="2">
        <v>42444</v>
      </c>
      <c r="V3849" s="36">
        <f t="shared" si="119"/>
        <v>204.89066301703164</v>
      </c>
      <c r="Z3849">
        <v>0</v>
      </c>
      <c r="AA3849">
        <v>0</v>
      </c>
      <c r="AB3849" t="s">
        <v>167</v>
      </c>
      <c r="AD3849" t="s">
        <v>659</v>
      </c>
      <c r="AE3849">
        <v>68855</v>
      </c>
      <c r="AG3849" t="s">
        <v>45</v>
      </c>
      <c r="AH3849">
        <v>0</v>
      </c>
      <c r="AI3849">
        <v>0</v>
      </c>
      <c r="AK3849" t="s">
        <v>838</v>
      </c>
    </row>
    <row r="3850" spans="1:37">
      <c r="A3850">
        <v>1</v>
      </c>
      <c r="B3850" t="s">
        <v>165</v>
      </c>
      <c r="C3850" t="s">
        <v>165</v>
      </c>
      <c r="D3850" t="s">
        <v>835</v>
      </c>
      <c r="E3850" s="1">
        <v>41940</v>
      </c>
      <c r="F3850" s="35">
        <f t="shared" si="118"/>
        <v>7.5095890410958903</v>
      </c>
      <c r="G3850" t="s">
        <v>167</v>
      </c>
      <c r="H3850" t="s">
        <v>168</v>
      </c>
      <c r="J3850" t="s">
        <v>168</v>
      </c>
      <c r="L3850" t="s">
        <v>169</v>
      </c>
      <c r="M3850" t="s">
        <v>170</v>
      </c>
      <c r="O3850" t="s">
        <v>167</v>
      </c>
      <c r="S3850">
        <v>1</v>
      </c>
      <c r="T3850">
        <v>28875</v>
      </c>
      <c r="U3850" s="2">
        <v>42745.333333333336</v>
      </c>
      <c r="V3850" s="36">
        <f t="shared" si="119"/>
        <v>320.42365924844944</v>
      </c>
      <c r="Z3850">
        <v>0</v>
      </c>
      <c r="AA3850">
        <v>0</v>
      </c>
      <c r="AB3850" t="s">
        <v>167</v>
      </c>
      <c r="AD3850" t="s">
        <v>247</v>
      </c>
      <c r="AG3850" t="s">
        <v>45</v>
      </c>
      <c r="AH3850">
        <v>0</v>
      </c>
      <c r="AI3850">
        <v>0</v>
      </c>
      <c r="AK3850" t="s">
        <v>836</v>
      </c>
    </row>
    <row r="3851" spans="1:37">
      <c r="A3851">
        <v>1</v>
      </c>
      <c r="B3851" t="s">
        <v>165</v>
      </c>
      <c r="C3851" t="s">
        <v>165</v>
      </c>
      <c r="D3851" t="s">
        <v>833</v>
      </c>
      <c r="E3851" s="1">
        <v>41940</v>
      </c>
      <c r="F3851" s="35">
        <f t="shared" ref="F3851:F3914" si="120">(DATE(YEAR($E$3),MONTH($E$3),DAY($E$3))-E3851)/365</f>
        <v>7.5095890410958903</v>
      </c>
      <c r="G3851" t="s">
        <v>167</v>
      </c>
      <c r="H3851" t="s">
        <v>168</v>
      </c>
      <c r="J3851" t="s">
        <v>168</v>
      </c>
      <c r="L3851" t="s">
        <v>169</v>
      </c>
      <c r="M3851" t="s">
        <v>170</v>
      </c>
      <c r="O3851" t="s">
        <v>167</v>
      </c>
      <c r="S3851">
        <v>1</v>
      </c>
      <c r="T3851">
        <v>2690</v>
      </c>
      <c r="U3851" s="2">
        <v>42124.333333333336</v>
      </c>
      <c r="V3851" s="36">
        <f t="shared" ref="V3851:V3914" si="121">T3851/(F3851*12)</f>
        <v>29.850723580201873</v>
      </c>
      <c r="Z3851">
        <v>0</v>
      </c>
      <c r="AA3851">
        <v>0</v>
      </c>
      <c r="AB3851" t="s">
        <v>167</v>
      </c>
      <c r="AD3851" t="s">
        <v>247</v>
      </c>
      <c r="AG3851" t="s">
        <v>45</v>
      </c>
      <c r="AH3851">
        <v>0</v>
      </c>
      <c r="AI3851">
        <v>0</v>
      </c>
      <c r="AK3851" t="s">
        <v>834</v>
      </c>
    </row>
    <row r="3852" spans="1:37">
      <c r="A3852">
        <v>1</v>
      </c>
      <c r="B3852" t="s">
        <v>165</v>
      </c>
      <c r="C3852" t="s">
        <v>165</v>
      </c>
      <c r="D3852" t="s">
        <v>831</v>
      </c>
      <c r="E3852" s="1">
        <v>41940</v>
      </c>
      <c r="F3852" s="35">
        <f t="shared" si="120"/>
        <v>7.5095890410958903</v>
      </c>
      <c r="G3852" t="s">
        <v>167</v>
      </c>
      <c r="H3852" t="s">
        <v>168</v>
      </c>
      <c r="J3852" t="s">
        <v>168</v>
      </c>
      <c r="L3852" t="s">
        <v>169</v>
      </c>
      <c r="M3852" t="s">
        <v>170</v>
      </c>
      <c r="O3852" t="s">
        <v>167</v>
      </c>
      <c r="S3852">
        <v>1</v>
      </c>
      <c r="T3852">
        <v>17558</v>
      </c>
      <c r="U3852" s="2">
        <v>42402.618750000001</v>
      </c>
      <c r="V3852" s="36">
        <f t="shared" si="121"/>
        <v>194.83977866958531</v>
      </c>
      <c r="Z3852">
        <v>0</v>
      </c>
      <c r="AA3852">
        <v>0</v>
      </c>
      <c r="AB3852" t="s">
        <v>167</v>
      </c>
      <c r="AD3852" t="s">
        <v>268</v>
      </c>
      <c r="AE3852">
        <v>68855</v>
      </c>
      <c r="AG3852" t="s">
        <v>45</v>
      </c>
      <c r="AH3852">
        <v>0</v>
      </c>
      <c r="AI3852">
        <v>0</v>
      </c>
      <c r="AK3852" t="s">
        <v>832</v>
      </c>
    </row>
    <row r="3853" spans="1:37">
      <c r="A3853">
        <v>1</v>
      </c>
      <c r="B3853" t="s">
        <v>165</v>
      </c>
      <c r="C3853" t="s">
        <v>165</v>
      </c>
      <c r="D3853" t="s">
        <v>829</v>
      </c>
      <c r="E3853" s="1">
        <v>41940</v>
      </c>
      <c r="F3853" s="35">
        <f t="shared" si="120"/>
        <v>7.5095890410958903</v>
      </c>
      <c r="G3853" t="s">
        <v>167</v>
      </c>
      <c r="H3853" t="s">
        <v>168</v>
      </c>
      <c r="J3853" t="s">
        <v>168</v>
      </c>
      <c r="L3853" t="s">
        <v>169</v>
      </c>
      <c r="M3853" t="s">
        <v>170</v>
      </c>
      <c r="O3853" t="s">
        <v>167</v>
      </c>
      <c r="S3853">
        <v>1</v>
      </c>
      <c r="T3853">
        <v>26252</v>
      </c>
      <c r="U3853" s="2">
        <v>42614.572916666664</v>
      </c>
      <c r="V3853" s="36">
        <f t="shared" si="121"/>
        <v>291.31642952693664</v>
      </c>
      <c r="Z3853">
        <v>0</v>
      </c>
      <c r="AA3853">
        <v>0</v>
      </c>
      <c r="AB3853" t="s">
        <v>167</v>
      </c>
      <c r="AD3853" t="s">
        <v>247</v>
      </c>
      <c r="AG3853" t="s">
        <v>45</v>
      </c>
      <c r="AH3853">
        <v>0</v>
      </c>
      <c r="AI3853">
        <v>0</v>
      </c>
      <c r="AK3853" t="s">
        <v>830</v>
      </c>
    </row>
    <row r="3854" spans="1:37">
      <c r="A3854">
        <v>1</v>
      </c>
      <c r="B3854" t="s">
        <v>165</v>
      </c>
      <c r="C3854" t="s">
        <v>165</v>
      </c>
      <c r="D3854" t="s">
        <v>827</v>
      </c>
      <c r="E3854" s="1">
        <v>41940</v>
      </c>
      <c r="F3854" s="35">
        <f t="shared" si="120"/>
        <v>7.5095890410958903</v>
      </c>
      <c r="G3854" t="s">
        <v>167</v>
      </c>
      <c r="H3854" t="s">
        <v>168</v>
      </c>
      <c r="J3854" t="s">
        <v>168</v>
      </c>
      <c r="L3854" t="s">
        <v>169</v>
      </c>
      <c r="M3854" t="s">
        <v>170</v>
      </c>
      <c r="O3854" t="s">
        <v>167</v>
      </c>
      <c r="S3854">
        <v>1</v>
      </c>
      <c r="T3854">
        <v>16464</v>
      </c>
      <c r="U3854" s="2">
        <v>42380</v>
      </c>
      <c r="V3854" s="36">
        <f t="shared" si="121"/>
        <v>182.69974461875228</v>
      </c>
      <c r="Z3854">
        <v>0</v>
      </c>
      <c r="AA3854">
        <v>0</v>
      </c>
      <c r="AB3854" t="s">
        <v>167</v>
      </c>
      <c r="AD3854" t="s">
        <v>247</v>
      </c>
      <c r="AG3854" t="s">
        <v>45</v>
      </c>
      <c r="AH3854">
        <v>0</v>
      </c>
      <c r="AI3854">
        <v>0</v>
      </c>
      <c r="AK3854" t="s">
        <v>828</v>
      </c>
    </row>
    <row r="3855" spans="1:37">
      <c r="A3855">
        <v>1</v>
      </c>
      <c r="B3855" t="s">
        <v>165</v>
      </c>
      <c r="C3855" t="s">
        <v>165</v>
      </c>
      <c r="D3855" t="s">
        <v>825</v>
      </c>
      <c r="E3855" s="1">
        <v>41940</v>
      </c>
      <c r="F3855" s="35">
        <f t="shared" si="120"/>
        <v>7.5095890410958903</v>
      </c>
      <c r="G3855" t="s">
        <v>167</v>
      </c>
      <c r="H3855" t="s">
        <v>168</v>
      </c>
      <c r="J3855" t="s">
        <v>168</v>
      </c>
      <c r="L3855" t="s">
        <v>169</v>
      </c>
      <c r="M3855" t="s">
        <v>170</v>
      </c>
      <c r="O3855" t="s">
        <v>167</v>
      </c>
      <c r="S3855">
        <v>1</v>
      </c>
      <c r="T3855">
        <v>25268</v>
      </c>
      <c r="U3855" s="2">
        <v>42564</v>
      </c>
      <c r="V3855" s="36">
        <f t="shared" si="121"/>
        <v>280.39705703514534</v>
      </c>
      <c r="Z3855">
        <v>0</v>
      </c>
      <c r="AA3855">
        <v>0</v>
      </c>
      <c r="AB3855" t="s">
        <v>167</v>
      </c>
      <c r="AD3855" t="s">
        <v>247</v>
      </c>
      <c r="AG3855" t="s">
        <v>45</v>
      </c>
      <c r="AH3855">
        <v>0</v>
      </c>
      <c r="AI3855">
        <v>0</v>
      </c>
      <c r="AK3855" t="s">
        <v>826</v>
      </c>
    </row>
    <row r="3856" spans="1:37">
      <c r="A3856">
        <v>1</v>
      </c>
      <c r="B3856" t="s">
        <v>165</v>
      </c>
      <c r="C3856" t="s">
        <v>165</v>
      </c>
      <c r="D3856" t="s">
        <v>823</v>
      </c>
      <c r="E3856" s="1">
        <v>41940</v>
      </c>
      <c r="F3856" s="35">
        <f t="shared" si="120"/>
        <v>7.5095890410958903</v>
      </c>
      <c r="G3856" t="s">
        <v>167</v>
      </c>
      <c r="H3856" t="s">
        <v>168</v>
      </c>
      <c r="J3856" t="s">
        <v>168</v>
      </c>
      <c r="L3856" t="s">
        <v>169</v>
      </c>
      <c r="M3856" t="s">
        <v>170</v>
      </c>
      <c r="O3856" t="s">
        <v>167</v>
      </c>
      <c r="S3856">
        <v>1</v>
      </c>
      <c r="T3856">
        <v>19614</v>
      </c>
      <c r="U3856" s="2">
        <v>42508</v>
      </c>
      <c r="V3856" s="36">
        <f t="shared" si="121"/>
        <v>217.6550529004013</v>
      </c>
      <c r="Z3856">
        <v>0</v>
      </c>
      <c r="AA3856">
        <v>0</v>
      </c>
      <c r="AB3856" t="s">
        <v>167</v>
      </c>
      <c r="AD3856" t="s">
        <v>247</v>
      </c>
      <c r="AG3856" t="s">
        <v>45</v>
      </c>
      <c r="AH3856">
        <v>0</v>
      </c>
      <c r="AI3856">
        <v>0</v>
      </c>
      <c r="AK3856" t="s">
        <v>824</v>
      </c>
    </row>
    <row r="3857" spans="1:37">
      <c r="A3857">
        <v>1</v>
      </c>
      <c r="B3857" t="s">
        <v>165</v>
      </c>
      <c r="C3857" t="s">
        <v>165</v>
      </c>
      <c r="D3857" t="s">
        <v>821</v>
      </c>
      <c r="E3857" s="1">
        <v>41940</v>
      </c>
      <c r="F3857" s="35">
        <f t="shared" si="120"/>
        <v>7.5095890410958903</v>
      </c>
      <c r="G3857" t="s">
        <v>167</v>
      </c>
      <c r="H3857" t="s">
        <v>168</v>
      </c>
      <c r="J3857" t="s">
        <v>168</v>
      </c>
      <c r="L3857" t="s">
        <v>169</v>
      </c>
      <c r="M3857" t="s">
        <v>170</v>
      </c>
      <c r="O3857" t="s">
        <v>167</v>
      </c>
      <c r="S3857">
        <v>1</v>
      </c>
      <c r="T3857">
        <v>21854</v>
      </c>
      <c r="U3857" s="2">
        <v>42460</v>
      </c>
      <c r="V3857" s="36">
        <f t="shared" si="121"/>
        <v>242.51216101179617</v>
      </c>
      <c r="Z3857">
        <v>0</v>
      </c>
      <c r="AA3857">
        <v>0</v>
      </c>
      <c r="AB3857" t="s">
        <v>167</v>
      </c>
      <c r="AD3857" t="s">
        <v>247</v>
      </c>
      <c r="AG3857" t="s">
        <v>45</v>
      </c>
      <c r="AH3857">
        <v>0</v>
      </c>
      <c r="AI3857">
        <v>0</v>
      </c>
      <c r="AK3857" t="s">
        <v>822</v>
      </c>
    </row>
    <row r="3858" spans="1:37">
      <c r="A3858">
        <v>1</v>
      </c>
      <c r="B3858" t="s">
        <v>165</v>
      </c>
      <c r="C3858" t="s">
        <v>165</v>
      </c>
      <c r="D3858" t="s">
        <v>819</v>
      </c>
      <c r="E3858" s="1">
        <v>41940</v>
      </c>
      <c r="F3858" s="35">
        <f t="shared" si="120"/>
        <v>7.5095890410958903</v>
      </c>
      <c r="G3858" t="s">
        <v>167</v>
      </c>
      <c r="H3858" t="s">
        <v>168</v>
      </c>
      <c r="J3858" t="s">
        <v>168</v>
      </c>
      <c r="L3858" t="s">
        <v>169</v>
      </c>
      <c r="M3858" t="s">
        <v>170</v>
      </c>
      <c r="O3858" t="s">
        <v>167</v>
      </c>
      <c r="S3858">
        <v>1</v>
      </c>
      <c r="T3858">
        <v>1</v>
      </c>
      <c r="U3858" s="2">
        <v>42397.556944444441</v>
      </c>
      <c r="V3858" s="36">
        <f t="shared" si="121"/>
        <v>1.1096923264015566E-2</v>
      </c>
      <c r="Z3858">
        <v>0</v>
      </c>
      <c r="AA3858">
        <v>0</v>
      </c>
      <c r="AB3858" t="s">
        <v>167</v>
      </c>
      <c r="AD3858" t="s">
        <v>247</v>
      </c>
      <c r="AG3858" t="s">
        <v>45</v>
      </c>
      <c r="AH3858">
        <v>0</v>
      </c>
      <c r="AI3858">
        <v>0</v>
      </c>
      <c r="AK3858" t="s">
        <v>820</v>
      </c>
    </row>
    <row r="3859" spans="1:37">
      <c r="A3859">
        <v>1</v>
      </c>
      <c r="B3859" t="s">
        <v>165</v>
      </c>
      <c r="C3859" t="s">
        <v>165</v>
      </c>
      <c r="D3859" t="s">
        <v>817</v>
      </c>
      <c r="E3859" s="1">
        <v>41940</v>
      </c>
      <c r="F3859" s="35">
        <f t="shared" si="120"/>
        <v>7.5095890410958903</v>
      </c>
      <c r="G3859" t="s">
        <v>167</v>
      </c>
      <c r="H3859" t="s">
        <v>168</v>
      </c>
      <c r="J3859" t="s">
        <v>168</v>
      </c>
      <c r="L3859" t="s">
        <v>169</v>
      </c>
      <c r="M3859" t="s">
        <v>170</v>
      </c>
      <c r="O3859" t="s">
        <v>167</v>
      </c>
      <c r="S3859">
        <v>1</v>
      </c>
      <c r="T3859">
        <v>2661</v>
      </c>
      <c r="U3859" s="2">
        <v>42073.333333333336</v>
      </c>
      <c r="V3859" s="36">
        <f t="shared" si="121"/>
        <v>29.528912805545421</v>
      </c>
      <c r="Z3859">
        <v>0</v>
      </c>
      <c r="AA3859">
        <v>0</v>
      </c>
      <c r="AB3859" t="s">
        <v>167</v>
      </c>
      <c r="AD3859" t="s">
        <v>247</v>
      </c>
      <c r="AG3859" t="s">
        <v>45</v>
      </c>
      <c r="AH3859">
        <v>0</v>
      </c>
      <c r="AI3859">
        <v>0</v>
      </c>
      <c r="AK3859" t="s">
        <v>818</v>
      </c>
    </row>
    <row r="3860" spans="1:37">
      <c r="A3860">
        <v>1</v>
      </c>
      <c r="B3860" t="s">
        <v>165</v>
      </c>
      <c r="C3860" t="s">
        <v>165</v>
      </c>
      <c r="D3860" t="s">
        <v>815</v>
      </c>
      <c r="E3860" s="1">
        <v>41940</v>
      </c>
      <c r="F3860" s="35">
        <f t="shared" si="120"/>
        <v>7.5095890410958903</v>
      </c>
      <c r="G3860" t="s">
        <v>167</v>
      </c>
      <c r="H3860" t="s">
        <v>168</v>
      </c>
      <c r="J3860" t="s">
        <v>168</v>
      </c>
      <c r="L3860" t="s">
        <v>169</v>
      </c>
      <c r="M3860" t="s">
        <v>170</v>
      </c>
      <c r="O3860" t="s">
        <v>167</v>
      </c>
      <c r="S3860">
        <v>1</v>
      </c>
      <c r="T3860">
        <v>28556</v>
      </c>
      <c r="U3860" s="2">
        <v>42661.333333333336</v>
      </c>
      <c r="V3860" s="36">
        <f t="shared" si="121"/>
        <v>316.88374072722848</v>
      </c>
      <c r="Z3860">
        <v>0</v>
      </c>
      <c r="AA3860">
        <v>0</v>
      </c>
      <c r="AB3860" t="s">
        <v>167</v>
      </c>
      <c r="AD3860" t="s">
        <v>247</v>
      </c>
      <c r="AG3860" t="s">
        <v>45</v>
      </c>
      <c r="AH3860">
        <v>0</v>
      </c>
      <c r="AI3860">
        <v>0</v>
      </c>
      <c r="AK3860" t="s">
        <v>816</v>
      </c>
    </row>
    <row r="3861" spans="1:37">
      <c r="A3861">
        <v>1</v>
      </c>
      <c r="B3861" t="s">
        <v>165</v>
      </c>
      <c r="C3861" t="s">
        <v>165</v>
      </c>
      <c r="D3861" t="s">
        <v>813</v>
      </c>
      <c r="E3861" s="1">
        <v>41940</v>
      </c>
      <c r="F3861" s="35">
        <f t="shared" si="120"/>
        <v>7.5095890410958903</v>
      </c>
      <c r="G3861" t="s">
        <v>167</v>
      </c>
      <c r="H3861" t="s">
        <v>168</v>
      </c>
      <c r="J3861" t="s">
        <v>168</v>
      </c>
      <c r="L3861" t="s">
        <v>169</v>
      </c>
      <c r="M3861" t="s">
        <v>170</v>
      </c>
      <c r="O3861" t="s">
        <v>167</v>
      </c>
      <c r="S3861">
        <v>1</v>
      </c>
      <c r="T3861">
        <v>2726</v>
      </c>
      <c r="U3861" s="2">
        <v>42115</v>
      </c>
      <c r="V3861" s="36">
        <f t="shared" si="121"/>
        <v>30.250212817706434</v>
      </c>
      <c r="Z3861">
        <v>0</v>
      </c>
      <c r="AA3861">
        <v>0</v>
      </c>
      <c r="AB3861" t="s">
        <v>167</v>
      </c>
      <c r="AD3861" t="s">
        <v>247</v>
      </c>
      <c r="AG3861" t="s">
        <v>45</v>
      </c>
      <c r="AH3861">
        <v>0</v>
      </c>
      <c r="AI3861">
        <v>0</v>
      </c>
      <c r="AK3861" t="s">
        <v>814</v>
      </c>
    </row>
    <row r="3862" spans="1:37">
      <c r="A3862">
        <v>1</v>
      </c>
      <c r="B3862" t="s">
        <v>165</v>
      </c>
      <c r="C3862" t="s">
        <v>165</v>
      </c>
      <c r="D3862" t="s">
        <v>811</v>
      </c>
      <c r="E3862" s="1">
        <v>41940</v>
      </c>
      <c r="F3862" s="35">
        <f t="shared" si="120"/>
        <v>7.5095890410958903</v>
      </c>
      <c r="G3862" t="s">
        <v>167</v>
      </c>
      <c r="H3862" t="s">
        <v>168</v>
      </c>
      <c r="J3862" t="s">
        <v>168</v>
      </c>
      <c r="L3862" t="s">
        <v>169</v>
      </c>
      <c r="M3862" t="s">
        <v>170</v>
      </c>
      <c r="O3862" t="s">
        <v>167</v>
      </c>
      <c r="S3862">
        <v>1</v>
      </c>
      <c r="T3862">
        <v>30092</v>
      </c>
      <c r="U3862" s="2">
        <v>42676.333333333336</v>
      </c>
      <c r="V3862" s="36">
        <f t="shared" si="121"/>
        <v>333.9286148607564</v>
      </c>
      <c r="Z3862">
        <v>0</v>
      </c>
      <c r="AA3862">
        <v>0</v>
      </c>
      <c r="AB3862" t="s">
        <v>167</v>
      </c>
      <c r="AD3862" t="s">
        <v>247</v>
      </c>
      <c r="AG3862" t="s">
        <v>45</v>
      </c>
      <c r="AH3862">
        <v>0</v>
      </c>
      <c r="AI3862">
        <v>0</v>
      </c>
      <c r="AK3862" t="s">
        <v>812</v>
      </c>
    </row>
    <row r="3863" spans="1:37">
      <c r="A3863">
        <v>1</v>
      </c>
      <c r="B3863" t="s">
        <v>165</v>
      </c>
      <c r="C3863" t="s">
        <v>165</v>
      </c>
      <c r="D3863" t="s">
        <v>809</v>
      </c>
      <c r="E3863" s="1">
        <v>41940</v>
      </c>
      <c r="F3863" s="35">
        <f t="shared" si="120"/>
        <v>7.5095890410958903</v>
      </c>
      <c r="G3863" t="s">
        <v>167</v>
      </c>
      <c r="H3863" t="s">
        <v>168</v>
      </c>
      <c r="J3863" t="s">
        <v>168</v>
      </c>
      <c r="L3863" t="s">
        <v>169</v>
      </c>
      <c r="M3863" t="s">
        <v>170</v>
      </c>
      <c r="O3863" t="s">
        <v>167</v>
      </c>
      <c r="S3863">
        <v>1</v>
      </c>
      <c r="T3863">
        <v>27857</v>
      </c>
      <c r="U3863" s="2">
        <v>42689</v>
      </c>
      <c r="V3863" s="36">
        <f t="shared" si="121"/>
        <v>309.12699136568159</v>
      </c>
      <c r="Z3863">
        <v>0</v>
      </c>
      <c r="AA3863">
        <v>0</v>
      </c>
      <c r="AB3863" t="s">
        <v>167</v>
      </c>
      <c r="AD3863" t="s">
        <v>247</v>
      </c>
      <c r="AG3863" t="s">
        <v>45</v>
      </c>
      <c r="AH3863">
        <v>0</v>
      </c>
      <c r="AI3863">
        <v>0</v>
      </c>
      <c r="AK3863" t="s">
        <v>810</v>
      </c>
    </row>
    <row r="3864" spans="1:37">
      <c r="A3864">
        <v>1</v>
      </c>
      <c r="B3864" t="s">
        <v>165</v>
      </c>
      <c r="C3864" t="s">
        <v>165</v>
      </c>
      <c r="D3864" t="s">
        <v>807</v>
      </c>
      <c r="E3864" s="1">
        <v>41940</v>
      </c>
      <c r="F3864" s="35">
        <f t="shared" si="120"/>
        <v>7.5095890410958903</v>
      </c>
      <c r="G3864" t="s">
        <v>167</v>
      </c>
      <c r="H3864" t="s">
        <v>168</v>
      </c>
      <c r="J3864" t="s">
        <v>168</v>
      </c>
      <c r="L3864" t="s">
        <v>169</v>
      </c>
      <c r="M3864" t="s">
        <v>170</v>
      </c>
      <c r="O3864" t="s">
        <v>167</v>
      </c>
      <c r="S3864">
        <v>1</v>
      </c>
      <c r="T3864">
        <v>23903</v>
      </c>
      <c r="U3864" s="2">
        <v>42479.628472222219</v>
      </c>
      <c r="V3864" s="36">
        <f t="shared" si="121"/>
        <v>265.24975677976408</v>
      </c>
      <c r="Z3864">
        <v>0</v>
      </c>
      <c r="AA3864">
        <v>0</v>
      </c>
      <c r="AB3864" t="s">
        <v>167</v>
      </c>
      <c r="AD3864" t="s">
        <v>247</v>
      </c>
      <c r="AG3864" t="s">
        <v>45</v>
      </c>
      <c r="AH3864">
        <v>0</v>
      </c>
      <c r="AI3864">
        <v>0</v>
      </c>
      <c r="AK3864" t="s">
        <v>808</v>
      </c>
    </row>
    <row r="3865" spans="1:37">
      <c r="A3865">
        <v>1</v>
      </c>
      <c r="B3865" t="s">
        <v>165</v>
      </c>
      <c r="C3865" t="s">
        <v>165</v>
      </c>
      <c r="D3865" t="s">
        <v>805</v>
      </c>
      <c r="E3865" s="1">
        <v>41940</v>
      </c>
      <c r="F3865" s="35">
        <f t="shared" si="120"/>
        <v>7.5095890410958903</v>
      </c>
      <c r="G3865" t="s">
        <v>167</v>
      </c>
      <c r="H3865" t="s">
        <v>168</v>
      </c>
      <c r="J3865" t="s">
        <v>168</v>
      </c>
      <c r="L3865" t="s">
        <v>169</v>
      </c>
      <c r="M3865" t="s">
        <v>170</v>
      </c>
      <c r="O3865" t="s">
        <v>167</v>
      </c>
      <c r="S3865">
        <v>1</v>
      </c>
      <c r="T3865">
        <v>14368</v>
      </c>
      <c r="U3865" s="2">
        <v>42318</v>
      </c>
      <c r="V3865" s="36">
        <f t="shared" si="121"/>
        <v>159.44059345737566</v>
      </c>
      <c r="Z3865">
        <v>0</v>
      </c>
      <c r="AA3865">
        <v>0</v>
      </c>
      <c r="AB3865" t="s">
        <v>167</v>
      </c>
      <c r="AD3865" t="s">
        <v>247</v>
      </c>
      <c r="AG3865" t="s">
        <v>45</v>
      </c>
      <c r="AH3865">
        <v>0</v>
      </c>
      <c r="AI3865">
        <v>0</v>
      </c>
      <c r="AK3865" t="s">
        <v>806</v>
      </c>
    </row>
    <row r="3866" spans="1:37">
      <c r="A3866">
        <v>1</v>
      </c>
      <c r="B3866" t="s">
        <v>165</v>
      </c>
      <c r="C3866" t="s">
        <v>165</v>
      </c>
      <c r="D3866" t="s">
        <v>803</v>
      </c>
      <c r="E3866" s="1">
        <v>41940</v>
      </c>
      <c r="F3866" s="35">
        <f t="shared" si="120"/>
        <v>7.5095890410958903</v>
      </c>
      <c r="G3866" t="s">
        <v>167</v>
      </c>
      <c r="H3866" t="s">
        <v>168</v>
      </c>
      <c r="J3866" t="s">
        <v>168</v>
      </c>
      <c r="L3866" t="s">
        <v>169</v>
      </c>
      <c r="M3866" t="s">
        <v>170</v>
      </c>
      <c r="O3866" t="s">
        <v>167</v>
      </c>
      <c r="S3866">
        <v>1</v>
      </c>
      <c r="T3866">
        <v>30404</v>
      </c>
      <c r="U3866" s="2">
        <v>42622.333333333336</v>
      </c>
      <c r="V3866" s="36">
        <f t="shared" si="121"/>
        <v>337.39085491912925</v>
      </c>
      <c r="Z3866">
        <v>0</v>
      </c>
      <c r="AA3866">
        <v>0</v>
      </c>
      <c r="AB3866" t="s">
        <v>167</v>
      </c>
      <c r="AD3866" t="s">
        <v>247</v>
      </c>
      <c r="AG3866" t="s">
        <v>45</v>
      </c>
      <c r="AH3866">
        <v>0</v>
      </c>
      <c r="AI3866">
        <v>0</v>
      </c>
      <c r="AK3866" t="s">
        <v>804</v>
      </c>
    </row>
    <row r="3867" spans="1:37">
      <c r="A3867">
        <v>1</v>
      </c>
      <c r="B3867" t="s">
        <v>165</v>
      </c>
      <c r="C3867" t="s">
        <v>165</v>
      </c>
      <c r="D3867" t="s">
        <v>801</v>
      </c>
      <c r="E3867" s="1">
        <v>41940</v>
      </c>
      <c r="F3867" s="35">
        <f t="shared" si="120"/>
        <v>7.5095890410958903</v>
      </c>
      <c r="G3867" t="s">
        <v>167</v>
      </c>
      <c r="H3867" t="s">
        <v>168</v>
      </c>
      <c r="J3867" t="s">
        <v>168</v>
      </c>
      <c r="L3867" t="s">
        <v>169</v>
      </c>
      <c r="M3867" t="s">
        <v>170</v>
      </c>
      <c r="O3867" t="s">
        <v>167</v>
      </c>
      <c r="S3867">
        <v>1</v>
      </c>
      <c r="T3867">
        <v>7354</v>
      </c>
      <c r="U3867" s="2">
        <v>42151.333333333336</v>
      </c>
      <c r="V3867" s="36">
        <f t="shared" si="121"/>
        <v>81.606773683570466</v>
      </c>
      <c r="Z3867">
        <v>0</v>
      </c>
      <c r="AA3867">
        <v>0</v>
      </c>
      <c r="AB3867" t="s">
        <v>167</v>
      </c>
      <c r="AD3867" t="s">
        <v>247</v>
      </c>
      <c r="AG3867" t="s">
        <v>45</v>
      </c>
      <c r="AH3867">
        <v>0</v>
      </c>
      <c r="AI3867">
        <v>0</v>
      </c>
      <c r="AK3867" t="s">
        <v>802</v>
      </c>
    </row>
    <row r="3868" spans="1:37">
      <c r="A3868">
        <v>1</v>
      </c>
      <c r="B3868" t="s">
        <v>165</v>
      </c>
      <c r="C3868" t="s">
        <v>165</v>
      </c>
      <c r="D3868" t="s">
        <v>799</v>
      </c>
      <c r="E3868" s="1">
        <v>41907</v>
      </c>
      <c r="F3868" s="35">
        <f t="shared" si="120"/>
        <v>7.6</v>
      </c>
      <c r="G3868" t="s">
        <v>167</v>
      </c>
      <c r="H3868" t="s">
        <v>168</v>
      </c>
      <c r="J3868" t="s">
        <v>168</v>
      </c>
      <c r="L3868" t="s">
        <v>169</v>
      </c>
      <c r="M3868" t="s">
        <v>170</v>
      </c>
      <c r="O3868" t="s">
        <v>167</v>
      </c>
      <c r="S3868">
        <v>1</v>
      </c>
      <c r="T3868">
        <v>20126</v>
      </c>
      <c r="U3868" s="2">
        <v>42382</v>
      </c>
      <c r="V3868" s="36">
        <f t="shared" si="121"/>
        <v>220.67982456140354</v>
      </c>
      <c r="Z3868">
        <v>0</v>
      </c>
      <c r="AA3868">
        <v>0</v>
      </c>
      <c r="AB3868" t="s">
        <v>167</v>
      </c>
      <c r="AD3868" t="s">
        <v>268</v>
      </c>
      <c r="AG3868" t="s">
        <v>45</v>
      </c>
      <c r="AH3868">
        <v>0</v>
      </c>
      <c r="AI3868">
        <v>0</v>
      </c>
      <c r="AK3868" t="s">
        <v>800</v>
      </c>
    </row>
    <row r="3869" spans="1:37">
      <c r="A3869">
        <v>1</v>
      </c>
      <c r="B3869" t="s">
        <v>165</v>
      </c>
      <c r="C3869" t="s">
        <v>165</v>
      </c>
      <c r="D3869" t="s">
        <v>797</v>
      </c>
      <c r="E3869" s="1">
        <v>41907</v>
      </c>
      <c r="F3869" s="35">
        <f t="shared" si="120"/>
        <v>7.6</v>
      </c>
      <c r="G3869" t="s">
        <v>167</v>
      </c>
      <c r="H3869" t="s">
        <v>168</v>
      </c>
      <c r="J3869" t="s">
        <v>168</v>
      </c>
      <c r="L3869" t="s">
        <v>169</v>
      </c>
      <c r="M3869" t="s">
        <v>170</v>
      </c>
      <c r="O3869" t="s">
        <v>167</v>
      </c>
      <c r="S3869">
        <v>1</v>
      </c>
      <c r="T3869">
        <v>12807</v>
      </c>
      <c r="U3869" s="2">
        <v>42234</v>
      </c>
      <c r="V3869" s="36">
        <f t="shared" si="121"/>
        <v>140.4276315789474</v>
      </c>
      <c r="Z3869">
        <v>0</v>
      </c>
      <c r="AA3869">
        <v>0</v>
      </c>
      <c r="AB3869" t="s">
        <v>167</v>
      </c>
      <c r="AD3869" t="s">
        <v>247</v>
      </c>
      <c r="AG3869" t="s">
        <v>45</v>
      </c>
      <c r="AH3869">
        <v>0</v>
      </c>
      <c r="AI3869">
        <v>0</v>
      </c>
      <c r="AK3869" t="s">
        <v>798</v>
      </c>
    </row>
    <row r="3870" spans="1:37">
      <c r="A3870">
        <v>1</v>
      </c>
      <c r="B3870" t="s">
        <v>165</v>
      </c>
      <c r="C3870" t="s">
        <v>165</v>
      </c>
      <c r="D3870" t="s">
        <v>796</v>
      </c>
      <c r="E3870" s="1">
        <v>41940</v>
      </c>
      <c r="F3870" s="35">
        <f t="shared" si="120"/>
        <v>7.5095890410958903</v>
      </c>
      <c r="G3870" t="s">
        <v>167</v>
      </c>
      <c r="H3870" t="s">
        <v>168</v>
      </c>
      <c r="J3870" t="s">
        <v>168</v>
      </c>
      <c r="L3870" t="s">
        <v>169</v>
      </c>
      <c r="M3870" t="s">
        <v>170</v>
      </c>
      <c r="O3870" t="s">
        <v>167</v>
      </c>
      <c r="S3870">
        <v>1</v>
      </c>
      <c r="T3870">
        <v>12874</v>
      </c>
      <c r="U3870" s="2">
        <v>42223.472916666666</v>
      </c>
      <c r="V3870" s="36">
        <f t="shared" si="121"/>
        <v>142.86179010093639</v>
      </c>
      <c r="Z3870">
        <v>0</v>
      </c>
      <c r="AA3870">
        <v>0</v>
      </c>
      <c r="AB3870" t="s">
        <v>167</v>
      </c>
      <c r="AD3870" t="s">
        <v>247</v>
      </c>
      <c r="AG3870" t="s">
        <v>45</v>
      </c>
      <c r="AH3870">
        <v>0</v>
      </c>
      <c r="AI3870">
        <v>0</v>
      </c>
      <c r="AK3870" t="s">
        <v>795</v>
      </c>
    </row>
    <row r="3871" spans="1:37">
      <c r="A3871">
        <v>1</v>
      </c>
      <c r="B3871" t="s">
        <v>165</v>
      </c>
      <c r="C3871" t="s">
        <v>165</v>
      </c>
      <c r="D3871" t="s">
        <v>794</v>
      </c>
      <c r="E3871" s="1">
        <v>41940</v>
      </c>
      <c r="F3871" s="35">
        <f t="shared" si="120"/>
        <v>7.5095890410958903</v>
      </c>
      <c r="G3871" t="s">
        <v>167</v>
      </c>
      <c r="H3871" t="s">
        <v>168</v>
      </c>
      <c r="J3871" t="s">
        <v>168</v>
      </c>
      <c r="L3871" t="s">
        <v>169</v>
      </c>
      <c r="M3871" t="s">
        <v>170</v>
      </c>
      <c r="O3871" t="s">
        <v>167</v>
      </c>
      <c r="S3871">
        <v>1</v>
      </c>
      <c r="T3871">
        <v>30748</v>
      </c>
      <c r="U3871" s="2">
        <v>42661</v>
      </c>
      <c r="V3871" s="36">
        <f t="shared" si="121"/>
        <v>341.20819652195064</v>
      </c>
      <c r="Z3871">
        <v>0</v>
      </c>
      <c r="AA3871">
        <v>0</v>
      </c>
      <c r="AB3871" t="s">
        <v>167</v>
      </c>
      <c r="AD3871" t="s">
        <v>247</v>
      </c>
      <c r="AG3871" t="s">
        <v>45</v>
      </c>
      <c r="AH3871">
        <v>0</v>
      </c>
      <c r="AI3871">
        <v>0</v>
      </c>
      <c r="AK3871" t="s">
        <v>795</v>
      </c>
    </row>
    <row r="3872" spans="1:37">
      <c r="A3872">
        <v>1</v>
      </c>
      <c r="B3872" t="s">
        <v>165</v>
      </c>
      <c r="C3872" t="s">
        <v>165</v>
      </c>
      <c r="D3872" t="s">
        <v>792</v>
      </c>
      <c r="E3872" s="1">
        <v>41907</v>
      </c>
      <c r="F3872" s="35">
        <f t="shared" si="120"/>
        <v>7.6</v>
      </c>
      <c r="G3872" t="s">
        <v>167</v>
      </c>
      <c r="H3872" t="s">
        <v>168</v>
      </c>
      <c r="J3872" t="s">
        <v>168</v>
      </c>
      <c r="L3872" t="s">
        <v>169</v>
      </c>
      <c r="M3872" t="s">
        <v>170</v>
      </c>
      <c r="O3872" t="s">
        <v>167</v>
      </c>
      <c r="S3872">
        <v>1</v>
      </c>
      <c r="T3872">
        <v>23226</v>
      </c>
      <c r="U3872" s="2">
        <v>42536</v>
      </c>
      <c r="V3872" s="36">
        <f t="shared" si="121"/>
        <v>254.67105263157899</v>
      </c>
      <c r="Z3872">
        <v>0</v>
      </c>
      <c r="AA3872">
        <v>0</v>
      </c>
      <c r="AB3872" t="s">
        <v>167</v>
      </c>
      <c r="AD3872" t="s">
        <v>268</v>
      </c>
      <c r="AG3872" t="s">
        <v>45</v>
      </c>
      <c r="AH3872">
        <v>0</v>
      </c>
      <c r="AI3872">
        <v>0</v>
      </c>
      <c r="AK3872" t="s">
        <v>793</v>
      </c>
    </row>
    <row r="3873" spans="1:37">
      <c r="A3873">
        <v>1</v>
      </c>
      <c r="B3873" t="s">
        <v>165</v>
      </c>
      <c r="C3873" t="s">
        <v>165</v>
      </c>
      <c r="D3873" t="s">
        <v>790</v>
      </c>
      <c r="E3873" s="1">
        <v>41907</v>
      </c>
      <c r="F3873" s="35">
        <f t="shared" si="120"/>
        <v>7.6</v>
      </c>
      <c r="G3873" t="s">
        <v>167</v>
      </c>
      <c r="H3873" t="s">
        <v>168</v>
      </c>
      <c r="J3873" t="s">
        <v>168</v>
      </c>
      <c r="L3873" t="s">
        <v>169</v>
      </c>
      <c r="M3873" t="s">
        <v>170</v>
      </c>
      <c r="O3873" t="s">
        <v>167</v>
      </c>
      <c r="S3873">
        <v>1</v>
      </c>
      <c r="T3873">
        <v>8932</v>
      </c>
      <c r="U3873" s="2">
        <v>42151.484027777777</v>
      </c>
      <c r="V3873" s="36">
        <f t="shared" si="121"/>
        <v>97.938596491228083</v>
      </c>
      <c r="Z3873">
        <v>0</v>
      </c>
      <c r="AA3873">
        <v>0</v>
      </c>
      <c r="AB3873" t="s">
        <v>167</v>
      </c>
      <c r="AD3873" t="s">
        <v>247</v>
      </c>
      <c r="AG3873" t="s">
        <v>45</v>
      </c>
      <c r="AH3873">
        <v>0</v>
      </c>
      <c r="AI3873">
        <v>0</v>
      </c>
      <c r="AK3873" t="s">
        <v>791</v>
      </c>
    </row>
    <row r="3874" spans="1:37">
      <c r="A3874">
        <v>1</v>
      </c>
      <c r="B3874" t="s">
        <v>165</v>
      </c>
      <c r="C3874" t="s">
        <v>165</v>
      </c>
      <c r="D3874" t="s">
        <v>788</v>
      </c>
      <c r="E3874" s="1">
        <v>41907</v>
      </c>
      <c r="F3874" s="35">
        <f t="shared" si="120"/>
        <v>7.6</v>
      </c>
      <c r="G3874" t="s">
        <v>167</v>
      </c>
      <c r="H3874" t="s">
        <v>168</v>
      </c>
      <c r="J3874" t="s">
        <v>168</v>
      </c>
      <c r="L3874" t="s">
        <v>169</v>
      </c>
      <c r="M3874" t="s">
        <v>170</v>
      </c>
      <c r="O3874" t="s">
        <v>167</v>
      </c>
      <c r="S3874">
        <v>1</v>
      </c>
      <c r="T3874">
        <v>9448</v>
      </c>
      <c r="U3874" s="2">
        <v>42172</v>
      </c>
      <c r="V3874" s="36">
        <f t="shared" si="121"/>
        <v>103.59649122807019</v>
      </c>
      <c r="Z3874">
        <v>0</v>
      </c>
      <c r="AA3874">
        <v>0</v>
      </c>
      <c r="AB3874" t="s">
        <v>167</v>
      </c>
      <c r="AD3874" t="s">
        <v>247</v>
      </c>
      <c r="AG3874" t="s">
        <v>45</v>
      </c>
      <c r="AH3874">
        <v>0</v>
      </c>
      <c r="AI3874">
        <v>0</v>
      </c>
      <c r="AK3874" t="s">
        <v>789</v>
      </c>
    </row>
    <row r="3875" spans="1:37">
      <c r="A3875">
        <v>1</v>
      </c>
      <c r="B3875" t="s">
        <v>165</v>
      </c>
      <c r="C3875" t="s">
        <v>165</v>
      </c>
      <c r="D3875" t="s">
        <v>786</v>
      </c>
      <c r="E3875" s="1">
        <v>41907</v>
      </c>
      <c r="F3875" s="35">
        <f t="shared" si="120"/>
        <v>7.6</v>
      </c>
      <c r="G3875" t="s">
        <v>167</v>
      </c>
      <c r="H3875" t="s">
        <v>168</v>
      </c>
      <c r="J3875" t="s">
        <v>168</v>
      </c>
      <c r="L3875" t="s">
        <v>169</v>
      </c>
      <c r="M3875" t="s">
        <v>170</v>
      </c>
      <c r="O3875" t="s">
        <v>167</v>
      </c>
      <c r="S3875">
        <v>1</v>
      </c>
      <c r="T3875">
        <v>14526</v>
      </c>
      <c r="U3875" s="2">
        <v>42249.416666666664</v>
      </c>
      <c r="V3875" s="36">
        <f t="shared" si="121"/>
        <v>159.2763157894737</v>
      </c>
      <c r="Z3875">
        <v>0</v>
      </c>
      <c r="AA3875">
        <v>0</v>
      </c>
      <c r="AB3875" t="s">
        <v>167</v>
      </c>
      <c r="AD3875" t="s">
        <v>247</v>
      </c>
      <c r="AG3875" t="s">
        <v>45</v>
      </c>
      <c r="AH3875">
        <v>0</v>
      </c>
      <c r="AI3875">
        <v>0</v>
      </c>
      <c r="AK3875" t="s">
        <v>787</v>
      </c>
    </row>
    <row r="3876" spans="1:37">
      <c r="A3876">
        <v>1</v>
      </c>
      <c r="B3876" t="s">
        <v>165</v>
      </c>
      <c r="C3876" t="s">
        <v>165</v>
      </c>
      <c r="D3876" t="s">
        <v>784</v>
      </c>
      <c r="E3876" s="1">
        <v>41907</v>
      </c>
      <c r="F3876" s="35">
        <f t="shared" si="120"/>
        <v>7.6</v>
      </c>
      <c r="G3876" t="s">
        <v>167</v>
      </c>
      <c r="H3876" t="s">
        <v>168</v>
      </c>
      <c r="J3876" t="s">
        <v>168</v>
      </c>
      <c r="L3876" t="s">
        <v>169</v>
      </c>
      <c r="M3876" t="s">
        <v>170</v>
      </c>
      <c r="O3876" t="s">
        <v>167</v>
      </c>
      <c r="S3876">
        <v>1</v>
      </c>
      <c r="T3876">
        <v>32380</v>
      </c>
      <c r="U3876" s="2">
        <v>42649.333333333336</v>
      </c>
      <c r="V3876" s="36">
        <f t="shared" si="121"/>
        <v>355.04385964912285</v>
      </c>
      <c r="Z3876">
        <v>0</v>
      </c>
      <c r="AA3876">
        <v>0</v>
      </c>
      <c r="AB3876" t="s">
        <v>167</v>
      </c>
      <c r="AD3876" t="s">
        <v>247</v>
      </c>
      <c r="AG3876" t="s">
        <v>45</v>
      </c>
      <c r="AH3876">
        <v>0</v>
      </c>
      <c r="AI3876">
        <v>0</v>
      </c>
      <c r="AK3876" t="s">
        <v>785</v>
      </c>
    </row>
    <row r="3877" spans="1:37">
      <c r="A3877">
        <v>1</v>
      </c>
      <c r="B3877" t="s">
        <v>165</v>
      </c>
      <c r="C3877" t="s">
        <v>165</v>
      </c>
      <c r="D3877" t="s">
        <v>782</v>
      </c>
      <c r="E3877" s="1">
        <v>41907</v>
      </c>
      <c r="F3877" s="35">
        <f t="shared" si="120"/>
        <v>7.6</v>
      </c>
      <c r="G3877" t="s">
        <v>167</v>
      </c>
      <c r="H3877" t="s">
        <v>168</v>
      </c>
      <c r="J3877" t="s">
        <v>168</v>
      </c>
      <c r="L3877" t="s">
        <v>169</v>
      </c>
      <c r="M3877" t="s">
        <v>170</v>
      </c>
      <c r="O3877" t="s">
        <v>167</v>
      </c>
      <c r="S3877">
        <v>1</v>
      </c>
      <c r="T3877">
        <v>3135</v>
      </c>
      <c r="U3877" s="2">
        <v>42031</v>
      </c>
      <c r="V3877" s="36">
        <f t="shared" si="121"/>
        <v>34.375000000000007</v>
      </c>
      <c r="Z3877">
        <v>0</v>
      </c>
      <c r="AA3877">
        <v>0</v>
      </c>
      <c r="AB3877" t="s">
        <v>167</v>
      </c>
      <c r="AD3877" t="s">
        <v>247</v>
      </c>
      <c r="AG3877" t="s">
        <v>45</v>
      </c>
      <c r="AH3877">
        <v>0</v>
      </c>
      <c r="AI3877">
        <v>0</v>
      </c>
      <c r="AK3877" t="s">
        <v>783</v>
      </c>
    </row>
    <row r="3878" spans="1:37">
      <c r="A3878">
        <v>1</v>
      </c>
      <c r="B3878" t="s">
        <v>165</v>
      </c>
      <c r="C3878" t="s">
        <v>165</v>
      </c>
      <c r="D3878" t="s">
        <v>780</v>
      </c>
      <c r="E3878" s="1">
        <v>41907</v>
      </c>
      <c r="F3878" s="35">
        <f t="shared" si="120"/>
        <v>7.6</v>
      </c>
      <c r="G3878" t="s">
        <v>167</v>
      </c>
      <c r="H3878" t="s">
        <v>168</v>
      </c>
      <c r="J3878" t="s">
        <v>168</v>
      </c>
      <c r="L3878" t="s">
        <v>169</v>
      </c>
      <c r="M3878" t="s">
        <v>170</v>
      </c>
      <c r="O3878" t="s">
        <v>167</v>
      </c>
      <c r="S3878">
        <v>1</v>
      </c>
      <c r="T3878">
        <v>25343</v>
      </c>
      <c r="U3878" s="2">
        <v>42577</v>
      </c>
      <c r="V3878" s="36">
        <f t="shared" si="121"/>
        <v>277.8837719298246</v>
      </c>
      <c r="Z3878">
        <v>0</v>
      </c>
      <c r="AA3878">
        <v>0</v>
      </c>
      <c r="AB3878" t="s">
        <v>167</v>
      </c>
      <c r="AD3878" t="s">
        <v>247</v>
      </c>
      <c r="AG3878" t="s">
        <v>45</v>
      </c>
      <c r="AH3878">
        <v>0</v>
      </c>
      <c r="AI3878">
        <v>0</v>
      </c>
      <c r="AK3878" t="s">
        <v>781</v>
      </c>
    </row>
    <row r="3879" spans="1:37">
      <c r="A3879">
        <v>1</v>
      </c>
      <c r="B3879" t="s">
        <v>165</v>
      </c>
      <c r="C3879" t="s">
        <v>165</v>
      </c>
      <c r="D3879" t="s">
        <v>778</v>
      </c>
      <c r="E3879" s="1">
        <v>41907</v>
      </c>
      <c r="F3879" s="35">
        <f t="shared" si="120"/>
        <v>7.6</v>
      </c>
      <c r="G3879" t="s">
        <v>167</v>
      </c>
      <c r="H3879" t="s">
        <v>168</v>
      </c>
      <c r="J3879" t="s">
        <v>168</v>
      </c>
      <c r="L3879" t="s">
        <v>169</v>
      </c>
      <c r="M3879" t="s">
        <v>170</v>
      </c>
      <c r="O3879" t="s">
        <v>167</v>
      </c>
      <c r="S3879">
        <v>1</v>
      </c>
      <c r="T3879">
        <v>37890</v>
      </c>
      <c r="U3879" s="2">
        <v>42760.363888888889</v>
      </c>
      <c r="V3879" s="36">
        <f t="shared" si="121"/>
        <v>415.46052631578954</v>
      </c>
      <c r="Z3879">
        <v>0</v>
      </c>
      <c r="AA3879">
        <v>0</v>
      </c>
      <c r="AB3879" t="s">
        <v>167</v>
      </c>
      <c r="AG3879" t="s">
        <v>45</v>
      </c>
      <c r="AH3879">
        <v>0</v>
      </c>
      <c r="AI3879">
        <v>0</v>
      </c>
      <c r="AK3879" t="s">
        <v>779</v>
      </c>
    </row>
    <row r="3880" spans="1:37">
      <c r="A3880">
        <v>1</v>
      </c>
      <c r="B3880" t="s">
        <v>165</v>
      </c>
      <c r="C3880" t="s">
        <v>165</v>
      </c>
      <c r="D3880" t="s">
        <v>776</v>
      </c>
      <c r="E3880" s="1">
        <v>41907</v>
      </c>
      <c r="F3880" s="35">
        <f t="shared" si="120"/>
        <v>7.6</v>
      </c>
      <c r="G3880" t="s">
        <v>167</v>
      </c>
      <c r="H3880" t="s">
        <v>168</v>
      </c>
      <c r="J3880" t="s">
        <v>168</v>
      </c>
      <c r="L3880" t="s">
        <v>169</v>
      </c>
      <c r="M3880" t="s">
        <v>170</v>
      </c>
      <c r="O3880" t="s">
        <v>167</v>
      </c>
      <c r="S3880">
        <v>1</v>
      </c>
      <c r="T3880">
        <v>14106</v>
      </c>
      <c r="U3880" s="2">
        <v>42373.470833333333</v>
      </c>
      <c r="V3880" s="36">
        <f t="shared" si="121"/>
        <v>154.67105263157896</v>
      </c>
      <c r="Z3880">
        <v>0</v>
      </c>
      <c r="AA3880">
        <v>0</v>
      </c>
      <c r="AB3880" t="s">
        <v>167</v>
      </c>
      <c r="AD3880" t="s">
        <v>247</v>
      </c>
      <c r="AG3880" t="s">
        <v>45</v>
      </c>
      <c r="AH3880">
        <v>0</v>
      </c>
      <c r="AI3880">
        <v>0</v>
      </c>
      <c r="AK3880" t="s">
        <v>777</v>
      </c>
    </row>
    <row r="3881" spans="1:37">
      <c r="A3881">
        <v>1</v>
      </c>
      <c r="B3881" t="s">
        <v>165</v>
      </c>
      <c r="C3881" t="s">
        <v>165</v>
      </c>
      <c r="D3881" t="s">
        <v>774</v>
      </c>
      <c r="E3881" s="1">
        <v>41907</v>
      </c>
      <c r="F3881" s="35">
        <f t="shared" si="120"/>
        <v>7.6</v>
      </c>
      <c r="G3881" t="s">
        <v>167</v>
      </c>
      <c r="H3881" t="s">
        <v>168</v>
      </c>
      <c r="J3881" t="s">
        <v>168</v>
      </c>
      <c r="L3881" t="s">
        <v>169</v>
      </c>
      <c r="M3881" t="s">
        <v>170</v>
      </c>
      <c r="O3881" t="s">
        <v>167</v>
      </c>
      <c r="S3881">
        <v>1</v>
      </c>
      <c r="T3881">
        <v>3939</v>
      </c>
      <c r="U3881" s="2">
        <v>42047</v>
      </c>
      <c r="V3881" s="36">
        <f t="shared" si="121"/>
        <v>43.190789473684212</v>
      </c>
      <c r="Z3881">
        <v>0</v>
      </c>
      <c r="AA3881">
        <v>0</v>
      </c>
      <c r="AB3881" t="s">
        <v>167</v>
      </c>
      <c r="AD3881" t="s">
        <v>758</v>
      </c>
      <c r="AG3881" t="s">
        <v>45</v>
      </c>
      <c r="AH3881">
        <v>0</v>
      </c>
      <c r="AI3881">
        <v>0</v>
      </c>
      <c r="AK3881" t="s">
        <v>775</v>
      </c>
    </row>
    <row r="3882" spans="1:37">
      <c r="A3882">
        <v>1</v>
      </c>
      <c r="B3882" t="s">
        <v>165</v>
      </c>
      <c r="C3882" t="s">
        <v>165</v>
      </c>
      <c r="D3882" t="s">
        <v>772</v>
      </c>
      <c r="E3882" s="1">
        <v>41907</v>
      </c>
      <c r="F3882" s="35">
        <f t="shared" si="120"/>
        <v>7.6</v>
      </c>
      <c r="G3882" t="s">
        <v>167</v>
      </c>
      <c r="H3882" t="s">
        <v>168</v>
      </c>
      <c r="J3882" t="s">
        <v>168</v>
      </c>
      <c r="L3882" t="s">
        <v>169</v>
      </c>
      <c r="M3882" t="s">
        <v>170</v>
      </c>
      <c r="O3882" t="s">
        <v>167</v>
      </c>
      <c r="S3882">
        <v>1</v>
      </c>
      <c r="T3882">
        <v>1</v>
      </c>
      <c r="U3882" s="2">
        <v>42439</v>
      </c>
      <c r="V3882" s="36">
        <f t="shared" si="121"/>
        <v>1.0964912280701756E-2</v>
      </c>
      <c r="Z3882">
        <v>0</v>
      </c>
      <c r="AA3882">
        <v>0</v>
      </c>
      <c r="AB3882" t="s">
        <v>167</v>
      </c>
      <c r="AD3882" t="s">
        <v>247</v>
      </c>
      <c r="AG3882" t="s">
        <v>45</v>
      </c>
      <c r="AH3882">
        <v>0</v>
      </c>
      <c r="AI3882">
        <v>0</v>
      </c>
      <c r="AK3882" t="s">
        <v>773</v>
      </c>
    </row>
    <row r="3883" spans="1:37">
      <c r="A3883">
        <v>1</v>
      </c>
      <c r="B3883" t="s">
        <v>165</v>
      </c>
      <c r="C3883" t="s">
        <v>165</v>
      </c>
      <c r="D3883" t="s">
        <v>770</v>
      </c>
      <c r="E3883" s="1">
        <v>41907</v>
      </c>
      <c r="F3883" s="35">
        <f t="shared" si="120"/>
        <v>7.6</v>
      </c>
      <c r="G3883" t="s">
        <v>167</v>
      </c>
      <c r="H3883" t="s">
        <v>168</v>
      </c>
      <c r="J3883" t="s">
        <v>168</v>
      </c>
      <c r="L3883" t="s">
        <v>169</v>
      </c>
      <c r="M3883" t="s">
        <v>170</v>
      </c>
      <c r="O3883" t="s">
        <v>167</v>
      </c>
      <c r="S3883">
        <v>1</v>
      </c>
      <c r="T3883">
        <v>18159</v>
      </c>
      <c r="U3883" s="2">
        <v>42348</v>
      </c>
      <c r="V3883" s="36">
        <f t="shared" si="121"/>
        <v>199.11184210526318</v>
      </c>
      <c r="Z3883">
        <v>0</v>
      </c>
      <c r="AA3883">
        <v>0</v>
      </c>
      <c r="AB3883" t="s">
        <v>167</v>
      </c>
      <c r="AD3883" t="s">
        <v>247</v>
      </c>
      <c r="AG3883" t="s">
        <v>45</v>
      </c>
      <c r="AH3883">
        <v>0</v>
      </c>
      <c r="AI3883">
        <v>0</v>
      </c>
      <c r="AK3883" t="s">
        <v>771</v>
      </c>
    </row>
    <row r="3884" spans="1:37">
      <c r="A3884">
        <v>1</v>
      </c>
      <c r="B3884" t="s">
        <v>165</v>
      </c>
      <c r="C3884" t="s">
        <v>165</v>
      </c>
      <c r="D3884" t="s">
        <v>768</v>
      </c>
      <c r="E3884" s="1">
        <v>41907</v>
      </c>
      <c r="F3884" s="35">
        <f t="shared" si="120"/>
        <v>7.6</v>
      </c>
      <c r="G3884" t="s">
        <v>167</v>
      </c>
      <c r="H3884" t="s">
        <v>168</v>
      </c>
      <c r="J3884" t="s">
        <v>168</v>
      </c>
      <c r="L3884" t="s">
        <v>169</v>
      </c>
      <c r="M3884" t="s">
        <v>170</v>
      </c>
      <c r="O3884" t="s">
        <v>167</v>
      </c>
      <c r="S3884">
        <v>1</v>
      </c>
      <c r="T3884">
        <v>28120</v>
      </c>
      <c r="U3884" s="2">
        <v>42522</v>
      </c>
      <c r="V3884" s="36">
        <f t="shared" si="121"/>
        <v>308.33333333333337</v>
      </c>
      <c r="Z3884">
        <v>0</v>
      </c>
      <c r="AA3884">
        <v>0</v>
      </c>
      <c r="AB3884" t="s">
        <v>167</v>
      </c>
      <c r="AD3884" t="s">
        <v>247</v>
      </c>
      <c r="AG3884" t="s">
        <v>45</v>
      </c>
      <c r="AH3884">
        <v>0</v>
      </c>
      <c r="AI3884">
        <v>0</v>
      </c>
      <c r="AK3884" t="s">
        <v>769</v>
      </c>
    </row>
    <row r="3885" spans="1:37">
      <c r="A3885">
        <v>1</v>
      </c>
      <c r="B3885" t="s">
        <v>165</v>
      </c>
      <c r="C3885" t="s">
        <v>165</v>
      </c>
      <c r="D3885" t="s">
        <v>766</v>
      </c>
      <c r="E3885" s="1">
        <v>41907</v>
      </c>
      <c r="F3885" s="35">
        <f t="shared" si="120"/>
        <v>7.6</v>
      </c>
      <c r="G3885" t="s">
        <v>167</v>
      </c>
      <c r="H3885" t="s">
        <v>168</v>
      </c>
      <c r="J3885" t="s">
        <v>168</v>
      </c>
      <c r="L3885" t="s">
        <v>169</v>
      </c>
      <c r="M3885" t="s">
        <v>170</v>
      </c>
      <c r="O3885" t="s">
        <v>167</v>
      </c>
      <c r="S3885">
        <v>1</v>
      </c>
      <c r="T3885">
        <v>36673</v>
      </c>
      <c r="U3885" s="2">
        <v>42786.500694444447</v>
      </c>
      <c r="V3885" s="36">
        <f t="shared" si="121"/>
        <v>402.11622807017551</v>
      </c>
      <c r="Z3885">
        <v>0</v>
      </c>
      <c r="AA3885">
        <v>0</v>
      </c>
      <c r="AB3885" t="s">
        <v>167</v>
      </c>
      <c r="AG3885" t="s">
        <v>45</v>
      </c>
      <c r="AH3885">
        <v>0</v>
      </c>
      <c r="AI3885">
        <v>0</v>
      </c>
      <c r="AK3885" t="s">
        <v>767</v>
      </c>
    </row>
    <row r="3886" spans="1:37">
      <c r="A3886">
        <v>1</v>
      </c>
      <c r="B3886" t="s">
        <v>165</v>
      </c>
      <c r="C3886" t="s">
        <v>165</v>
      </c>
      <c r="D3886" t="s">
        <v>764</v>
      </c>
      <c r="E3886" s="1">
        <v>41907</v>
      </c>
      <c r="F3886" s="35">
        <f t="shared" si="120"/>
        <v>7.6</v>
      </c>
      <c r="G3886" t="s">
        <v>167</v>
      </c>
      <c r="H3886" t="s">
        <v>168</v>
      </c>
      <c r="J3886" t="s">
        <v>168</v>
      </c>
      <c r="L3886" t="s">
        <v>169</v>
      </c>
      <c r="M3886" t="s">
        <v>170</v>
      </c>
      <c r="O3886" t="s">
        <v>167</v>
      </c>
      <c r="S3886">
        <v>1</v>
      </c>
      <c r="T3886">
        <v>13924</v>
      </c>
      <c r="U3886" s="2">
        <v>42269.688194444447</v>
      </c>
      <c r="V3886" s="36">
        <f t="shared" si="121"/>
        <v>152.67543859649123</v>
      </c>
      <c r="Z3886">
        <v>0</v>
      </c>
      <c r="AA3886">
        <v>0</v>
      </c>
      <c r="AB3886" t="s">
        <v>167</v>
      </c>
      <c r="AD3886" t="s">
        <v>758</v>
      </c>
      <c r="AG3886" t="s">
        <v>45</v>
      </c>
      <c r="AH3886">
        <v>0</v>
      </c>
      <c r="AI3886">
        <v>0</v>
      </c>
      <c r="AK3886" t="s">
        <v>765</v>
      </c>
    </row>
    <row r="3887" spans="1:37">
      <c r="A3887">
        <v>1</v>
      </c>
      <c r="B3887" t="s">
        <v>165</v>
      </c>
      <c r="C3887" t="s">
        <v>165</v>
      </c>
      <c r="D3887" t="s">
        <v>762</v>
      </c>
      <c r="E3887" s="1">
        <v>41907</v>
      </c>
      <c r="F3887" s="35">
        <f t="shared" si="120"/>
        <v>7.6</v>
      </c>
      <c r="G3887" t="s">
        <v>167</v>
      </c>
      <c r="H3887" t="s">
        <v>168</v>
      </c>
      <c r="J3887" t="s">
        <v>168</v>
      </c>
      <c r="L3887" t="s">
        <v>169</v>
      </c>
      <c r="M3887" t="s">
        <v>170</v>
      </c>
      <c r="O3887" t="s">
        <v>167</v>
      </c>
      <c r="S3887">
        <v>1</v>
      </c>
      <c r="T3887">
        <v>13990</v>
      </c>
      <c r="U3887" s="2">
        <v>42265</v>
      </c>
      <c r="V3887" s="36">
        <f t="shared" si="121"/>
        <v>153.39912280701756</v>
      </c>
      <c r="Z3887">
        <v>0</v>
      </c>
      <c r="AA3887">
        <v>0</v>
      </c>
      <c r="AB3887" t="s">
        <v>167</v>
      </c>
      <c r="AD3887" t="s">
        <v>758</v>
      </c>
      <c r="AG3887" t="s">
        <v>45</v>
      </c>
      <c r="AH3887">
        <v>0</v>
      </c>
      <c r="AI3887">
        <v>0</v>
      </c>
      <c r="AK3887" t="s">
        <v>763</v>
      </c>
    </row>
    <row r="3888" spans="1:37">
      <c r="A3888">
        <v>1</v>
      </c>
      <c r="B3888" t="s">
        <v>165</v>
      </c>
      <c r="C3888" t="s">
        <v>165</v>
      </c>
      <c r="D3888" t="s">
        <v>760</v>
      </c>
      <c r="E3888" s="1">
        <v>41907</v>
      </c>
      <c r="F3888" s="35">
        <f t="shared" si="120"/>
        <v>7.6</v>
      </c>
      <c r="G3888" t="s">
        <v>167</v>
      </c>
      <c r="H3888" t="s">
        <v>168</v>
      </c>
      <c r="J3888" t="s">
        <v>168</v>
      </c>
      <c r="L3888" t="s">
        <v>169</v>
      </c>
      <c r="M3888" t="s">
        <v>170</v>
      </c>
      <c r="O3888" t="s">
        <v>167</v>
      </c>
      <c r="S3888">
        <v>1</v>
      </c>
      <c r="T3888">
        <v>5871</v>
      </c>
      <c r="U3888" s="2">
        <v>42090.333333333336</v>
      </c>
      <c r="V3888" s="36">
        <f t="shared" si="121"/>
        <v>64.375000000000014</v>
      </c>
      <c r="Z3888">
        <v>0</v>
      </c>
      <c r="AA3888">
        <v>0</v>
      </c>
      <c r="AB3888" t="s">
        <v>167</v>
      </c>
      <c r="AD3888" t="s">
        <v>758</v>
      </c>
      <c r="AG3888" t="s">
        <v>45</v>
      </c>
      <c r="AH3888">
        <v>0</v>
      </c>
      <c r="AI3888">
        <v>0</v>
      </c>
      <c r="AK3888" t="s">
        <v>761</v>
      </c>
    </row>
    <row r="3889" spans="1:37">
      <c r="A3889">
        <v>1</v>
      </c>
      <c r="B3889" t="s">
        <v>165</v>
      </c>
      <c r="C3889" t="s">
        <v>165</v>
      </c>
      <c r="D3889" t="s">
        <v>757</v>
      </c>
      <c r="E3889" s="1">
        <v>41907</v>
      </c>
      <c r="F3889" s="35">
        <f t="shared" si="120"/>
        <v>7.6</v>
      </c>
      <c r="G3889" t="s">
        <v>167</v>
      </c>
      <c r="H3889" t="s">
        <v>168</v>
      </c>
      <c r="J3889" t="s">
        <v>168</v>
      </c>
      <c r="L3889" t="s">
        <v>169</v>
      </c>
      <c r="M3889" t="s">
        <v>170</v>
      </c>
      <c r="O3889" t="s">
        <v>167</v>
      </c>
      <c r="S3889">
        <v>1</v>
      </c>
      <c r="T3889">
        <v>2204</v>
      </c>
      <c r="U3889" s="2">
        <v>42011.460416666669</v>
      </c>
      <c r="V3889" s="36">
        <f t="shared" si="121"/>
        <v>24.166666666666671</v>
      </c>
      <c r="Z3889">
        <v>0</v>
      </c>
      <c r="AA3889">
        <v>0</v>
      </c>
      <c r="AB3889" t="s">
        <v>167</v>
      </c>
      <c r="AD3889" t="s">
        <v>758</v>
      </c>
      <c r="AG3889" t="s">
        <v>45</v>
      </c>
      <c r="AH3889">
        <v>0</v>
      </c>
      <c r="AI3889">
        <v>0</v>
      </c>
      <c r="AK3889" t="s">
        <v>759</v>
      </c>
    </row>
    <row r="3890" spans="1:37">
      <c r="A3890">
        <v>1</v>
      </c>
      <c r="B3890" t="s">
        <v>165</v>
      </c>
      <c r="C3890" t="s">
        <v>165</v>
      </c>
      <c r="D3890" t="s">
        <v>755</v>
      </c>
      <c r="E3890" s="1">
        <v>41907</v>
      </c>
      <c r="F3890" s="35">
        <f t="shared" si="120"/>
        <v>7.6</v>
      </c>
      <c r="G3890" t="s">
        <v>167</v>
      </c>
      <c r="H3890" t="s">
        <v>168</v>
      </c>
      <c r="J3890" t="s">
        <v>168</v>
      </c>
      <c r="L3890" t="s">
        <v>169</v>
      </c>
      <c r="M3890" t="s">
        <v>170</v>
      </c>
      <c r="O3890" t="s">
        <v>167</v>
      </c>
      <c r="S3890">
        <v>1</v>
      </c>
      <c r="T3890">
        <v>32907</v>
      </c>
      <c r="U3890" s="2">
        <v>42676</v>
      </c>
      <c r="V3890" s="36">
        <f t="shared" si="121"/>
        <v>360.82236842105266</v>
      </c>
      <c r="Z3890">
        <v>0</v>
      </c>
      <c r="AA3890">
        <v>0</v>
      </c>
      <c r="AB3890" t="s">
        <v>167</v>
      </c>
      <c r="AD3890" t="s">
        <v>247</v>
      </c>
      <c r="AG3890" t="s">
        <v>45</v>
      </c>
      <c r="AH3890">
        <v>0</v>
      </c>
      <c r="AI3890">
        <v>0</v>
      </c>
      <c r="AK3890" t="s">
        <v>756</v>
      </c>
    </row>
    <row r="3891" spans="1:37">
      <c r="A3891">
        <v>1</v>
      </c>
      <c r="B3891" t="s">
        <v>165</v>
      </c>
      <c r="C3891" t="s">
        <v>165</v>
      </c>
      <c r="D3891" t="s">
        <v>753</v>
      </c>
      <c r="E3891" s="1">
        <v>41907</v>
      </c>
      <c r="F3891" s="35">
        <f t="shared" si="120"/>
        <v>7.6</v>
      </c>
      <c r="G3891" t="s">
        <v>167</v>
      </c>
      <c r="H3891" t="s">
        <v>168</v>
      </c>
      <c r="J3891" t="s">
        <v>168</v>
      </c>
      <c r="L3891" t="s">
        <v>169</v>
      </c>
      <c r="M3891" t="s">
        <v>170</v>
      </c>
      <c r="O3891" t="s">
        <v>167</v>
      </c>
      <c r="S3891">
        <v>1</v>
      </c>
      <c r="T3891">
        <v>24792</v>
      </c>
      <c r="U3891" s="2">
        <v>42513.412499999999</v>
      </c>
      <c r="V3891" s="36">
        <f t="shared" si="121"/>
        <v>271.84210526315792</v>
      </c>
      <c r="Z3891">
        <v>0</v>
      </c>
      <c r="AA3891">
        <v>0</v>
      </c>
      <c r="AB3891" t="s">
        <v>167</v>
      </c>
      <c r="AD3891" t="s">
        <v>247</v>
      </c>
      <c r="AG3891" t="s">
        <v>45</v>
      </c>
      <c r="AH3891">
        <v>0</v>
      </c>
      <c r="AI3891">
        <v>0</v>
      </c>
      <c r="AK3891" t="s">
        <v>754</v>
      </c>
    </row>
    <row r="3892" spans="1:37">
      <c r="A3892">
        <v>1</v>
      </c>
      <c r="B3892" t="s">
        <v>165</v>
      </c>
      <c r="C3892" t="s">
        <v>165</v>
      </c>
      <c r="D3892" t="s">
        <v>751</v>
      </c>
      <c r="E3892" s="1">
        <v>41907</v>
      </c>
      <c r="F3892" s="35">
        <f t="shared" si="120"/>
        <v>7.6</v>
      </c>
      <c r="G3892" t="s">
        <v>167</v>
      </c>
      <c r="H3892" t="s">
        <v>168</v>
      </c>
      <c r="J3892" t="s">
        <v>168</v>
      </c>
      <c r="L3892" t="s">
        <v>169</v>
      </c>
      <c r="M3892" t="s">
        <v>170</v>
      </c>
      <c r="O3892" t="s">
        <v>167</v>
      </c>
      <c r="S3892">
        <v>1</v>
      </c>
      <c r="T3892">
        <v>35997</v>
      </c>
      <c r="U3892" s="2">
        <v>42709</v>
      </c>
      <c r="V3892" s="36">
        <f t="shared" si="121"/>
        <v>394.7039473684211</v>
      </c>
      <c r="Z3892">
        <v>0</v>
      </c>
      <c r="AA3892">
        <v>0</v>
      </c>
      <c r="AB3892" t="s">
        <v>167</v>
      </c>
      <c r="AD3892" t="s">
        <v>247</v>
      </c>
      <c r="AG3892" t="s">
        <v>45</v>
      </c>
      <c r="AH3892">
        <v>0</v>
      </c>
      <c r="AI3892">
        <v>0</v>
      </c>
      <c r="AK3892" t="s">
        <v>752</v>
      </c>
    </row>
    <row r="3893" spans="1:37">
      <c r="A3893">
        <v>1</v>
      </c>
      <c r="B3893" t="s">
        <v>165</v>
      </c>
      <c r="C3893" t="s">
        <v>165</v>
      </c>
      <c r="D3893" t="s">
        <v>749</v>
      </c>
      <c r="E3893" s="1">
        <v>41907</v>
      </c>
      <c r="F3893" s="35">
        <f t="shared" si="120"/>
        <v>7.6</v>
      </c>
      <c r="G3893" t="s">
        <v>167</v>
      </c>
      <c r="H3893" t="s">
        <v>168</v>
      </c>
      <c r="J3893" t="s">
        <v>168</v>
      </c>
      <c r="L3893" t="s">
        <v>169</v>
      </c>
      <c r="M3893" t="s">
        <v>170</v>
      </c>
      <c r="O3893" t="s">
        <v>167</v>
      </c>
      <c r="S3893">
        <v>1</v>
      </c>
      <c r="T3893">
        <v>32275</v>
      </c>
      <c r="U3893" s="2">
        <v>42677</v>
      </c>
      <c r="V3893" s="36">
        <f t="shared" si="121"/>
        <v>353.89254385964915</v>
      </c>
      <c r="Z3893">
        <v>0</v>
      </c>
      <c r="AA3893">
        <v>0</v>
      </c>
      <c r="AB3893" t="s">
        <v>167</v>
      </c>
      <c r="AD3893" t="s">
        <v>247</v>
      </c>
      <c r="AG3893" t="s">
        <v>45</v>
      </c>
      <c r="AH3893">
        <v>0</v>
      </c>
      <c r="AI3893">
        <v>0</v>
      </c>
      <c r="AK3893" t="s">
        <v>750</v>
      </c>
    </row>
    <row r="3894" spans="1:37">
      <c r="A3894">
        <v>1</v>
      </c>
      <c r="B3894" t="s">
        <v>165</v>
      </c>
      <c r="C3894" t="s">
        <v>165</v>
      </c>
      <c r="D3894" t="s">
        <v>747</v>
      </c>
      <c r="E3894" s="1">
        <v>41907</v>
      </c>
      <c r="F3894" s="35">
        <f t="shared" si="120"/>
        <v>7.6</v>
      </c>
      <c r="G3894" t="s">
        <v>167</v>
      </c>
      <c r="H3894" t="s">
        <v>168</v>
      </c>
      <c r="J3894" t="s">
        <v>168</v>
      </c>
      <c r="L3894" t="s">
        <v>169</v>
      </c>
      <c r="M3894" t="s">
        <v>170</v>
      </c>
      <c r="O3894" t="s">
        <v>167</v>
      </c>
      <c r="S3894">
        <v>1</v>
      </c>
      <c r="T3894">
        <v>23881</v>
      </c>
      <c r="U3894" s="2">
        <v>42625.333333333336</v>
      </c>
      <c r="V3894" s="36">
        <f t="shared" si="121"/>
        <v>261.85307017543863</v>
      </c>
      <c r="Z3894">
        <v>0</v>
      </c>
      <c r="AA3894">
        <v>0</v>
      </c>
      <c r="AB3894" t="s">
        <v>167</v>
      </c>
      <c r="AD3894" t="s">
        <v>247</v>
      </c>
      <c r="AG3894" t="s">
        <v>45</v>
      </c>
      <c r="AH3894">
        <v>0</v>
      </c>
      <c r="AI3894">
        <v>0</v>
      </c>
      <c r="AK3894" t="s">
        <v>748</v>
      </c>
    </row>
    <row r="3895" spans="1:37">
      <c r="A3895">
        <v>1</v>
      </c>
      <c r="B3895" t="s">
        <v>165</v>
      </c>
      <c r="C3895" t="s">
        <v>165</v>
      </c>
      <c r="D3895" t="s">
        <v>745</v>
      </c>
      <c r="E3895" s="1">
        <v>41907</v>
      </c>
      <c r="F3895" s="35">
        <f t="shared" si="120"/>
        <v>7.6</v>
      </c>
      <c r="G3895" t="s">
        <v>167</v>
      </c>
      <c r="H3895" t="s">
        <v>168</v>
      </c>
      <c r="J3895" t="s">
        <v>168</v>
      </c>
      <c r="L3895" t="s">
        <v>169</v>
      </c>
      <c r="M3895" t="s">
        <v>170</v>
      </c>
      <c r="O3895" t="s">
        <v>167</v>
      </c>
      <c r="S3895">
        <v>1</v>
      </c>
      <c r="T3895">
        <v>33125</v>
      </c>
      <c r="U3895" s="2">
        <v>42636.333333333336</v>
      </c>
      <c r="V3895" s="36">
        <f t="shared" si="121"/>
        <v>363.21271929824564</v>
      </c>
      <c r="Z3895">
        <v>0</v>
      </c>
      <c r="AA3895">
        <v>0</v>
      </c>
      <c r="AB3895" t="s">
        <v>167</v>
      </c>
      <c r="AD3895" t="s">
        <v>247</v>
      </c>
      <c r="AG3895" t="s">
        <v>45</v>
      </c>
      <c r="AH3895">
        <v>0</v>
      </c>
      <c r="AI3895">
        <v>0</v>
      </c>
      <c r="AK3895" t="s">
        <v>746</v>
      </c>
    </row>
    <row r="3896" spans="1:37">
      <c r="A3896">
        <v>1</v>
      </c>
      <c r="B3896" t="s">
        <v>165</v>
      </c>
      <c r="C3896" t="s">
        <v>165</v>
      </c>
      <c r="D3896" t="s">
        <v>743</v>
      </c>
      <c r="E3896" s="1">
        <v>41907</v>
      </c>
      <c r="F3896" s="35">
        <f t="shared" si="120"/>
        <v>7.6</v>
      </c>
      <c r="G3896" t="s">
        <v>167</v>
      </c>
      <c r="H3896" t="s">
        <v>168</v>
      </c>
      <c r="J3896" t="s">
        <v>168</v>
      </c>
      <c r="L3896" t="s">
        <v>169</v>
      </c>
      <c r="M3896" t="s">
        <v>170</v>
      </c>
      <c r="O3896" t="s">
        <v>167</v>
      </c>
      <c r="S3896">
        <v>1</v>
      </c>
      <c r="T3896">
        <v>10348</v>
      </c>
      <c r="U3896" s="2">
        <v>42209.525694444441</v>
      </c>
      <c r="V3896" s="36">
        <f t="shared" si="121"/>
        <v>113.46491228070177</v>
      </c>
      <c r="Z3896">
        <v>0</v>
      </c>
      <c r="AA3896">
        <v>0</v>
      </c>
      <c r="AB3896" t="s">
        <v>167</v>
      </c>
      <c r="AD3896" t="s">
        <v>247</v>
      </c>
      <c r="AG3896" t="s">
        <v>45</v>
      </c>
      <c r="AH3896">
        <v>0</v>
      </c>
      <c r="AI3896">
        <v>0</v>
      </c>
      <c r="AK3896" t="s">
        <v>744</v>
      </c>
    </row>
    <row r="3897" spans="1:37">
      <c r="A3897">
        <v>1</v>
      </c>
      <c r="B3897" t="s">
        <v>165</v>
      </c>
      <c r="C3897" t="s">
        <v>165</v>
      </c>
      <c r="D3897" t="s">
        <v>741</v>
      </c>
      <c r="E3897" s="1">
        <v>41906</v>
      </c>
      <c r="F3897" s="35">
        <f t="shared" si="120"/>
        <v>7.602739726027397</v>
      </c>
      <c r="G3897" t="s">
        <v>167</v>
      </c>
      <c r="H3897" t="s">
        <v>168</v>
      </c>
      <c r="J3897" t="s">
        <v>168</v>
      </c>
      <c r="L3897" t="s">
        <v>169</v>
      </c>
      <c r="M3897" t="s">
        <v>170</v>
      </c>
      <c r="O3897" t="s">
        <v>167</v>
      </c>
      <c r="S3897">
        <v>1</v>
      </c>
      <c r="T3897">
        <v>14523</v>
      </c>
      <c r="U3897" s="2">
        <v>42318</v>
      </c>
      <c r="V3897" s="36">
        <f t="shared" si="121"/>
        <v>159.18603603603606</v>
      </c>
      <c r="Z3897">
        <v>0</v>
      </c>
      <c r="AA3897">
        <v>0</v>
      </c>
      <c r="AB3897" t="s">
        <v>167</v>
      </c>
      <c r="AD3897" t="s">
        <v>628</v>
      </c>
      <c r="AG3897" t="s">
        <v>45</v>
      </c>
      <c r="AH3897">
        <v>0</v>
      </c>
      <c r="AI3897">
        <v>0</v>
      </c>
      <c r="AK3897" t="s">
        <v>742</v>
      </c>
    </row>
    <row r="3898" spans="1:37">
      <c r="A3898">
        <v>1</v>
      </c>
      <c r="B3898" t="s">
        <v>165</v>
      </c>
      <c r="C3898" t="s">
        <v>165</v>
      </c>
      <c r="D3898" t="s">
        <v>739</v>
      </c>
      <c r="E3898" s="1">
        <v>41906</v>
      </c>
      <c r="F3898" s="35">
        <f t="shared" si="120"/>
        <v>7.602739726027397</v>
      </c>
      <c r="G3898" t="s">
        <v>167</v>
      </c>
      <c r="H3898" t="s">
        <v>168</v>
      </c>
      <c r="J3898" t="s">
        <v>168</v>
      </c>
      <c r="L3898" t="s">
        <v>169</v>
      </c>
      <c r="M3898" t="s">
        <v>170</v>
      </c>
      <c r="O3898" t="s">
        <v>167</v>
      </c>
      <c r="S3898">
        <v>1</v>
      </c>
      <c r="T3898">
        <v>14078</v>
      </c>
      <c r="U3898" s="2">
        <v>42261.46597222222</v>
      </c>
      <c r="V3898" s="36">
        <f t="shared" si="121"/>
        <v>154.30840840840841</v>
      </c>
      <c r="Z3898">
        <v>0</v>
      </c>
      <c r="AA3898">
        <v>0</v>
      </c>
      <c r="AB3898" t="s">
        <v>167</v>
      </c>
      <c r="AD3898" t="s">
        <v>628</v>
      </c>
      <c r="AG3898" t="s">
        <v>45</v>
      </c>
      <c r="AH3898">
        <v>0</v>
      </c>
      <c r="AI3898">
        <v>0</v>
      </c>
      <c r="AK3898" t="s">
        <v>740</v>
      </c>
    </row>
    <row r="3899" spans="1:37">
      <c r="A3899">
        <v>1</v>
      </c>
      <c r="B3899" t="s">
        <v>165</v>
      </c>
      <c r="C3899" t="s">
        <v>165</v>
      </c>
      <c r="D3899" t="s">
        <v>737</v>
      </c>
      <c r="E3899" s="1">
        <v>41906</v>
      </c>
      <c r="F3899" s="35">
        <f t="shared" si="120"/>
        <v>7.602739726027397</v>
      </c>
      <c r="G3899" t="s">
        <v>167</v>
      </c>
      <c r="H3899" t="s">
        <v>168</v>
      </c>
      <c r="J3899" t="s">
        <v>168</v>
      </c>
      <c r="L3899" t="s">
        <v>169</v>
      </c>
      <c r="M3899" t="s">
        <v>170</v>
      </c>
      <c r="O3899" t="s">
        <v>167</v>
      </c>
      <c r="S3899">
        <v>1</v>
      </c>
      <c r="T3899">
        <v>31050</v>
      </c>
      <c r="U3899" s="2">
        <v>42761.373611111114</v>
      </c>
      <c r="V3899" s="36">
        <f t="shared" si="121"/>
        <v>340.33783783783787</v>
      </c>
      <c r="Z3899">
        <v>0</v>
      </c>
      <c r="AA3899">
        <v>0</v>
      </c>
      <c r="AB3899" t="s">
        <v>167</v>
      </c>
      <c r="AD3899" t="s">
        <v>628</v>
      </c>
      <c r="AG3899" t="s">
        <v>45</v>
      </c>
      <c r="AH3899">
        <v>0</v>
      </c>
      <c r="AI3899">
        <v>0</v>
      </c>
      <c r="AK3899" t="s">
        <v>738</v>
      </c>
    </row>
    <row r="3900" spans="1:37">
      <c r="A3900">
        <v>1</v>
      </c>
      <c r="B3900" t="s">
        <v>165</v>
      </c>
      <c r="C3900" t="s">
        <v>165</v>
      </c>
      <c r="D3900" t="s">
        <v>735</v>
      </c>
      <c r="E3900" s="1">
        <v>41906</v>
      </c>
      <c r="F3900" s="35">
        <f t="shared" si="120"/>
        <v>7.602739726027397</v>
      </c>
      <c r="G3900" t="s">
        <v>167</v>
      </c>
      <c r="H3900" t="s">
        <v>168</v>
      </c>
      <c r="J3900" t="s">
        <v>168</v>
      </c>
      <c r="L3900" t="s">
        <v>169</v>
      </c>
      <c r="M3900" t="s">
        <v>170</v>
      </c>
      <c r="O3900" t="s">
        <v>167</v>
      </c>
      <c r="S3900">
        <v>1</v>
      </c>
      <c r="T3900">
        <v>36303</v>
      </c>
      <c r="U3900" s="2">
        <v>42656.333333333336</v>
      </c>
      <c r="V3900" s="36">
        <f t="shared" si="121"/>
        <v>397.9157657657658</v>
      </c>
      <c r="Z3900">
        <v>0</v>
      </c>
      <c r="AA3900">
        <v>0</v>
      </c>
      <c r="AB3900" t="s">
        <v>167</v>
      </c>
      <c r="AD3900" t="s">
        <v>628</v>
      </c>
      <c r="AG3900" t="s">
        <v>45</v>
      </c>
      <c r="AH3900">
        <v>0</v>
      </c>
      <c r="AI3900">
        <v>0</v>
      </c>
      <c r="AK3900" t="s">
        <v>736</v>
      </c>
    </row>
    <row r="3901" spans="1:37">
      <c r="A3901">
        <v>1</v>
      </c>
      <c r="B3901" t="s">
        <v>165</v>
      </c>
      <c r="C3901" t="s">
        <v>165</v>
      </c>
      <c r="D3901" t="s">
        <v>733</v>
      </c>
      <c r="E3901" s="1">
        <v>41906</v>
      </c>
      <c r="F3901" s="35">
        <f t="shared" si="120"/>
        <v>7.602739726027397</v>
      </c>
      <c r="G3901" t="s">
        <v>167</v>
      </c>
      <c r="H3901" t="s">
        <v>168</v>
      </c>
      <c r="J3901" t="s">
        <v>168</v>
      </c>
      <c r="L3901" t="s">
        <v>169</v>
      </c>
      <c r="M3901" t="s">
        <v>170</v>
      </c>
      <c r="O3901" t="s">
        <v>167</v>
      </c>
      <c r="S3901">
        <v>1</v>
      </c>
      <c r="T3901">
        <v>0</v>
      </c>
      <c r="U3901" s="2">
        <v>42262.333333333336</v>
      </c>
      <c r="V3901" s="36">
        <f t="shared" si="121"/>
        <v>0</v>
      </c>
      <c r="Z3901">
        <v>0</v>
      </c>
      <c r="AA3901">
        <v>0</v>
      </c>
      <c r="AB3901" t="s">
        <v>167</v>
      </c>
      <c r="AD3901" t="s">
        <v>628</v>
      </c>
      <c r="AG3901" t="s">
        <v>45</v>
      </c>
      <c r="AH3901">
        <v>0</v>
      </c>
      <c r="AI3901">
        <v>0</v>
      </c>
      <c r="AK3901" t="s">
        <v>734</v>
      </c>
    </row>
    <row r="3902" spans="1:37">
      <c r="A3902">
        <v>1</v>
      </c>
      <c r="B3902" t="s">
        <v>165</v>
      </c>
      <c r="C3902" t="s">
        <v>165</v>
      </c>
      <c r="D3902" t="s">
        <v>731</v>
      </c>
      <c r="E3902" s="1">
        <v>41906</v>
      </c>
      <c r="F3902" s="35">
        <f t="shared" si="120"/>
        <v>7.602739726027397</v>
      </c>
      <c r="G3902" t="s">
        <v>167</v>
      </c>
      <c r="H3902" t="s">
        <v>168</v>
      </c>
      <c r="J3902" t="s">
        <v>168</v>
      </c>
      <c r="L3902" t="s">
        <v>169</v>
      </c>
      <c r="M3902" t="s">
        <v>170</v>
      </c>
      <c r="O3902" t="s">
        <v>167</v>
      </c>
      <c r="S3902">
        <v>1</v>
      </c>
      <c r="T3902">
        <v>1113</v>
      </c>
      <c r="U3902" s="2">
        <v>43018.333333333336</v>
      </c>
      <c r="V3902" s="36">
        <f t="shared" si="121"/>
        <v>12.19954954954955</v>
      </c>
      <c r="Z3902">
        <v>0</v>
      </c>
      <c r="AA3902">
        <v>0</v>
      </c>
      <c r="AB3902" t="s">
        <v>167</v>
      </c>
      <c r="AD3902" t="s">
        <v>628</v>
      </c>
      <c r="AG3902" t="s">
        <v>45</v>
      </c>
      <c r="AH3902">
        <v>0</v>
      </c>
      <c r="AI3902">
        <v>0</v>
      </c>
      <c r="AK3902" t="s">
        <v>732</v>
      </c>
    </row>
    <row r="3903" spans="1:37">
      <c r="A3903">
        <v>1</v>
      </c>
      <c r="B3903" t="s">
        <v>165</v>
      </c>
      <c r="C3903" t="s">
        <v>165</v>
      </c>
      <c r="D3903" t="s">
        <v>729</v>
      </c>
      <c r="E3903" s="1">
        <v>41906</v>
      </c>
      <c r="F3903" s="35">
        <f t="shared" si="120"/>
        <v>7.602739726027397</v>
      </c>
      <c r="G3903" t="s">
        <v>167</v>
      </c>
      <c r="H3903" t="s">
        <v>168</v>
      </c>
      <c r="J3903" t="s">
        <v>168</v>
      </c>
      <c r="L3903" t="s">
        <v>169</v>
      </c>
      <c r="M3903" t="s">
        <v>170</v>
      </c>
      <c r="O3903" t="s">
        <v>167</v>
      </c>
      <c r="S3903">
        <v>1</v>
      </c>
      <c r="T3903">
        <v>19413</v>
      </c>
      <c r="U3903" s="2">
        <v>42375</v>
      </c>
      <c r="V3903" s="36">
        <f t="shared" si="121"/>
        <v>212.78513513513516</v>
      </c>
      <c r="Z3903">
        <v>0</v>
      </c>
      <c r="AA3903">
        <v>0</v>
      </c>
      <c r="AB3903" t="s">
        <v>167</v>
      </c>
      <c r="AD3903" t="s">
        <v>628</v>
      </c>
      <c r="AG3903" t="s">
        <v>45</v>
      </c>
      <c r="AH3903">
        <v>0</v>
      </c>
      <c r="AI3903">
        <v>0</v>
      </c>
      <c r="AK3903" t="s">
        <v>730</v>
      </c>
    </row>
    <row r="3904" spans="1:37">
      <c r="A3904">
        <v>1</v>
      </c>
      <c r="B3904" t="s">
        <v>165</v>
      </c>
      <c r="C3904" t="s">
        <v>165</v>
      </c>
      <c r="D3904" t="s">
        <v>727</v>
      </c>
      <c r="E3904" s="1">
        <v>41906</v>
      </c>
      <c r="F3904" s="35">
        <f t="shared" si="120"/>
        <v>7.602739726027397</v>
      </c>
      <c r="G3904" t="s">
        <v>167</v>
      </c>
      <c r="H3904" t="s">
        <v>168</v>
      </c>
      <c r="J3904" t="s">
        <v>168</v>
      </c>
      <c r="L3904" t="s">
        <v>169</v>
      </c>
      <c r="M3904" t="s">
        <v>170</v>
      </c>
      <c r="O3904" t="s">
        <v>167</v>
      </c>
      <c r="S3904">
        <v>1</v>
      </c>
      <c r="T3904">
        <v>34108</v>
      </c>
      <c r="U3904" s="2">
        <v>42768.333333333336</v>
      </c>
      <c r="V3904" s="36">
        <f t="shared" si="121"/>
        <v>373.8564564564565</v>
      </c>
      <c r="Z3904">
        <v>0</v>
      </c>
      <c r="AA3904">
        <v>0</v>
      </c>
      <c r="AB3904" t="s">
        <v>167</v>
      </c>
      <c r="AD3904" t="s">
        <v>707</v>
      </c>
      <c r="AG3904" t="s">
        <v>45</v>
      </c>
      <c r="AH3904">
        <v>0</v>
      </c>
      <c r="AI3904">
        <v>0</v>
      </c>
      <c r="AK3904" t="s">
        <v>728</v>
      </c>
    </row>
    <row r="3905" spans="1:37">
      <c r="A3905">
        <v>1</v>
      </c>
      <c r="B3905" t="s">
        <v>165</v>
      </c>
      <c r="C3905" t="s">
        <v>165</v>
      </c>
      <c r="D3905" t="s">
        <v>725</v>
      </c>
      <c r="E3905" s="1">
        <v>41906</v>
      </c>
      <c r="F3905" s="35">
        <f t="shared" si="120"/>
        <v>7.602739726027397</v>
      </c>
      <c r="G3905" t="s">
        <v>167</v>
      </c>
      <c r="H3905" t="s">
        <v>168</v>
      </c>
      <c r="J3905" t="s">
        <v>168</v>
      </c>
      <c r="L3905" t="s">
        <v>169</v>
      </c>
      <c r="M3905" t="s">
        <v>170</v>
      </c>
      <c r="O3905" t="s">
        <v>167</v>
      </c>
      <c r="S3905">
        <v>1</v>
      </c>
      <c r="T3905">
        <v>37050</v>
      </c>
      <c r="U3905" s="2">
        <v>42761.425694444442</v>
      </c>
      <c r="V3905" s="36">
        <f t="shared" si="121"/>
        <v>406.10360360360363</v>
      </c>
      <c r="Z3905">
        <v>0</v>
      </c>
      <c r="AA3905">
        <v>0</v>
      </c>
      <c r="AB3905" t="s">
        <v>167</v>
      </c>
      <c r="AG3905" t="s">
        <v>45</v>
      </c>
      <c r="AH3905">
        <v>0</v>
      </c>
      <c r="AI3905">
        <v>0</v>
      </c>
      <c r="AK3905" t="s">
        <v>726</v>
      </c>
    </row>
    <row r="3906" spans="1:37">
      <c r="A3906">
        <v>1</v>
      </c>
      <c r="B3906" t="s">
        <v>165</v>
      </c>
      <c r="C3906" t="s">
        <v>165</v>
      </c>
      <c r="D3906" t="s">
        <v>723</v>
      </c>
      <c r="E3906" s="1">
        <v>41906</v>
      </c>
      <c r="F3906" s="35">
        <f t="shared" si="120"/>
        <v>7.602739726027397</v>
      </c>
      <c r="G3906" t="s">
        <v>167</v>
      </c>
      <c r="H3906" t="s">
        <v>168</v>
      </c>
      <c r="J3906" t="s">
        <v>168</v>
      </c>
      <c r="L3906" t="s">
        <v>169</v>
      </c>
      <c r="M3906" t="s">
        <v>170</v>
      </c>
      <c r="O3906" t="s">
        <v>167</v>
      </c>
      <c r="S3906">
        <v>1</v>
      </c>
      <c r="T3906">
        <v>27988</v>
      </c>
      <c r="U3906" s="2">
        <v>42538.333333333336</v>
      </c>
      <c r="V3906" s="36">
        <f t="shared" si="121"/>
        <v>306.7753753753754</v>
      </c>
      <c r="Z3906">
        <v>0</v>
      </c>
      <c r="AA3906">
        <v>0</v>
      </c>
      <c r="AB3906" t="s">
        <v>167</v>
      </c>
      <c r="AD3906" t="s">
        <v>628</v>
      </c>
      <c r="AG3906" t="s">
        <v>45</v>
      </c>
      <c r="AH3906">
        <v>0</v>
      </c>
      <c r="AI3906">
        <v>0</v>
      </c>
      <c r="AK3906" t="s">
        <v>724</v>
      </c>
    </row>
    <row r="3907" spans="1:37">
      <c r="A3907">
        <v>1</v>
      </c>
      <c r="B3907" t="s">
        <v>165</v>
      </c>
      <c r="C3907" t="s">
        <v>165</v>
      </c>
      <c r="D3907" t="s">
        <v>721</v>
      </c>
      <c r="E3907" s="1">
        <v>41906</v>
      </c>
      <c r="F3907" s="35">
        <f t="shared" si="120"/>
        <v>7.602739726027397</v>
      </c>
      <c r="G3907" t="s">
        <v>167</v>
      </c>
      <c r="H3907" t="s">
        <v>168</v>
      </c>
      <c r="J3907" t="s">
        <v>168</v>
      </c>
      <c r="L3907" t="s">
        <v>169</v>
      </c>
      <c r="M3907" t="s">
        <v>170</v>
      </c>
      <c r="O3907" t="s">
        <v>167</v>
      </c>
      <c r="S3907">
        <v>1</v>
      </c>
      <c r="T3907">
        <v>19731</v>
      </c>
      <c r="U3907" s="2">
        <v>42411.333333333336</v>
      </c>
      <c r="V3907" s="36">
        <f t="shared" si="121"/>
        <v>216.27072072072073</v>
      </c>
      <c r="Z3907">
        <v>0</v>
      </c>
      <c r="AA3907">
        <v>0</v>
      </c>
      <c r="AB3907" t="s">
        <v>167</v>
      </c>
      <c r="AD3907" t="s">
        <v>628</v>
      </c>
      <c r="AG3907" t="s">
        <v>45</v>
      </c>
      <c r="AH3907">
        <v>0</v>
      </c>
      <c r="AI3907">
        <v>0</v>
      </c>
      <c r="AK3907" t="s">
        <v>722</v>
      </c>
    </row>
    <row r="3908" spans="1:37">
      <c r="A3908">
        <v>1</v>
      </c>
      <c r="B3908" t="s">
        <v>165</v>
      </c>
      <c r="C3908" t="s">
        <v>165</v>
      </c>
      <c r="D3908" t="s">
        <v>719</v>
      </c>
      <c r="E3908" s="1">
        <v>41906</v>
      </c>
      <c r="F3908" s="35">
        <f t="shared" si="120"/>
        <v>7.602739726027397</v>
      </c>
      <c r="G3908" t="s">
        <v>167</v>
      </c>
      <c r="H3908" t="s">
        <v>168</v>
      </c>
      <c r="J3908" t="s">
        <v>168</v>
      </c>
      <c r="L3908" t="s">
        <v>169</v>
      </c>
      <c r="M3908" t="s">
        <v>170</v>
      </c>
      <c r="O3908" t="s">
        <v>167</v>
      </c>
      <c r="S3908">
        <v>1</v>
      </c>
      <c r="T3908">
        <v>12818</v>
      </c>
      <c r="U3908" s="2">
        <v>42233.445833333331</v>
      </c>
      <c r="V3908" s="36">
        <f t="shared" si="121"/>
        <v>140.4975975975976</v>
      </c>
      <c r="Z3908">
        <v>0</v>
      </c>
      <c r="AA3908">
        <v>0</v>
      </c>
      <c r="AB3908" t="s">
        <v>167</v>
      </c>
      <c r="AD3908" t="s">
        <v>628</v>
      </c>
      <c r="AG3908" t="s">
        <v>45</v>
      </c>
      <c r="AH3908">
        <v>0</v>
      </c>
      <c r="AI3908">
        <v>0</v>
      </c>
      <c r="AK3908" t="s">
        <v>720</v>
      </c>
    </row>
    <row r="3909" spans="1:37">
      <c r="A3909">
        <v>1</v>
      </c>
      <c r="B3909" t="s">
        <v>165</v>
      </c>
      <c r="C3909" t="s">
        <v>165</v>
      </c>
      <c r="D3909" t="s">
        <v>717</v>
      </c>
      <c r="E3909" s="1">
        <v>41848</v>
      </c>
      <c r="F3909" s="35">
        <f t="shared" si="120"/>
        <v>7.7616438356164386</v>
      </c>
      <c r="G3909" t="s">
        <v>167</v>
      </c>
      <c r="H3909" t="s">
        <v>168</v>
      </c>
      <c r="J3909" t="s">
        <v>168</v>
      </c>
      <c r="L3909" t="s">
        <v>169</v>
      </c>
      <c r="M3909" t="s">
        <v>170</v>
      </c>
      <c r="O3909" t="s">
        <v>167</v>
      </c>
      <c r="S3909">
        <v>1</v>
      </c>
      <c r="T3909">
        <v>43497</v>
      </c>
      <c r="U3909" s="2">
        <v>42898.333333333336</v>
      </c>
      <c r="V3909" s="36">
        <f t="shared" si="121"/>
        <v>467.00803035651256</v>
      </c>
      <c r="Z3909">
        <v>0</v>
      </c>
      <c r="AA3909">
        <v>0</v>
      </c>
      <c r="AB3909" t="s">
        <v>167</v>
      </c>
      <c r="AD3909" t="s">
        <v>628</v>
      </c>
      <c r="AG3909" t="s">
        <v>45</v>
      </c>
      <c r="AH3909">
        <v>0</v>
      </c>
      <c r="AI3909">
        <v>0</v>
      </c>
      <c r="AK3909" t="s">
        <v>718</v>
      </c>
    </row>
    <row r="3910" spans="1:37">
      <c r="A3910">
        <v>1</v>
      </c>
      <c r="B3910" t="s">
        <v>165</v>
      </c>
      <c r="C3910" t="s">
        <v>165</v>
      </c>
      <c r="D3910" t="s">
        <v>715</v>
      </c>
      <c r="E3910" s="1">
        <v>41848</v>
      </c>
      <c r="F3910" s="35">
        <f t="shared" si="120"/>
        <v>7.7616438356164386</v>
      </c>
      <c r="G3910" t="s">
        <v>167</v>
      </c>
      <c r="H3910" t="s">
        <v>168</v>
      </c>
      <c r="J3910" t="s">
        <v>168</v>
      </c>
      <c r="L3910" t="s">
        <v>169</v>
      </c>
      <c r="M3910" t="s">
        <v>170</v>
      </c>
      <c r="O3910" t="s">
        <v>167</v>
      </c>
      <c r="S3910">
        <v>1</v>
      </c>
      <c r="T3910">
        <v>18731</v>
      </c>
      <c r="U3910" s="2">
        <v>42389</v>
      </c>
      <c r="V3910" s="36">
        <f t="shared" si="121"/>
        <v>201.10645370043534</v>
      </c>
      <c r="Z3910">
        <v>0</v>
      </c>
      <c r="AA3910">
        <v>0</v>
      </c>
      <c r="AB3910" t="s">
        <v>167</v>
      </c>
      <c r="AD3910" t="s">
        <v>628</v>
      </c>
      <c r="AG3910" t="s">
        <v>45</v>
      </c>
      <c r="AH3910">
        <v>0</v>
      </c>
      <c r="AI3910">
        <v>0</v>
      </c>
      <c r="AK3910" t="s">
        <v>716</v>
      </c>
    </row>
    <row r="3911" spans="1:37">
      <c r="A3911">
        <v>1</v>
      </c>
      <c r="B3911" t="s">
        <v>165</v>
      </c>
      <c r="C3911" t="s">
        <v>165</v>
      </c>
      <c r="D3911" t="s">
        <v>713</v>
      </c>
      <c r="E3911" s="1">
        <v>41848</v>
      </c>
      <c r="F3911" s="35">
        <f t="shared" si="120"/>
        <v>7.7616438356164386</v>
      </c>
      <c r="G3911" t="s">
        <v>167</v>
      </c>
      <c r="H3911" t="s">
        <v>168</v>
      </c>
      <c r="J3911" t="s">
        <v>168</v>
      </c>
      <c r="L3911" t="s">
        <v>169</v>
      </c>
      <c r="M3911" t="s">
        <v>170</v>
      </c>
      <c r="O3911" t="s">
        <v>167</v>
      </c>
      <c r="S3911">
        <v>1</v>
      </c>
      <c r="T3911">
        <v>33333</v>
      </c>
      <c r="U3911" s="2">
        <v>42649</v>
      </c>
      <c r="V3911" s="36">
        <f t="shared" si="121"/>
        <v>357.88166254853513</v>
      </c>
      <c r="Z3911">
        <v>0</v>
      </c>
      <c r="AA3911">
        <v>0</v>
      </c>
      <c r="AB3911" t="s">
        <v>167</v>
      </c>
      <c r="AD3911" t="s">
        <v>628</v>
      </c>
      <c r="AG3911" t="s">
        <v>45</v>
      </c>
      <c r="AH3911">
        <v>0</v>
      </c>
      <c r="AI3911">
        <v>0</v>
      </c>
      <c r="AK3911" t="s">
        <v>714</v>
      </c>
    </row>
    <row r="3912" spans="1:37">
      <c r="A3912">
        <v>1</v>
      </c>
      <c r="B3912" t="s">
        <v>165</v>
      </c>
      <c r="C3912" t="s">
        <v>165</v>
      </c>
      <c r="D3912" t="s">
        <v>711</v>
      </c>
      <c r="E3912" s="1">
        <v>41848</v>
      </c>
      <c r="F3912" s="35">
        <f t="shared" si="120"/>
        <v>7.7616438356164386</v>
      </c>
      <c r="G3912" t="s">
        <v>167</v>
      </c>
      <c r="H3912" t="s">
        <v>168</v>
      </c>
      <c r="J3912" t="s">
        <v>168</v>
      </c>
      <c r="L3912" t="s">
        <v>169</v>
      </c>
      <c r="M3912" t="s">
        <v>170</v>
      </c>
      <c r="O3912" t="s">
        <v>167</v>
      </c>
      <c r="S3912">
        <v>1</v>
      </c>
      <c r="T3912">
        <v>10941</v>
      </c>
      <c r="U3912" s="2">
        <v>42242</v>
      </c>
      <c r="V3912" s="36">
        <f t="shared" si="121"/>
        <v>117.46867278503353</v>
      </c>
      <c r="Z3912">
        <v>0</v>
      </c>
      <c r="AA3912">
        <v>0</v>
      </c>
      <c r="AB3912" t="s">
        <v>167</v>
      </c>
      <c r="AD3912" t="s">
        <v>268</v>
      </c>
      <c r="AE3912">
        <v>68855</v>
      </c>
      <c r="AG3912" t="s">
        <v>45</v>
      </c>
      <c r="AH3912">
        <v>0</v>
      </c>
      <c r="AI3912">
        <v>0</v>
      </c>
      <c r="AK3912" t="s">
        <v>712</v>
      </c>
    </row>
    <row r="3913" spans="1:37">
      <c r="A3913">
        <v>1</v>
      </c>
      <c r="B3913" t="s">
        <v>165</v>
      </c>
      <c r="C3913" t="s">
        <v>165</v>
      </c>
      <c r="D3913" t="s">
        <v>709</v>
      </c>
      <c r="E3913" s="1">
        <v>41848</v>
      </c>
      <c r="F3913" s="35">
        <f t="shared" si="120"/>
        <v>7.7616438356164386</v>
      </c>
      <c r="G3913" t="s">
        <v>167</v>
      </c>
      <c r="H3913" t="s">
        <v>168</v>
      </c>
      <c r="J3913" t="s">
        <v>168</v>
      </c>
      <c r="L3913" t="s">
        <v>169</v>
      </c>
      <c r="M3913" t="s">
        <v>170</v>
      </c>
      <c r="O3913" t="s">
        <v>167</v>
      </c>
      <c r="S3913">
        <v>1</v>
      </c>
      <c r="T3913">
        <v>12946</v>
      </c>
      <c r="U3913" s="2">
        <v>42230.501388888886</v>
      </c>
      <c r="V3913" s="36">
        <f t="shared" si="121"/>
        <v>138.99547005530061</v>
      </c>
      <c r="Z3913">
        <v>0</v>
      </c>
      <c r="AA3913">
        <v>0</v>
      </c>
      <c r="AB3913" t="s">
        <v>167</v>
      </c>
      <c r="AD3913" t="s">
        <v>659</v>
      </c>
      <c r="AE3913">
        <v>68855</v>
      </c>
      <c r="AG3913" t="s">
        <v>45</v>
      </c>
      <c r="AH3913">
        <v>0</v>
      </c>
      <c r="AI3913">
        <v>0</v>
      </c>
      <c r="AK3913" t="s">
        <v>710</v>
      </c>
    </row>
    <row r="3914" spans="1:37">
      <c r="A3914">
        <v>1</v>
      </c>
      <c r="B3914" t="s">
        <v>165</v>
      </c>
      <c r="C3914" t="s">
        <v>165</v>
      </c>
      <c r="D3914" t="s">
        <v>706</v>
      </c>
      <c r="E3914" s="1">
        <v>41848</v>
      </c>
      <c r="F3914" s="35">
        <f t="shared" si="120"/>
        <v>7.7616438356164386</v>
      </c>
      <c r="G3914" t="s">
        <v>167</v>
      </c>
      <c r="H3914" t="s">
        <v>168</v>
      </c>
      <c r="J3914" t="s">
        <v>168</v>
      </c>
      <c r="L3914" t="s">
        <v>169</v>
      </c>
      <c r="M3914" t="s">
        <v>170</v>
      </c>
      <c r="O3914" t="s">
        <v>167</v>
      </c>
      <c r="S3914">
        <v>1</v>
      </c>
      <c r="T3914">
        <v>553</v>
      </c>
      <c r="U3914" s="2">
        <v>41957.333333333336</v>
      </c>
      <c r="V3914" s="36">
        <f t="shared" si="121"/>
        <v>5.9373161548417466</v>
      </c>
      <c r="Z3914">
        <v>0</v>
      </c>
      <c r="AA3914">
        <v>0</v>
      </c>
      <c r="AB3914" t="s">
        <v>167</v>
      </c>
      <c r="AD3914" t="s">
        <v>707</v>
      </c>
      <c r="AG3914" t="s">
        <v>45</v>
      </c>
      <c r="AH3914">
        <v>0</v>
      </c>
      <c r="AI3914">
        <v>0</v>
      </c>
      <c r="AK3914" t="s">
        <v>708</v>
      </c>
    </row>
    <row r="3915" spans="1:37">
      <c r="A3915">
        <v>1</v>
      </c>
      <c r="B3915" t="s">
        <v>165</v>
      </c>
      <c r="C3915" t="s">
        <v>165</v>
      </c>
      <c r="D3915" t="s">
        <v>704</v>
      </c>
      <c r="E3915" s="1">
        <v>41848</v>
      </c>
      <c r="F3915" s="35">
        <f t="shared" ref="F3915:F3978" si="122">(DATE(YEAR($E$3),MONTH($E$3),DAY($E$3))-E3915)/365</f>
        <v>7.7616438356164386</v>
      </c>
      <c r="G3915" t="s">
        <v>167</v>
      </c>
      <c r="H3915" t="s">
        <v>168</v>
      </c>
      <c r="J3915" t="s">
        <v>168</v>
      </c>
      <c r="L3915" t="s">
        <v>169</v>
      </c>
      <c r="M3915" t="s">
        <v>170</v>
      </c>
      <c r="O3915" t="s">
        <v>167</v>
      </c>
      <c r="S3915">
        <v>1</v>
      </c>
      <c r="T3915">
        <v>12969</v>
      </c>
      <c r="U3915" s="2">
        <v>42241</v>
      </c>
      <c r="V3915" s="36">
        <f t="shared" ref="V3915:V3978" si="123">T3915/(F3915*12)</f>
        <v>139.24241087186729</v>
      </c>
      <c r="Z3915">
        <v>0</v>
      </c>
      <c r="AA3915">
        <v>0</v>
      </c>
      <c r="AB3915" t="s">
        <v>167</v>
      </c>
      <c r="AD3915" t="s">
        <v>268</v>
      </c>
      <c r="AG3915" t="s">
        <v>45</v>
      </c>
      <c r="AH3915">
        <v>0</v>
      </c>
      <c r="AI3915">
        <v>0</v>
      </c>
      <c r="AK3915" t="s">
        <v>705</v>
      </c>
    </row>
    <row r="3916" spans="1:37">
      <c r="A3916">
        <v>1</v>
      </c>
      <c r="B3916" t="s">
        <v>165</v>
      </c>
      <c r="C3916" t="s">
        <v>165</v>
      </c>
      <c r="D3916" t="s">
        <v>702</v>
      </c>
      <c r="E3916" s="1">
        <v>41848</v>
      </c>
      <c r="F3916" s="35">
        <f t="shared" si="122"/>
        <v>7.7616438356164386</v>
      </c>
      <c r="G3916" t="s">
        <v>167</v>
      </c>
      <c r="H3916" t="s">
        <v>168</v>
      </c>
      <c r="J3916" t="s">
        <v>168</v>
      </c>
      <c r="L3916" t="s">
        <v>169</v>
      </c>
      <c r="M3916" t="s">
        <v>170</v>
      </c>
      <c r="O3916" t="s">
        <v>167</v>
      </c>
      <c r="S3916">
        <v>1</v>
      </c>
      <c r="T3916">
        <v>26894</v>
      </c>
      <c r="U3916" s="2">
        <v>42459.333333333336</v>
      </c>
      <c r="V3916" s="36">
        <f t="shared" si="123"/>
        <v>288.74897046711379</v>
      </c>
      <c r="Z3916">
        <v>0</v>
      </c>
      <c r="AA3916">
        <v>0</v>
      </c>
      <c r="AB3916" t="s">
        <v>167</v>
      </c>
      <c r="AD3916" t="s">
        <v>268</v>
      </c>
      <c r="AG3916" t="s">
        <v>45</v>
      </c>
      <c r="AH3916">
        <v>0</v>
      </c>
      <c r="AI3916">
        <v>0</v>
      </c>
      <c r="AK3916" t="s">
        <v>703</v>
      </c>
    </row>
    <row r="3917" spans="1:37">
      <c r="A3917">
        <v>1</v>
      </c>
      <c r="B3917" t="s">
        <v>165</v>
      </c>
      <c r="C3917" t="s">
        <v>165</v>
      </c>
      <c r="D3917" t="s">
        <v>700</v>
      </c>
      <c r="E3917" s="1">
        <v>41848</v>
      </c>
      <c r="F3917" s="35">
        <f t="shared" si="122"/>
        <v>7.7616438356164386</v>
      </c>
      <c r="G3917" t="s">
        <v>167</v>
      </c>
      <c r="H3917" t="s">
        <v>168</v>
      </c>
      <c r="J3917" t="s">
        <v>168</v>
      </c>
      <c r="L3917" t="s">
        <v>169</v>
      </c>
      <c r="M3917" t="s">
        <v>170</v>
      </c>
      <c r="O3917" t="s">
        <v>167</v>
      </c>
      <c r="S3917">
        <v>1</v>
      </c>
      <c r="T3917">
        <v>13656</v>
      </c>
      <c r="U3917" s="2">
        <v>42293</v>
      </c>
      <c r="V3917" s="36">
        <f t="shared" si="123"/>
        <v>146.61842569714085</v>
      </c>
      <c r="Z3917">
        <v>0</v>
      </c>
      <c r="AA3917">
        <v>0</v>
      </c>
      <c r="AB3917" t="s">
        <v>167</v>
      </c>
      <c r="AD3917" t="s">
        <v>268</v>
      </c>
      <c r="AG3917" t="s">
        <v>45</v>
      </c>
      <c r="AH3917">
        <v>0</v>
      </c>
      <c r="AI3917">
        <v>0</v>
      </c>
      <c r="AK3917" t="s">
        <v>701</v>
      </c>
    </row>
    <row r="3918" spans="1:37">
      <c r="A3918">
        <v>1</v>
      </c>
      <c r="B3918" t="s">
        <v>165</v>
      </c>
      <c r="C3918" t="s">
        <v>165</v>
      </c>
      <c r="D3918" t="s">
        <v>698</v>
      </c>
      <c r="E3918" s="1">
        <v>41848</v>
      </c>
      <c r="F3918" s="35">
        <f t="shared" si="122"/>
        <v>7.7616438356164386</v>
      </c>
      <c r="G3918" t="s">
        <v>167</v>
      </c>
      <c r="H3918" t="s">
        <v>168</v>
      </c>
      <c r="J3918" t="s">
        <v>168</v>
      </c>
      <c r="L3918" t="s">
        <v>169</v>
      </c>
      <c r="M3918" t="s">
        <v>170</v>
      </c>
      <c r="O3918" t="s">
        <v>167</v>
      </c>
      <c r="S3918">
        <v>1</v>
      </c>
      <c r="T3918">
        <v>16959</v>
      </c>
      <c r="U3918" s="2">
        <v>42318.333333333336</v>
      </c>
      <c r="V3918" s="36">
        <f t="shared" si="123"/>
        <v>182.0812742675609</v>
      </c>
      <c r="Z3918">
        <v>0</v>
      </c>
      <c r="AA3918">
        <v>0</v>
      </c>
      <c r="AB3918" t="s">
        <v>167</v>
      </c>
      <c r="AD3918" t="s">
        <v>628</v>
      </c>
      <c r="AG3918" t="s">
        <v>45</v>
      </c>
      <c r="AH3918">
        <v>0</v>
      </c>
      <c r="AI3918">
        <v>0</v>
      </c>
      <c r="AK3918" t="s">
        <v>699</v>
      </c>
    </row>
    <row r="3919" spans="1:37">
      <c r="A3919">
        <v>1</v>
      </c>
      <c r="B3919" t="s">
        <v>165</v>
      </c>
      <c r="C3919" t="s">
        <v>165</v>
      </c>
      <c r="D3919" t="s">
        <v>696</v>
      </c>
      <c r="E3919" s="1">
        <v>41848</v>
      </c>
      <c r="F3919" s="35">
        <f t="shared" si="122"/>
        <v>7.7616438356164386</v>
      </c>
      <c r="G3919" t="s">
        <v>167</v>
      </c>
      <c r="H3919" t="s">
        <v>168</v>
      </c>
      <c r="J3919" t="s">
        <v>168</v>
      </c>
      <c r="L3919" t="s">
        <v>169</v>
      </c>
      <c r="M3919" t="s">
        <v>170</v>
      </c>
      <c r="O3919" t="s">
        <v>167</v>
      </c>
      <c r="S3919">
        <v>1</v>
      </c>
      <c r="T3919">
        <v>2441</v>
      </c>
      <c r="U3919" s="2">
        <v>41988.489583333336</v>
      </c>
      <c r="V3919" s="36">
        <f t="shared" si="123"/>
        <v>26.207936227791507</v>
      </c>
      <c r="Z3919">
        <v>0</v>
      </c>
      <c r="AA3919">
        <v>0</v>
      </c>
      <c r="AB3919" t="s">
        <v>167</v>
      </c>
      <c r="AD3919" t="s">
        <v>628</v>
      </c>
      <c r="AG3919" t="s">
        <v>45</v>
      </c>
      <c r="AH3919">
        <v>0</v>
      </c>
      <c r="AI3919">
        <v>0</v>
      </c>
      <c r="AK3919" t="s">
        <v>697</v>
      </c>
    </row>
    <row r="3920" spans="1:37">
      <c r="A3920">
        <v>1</v>
      </c>
      <c r="B3920" t="s">
        <v>165</v>
      </c>
      <c r="C3920" t="s">
        <v>165</v>
      </c>
      <c r="D3920" t="s">
        <v>694</v>
      </c>
      <c r="E3920" s="1">
        <v>41848</v>
      </c>
      <c r="F3920" s="35">
        <f t="shared" si="122"/>
        <v>7.7616438356164386</v>
      </c>
      <c r="G3920" t="s">
        <v>167</v>
      </c>
      <c r="H3920" t="s">
        <v>168</v>
      </c>
      <c r="J3920" t="s">
        <v>168</v>
      </c>
      <c r="L3920" t="s">
        <v>169</v>
      </c>
      <c r="M3920" t="s">
        <v>170</v>
      </c>
      <c r="O3920" t="s">
        <v>167</v>
      </c>
      <c r="S3920">
        <v>1</v>
      </c>
      <c r="T3920">
        <v>32017</v>
      </c>
      <c r="U3920" s="2">
        <v>42640</v>
      </c>
      <c r="V3920" s="36">
        <f t="shared" si="123"/>
        <v>343.75235321802563</v>
      </c>
      <c r="Z3920">
        <v>0</v>
      </c>
      <c r="AA3920">
        <v>0</v>
      </c>
      <c r="AB3920" t="s">
        <v>167</v>
      </c>
      <c r="AD3920" t="s">
        <v>628</v>
      </c>
      <c r="AG3920" t="s">
        <v>45</v>
      </c>
      <c r="AH3920">
        <v>0</v>
      </c>
      <c r="AI3920">
        <v>0</v>
      </c>
      <c r="AK3920" t="s">
        <v>695</v>
      </c>
    </row>
    <row r="3921" spans="1:37">
      <c r="A3921">
        <v>1</v>
      </c>
      <c r="B3921" t="s">
        <v>165</v>
      </c>
      <c r="C3921" t="s">
        <v>165</v>
      </c>
      <c r="D3921" t="s">
        <v>692</v>
      </c>
      <c r="E3921" s="1">
        <v>41848</v>
      </c>
      <c r="F3921" s="35">
        <f t="shared" si="122"/>
        <v>7.7616438356164386</v>
      </c>
      <c r="G3921" t="s">
        <v>167</v>
      </c>
      <c r="H3921" t="s">
        <v>168</v>
      </c>
      <c r="J3921" t="s">
        <v>168</v>
      </c>
      <c r="L3921" t="s">
        <v>169</v>
      </c>
      <c r="M3921" t="s">
        <v>170</v>
      </c>
      <c r="O3921" t="s">
        <v>167</v>
      </c>
      <c r="S3921">
        <v>1</v>
      </c>
      <c r="T3921">
        <v>23874</v>
      </c>
      <c r="U3921" s="2">
        <v>42408.581250000003</v>
      </c>
      <c r="V3921" s="36">
        <f t="shared" si="123"/>
        <v>256.32456759618776</v>
      </c>
      <c r="Z3921">
        <v>0</v>
      </c>
      <c r="AA3921">
        <v>0</v>
      </c>
      <c r="AB3921" t="s">
        <v>167</v>
      </c>
      <c r="AD3921" t="s">
        <v>688</v>
      </c>
      <c r="AG3921" t="s">
        <v>45</v>
      </c>
      <c r="AH3921">
        <v>0</v>
      </c>
      <c r="AI3921">
        <v>0</v>
      </c>
      <c r="AK3921" t="s">
        <v>693</v>
      </c>
    </row>
    <row r="3922" spans="1:37">
      <c r="A3922">
        <v>1</v>
      </c>
      <c r="B3922" t="s">
        <v>165</v>
      </c>
      <c r="C3922" t="s">
        <v>165</v>
      </c>
      <c r="D3922" t="s">
        <v>690</v>
      </c>
      <c r="E3922" s="1">
        <v>41848</v>
      </c>
      <c r="F3922" s="35">
        <f t="shared" si="122"/>
        <v>7.7616438356164386</v>
      </c>
      <c r="G3922" t="s">
        <v>167</v>
      </c>
      <c r="H3922" t="s">
        <v>168</v>
      </c>
      <c r="J3922" t="s">
        <v>168</v>
      </c>
      <c r="L3922" t="s">
        <v>169</v>
      </c>
      <c r="M3922" t="s">
        <v>170</v>
      </c>
      <c r="O3922" t="s">
        <v>167</v>
      </c>
      <c r="S3922">
        <v>1</v>
      </c>
      <c r="T3922">
        <v>15159</v>
      </c>
      <c r="U3922" s="2">
        <v>42272</v>
      </c>
      <c r="V3922" s="36">
        <f t="shared" si="123"/>
        <v>162.75547123190964</v>
      </c>
      <c r="Z3922">
        <v>0</v>
      </c>
      <c r="AA3922">
        <v>0</v>
      </c>
      <c r="AB3922" t="s">
        <v>167</v>
      </c>
      <c r="AD3922" t="s">
        <v>688</v>
      </c>
      <c r="AG3922" t="s">
        <v>45</v>
      </c>
      <c r="AH3922">
        <v>0</v>
      </c>
      <c r="AI3922">
        <v>0</v>
      </c>
      <c r="AK3922" t="s">
        <v>691</v>
      </c>
    </row>
    <row r="3923" spans="1:37">
      <c r="A3923">
        <v>1</v>
      </c>
      <c r="B3923" t="s">
        <v>165</v>
      </c>
      <c r="C3923" t="s">
        <v>165</v>
      </c>
      <c r="D3923" t="s">
        <v>687</v>
      </c>
      <c r="E3923" s="1">
        <v>41837</v>
      </c>
      <c r="F3923" s="35">
        <f t="shared" si="122"/>
        <v>7.7917808219178086</v>
      </c>
      <c r="G3923" t="s">
        <v>167</v>
      </c>
      <c r="H3923" t="s">
        <v>168</v>
      </c>
      <c r="J3923" t="s">
        <v>168</v>
      </c>
      <c r="L3923" t="s">
        <v>169</v>
      </c>
      <c r="M3923" t="s">
        <v>170</v>
      </c>
      <c r="O3923" t="s">
        <v>167</v>
      </c>
      <c r="S3923">
        <v>1</v>
      </c>
      <c r="T3923">
        <v>28831</v>
      </c>
      <c r="U3923" s="2">
        <v>42570.333333333336</v>
      </c>
      <c r="V3923" s="36">
        <f t="shared" si="123"/>
        <v>308.34842358180964</v>
      </c>
      <c r="Z3923">
        <v>0</v>
      </c>
      <c r="AA3923">
        <v>0</v>
      </c>
      <c r="AB3923" t="s">
        <v>167</v>
      </c>
      <c r="AD3923" t="s">
        <v>688</v>
      </c>
      <c r="AG3923" t="s">
        <v>45</v>
      </c>
      <c r="AH3923">
        <v>0</v>
      </c>
      <c r="AI3923">
        <v>0</v>
      </c>
      <c r="AK3923" t="s">
        <v>689</v>
      </c>
    </row>
    <row r="3924" spans="1:37">
      <c r="A3924">
        <v>1</v>
      </c>
      <c r="B3924" t="s">
        <v>165</v>
      </c>
      <c r="C3924" t="s">
        <v>165</v>
      </c>
      <c r="D3924" t="s">
        <v>685</v>
      </c>
      <c r="E3924" s="1">
        <v>41837</v>
      </c>
      <c r="F3924" s="35">
        <f t="shared" si="122"/>
        <v>7.7917808219178086</v>
      </c>
      <c r="G3924" t="s">
        <v>167</v>
      </c>
      <c r="H3924" t="s">
        <v>168</v>
      </c>
      <c r="J3924" t="s">
        <v>168</v>
      </c>
      <c r="L3924" t="s">
        <v>169</v>
      </c>
      <c r="M3924" t="s">
        <v>170</v>
      </c>
      <c r="O3924" t="s">
        <v>167</v>
      </c>
      <c r="S3924">
        <v>1</v>
      </c>
      <c r="T3924">
        <v>27705</v>
      </c>
      <c r="U3924" s="2">
        <v>42468</v>
      </c>
      <c r="V3924" s="36">
        <f t="shared" si="123"/>
        <v>296.30581926863567</v>
      </c>
      <c r="Z3924">
        <v>0</v>
      </c>
      <c r="AA3924">
        <v>0</v>
      </c>
      <c r="AB3924" t="s">
        <v>167</v>
      </c>
      <c r="AD3924" t="s">
        <v>268</v>
      </c>
      <c r="AG3924" t="s">
        <v>45</v>
      </c>
      <c r="AH3924">
        <v>0</v>
      </c>
      <c r="AI3924">
        <v>0</v>
      </c>
      <c r="AK3924" t="s">
        <v>686</v>
      </c>
    </row>
    <row r="3925" spans="1:37">
      <c r="A3925">
        <v>1</v>
      </c>
      <c r="B3925" t="s">
        <v>165</v>
      </c>
      <c r="C3925" t="s">
        <v>165</v>
      </c>
      <c r="D3925" t="s">
        <v>683</v>
      </c>
      <c r="E3925" s="1">
        <v>41837</v>
      </c>
      <c r="F3925" s="35">
        <f t="shared" si="122"/>
        <v>7.7917808219178086</v>
      </c>
      <c r="G3925" t="s">
        <v>167</v>
      </c>
      <c r="H3925" t="s">
        <v>168</v>
      </c>
      <c r="J3925" t="s">
        <v>168</v>
      </c>
      <c r="L3925" t="s">
        <v>169</v>
      </c>
      <c r="M3925" t="s">
        <v>170</v>
      </c>
      <c r="O3925" t="s">
        <v>167</v>
      </c>
      <c r="S3925">
        <v>1</v>
      </c>
      <c r="T3925">
        <v>1</v>
      </c>
      <c r="U3925" s="2">
        <v>42396.714583333334</v>
      </c>
      <c r="V3925" s="36">
        <f t="shared" si="123"/>
        <v>1.0695030473511485E-2</v>
      </c>
      <c r="Z3925">
        <v>0</v>
      </c>
      <c r="AA3925">
        <v>0</v>
      </c>
      <c r="AB3925" t="s">
        <v>167</v>
      </c>
      <c r="AD3925" t="s">
        <v>247</v>
      </c>
      <c r="AG3925" t="s">
        <v>45</v>
      </c>
      <c r="AH3925">
        <v>0</v>
      </c>
      <c r="AI3925">
        <v>0</v>
      </c>
      <c r="AK3925" t="s">
        <v>684</v>
      </c>
    </row>
    <row r="3926" spans="1:37">
      <c r="A3926">
        <v>1</v>
      </c>
      <c r="B3926" t="s">
        <v>165</v>
      </c>
      <c r="C3926" t="s">
        <v>165</v>
      </c>
      <c r="D3926" t="s">
        <v>681</v>
      </c>
      <c r="E3926" s="1">
        <v>41837</v>
      </c>
      <c r="F3926" s="35">
        <f t="shared" si="122"/>
        <v>7.7917808219178086</v>
      </c>
      <c r="G3926" t="s">
        <v>167</v>
      </c>
      <c r="H3926" t="s">
        <v>168</v>
      </c>
      <c r="J3926" t="s">
        <v>168</v>
      </c>
      <c r="L3926" t="s">
        <v>169</v>
      </c>
      <c r="M3926" t="s">
        <v>170</v>
      </c>
      <c r="O3926" t="s">
        <v>167</v>
      </c>
      <c r="S3926">
        <v>1</v>
      </c>
      <c r="T3926">
        <v>29623</v>
      </c>
      <c r="U3926" s="2">
        <v>42677.333333333336</v>
      </c>
      <c r="V3926" s="36">
        <f t="shared" si="123"/>
        <v>316.81888771683072</v>
      </c>
      <c r="Z3926">
        <v>0</v>
      </c>
      <c r="AA3926">
        <v>0</v>
      </c>
      <c r="AB3926" t="s">
        <v>167</v>
      </c>
      <c r="AD3926" t="s">
        <v>247</v>
      </c>
      <c r="AG3926" t="s">
        <v>45</v>
      </c>
      <c r="AH3926">
        <v>0</v>
      </c>
      <c r="AI3926">
        <v>0</v>
      </c>
      <c r="AK3926" t="s">
        <v>682</v>
      </c>
    </row>
    <row r="3927" spans="1:37">
      <c r="A3927">
        <v>1</v>
      </c>
      <c r="B3927" t="s">
        <v>165</v>
      </c>
      <c r="C3927" t="s">
        <v>165</v>
      </c>
      <c r="D3927" t="s">
        <v>679</v>
      </c>
      <c r="E3927" s="1">
        <v>41837</v>
      </c>
      <c r="F3927" s="35">
        <f t="shared" si="122"/>
        <v>7.7917808219178086</v>
      </c>
      <c r="G3927" t="s">
        <v>167</v>
      </c>
      <c r="H3927" t="s">
        <v>168</v>
      </c>
      <c r="J3927" t="s">
        <v>168</v>
      </c>
      <c r="L3927" t="s">
        <v>169</v>
      </c>
      <c r="M3927" t="s">
        <v>170</v>
      </c>
      <c r="O3927" t="s">
        <v>167</v>
      </c>
      <c r="S3927">
        <v>1</v>
      </c>
      <c r="T3927">
        <v>18327</v>
      </c>
      <c r="U3927" s="2">
        <v>42324.343055555553</v>
      </c>
      <c r="V3927" s="36">
        <f t="shared" si="123"/>
        <v>196.00782348804498</v>
      </c>
      <c r="Z3927">
        <v>0</v>
      </c>
      <c r="AA3927">
        <v>0</v>
      </c>
      <c r="AB3927" t="s">
        <v>167</v>
      </c>
      <c r="AD3927" t="s">
        <v>247</v>
      </c>
      <c r="AG3927" t="s">
        <v>45</v>
      </c>
      <c r="AH3927">
        <v>0</v>
      </c>
      <c r="AI3927">
        <v>0</v>
      </c>
      <c r="AK3927" t="s">
        <v>680</v>
      </c>
    </row>
    <row r="3928" spans="1:37">
      <c r="A3928">
        <v>1</v>
      </c>
      <c r="B3928" t="s">
        <v>165</v>
      </c>
      <c r="C3928" t="s">
        <v>165</v>
      </c>
      <c r="D3928" t="s">
        <v>677</v>
      </c>
      <c r="E3928" s="1">
        <v>41837</v>
      </c>
      <c r="F3928" s="35">
        <f t="shared" si="122"/>
        <v>7.7917808219178086</v>
      </c>
      <c r="G3928" t="s">
        <v>167</v>
      </c>
      <c r="H3928" t="s">
        <v>168</v>
      </c>
      <c r="J3928" t="s">
        <v>168</v>
      </c>
      <c r="L3928" t="s">
        <v>169</v>
      </c>
      <c r="M3928" t="s">
        <v>170</v>
      </c>
      <c r="O3928" t="s">
        <v>167</v>
      </c>
      <c r="S3928">
        <v>1</v>
      </c>
      <c r="T3928">
        <v>33982</v>
      </c>
      <c r="U3928" s="2">
        <v>42633</v>
      </c>
      <c r="V3928" s="36">
        <f t="shared" si="123"/>
        <v>363.43852555086727</v>
      </c>
      <c r="Z3928">
        <v>0</v>
      </c>
      <c r="AA3928">
        <v>0</v>
      </c>
      <c r="AB3928" t="s">
        <v>167</v>
      </c>
      <c r="AD3928" t="s">
        <v>247</v>
      </c>
      <c r="AG3928" t="s">
        <v>45</v>
      </c>
      <c r="AH3928">
        <v>0</v>
      </c>
      <c r="AI3928">
        <v>0</v>
      </c>
      <c r="AK3928" t="s">
        <v>678</v>
      </c>
    </row>
    <row r="3929" spans="1:37">
      <c r="A3929">
        <v>1</v>
      </c>
      <c r="B3929" t="s">
        <v>165</v>
      </c>
      <c r="C3929" t="s">
        <v>165</v>
      </c>
      <c r="D3929" t="s">
        <v>675</v>
      </c>
      <c r="E3929" s="1">
        <v>41837</v>
      </c>
      <c r="F3929" s="35">
        <f t="shared" si="122"/>
        <v>7.7917808219178086</v>
      </c>
      <c r="G3929" t="s">
        <v>167</v>
      </c>
      <c r="H3929" t="s">
        <v>168</v>
      </c>
      <c r="J3929" t="s">
        <v>168</v>
      </c>
      <c r="L3929" t="s">
        <v>169</v>
      </c>
      <c r="M3929" t="s">
        <v>170</v>
      </c>
      <c r="O3929" t="s">
        <v>167</v>
      </c>
      <c r="S3929">
        <v>1</v>
      </c>
      <c r="T3929">
        <v>18370</v>
      </c>
      <c r="U3929" s="2">
        <v>42345</v>
      </c>
      <c r="V3929" s="36">
        <f t="shared" si="123"/>
        <v>196.46770979840599</v>
      </c>
      <c r="Z3929">
        <v>0</v>
      </c>
      <c r="AA3929">
        <v>0</v>
      </c>
      <c r="AB3929" t="s">
        <v>167</v>
      </c>
      <c r="AD3929" t="s">
        <v>247</v>
      </c>
      <c r="AG3929" t="s">
        <v>45</v>
      </c>
      <c r="AH3929">
        <v>0</v>
      </c>
      <c r="AI3929">
        <v>0</v>
      </c>
      <c r="AK3929" t="s">
        <v>676</v>
      </c>
    </row>
    <row r="3930" spans="1:37">
      <c r="A3930">
        <v>1</v>
      </c>
      <c r="B3930" t="s">
        <v>165</v>
      </c>
      <c r="C3930" t="s">
        <v>165</v>
      </c>
      <c r="D3930" t="s">
        <v>673</v>
      </c>
      <c r="E3930" s="1">
        <v>41836</v>
      </c>
      <c r="F3930" s="35">
        <f t="shared" si="122"/>
        <v>7.7945205479452051</v>
      </c>
      <c r="G3930" t="s">
        <v>167</v>
      </c>
      <c r="H3930" t="s">
        <v>168</v>
      </c>
      <c r="J3930" t="s">
        <v>168</v>
      </c>
      <c r="L3930" t="s">
        <v>169</v>
      </c>
      <c r="M3930" t="s">
        <v>170</v>
      </c>
      <c r="O3930" t="s">
        <v>167</v>
      </c>
      <c r="S3930">
        <v>1</v>
      </c>
      <c r="T3930">
        <v>17912</v>
      </c>
      <c r="U3930" s="2">
        <v>42347.333333333336</v>
      </c>
      <c r="V3930" s="36">
        <f t="shared" si="123"/>
        <v>191.50205038078499</v>
      </c>
      <c r="Z3930">
        <v>0</v>
      </c>
      <c r="AA3930">
        <v>0</v>
      </c>
      <c r="AB3930" t="s">
        <v>167</v>
      </c>
      <c r="AD3930" t="s">
        <v>247</v>
      </c>
      <c r="AE3930">
        <v>68855</v>
      </c>
      <c r="AG3930" t="s">
        <v>45</v>
      </c>
      <c r="AH3930">
        <v>0</v>
      </c>
      <c r="AI3930">
        <v>0</v>
      </c>
      <c r="AK3930" t="s">
        <v>674</v>
      </c>
    </row>
    <row r="3931" spans="1:37">
      <c r="A3931">
        <v>1</v>
      </c>
      <c r="B3931" t="s">
        <v>165</v>
      </c>
      <c r="C3931" t="s">
        <v>165</v>
      </c>
      <c r="D3931" t="s">
        <v>671</v>
      </c>
      <c r="E3931" s="1">
        <v>41836</v>
      </c>
      <c r="F3931" s="35">
        <f t="shared" si="122"/>
        <v>7.7945205479452051</v>
      </c>
      <c r="G3931" t="s">
        <v>167</v>
      </c>
      <c r="H3931" t="s">
        <v>168</v>
      </c>
      <c r="J3931" t="s">
        <v>168</v>
      </c>
      <c r="L3931" t="s">
        <v>169</v>
      </c>
      <c r="M3931" t="s">
        <v>170</v>
      </c>
      <c r="O3931" t="s">
        <v>167</v>
      </c>
      <c r="S3931">
        <v>1</v>
      </c>
      <c r="T3931">
        <v>17531</v>
      </c>
      <c r="U3931" s="2">
        <v>42402.404166666667</v>
      </c>
      <c r="V3931" s="36">
        <f t="shared" si="123"/>
        <v>187.42867603983598</v>
      </c>
      <c r="Z3931">
        <v>0</v>
      </c>
      <c r="AA3931">
        <v>0</v>
      </c>
      <c r="AB3931" t="s">
        <v>167</v>
      </c>
      <c r="AD3931" t="s">
        <v>247</v>
      </c>
      <c r="AE3931">
        <v>68855</v>
      </c>
      <c r="AG3931" t="s">
        <v>45</v>
      </c>
      <c r="AH3931">
        <v>0</v>
      </c>
      <c r="AI3931">
        <v>0</v>
      </c>
      <c r="AK3931" t="s">
        <v>672</v>
      </c>
    </row>
    <row r="3932" spans="1:37">
      <c r="A3932">
        <v>1</v>
      </c>
      <c r="B3932" t="s">
        <v>165</v>
      </c>
      <c r="C3932" t="s">
        <v>165</v>
      </c>
      <c r="D3932" t="s">
        <v>669</v>
      </c>
      <c r="E3932" s="1">
        <v>41018</v>
      </c>
      <c r="F3932" s="35">
        <f t="shared" si="122"/>
        <v>10.035616438356165</v>
      </c>
      <c r="G3932" t="s">
        <v>167</v>
      </c>
      <c r="H3932" t="s">
        <v>168</v>
      </c>
      <c r="J3932" t="s">
        <v>168</v>
      </c>
      <c r="L3932" t="s">
        <v>169</v>
      </c>
      <c r="M3932" t="s">
        <v>170</v>
      </c>
      <c r="O3932" t="s">
        <v>167</v>
      </c>
      <c r="S3932">
        <v>1</v>
      </c>
      <c r="T3932">
        <v>17972</v>
      </c>
      <c r="U3932" s="2">
        <v>42373</v>
      </c>
      <c r="V3932" s="36">
        <f t="shared" si="123"/>
        <v>149.23514423514422</v>
      </c>
      <c r="Z3932">
        <v>0</v>
      </c>
      <c r="AA3932">
        <v>0</v>
      </c>
      <c r="AB3932" t="s">
        <v>167</v>
      </c>
      <c r="AD3932" t="s">
        <v>247</v>
      </c>
      <c r="AE3932">
        <v>68855</v>
      </c>
      <c r="AG3932" t="s">
        <v>45</v>
      </c>
      <c r="AH3932">
        <v>0</v>
      </c>
      <c r="AI3932">
        <v>0</v>
      </c>
      <c r="AK3932" t="s">
        <v>670</v>
      </c>
    </row>
    <row r="3933" spans="1:37">
      <c r="A3933">
        <v>1</v>
      </c>
      <c r="B3933" t="s">
        <v>165</v>
      </c>
      <c r="C3933" t="s">
        <v>165</v>
      </c>
      <c r="D3933" t="s">
        <v>667</v>
      </c>
      <c r="E3933" s="1">
        <v>41836</v>
      </c>
      <c r="F3933" s="35">
        <f t="shared" si="122"/>
        <v>7.7945205479452051</v>
      </c>
      <c r="G3933" t="s">
        <v>167</v>
      </c>
      <c r="H3933" t="s">
        <v>168</v>
      </c>
      <c r="J3933" t="s">
        <v>168</v>
      </c>
      <c r="L3933" t="s">
        <v>169</v>
      </c>
      <c r="M3933" t="s">
        <v>170</v>
      </c>
      <c r="O3933" t="s">
        <v>167</v>
      </c>
      <c r="S3933">
        <v>1</v>
      </c>
      <c r="T3933">
        <v>17534</v>
      </c>
      <c r="U3933" s="2">
        <v>42290.333333333336</v>
      </c>
      <c r="V3933" s="36">
        <f t="shared" si="123"/>
        <v>187.46074985354423</v>
      </c>
      <c r="Z3933">
        <v>0</v>
      </c>
      <c r="AA3933">
        <v>0</v>
      </c>
      <c r="AB3933" t="s">
        <v>167</v>
      </c>
      <c r="AD3933" t="s">
        <v>659</v>
      </c>
      <c r="AE3933">
        <v>68855</v>
      </c>
      <c r="AG3933" t="s">
        <v>45</v>
      </c>
      <c r="AH3933">
        <v>0</v>
      </c>
      <c r="AI3933">
        <v>0</v>
      </c>
      <c r="AK3933" t="s">
        <v>668</v>
      </c>
    </row>
    <row r="3934" spans="1:37">
      <c r="A3934">
        <v>1</v>
      </c>
      <c r="B3934" t="s">
        <v>165</v>
      </c>
      <c r="C3934" t="s">
        <v>165</v>
      </c>
      <c r="D3934" t="s">
        <v>665</v>
      </c>
      <c r="E3934" s="1">
        <v>41836</v>
      </c>
      <c r="F3934" s="35">
        <f t="shared" si="122"/>
        <v>7.7945205479452051</v>
      </c>
      <c r="G3934" t="s">
        <v>167</v>
      </c>
      <c r="H3934" t="s">
        <v>168</v>
      </c>
      <c r="J3934" t="s">
        <v>168</v>
      </c>
      <c r="L3934" t="s">
        <v>169</v>
      </c>
      <c r="M3934" t="s">
        <v>170</v>
      </c>
      <c r="O3934" t="s">
        <v>167</v>
      </c>
      <c r="S3934">
        <v>1</v>
      </c>
      <c r="T3934">
        <v>27058</v>
      </c>
      <c r="U3934" s="2">
        <v>42522.333333333336</v>
      </c>
      <c r="V3934" s="36">
        <f t="shared" si="123"/>
        <v>289.28441710603397</v>
      </c>
      <c r="Z3934">
        <v>0</v>
      </c>
      <c r="AA3934">
        <v>0</v>
      </c>
      <c r="AB3934" t="s">
        <v>167</v>
      </c>
      <c r="AD3934" t="s">
        <v>247</v>
      </c>
      <c r="AE3934">
        <v>68855</v>
      </c>
      <c r="AG3934" t="s">
        <v>45</v>
      </c>
      <c r="AH3934">
        <v>0</v>
      </c>
      <c r="AI3934">
        <v>0</v>
      </c>
      <c r="AK3934" t="s">
        <v>666</v>
      </c>
    </row>
    <row r="3935" spans="1:37">
      <c r="A3935">
        <v>1</v>
      </c>
      <c r="B3935" t="s">
        <v>165</v>
      </c>
      <c r="C3935" t="s">
        <v>165</v>
      </c>
      <c r="D3935" t="s">
        <v>663</v>
      </c>
      <c r="E3935" s="1">
        <v>41836</v>
      </c>
      <c r="F3935" s="35">
        <f t="shared" si="122"/>
        <v>7.7945205479452051</v>
      </c>
      <c r="G3935" t="s">
        <v>167</v>
      </c>
      <c r="H3935" t="s">
        <v>168</v>
      </c>
      <c r="J3935" t="s">
        <v>168</v>
      </c>
      <c r="L3935" t="s">
        <v>169</v>
      </c>
      <c r="M3935" t="s">
        <v>170</v>
      </c>
      <c r="O3935" t="s">
        <v>167</v>
      </c>
      <c r="S3935">
        <v>1</v>
      </c>
      <c r="T3935">
        <v>27569</v>
      </c>
      <c r="U3935" s="2">
        <v>42492</v>
      </c>
      <c r="V3935" s="36">
        <f t="shared" si="123"/>
        <v>294.74765670767431</v>
      </c>
      <c r="Z3935">
        <v>0</v>
      </c>
      <c r="AA3935">
        <v>0</v>
      </c>
      <c r="AB3935" t="s">
        <v>167</v>
      </c>
      <c r="AD3935" t="s">
        <v>659</v>
      </c>
      <c r="AE3935">
        <v>68855</v>
      </c>
      <c r="AG3935" t="s">
        <v>45</v>
      </c>
      <c r="AH3935">
        <v>0</v>
      </c>
      <c r="AI3935">
        <v>0</v>
      </c>
      <c r="AK3935" t="s">
        <v>664</v>
      </c>
    </row>
    <row r="3936" spans="1:37">
      <c r="A3936">
        <v>1</v>
      </c>
      <c r="B3936" t="s">
        <v>165</v>
      </c>
      <c r="C3936" t="s">
        <v>165</v>
      </c>
      <c r="D3936" t="s">
        <v>661</v>
      </c>
      <c r="E3936" s="1">
        <v>41836</v>
      </c>
      <c r="F3936" s="35">
        <f t="shared" si="122"/>
        <v>7.7945205479452051</v>
      </c>
      <c r="G3936" t="s">
        <v>167</v>
      </c>
      <c r="H3936" t="s">
        <v>168</v>
      </c>
      <c r="J3936" t="s">
        <v>168</v>
      </c>
      <c r="L3936" t="s">
        <v>169</v>
      </c>
      <c r="M3936" t="s">
        <v>170</v>
      </c>
      <c r="O3936" t="s">
        <v>167</v>
      </c>
      <c r="S3936">
        <v>1</v>
      </c>
      <c r="T3936">
        <v>32836</v>
      </c>
      <c r="U3936" s="2">
        <v>42635</v>
      </c>
      <c r="V3936" s="36">
        <f t="shared" si="123"/>
        <v>351.05858230814295</v>
      </c>
      <c r="Z3936">
        <v>0</v>
      </c>
      <c r="AA3936">
        <v>0</v>
      </c>
      <c r="AB3936" t="s">
        <v>167</v>
      </c>
      <c r="AD3936" t="s">
        <v>659</v>
      </c>
      <c r="AE3936">
        <v>68855</v>
      </c>
      <c r="AG3936" t="s">
        <v>45</v>
      </c>
      <c r="AH3936">
        <v>0</v>
      </c>
      <c r="AI3936">
        <v>0</v>
      </c>
      <c r="AK3936" t="s">
        <v>662</v>
      </c>
    </row>
    <row r="3937" spans="1:37">
      <c r="A3937">
        <v>1</v>
      </c>
      <c r="B3937" t="s">
        <v>165</v>
      </c>
      <c r="C3937" t="s">
        <v>165</v>
      </c>
      <c r="D3937" t="s">
        <v>658</v>
      </c>
      <c r="E3937" s="1">
        <v>41836</v>
      </c>
      <c r="F3937" s="35">
        <f t="shared" si="122"/>
        <v>7.7945205479452051</v>
      </c>
      <c r="G3937" t="s">
        <v>167</v>
      </c>
      <c r="H3937" t="s">
        <v>168</v>
      </c>
      <c r="J3937" t="s">
        <v>168</v>
      </c>
      <c r="L3937" t="s">
        <v>169</v>
      </c>
      <c r="M3937" t="s">
        <v>170</v>
      </c>
      <c r="O3937" t="s">
        <v>167</v>
      </c>
      <c r="S3937">
        <v>1</v>
      </c>
      <c r="T3937">
        <v>23261</v>
      </c>
      <c r="U3937" s="2">
        <v>42482.57916666667</v>
      </c>
      <c r="V3937" s="36">
        <f t="shared" si="123"/>
        <v>248.68966022261279</v>
      </c>
      <c r="Z3937">
        <v>0</v>
      </c>
      <c r="AA3937">
        <v>0</v>
      </c>
      <c r="AB3937" t="s">
        <v>167</v>
      </c>
      <c r="AD3937" t="s">
        <v>659</v>
      </c>
      <c r="AE3937">
        <v>68855</v>
      </c>
      <c r="AG3937" t="s">
        <v>45</v>
      </c>
      <c r="AH3937">
        <v>0</v>
      </c>
      <c r="AI3937">
        <v>0</v>
      </c>
      <c r="AK3937" t="s">
        <v>660</v>
      </c>
    </row>
    <row r="3938" spans="1:37">
      <c r="A3938">
        <v>1</v>
      </c>
      <c r="B3938" t="s">
        <v>165</v>
      </c>
      <c r="C3938" t="s">
        <v>165</v>
      </c>
      <c r="D3938" t="s">
        <v>656</v>
      </c>
      <c r="E3938" s="1">
        <v>41836</v>
      </c>
      <c r="F3938" s="35">
        <f t="shared" si="122"/>
        <v>7.7945205479452051</v>
      </c>
      <c r="G3938" t="s">
        <v>167</v>
      </c>
      <c r="H3938" t="s">
        <v>168</v>
      </c>
      <c r="J3938" t="s">
        <v>168</v>
      </c>
      <c r="L3938" t="s">
        <v>169</v>
      </c>
      <c r="M3938" t="s">
        <v>170</v>
      </c>
      <c r="O3938" t="s">
        <v>167</v>
      </c>
      <c r="S3938">
        <v>1</v>
      </c>
      <c r="T3938">
        <v>35175</v>
      </c>
      <c r="U3938" s="2">
        <v>42635.333333333336</v>
      </c>
      <c r="V3938" s="36">
        <f t="shared" si="123"/>
        <v>376.06546572934974</v>
      </c>
      <c r="Z3938">
        <v>0</v>
      </c>
      <c r="AA3938">
        <v>0</v>
      </c>
      <c r="AB3938" t="s">
        <v>167</v>
      </c>
      <c r="AD3938" t="s">
        <v>268</v>
      </c>
      <c r="AG3938" t="s">
        <v>45</v>
      </c>
      <c r="AH3938">
        <v>0</v>
      </c>
      <c r="AI3938">
        <v>0</v>
      </c>
      <c r="AK3938" t="s">
        <v>657</v>
      </c>
    </row>
    <row r="3939" spans="1:37">
      <c r="A3939">
        <v>1</v>
      </c>
      <c r="B3939" t="s">
        <v>165</v>
      </c>
      <c r="C3939" t="s">
        <v>165</v>
      </c>
      <c r="D3939" t="s">
        <v>654</v>
      </c>
      <c r="E3939" s="1">
        <v>41836</v>
      </c>
      <c r="F3939" s="35">
        <f t="shared" si="122"/>
        <v>7.7945205479452051</v>
      </c>
      <c r="G3939" t="s">
        <v>167</v>
      </c>
      <c r="H3939" t="s">
        <v>168</v>
      </c>
      <c r="J3939" t="s">
        <v>168</v>
      </c>
      <c r="L3939" t="s">
        <v>169</v>
      </c>
      <c r="M3939" t="s">
        <v>170</v>
      </c>
      <c r="O3939" t="s">
        <v>167</v>
      </c>
      <c r="S3939">
        <v>1</v>
      </c>
      <c r="T3939">
        <v>23450</v>
      </c>
      <c r="U3939" s="2">
        <v>42353</v>
      </c>
      <c r="V3939" s="36">
        <f t="shared" si="123"/>
        <v>250.71031048623317</v>
      </c>
      <c r="Z3939">
        <v>0</v>
      </c>
      <c r="AA3939">
        <v>0</v>
      </c>
      <c r="AB3939" t="s">
        <v>167</v>
      </c>
      <c r="AD3939" t="s">
        <v>628</v>
      </c>
      <c r="AG3939" t="s">
        <v>45</v>
      </c>
      <c r="AH3939">
        <v>0</v>
      </c>
      <c r="AI3939">
        <v>0</v>
      </c>
      <c r="AK3939" t="s">
        <v>655</v>
      </c>
    </row>
    <row r="3940" spans="1:37">
      <c r="A3940">
        <v>1</v>
      </c>
      <c r="B3940" t="s">
        <v>165</v>
      </c>
      <c r="C3940" t="s">
        <v>165</v>
      </c>
      <c r="D3940" t="s">
        <v>652</v>
      </c>
      <c r="E3940" s="1">
        <v>41836</v>
      </c>
      <c r="F3940" s="35">
        <f t="shared" si="122"/>
        <v>7.7945205479452051</v>
      </c>
      <c r="G3940" t="s">
        <v>167</v>
      </c>
      <c r="H3940" t="s">
        <v>168</v>
      </c>
      <c r="J3940" t="s">
        <v>168</v>
      </c>
      <c r="L3940" t="s">
        <v>169</v>
      </c>
      <c r="M3940" t="s">
        <v>170</v>
      </c>
      <c r="O3940" t="s">
        <v>167</v>
      </c>
      <c r="S3940">
        <v>1</v>
      </c>
      <c r="T3940">
        <v>7496</v>
      </c>
      <c r="U3940" s="2">
        <v>42045.344444444447</v>
      </c>
      <c r="V3940" s="36">
        <f t="shared" si="123"/>
        <v>80.141769185705911</v>
      </c>
      <c r="Z3940">
        <v>0</v>
      </c>
      <c r="AA3940">
        <v>0</v>
      </c>
      <c r="AB3940" t="s">
        <v>167</v>
      </c>
      <c r="AD3940" t="s">
        <v>628</v>
      </c>
      <c r="AG3940" t="s">
        <v>45</v>
      </c>
      <c r="AH3940">
        <v>0</v>
      </c>
      <c r="AI3940">
        <v>0</v>
      </c>
      <c r="AK3940" t="s">
        <v>653</v>
      </c>
    </row>
    <row r="3941" spans="1:37">
      <c r="A3941">
        <v>1</v>
      </c>
      <c r="B3941" t="s">
        <v>165</v>
      </c>
      <c r="C3941" t="s">
        <v>165</v>
      </c>
      <c r="D3941" t="s">
        <v>650</v>
      </c>
      <c r="E3941" s="1">
        <v>41836</v>
      </c>
      <c r="F3941" s="35">
        <f t="shared" si="122"/>
        <v>7.7945205479452051</v>
      </c>
      <c r="G3941" t="s">
        <v>167</v>
      </c>
      <c r="H3941" t="s">
        <v>168</v>
      </c>
      <c r="J3941" t="s">
        <v>168</v>
      </c>
      <c r="L3941" t="s">
        <v>169</v>
      </c>
      <c r="M3941" t="s">
        <v>170</v>
      </c>
      <c r="O3941" t="s">
        <v>167</v>
      </c>
      <c r="S3941">
        <v>1</v>
      </c>
      <c r="T3941">
        <v>36427</v>
      </c>
      <c r="U3941" s="2">
        <v>42720.552777777775</v>
      </c>
      <c r="V3941" s="36">
        <f t="shared" si="123"/>
        <v>389.45093731693026</v>
      </c>
      <c r="Z3941">
        <v>0</v>
      </c>
      <c r="AA3941">
        <v>0</v>
      </c>
      <c r="AB3941" t="s">
        <v>167</v>
      </c>
      <c r="AD3941" t="s">
        <v>628</v>
      </c>
      <c r="AG3941" t="s">
        <v>45</v>
      </c>
      <c r="AH3941">
        <v>0</v>
      </c>
      <c r="AI3941">
        <v>0</v>
      </c>
      <c r="AK3941" t="s">
        <v>651</v>
      </c>
    </row>
    <row r="3942" spans="1:37">
      <c r="A3942">
        <v>1</v>
      </c>
      <c r="B3942" t="s">
        <v>165</v>
      </c>
      <c r="C3942" t="s">
        <v>165</v>
      </c>
      <c r="D3942" t="s">
        <v>648</v>
      </c>
      <c r="E3942" s="1">
        <v>41836</v>
      </c>
      <c r="F3942" s="35">
        <f t="shared" si="122"/>
        <v>7.7945205479452051</v>
      </c>
      <c r="G3942" t="s">
        <v>167</v>
      </c>
      <c r="H3942" t="s">
        <v>168</v>
      </c>
      <c r="J3942" t="s">
        <v>168</v>
      </c>
      <c r="L3942" t="s">
        <v>169</v>
      </c>
      <c r="M3942" t="s">
        <v>170</v>
      </c>
      <c r="O3942" t="s">
        <v>167</v>
      </c>
      <c r="S3942">
        <v>1</v>
      </c>
      <c r="T3942">
        <v>35375</v>
      </c>
      <c r="U3942" s="2">
        <v>42613.333333333336</v>
      </c>
      <c r="V3942" s="36">
        <f t="shared" si="123"/>
        <v>378.20371997656707</v>
      </c>
      <c r="Z3942">
        <v>0</v>
      </c>
      <c r="AA3942">
        <v>0</v>
      </c>
      <c r="AB3942" t="s">
        <v>167</v>
      </c>
      <c r="AD3942" t="s">
        <v>628</v>
      </c>
      <c r="AG3942" t="s">
        <v>45</v>
      </c>
      <c r="AH3942">
        <v>0</v>
      </c>
      <c r="AI3942">
        <v>0</v>
      </c>
      <c r="AK3942" t="s">
        <v>649</v>
      </c>
    </row>
    <row r="3943" spans="1:37">
      <c r="A3943">
        <v>1</v>
      </c>
      <c r="B3943" t="s">
        <v>165</v>
      </c>
      <c r="C3943" t="s">
        <v>165</v>
      </c>
      <c r="D3943" t="s">
        <v>646</v>
      </c>
      <c r="E3943" s="1">
        <v>41836</v>
      </c>
      <c r="F3943" s="35">
        <f t="shared" si="122"/>
        <v>7.7945205479452051</v>
      </c>
      <c r="G3943" t="s">
        <v>167</v>
      </c>
      <c r="H3943" t="s">
        <v>168</v>
      </c>
      <c r="J3943" t="s">
        <v>168</v>
      </c>
      <c r="L3943" t="s">
        <v>169</v>
      </c>
      <c r="M3943" t="s">
        <v>170</v>
      </c>
      <c r="O3943" t="s">
        <v>167</v>
      </c>
      <c r="S3943">
        <v>1</v>
      </c>
      <c r="T3943">
        <v>24198</v>
      </c>
      <c r="U3943" s="2">
        <v>42480.5625</v>
      </c>
      <c r="V3943" s="36">
        <f t="shared" si="123"/>
        <v>258.707381370826</v>
      </c>
      <c r="Z3943">
        <v>0</v>
      </c>
      <c r="AA3943">
        <v>0</v>
      </c>
      <c r="AB3943" t="s">
        <v>167</v>
      </c>
      <c r="AD3943" t="s">
        <v>628</v>
      </c>
      <c r="AG3943" t="s">
        <v>45</v>
      </c>
      <c r="AH3943">
        <v>0</v>
      </c>
      <c r="AI3943">
        <v>0</v>
      </c>
      <c r="AK3943" t="s">
        <v>647</v>
      </c>
    </row>
    <row r="3944" spans="1:37">
      <c r="A3944">
        <v>1</v>
      </c>
      <c r="B3944" t="s">
        <v>165</v>
      </c>
      <c r="C3944" t="s">
        <v>165</v>
      </c>
      <c r="D3944" t="s">
        <v>644</v>
      </c>
      <c r="E3944" s="1">
        <v>41836</v>
      </c>
      <c r="F3944" s="35">
        <f t="shared" si="122"/>
        <v>7.7945205479452051</v>
      </c>
      <c r="G3944" t="s">
        <v>167</v>
      </c>
      <c r="H3944" t="s">
        <v>168</v>
      </c>
      <c r="J3944" t="s">
        <v>168</v>
      </c>
      <c r="L3944" t="s">
        <v>169</v>
      </c>
      <c r="M3944" t="s">
        <v>170</v>
      </c>
      <c r="O3944" t="s">
        <v>167</v>
      </c>
      <c r="S3944">
        <v>1</v>
      </c>
      <c r="T3944">
        <v>35129</v>
      </c>
      <c r="U3944" s="2">
        <v>42573.333333333336</v>
      </c>
      <c r="V3944" s="36">
        <f t="shared" si="123"/>
        <v>375.57366725248977</v>
      </c>
      <c r="Z3944">
        <v>0</v>
      </c>
      <c r="AA3944">
        <v>0</v>
      </c>
      <c r="AB3944" t="s">
        <v>167</v>
      </c>
      <c r="AD3944" t="s">
        <v>628</v>
      </c>
      <c r="AG3944" t="s">
        <v>45</v>
      </c>
      <c r="AH3944">
        <v>0</v>
      </c>
      <c r="AI3944">
        <v>0</v>
      </c>
      <c r="AK3944" t="s">
        <v>645</v>
      </c>
    </row>
    <row r="3945" spans="1:37">
      <c r="A3945">
        <v>1</v>
      </c>
      <c r="B3945" t="s">
        <v>165</v>
      </c>
      <c r="C3945" t="s">
        <v>165</v>
      </c>
      <c r="D3945" t="s">
        <v>642</v>
      </c>
      <c r="E3945" s="1">
        <v>41836</v>
      </c>
      <c r="F3945" s="35">
        <f t="shared" si="122"/>
        <v>7.7945205479452051</v>
      </c>
      <c r="G3945" t="s">
        <v>167</v>
      </c>
      <c r="H3945" t="s">
        <v>168</v>
      </c>
      <c r="J3945" t="s">
        <v>168</v>
      </c>
      <c r="L3945" t="s">
        <v>169</v>
      </c>
      <c r="M3945" t="s">
        <v>170</v>
      </c>
      <c r="O3945" t="s">
        <v>167</v>
      </c>
      <c r="S3945">
        <v>1</v>
      </c>
      <c r="T3945">
        <v>12178</v>
      </c>
      <c r="U3945" s="2">
        <v>42163.39166666667</v>
      </c>
      <c r="V3945" s="36">
        <f t="shared" si="123"/>
        <v>130.19830111306385</v>
      </c>
      <c r="Z3945">
        <v>0</v>
      </c>
      <c r="AA3945">
        <v>0</v>
      </c>
      <c r="AB3945" t="s">
        <v>167</v>
      </c>
      <c r="AD3945" t="s">
        <v>628</v>
      </c>
      <c r="AG3945" t="s">
        <v>45</v>
      </c>
      <c r="AH3945">
        <v>0</v>
      </c>
      <c r="AI3945">
        <v>0</v>
      </c>
      <c r="AK3945" t="s">
        <v>643</v>
      </c>
    </row>
    <row r="3946" spans="1:37">
      <c r="A3946">
        <v>1</v>
      </c>
      <c r="B3946" t="s">
        <v>165</v>
      </c>
      <c r="C3946" t="s">
        <v>165</v>
      </c>
      <c r="D3946" t="s">
        <v>640</v>
      </c>
      <c r="E3946" s="1">
        <v>41836</v>
      </c>
      <c r="F3946" s="35">
        <f t="shared" si="122"/>
        <v>7.7945205479452051</v>
      </c>
      <c r="G3946" t="s">
        <v>167</v>
      </c>
      <c r="H3946" t="s">
        <v>168</v>
      </c>
      <c r="J3946" t="s">
        <v>168</v>
      </c>
      <c r="L3946" t="s">
        <v>169</v>
      </c>
      <c r="M3946" t="s">
        <v>170</v>
      </c>
      <c r="O3946" t="s">
        <v>167</v>
      </c>
      <c r="S3946">
        <v>1</v>
      </c>
      <c r="T3946">
        <v>40577</v>
      </c>
      <c r="U3946" s="2">
        <v>42730.583333333336</v>
      </c>
      <c r="V3946" s="36">
        <f t="shared" si="123"/>
        <v>433.81971294669012</v>
      </c>
      <c r="Z3946">
        <v>0</v>
      </c>
      <c r="AA3946">
        <v>0</v>
      </c>
      <c r="AB3946" t="s">
        <v>167</v>
      </c>
      <c r="AD3946" t="s">
        <v>628</v>
      </c>
      <c r="AG3946" t="s">
        <v>45</v>
      </c>
      <c r="AH3946">
        <v>0</v>
      </c>
      <c r="AI3946">
        <v>0</v>
      </c>
      <c r="AK3946" t="s">
        <v>641</v>
      </c>
    </row>
    <row r="3947" spans="1:37">
      <c r="A3947">
        <v>1</v>
      </c>
      <c r="B3947" t="s">
        <v>165</v>
      </c>
      <c r="C3947" t="s">
        <v>165</v>
      </c>
      <c r="D3947" t="s">
        <v>638</v>
      </c>
      <c r="E3947" s="1">
        <v>41836</v>
      </c>
      <c r="F3947" s="35">
        <f t="shared" si="122"/>
        <v>7.7945205479452051</v>
      </c>
      <c r="G3947" t="s">
        <v>167</v>
      </c>
      <c r="H3947" t="s">
        <v>168</v>
      </c>
      <c r="J3947" t="s">
        <v>168</v>
      </c>
      <c r="L3947" t="s">
        <v>169</v>
      </c>
      <c r="M3947" t="s">
        <v>170</v>
      </c>
      <c r="O3947" t="s">
        <v>167</v>
      </c>
      <c r="S3947">
        <v>1</v>
      </c>
      <c r="T3947">
        <v>49253</v>
      </c>
      <c r="U3947" s="2">
        <v>42874</v>
      </c>
      <c r="V3947" s="36">
        <f t="shared" si="123"/>
        <v>526.57718219097831</v>
      </c>
      <c r="Z3947">
        <v>0</v>
      </c>
      <c r="AA3947">
        <v>0</v>
      </c>
      <c r="AB3947" t="s">
        <v>167</v>
      </c>
      <c r="AD3947" t="s">
        <v>628</v>
      </c>
      <c r="AG3947" t="s">
        <v>45</v>
      </c>
      <c r="AH3947">
        <v>0</v>
      </c>
      <c r="AI3947">
        <v>0</v>
      </c>
      <c r="AK3947" t="s">
        <v>639</v>
      </c>
    </row>
    <row r="3948" spans="1:37">
      <c r="A3948">
        <v>1</v>
      </c>
      <c r="B3948" t="s">
        <v>165</v>
      </c>
      <c r="C3948" t="s">
        <v>165</v>
      </c>
      <c r="D3948" t="s">
        <v>636</v>
      </c>
      <c r="E3948" s="1">
        <v>41836</v>
      </c>
      <c r="F3948" s="35">
        <f t="shared" si="122"/>
        <v>7.7945205479452051</v>
      </c>
      <c r="G3948" t="s">
        <v>167</v>
      </c>
      <c r="H3948" t="s">
        <v>168</v>
      </c>
      <c r="J3948" t="s">
        <v>168</v>
      </c>
      <c r="L3948" t="s">
        <v>169</v>
      </c>
      <c r="M3948" t="s">
        <v>170</v>
      </c>
      <c r="O3948" t="s">
        <v>167</v>
      </c>
      <c r="S3948">
        <v>1</v>
      </c>
      <c r="T3948">
        <v>15806</v>
      </c>
      <c r="U3948" s="2">
        <v>42212.333333333336</v>
      </c>
      <c r="V3948" s="36">
        <f t="shared" si="123"/>
        <v>168.98623315758641</v>
      </c>
      <c r="Z3948">
        <v>0</v>
      </c>
      <c r="AA3948">
        <v>0</v>
      </c>
      <c r="AB3948" t="s">
        <v>167</v>
      </c>
      <c r="AD3948" t="s">
        <v>628</v>
      </c>
      <c r="AG3948" t="s">
        <v>45</v>
      </c>
      <c r="AH3948">
        <v>0</v>
      </c>
      <c r="AI3948">
        <v>0</v>
      </c>
      <c r="AK3948" t="s">
        <v>637</v>
      </c>
    </row>
    <row r="3949" spans="1:37">
      <c r="A3949">
        <v>1</v>
      </c>
      <c r="B3949" t="s">
        <v>165</v>
      </c>
      <c r="C3949" t="s">
        <v>165</v>
      </c>
      <c r="D3949" t="s">
        <v>634</v>
      </c>
      <c r="E3949" s="1">
        <v>41836</v>
      </c>
      <c r="F3949" s="35">
        <f t="shared" si="122"/>
        <v>7.7945205479452051</v>
      </c>
      <c r="G3949" t="s">
        <v>167</v>
      </c>
      <c r="H3949" t="s">
        <v>168</v>
      </c>
      <c r="J3949" t="s">
        <v>168</v>
      </c>
      <c r="L3949" t="s">
        <v>169</v>
      </c>
      <c r="M3949" t="s">
        <v>170</v>
      </c>
      <c r="O3949" t="s">
        <v>167</v>
      </c>
      <c r="S3949">
        <v>1</v>
      </c>
      <c r="T3949">
        <v>43308</v>
      </c>
      <c r="U3949" s="2">
        <v>42774</v>
      </c>
      <c r="V3949" s="36">
        <f t="shared" si="123"/>
        <v>463.01757469244291</v>
      </c>
      <c r="Z3949">
        <v>0</v>
      </c>
      <c r="AA3949">
        <v>0</v>
      </c>
      <c r="AB3949" t="s">
        <v>167</v>
      </c>
      <c r="AG3949" t="s">
        <v>45</v>
      </c>
      <c r="AH3949">
        <v>0</v>
      </c>
      <c r="AI3949">
        <v>0</v>
      </c>
      <c r="AK3949" t="s">
        <v>635</v>
      </c>
    </row>
    <row r="3950" spans="1:37">
      <c r="A3950">
        <v>1</v>
      </c>
      <c r="B3950" t="s">
        <v>165</v>
      </c>
      <c r="C3950" t="s">
        <v>165</v>
      </c>
      <c r="D3950" t="s">
        <v>632</v>
      </c>
      <c r="E3950" s="1">
        <v>41836</v>
      </c>
      <c r="F3950" s="35">
        <f t="shared" si="122"/>
        <v>7.7945205479452051</v>
      </c>
      <c r="G3950" t="s">
        <v>167</v>
      </c>
      <c r="H3950" t="s">
        <v>168</v>
      </c>
      <c r="J3950" t="s">
        <v>168</v>
      </c>
      <c r="L3950" t="s">
        <v>169</v>
      </c>
      <c r="M3950" t="s">
        <v>170</v>
      </c>
      <c r="O3950" t="s">
        <v>167</v>
      </c>
      <c r="S3950">
        <v>1</v>
      </c>
      <c r="T3950">
        <v>37993</v>
      </c>
      <c r="U3950" s="2">
        <v>42677.333333333336</v>
      </c>
      <c r="V3950" s="36">
        <f t="shared" si="123"/>
        <v>406.19346807264208</v>
      </c>
      <c r="Z3950">
        <v>0</v>
      </c>
      <c r="AA3950">
        <v>0</v>
      </c>
      <c r="AB3950" t="s">
        <v>167</v>
      </c>
      <c r="AD3950" t="s">
        <v>628</v>
      </c>
      <c r="AG3950" t="s">
        <v>45</v>
      </c>
      <c r="AH3950">
        <v>0</v>
      </c>
      <c r="AI3950">
        <v>0</v>
      </c>
      <c r="AK3950" t="s">
        <v>633</v>
      </c>
    </row>
    <row r="3951" spans="1:37">
      <c r="A3951">
        <v>1</v>
      </c>
      <c r="B3951" t="s">
        <v>165</v>
      </c>
      <c r="C3951" t="s">
        <v>165</v>
      </c>
      <c r="D3951" t="s">
        <v>630</v>
      </c>
      <c r="E3951" s="1">
        <v>41835</v>
      </c>
      <c r="F3951" s="35">
        <f t="shared" si="122"/>
        <v>7.7972602739726025</v>
      </c>
      <c r="G3951" t="s">
        <v>167</v>
      </c>
      <c r="H3951" t="s">
        <v>168</v>
      </c>
      <c r="J3951" t="s">
        <v>168</v>
      </c>
      <c r="L3951" t="s">
        <v>169</v>
      </c>
      <c r="M3951" t="s">
        <v>170</v>
      </c>
      <c r="O3951" t="s">
        <v>167</v>
      </c>
      <c r="S3951">
        <v>1</v>
      </c>
      <c r="T3951">
        <v>39367</v>
      </c>
      <c r="U3951" s="2">
        <v>42653.333333333336</v>
      </c>
      <c r="V3951" s="36">
        <f t="shared" si="123"/>
        <v>420.73538884984777</v>
      </c>
      <c r="Z3951">
        <v>0</v>
      </c>
      <c r="AA3951">
        <v>0</v>
      </c>
      <c r="AB3951" t="s">
        <v>167</v>
      </c>
      <c r="AD3951" t="s">
        <v>628</v>
      </c>
      <c r="AG3951" t="s">
        <v>45</v>
      </c>
      <c r="AH3951">
        <v>0</v>
      </c>
      <c r="AI3951">
        <v>0</v>
      </c>
      <c r="AK3951" t="s">
        <v>631</v>
      </c>
    </row>
    <row r="3952" spans="1:37">
      <c r="A3952">
        <v>1</v>
      </c>
      <c r="B3952" t="s">
        <v>165</v>
      </c>
      <c r="C3952" t="s">
        <v>165</v>
      </c>
      <c r="D3952" t="s">
        <v>627</v>
      </c>
      <c r="E3952" s="1">
        <v>41774</v>
      </c>
      <c r="F3952" s="35">
        <f t="shared" si="122"/>
        <v>7.9643835616438352</v>
      </c>
      <c r="G3952" t="s">
        <v>167</v>
      </c>
      <c r="H3952" t="s">
        <v>168</v>
      </c>
      <c r="J3952" t="s">
        <v>168</v>
      </c>
      <c r="L3952" t="s">
        <v>169</v>
      </c>
      <c r="M3952" t="s">
        <v>170</v>
      </c>
      <c r="O3952" t="s">
        <v>167</v>
      </c>
      <c r="S3952">
        <v>1</v>
      </c>
      <c r="T3952">
        <v>19554</v>
      </c>
      <c r="U3952" s="2">
        <v>42878.333333333336</v>
      </c>
      <c r="V3952" s="36">
        <f t="shared" si="123"/>
        <v>204.59838321293429</v>
      </c>
      <c r="Z3952">
        <v>0</v>
      </c>
      <c r="AA3952">
        <v>0</v>
      </c>
      <c r="AB3952" t="s">
        <v>167</v>
      </c>
      <c r="AD3952" t="s">
        <v>628</v>
      </c>
      <c r="AG3952" t="s">
        <v>45</v>
      </c>
      <c r="AH3952">
        <v>0</v>
      </c>
      <c r="AI3952">
        <v>0</v>
      </c>
      <c r="AK3952" t="s">
        <v>629</v>
      </c>
    </row>
    <row r="3953" spans="1:37">
      <c r="A3953">
        <v>1</v>
      </c>
      <c r="B3953" t="s">
        <v>27</v>
      </c>
      <c r="C3953" t="s">
        <v>27</v>
      </c>
      <c r="D3953" t="s">
        <v>622</v>
      </c>
      <c r="E3953" s="1">
        <v>40798</v>
      </c>
      <c r="F3953" s="35">
        <f t="shared" si="122"/>
        <v>10.638356164383561</v>
      </c>
      <c r="G3953" t="s">
        <v>65</v>
      </c>
      <c r="H3953" t="s">
        <v>116</v>
      </c>
      <c r="I3953" t="s">
        <v>623</v>
      </c>
      <c r="J3953" t="s">
        <v>33</v>
      </c>
      <c r="K3953" t="s">
        <v>117</v>
      </c>
      <c r="L3953" t="s">
        <v>33</v>
      </c>
      <c r="M3953" t="s">
        <v>34</v>
      </c>
      <c r="N3953" t="s">
        <v>35</v>
      </c>
      <c r="O3953" t="s">
        <v>36</v>
      </c>
      <c r="P3953" t="s">
        <v>37</v>
      </c>
      <c r="Q3953" t="s">
        <v>185</v>
      </c>
      <c r="S3953">
        <v>3693</v>
      </c>
      <c r="T3953">
        <v>112873</v>
      </c>
      <c r="U3953" s="2">
        <v>44628.414583333331</v>
      </c>
      <c r="V3953" s="36">
        <f t="shared" si="123"/>
        <v>884.16698858271093</v>
      </c>
      <c r="W3953" t="s">
        <v>58</v>
      </c>
      <c r="Y3953" t="s">
        <v>485</v>
      </c>
      <c r="Z3953">
        <v>246</v>
      </c>
      <c r="AA3953">
        <v>7</v>
      </c>
      <c r="AB3953" t="s">
        <v>187</v>
      </c>
      <c r="AC3953">
        <v>87090</v>
      </c>
      <c r="AD3953" t="s">
        <v>189</v>
      </c>
      <c r="AE3953" t="s">
        <v>624</v>
      </c>
      <c r="AG3953" t="s">
        <v>45</v>
      </c>
      <c r="AH3953">
        <v>246</v>
      </c>
      <c r="AI3953">
        <v>7</v>
      </c>
      <c r="AJ3953" t="s">
        <v>625</v>
      </c>
      <c r="AK3953" t="s">
        <v>626</v>
      </c>
    </row>
    <row r="3954" spans="1:37">
      <c r="A3954">
        <v>1</v>
      </c>
      <c r="B3954" t="s">
        <v>27</v>
      </c>
      <c r="C3954" t="s">
        <v>27</v>
      </c>
      <c r="D3954" t="s">
        <v>619</v>
      </c>
      <c r="E3954" s="1">
        <v>40759</v>
      </c>
      <c r="F3954" s="35">
        <f t="shared" si="122"/>
        <v>10.745205479452055</v>
      </c>
      <c r="G3954" t="s">
        <v>454</v>
      </c>
      <c r="H3954" t="s">
        <v>116</v>
      </c>
      <c r="I3954" t="s">
        <v>540</v>
      </c>
      <c r="J3954" t="s">
        <v>33</v>
      </c>
      <c r="K3954" t="s">
        <v>117</v>
      </c>
      <c r="L3954" t="s">
        <v>33</v>
      </c>
      <c r="M3954" t="s">
        <v>34</v>
      </c>
      <c r="N3954" t="s">
        <v>35</v>
      </c>
      <c r="O3954" t="s">
        <v>217</v>
      </c>
      <c r="P3954" t="s">
        <v>482</v>
      </c>
      <c r="Q3954" t="s">
        <v>483</v>
      </c>
      <c r="R3954" t="s">
        <v>484</v>
      </c>
      <c r="S3954">
        <v>1795</v>
      </c>
      <c r="T3954">
        <v>66576</v>
      </c>
      <c r="U3954" s="2">
        <v>44601.502083333333</v>
      </c>
      <c r="V3954" s="36">
        <f t="shared" si="123"/>
        <v>516.32330443651188</v>
      </c>
      <c r="W3954" t="s">
        <v>58</v>
      </c>
      <c r="Y3954" t="s">
        <v>485</v>
      </c>
      <c r="Z3954">
        <v>214</v>
      </c>
      <c r="AA3954">
        <v>3</v>
      </c>
      <c r="AB3954" t="s">
        <v>486</v>
      </c>
      <c r="AD3954" t="s">
        <v>223</v>
      </c>
      <c r="AG3954" t="s">
        <v>45</v>
      </c>
      <c r="AH3954">
        <v>214</v>
      </c>
      <c r="AI3954">
        <v>7</v>
      </c>
      <c r="AJ3954" t="s">
        <v>620</v>
      </c>
      <c r="AK3954" t="s">
        <v>621</v>
      </c>
    </row>
    <row r="3955" spans="1:37">
      <c r="A3955">
        <v>1</v>
      </c>
      <c r="B3955" t="s">
        <v>27</v>
      </c>
      <c r="C3955" t="s">
        <v>27</v>
      </c>
      <c r="D3955" t="s">
        <v>614</v>
      </c>
      <c r="E3955" s="1">
        <v>40751</v>
      </c>
      <c r="F3955" s="35">
        <f t="shared" si="122"/>
        <v>10.767123287671232</v>
      </c>
      <c r="G3955" t="s">
        <v>454</v>
      </c>
      <c r="H3955" t="s">
        <v>116</v>
      </c>
      <c r="I3955" t="s">
        <v>540</v>
      </c>
      <c r="J3955" t="s">
        <v>33</v>
      </c>
      <c r="K3955" t="s">
        <v>117</v>
      </c>
      <c r="L3955" t="s">
        <v>33</v>
      </c>
      <c r="M3955" t="s">
        <v>34</v>
      </c>
      <c r="N3955" t="s">
        <v>35</v>
      </c>
      <c r="O3955" t="s">
        <v>217</v>
      </c>
      <c r="P3955" t="s">
        <v>482</v>
      </c>
      <c r="Q3955" t="s">
        <v>615</v>
      </c>
      <c r="R3955" t="s">
        <v>503</v>
      </c>
      <c r="S3955">
        <v>1882</v>
      </c>
      <c r="T3955">
        <v>127000</v>
      </c>
      <c r="U3955" s="2">
        <v>44651.5</v>
      </c>
      <c r="V3955" s="36">
        <f t="shared" si="123"/>
        <v>982.93044953350307</v>
      </c>
      <c r="W3955" t="s">
        <v>58</v>
      </c>
      <c r="X3955" t="s">
        <v>504</v>
      </c>
      <c r="Y3955" t="s">
        <v>485</v>
      </c>
      <c r="Z3955">
        <v>214</v>
      </c>
      <c r="AA3955">
        <v>3</v>
      </c>
      <c r="AB3955" t="s">
        <v>616</v>
      </c>
      <c r="AD3955" t="s">
        <v>223</v>
      </c>
      <c r="AG3955" t="s">
        <v>137</v>
      </c>
      <c r="AH3955">
        <v>214</v>
      </c>
      <c r="AI3955">
        <v>7</v>
      </c>
      <c r="AJ3955" t="s">
        <v>617</v>
      </c>
      <c r="AK3955" t="s">
        <v>618</v>
      </c>
    </row>
    <row r="3956" spans="1:37">
      <c r="A3956">
        <v>1</v>
      </c>
      <c r="B3956" t="s">
        <v>27</v>
      </c>
      <c r="C3956" t="s">
        <v>27</v>
      </c>
      <c r="D3956" t="s">
        <v>610</v>
      </c>
      <c r="E3956" s="1">
        <v>40759</v>
      </c>
      <c r="F3956" s="35">
        <f t="shared" si="122"/>
        <v>10.745205479452055</v>
      </c>
      <c r="G3956" t="s">
        <v>454</v>
      </c>
      <c r="H3956" t="s">
        <v>106</v>
      </c>
      <c r="I3956" t="s">
        <v>567</v>
      </c>
      <c r="J3956" t="s">
        <v>33</v>
      </c>
      <c r="K3956" t="s">
        <v>68</v>
      </c>
      <c r="L3956" t="s">
        <v>33</v>
      </c>
      <c r="M3956" t="s">
        <v>34</v>
      </c>
      <c r="N3956" t="s">
        <v>35</v>
      </c>
      <c r="O3956" t="s">
        <v>217</v>
      </c>
      <c r="P3956" t="s">
        <v>482</v>
      </c>
      <c r="Q3956" t="s">
        <v>502</v>
      </c>
      <c r="R3956" t="s">
        <v>550</v>
      </c>
      <c r="S3956">
        <v>6623</v>
      </c>
      <c r="T3956">
        <v>94172</v>
      </c>
      <c r="U3956" s="2">
        <v>44665.517361111109</v>
      </c>
      <c r="V3956" s="36">
        <f t="shared" si="123"/>
        <v>730.34123746387888</v>
      </c>
      <c r="W3956" t="s">
        <v>58</v>
      </c>
      <c r="Y3956" t="s">
        <v>434</v>
      </c>
      <c r="Z3956">
        <v>194</v>
      </c>
      <c r="AA3956">
        <v>3</v>
      </c>
      <c r="AB3956" t="s">
        <v>611</v>
      </c>
      <c r="AD3956" t="s">
        <v>223</v>
      </c>
      <c r="AG3956" t="s">
        <v>45</v>
      </c>
      <c r="AH3956">
        <v>194</v>
      </c>
      <c r="AI3956">
        <v>7</v>
      </c>
      <c r="AJ3956" t="s">
        <v>612</v>
      </c>
      <c r="AK3956" t="s">
        <v>613</v>
      </c>
    </row>
    <row r="3957" spans="1:37">
      <c r="A3957">
        <v>1</v>
      </c>
      <c r="B3957" t="s">
        <v>27</v>
      </c>
      <c r="C3957" t="s">
        <v>27</v>
      </c>
      <c r="D3957" t="s">
        <v>607</v>
      </c>
      <c r="E3957" s="1">
        <v>40751</v>
      </c>
      <c r="F3957" s="35">
        <f t="shared" si="122"/>
        <v>10.767123287671232</v>
      </c>
      <c r="G3957" t="s">
        <v>454</v>
      </c>
      <c r="H3957" t="s">
        <v>116</v>
      </c>
      <c r="I3957" t="s">
        <v>540</v>
      </c>
      <c r="J3957" t="s">
        <v>33</v>
      </c>
      <c r="K3957" t="s">
        <v>117</v>
      </c>
      <c r="L3957" t="s">
        <v>33</v>
      </c>
      <c r="M3957" t="s">
        <v>34</v>
      </c>
      <c r="N3957" t="s">
        <v>35</v>
      </c>
      <c r="O3957" t="s">
        <v>217</v>
      </c>
      <c r="P3957" t="s">
        <v>482</v>
      </c>
      <c r="Q3957" t="s">
        <v>483</v>
      </c>
      <c r="R3957" t="s">
        <v>484</v>
      </c>
      <c r="S3957">
        <v>7239</v>
      </c>
      <c r="T3957">
        <v>145526</v>
      </c>
      <c r="U3957" s="2">
        <v>44575.3</v>
      </c>
      <c r="V3957" s="36">
        <f t="shared" si="123"/>
        <v>1126.3144614079729</v>
      </c>
      <c r="W3957" t="s">
        <v>58</v>
      </c>
      <c r="Y3957" t="s">
        <v>485</v>
      </c>
      <c r="Z3957">
        <v>214</v>
      </c>
      <c r="AA3957">
        <v>3</v>
      </c>
      <c r="AB3957" t="s">
        <v>486</v>
      </c>
      <c r="AD3957" t="s">
        <v>223</v>
      </c>
      <c r="AG3957" t="s">
        <v>137</v>
      </c>
      <c r="AH3957">
        <v>214</v>
      </c>
      <c r="AI3957">
        <v>7</v>
      </c>
      <c r="AJ3957" t="s">
        <v>608</v>
      </c>
      <c r="AK3957" t="s">
        <v>609</v>
      </c>
    </row>
    <row r="3958" spans="1:37">
      <c r="A3958">
        <v>1</v>
      </c>
      <c r="B3958" t="s">
        <v>27</v>
      </c>
      <c r="C3958" t="s">
        <v>27</v>
      </c>
      <c r="D3958" t="s">
        <v>600</v>
      </c>
      <c r="E3958" s="1">
        <v>40752</v>
      </c>
      <c r="F3958" s="35">
        <f t="shared" si="122"/>
        <v>10.764383561643836</v>
      </c>
      <c r="G3958" t="s">
        <v>65</v>
      </c>
      <c r="H3958" t="s">
        <v>66</v>
      </c>
      <c r="I3958" t="s">
        <v>67</v>
      </c>
      <c r="J3958" t="s">
        <v>33</v>
      </c>
      <c r="K3958" t="s">
        <v>68</v>
      </c>
      <c r="L3958" t="s">
        <v>33</v>
      </c>
      <c r="M3958" t="s">
        <v>34</v>
      </c>
      <c r="N3958" t="s">
        <v>35</v>
      </c>
      <c r="O3958" t="s">
        <v>581</v>
      </c>
      <c r="P3958" t="s">
        <v>582</v>
      </c>
      <c r="Q3958" t="s">
        <v>601</v>
      </c>
      <c r="S3958">
        <v>614</v>
      </c>
      <c r="T3958">
        <v>79676</v>
      </c>
      <c r="U3958" s="2">
        <v>44295.476388888892</v>
      </c>
      <c r="V3958" s="36">
        <f t="shared" si="123"/>
        <v>616.81810469160951</v>
      </c>
      <c r="W3958" t="s">
        <v>58</v>
      </c>
      <c r="Y3958" t="s">
        <v>573</v>
      </c>
      <c r="Z3958">
        <v>149</v>
      </c>
      <c r="AA3958">
        <v>3</v>
      </c>
      <c r="AB3958" t="s">
        <v>602</v>
      </c>
      <c r="AC3958" t="s">
        <v>603</v>
      </c>
      <c r="AD3958" t="s">
        <v>604</v>
      </c>
      <c r="AE3958">
        <v>64851</v>
      </c>
      <c r="AG3958" t="s">
        <v>45</v>
      </c>
      <c r="AH3958">
        <v>149</v>
      </c>
      <c r="AI3958">
        <v>5</v>
      </c>
      <c r="AJ3958" t="s">
        <v>605</v>
      </c>
      <c r="AK3958" t="s">
        <v>606</v>
      </c>
    </row>
    <row r="3959" spans="1:37">
      <c r="A3959">
        <v>1</v>
      </c>
      <c r="B3959" t="s">
        <v>27</v>
      </c>
      <c r="C3959" t="s">
        <v>27</v>
      </c>
      <c r="D3959" t="s">
        <v>591</v>
      </c>
      <c r="E3959" s="1">
        <v>40723</v>
      </c>
      <c r="F3959" s="35">
        <f t="shared" si="122"/>
        <v>10.843835616438357</v>
      </c>
      <c r="G3959" t="s">
        <v>454</v>
      </c>
      <c r="H3959" t="s">
        <v>116</v>
      </c>
      <c r="I3959" t="s">
        <v>540</v>
      </c>
      <c r="J3959" t="s">
        <v>33</v>
      </c>
      <c r="K3959" t="s">
        <v>117</v>
      </c>
      <c r="L3959" t="s">
        <v>33</v>
      </c>
      <c r="M3959" t="s">
        <v>34</v>
      </c>
      <c r="N3959" t="s">
        <v>35</v>
      </c>
      <c r="O3959" t="s">
        <v>36</v>
      </c>
      <c r="P3959" t="s">
        <v>592</v>
      </c>
      <c r="Q3959" t="s">
        <v>593</v>
      </c>
      <c r="S3959">
        <v>287</v>
      </c>
      <c r="T3959">
        <v>37080</v>
      </c>
      <c r="U3959" s="2">
        <v>44602.574999999997</v>
      </c>
      <c r="V3959" s="36">
        <f t="shared" si="123"/>
        <v>284.95452248610405</v>
      </c>
      <c r="W3959" t="s">
        <v>58</v>
      </c>
      <c r="Y3959" t="s">
        <v>485</v>
      </c>
      <c r="Z3959">
        <v>240</v>
      </c>
      <c r="AA3959">
        <v>7</v>
      </c>
      <c r="AB3959" t="s">
        <v>594</v>
      </c>
      <c r="AC3959" t="s">
        <v>595</v>
      </c>
      <c r="AD3959" t="s">
        <v>596</v>
      </c>
      <c r="AE3959" t="s">
        <v>597</v>
      </c>
      <c r="AG3959" t="s">
        <v>45</v>
      </c>
      <c r="AH3959">
        <v>240</v>
      </c>
      <c r="AI3959">
        <v>7</v>
      </c>
      <c r="AJ3959" t="s">
        <v>598</v>
      </c>
      <c r="AK3959" t="s">
        <v>599</v>
      </c>
    </row>
    <row r="3960" spans="1:37">
      <c r="A3960">
        <v>1</v>
      </c>
      <c r="B3960" t="s">
        <v>27</v>
      </c>
      <c r="C3960" t="s">
        <v>27</v>
      </c>
      <c r="D3960" t="s">
        <v>588</v>
      </c>
      <c r="E3960" s="1">
        <v>40723</v>
      </c>
      <c r="F3960" s="35">
        <f t="shared" si="122"/>
        <v>10.843835616438357</v>
      </c>
      <c r="G3960" t="s">
        <v>65</v>
      </c>
      <c r="H3960" t="s">
        <v>106</v>
      </c>
      <c r="I3960" t="s">
        <v>430</v>
      </c>
      <c r="J3960" t="s">
        <v>33</v>
      </c>
      <c r="K3960" t="s">
        <v>68</v>
      </c>
      <c r="L3960" t="s">
        <v>33</v>
      </c>
      <c r="M3960" t="s">
        <v>34</v>
      </c>
      <c r="N3960" t="s">
        <v>35</v>
      </c>
      <c r="O3960" t="s">
        <v>581</v>
      </c>
      <c r="P3960" t="s">
        <v>582</v>
      </c>
      <c r="Q3960" t="s">
        <v>583</v>
      </c>
      <c r="S3960">
        <v>1039</v>
      </c>
      <c r="T3960">
        <v>136527</v>
      </c>
      <c r="U3960" s="2">
        <v>44665.626388888886</v>
      </c>
      <c r="V3960" s="36">
        <f t="shared" si="123"/>
        <v>1049.1905634158666</v>
      </c>
      <c r="W3960" t="s">
        <v>58</v>
      </c>
      <c r="Y3960" t="s">
        <v>434</v>
      </c>
      <c r="Z3960">
        <v>194</v>
      </c>
      <c r="AA3960">
        <v>6</v>
      </c>
      <c r="AB3960" t="s">
        <v>584</v>
      </c>
      <c r="AC3960" s="3">
        <v>64206</v>
      </c>
      <c r="AD3960" t="s">
        <v>585</v>
      </c>
      <c r="AE3960">
        <v>64851</v>
      </c>
      <c r="AG3960" t="s">
        <v>137</v>
      </c>
      <c r="AH3960">
        <v>194</v>
      </c>
      <c r="AI3960">
        <v>7</v>
      </c>
      <c r="AJ3960" t="s">
        <v>589</v>
      </c>
      <c r="AK3960" t="s">
        <v>590</v>
      </c>
    </row>
    <row r="3961" spans="1:37">
      <c r="A3961">
        <v>1</v>
      </c>
      <c r="B3961" t="s">
        <v>27</v>
      </c>
      <c r="C3961" t="s">
        <v>27</v>
      </c>
      <c r="D3961" t="s">
        <v>580</v>
      </c>
      <c r="E3961" s="1">
        <v>40723</v>
      </c>
      <c r="F3961" s="35">
        <f t="shared" si="122"/>
        <v>10.843835616438357</v>
      </c>
      <c r="G3961" t="s">
        <v>454</v>
      </c>
      <c r="H3961" t="s">
        <v>116</v>
      </c>
      <c r="I3961" t="s">
        <v>540</v>
      </c>
      <c r="J3961" t="s">
        <v>33</v>
      </c>
      <c r="K3961" t="s">
        <v>117</v>
      </c>
      <c r="L3961" t="s">
        <v>33</v>
      </c>
      <c r="M3961" t="s">
        <v>34</v>
      </c>
      <c r="N3961" t="s">
        <v>35</v>
      </c>
      <c r="O3961" t="s">
        <v>581</v>
      </c>
      <c r="P3961" t="s">
        <v>582</v>
      </c>
      <c r="Q3961" t="s">
        <v>583</v>
      </c>
      <c r="S3961">
        <v>498</v>
      </c>
      <c r="T3961">
        <v>65210</v>
      </c>
      <c r="U3961" s="2">
        <v>44645.486805555556</v>
      </c>
      <c r="V3961" s="36">
        <f t="shared" si="123"/>
        <v>501.12956880579412</v>
      </c>
      <c r="W3961" t="s">
        <v>58</v>
      </c>
      <c r="Y3961" t="s">
        <v>485</v>
      </c>
      <c r="Z3961">
        <v>240</v>
      </c>
      <c r="AA3961">
        <v>7</v>
      </c>
      <c r="AB3961" t="s">
        <v>584</v>
      </c>
      <c r="AC3961" s="3">
        <v>64206</v>
      </c>
      <c r="AD3961" t="s">
        <v>585</v>
      </c>
      <c r="AE3961">
        <v>64851</v>
      </c>
      <c r="AG3961" t="s">
        <v>45</v>
      </c>
      <c r="AH3961">
        <v>240</v>
      </c>
      <c r="AI3961">
        <v>7</v>
      </c>
      <c r="AJ3961" t="s">
        <v>586</v>
      </c>
      <c r="AK3961" t="s">
        <v>587</v>
      </c>
    </row>
    <row r="3962" spans="1:37">
      <c r="A3962">
        <v>1</v>
      </c>
      <c r="B3962" t="s">
        <v>27</v>
      </c>
      <c r="C3962" t="s">
        <v>27</v>
      </c>
      <c r="D3962" t="s">
        <v>571</v>
      </c>
      <c r="E3962" s="1">
        <v>40703</v>
      </c>
      <c r="F3962" s="35">
        <f t="shared" si="122"/>
        <v>10.898630136986302</v>
      </c>
      <c r="G3962" t="s">
        <v>454</v>
      </c>
      <c r="H3962" t="s">
        <v>66</v>
      </c>
      <c r="I3962" t="s">
        <v>501</v>
      </c>
      <c r="J3962" t="s">
        <v>33</v>
      </c>
      <c r="K3962" t="s">
        <v>68</v>
      </c>
      <c r="L3962" t="s">
        <v>33</v>
      </c>
      <c r="M3962" t="s">
        <v>34</v>
      </c>
      <c r="N3962" t="s">
        <v>35</v>
      </c>
      <c r="O3962" t="s">
        <v>54</v>
      </c>
      <c r="P3962" t="s">
        <v>55</v>
      </c>
      <c r="Q3962" t="s">
        <v>56</v>
      </c>
      <c r="R3962" t="s">
        <v>572</v>
      </c>
      <c r="S3962">
        <v>3453</v>
      </c>
      <c r="T3962">
        <v>76525</v>
      </c>
      <c r="U3962" s="2">
        <v>44641.347222222219</v>
      </c>
      <c r="V3962" s="36">
        <f t="shared" si="123"/>
        <v>585.12705295793523</v>
      </c>
      <c r="W3962" t="s">
        <v>58</v>
      </c>
      <c r="Y3962" t="s">
        <v>573</v>
      </c>
      <c r="Z3962">
        <v>157</v>
      </c>
      <c r="AA3962">
        <v>5</v>
      </c>
      <c r="AB3962" t="s">
        <v>574</v>
      </c>
      <c r="AC3962" t="s">
        <v>575</v>
      </c>
      <c r="AD3962" t="s">
        <v>576</v>
      </c>
      <c r="AE3962" t="s">
        <v>577</v>
      </c>
      <c r="AG3962" t="s">
        <v>45</v>
      </c>
      <c r="AH3962">
        <v>157</v>
      </c>
      <c r="AI3962">
        <v>5</v>
      </c>
      <c r="AJ3962" t="s">
        <v>578</v>
      </c>
      <c r="AK3962" t="s">
        <v>579</v>
      </c>
    </row>
    <row r="3963" spans="1:37">
      <c r="A3963">
        <v>1</v>
      </c>
      <c r="B3963" t="s">
        <v>27</v>
      </c>
      <c r="C3963" t="s">
        <v>27</v>
      </c>
      <c r="D3963" t="s">
        <v>566</v>
      </c>
      <c r="E3963" s="1">
        <v>40674</v>
      </c>
      <c r="F3963" s="35">
        <f t="shared" si="122"/>
        <v>10.978082191780821</v>
      </c>
      <c r="G3963" t="s">
        <v>454</v>
      </c>
      <c r="H3963" t="s">
        <v>106</v>
      </c>
      <c r="I3963" t="s">
        <v>567</v>
      </c>
      <c r="J3963" t="s">
        <v>33</v>
      </c>
      <c r="K3963" t="s">
        <v>68</v>
      </c>
      <c r="L3963" t="s">
        <v>33</v>
      </c>
      <c r="M3963" t="s">
        <v>34</v>
      </c>
      <c r="N3963" t="s">
        <v>35</v>
      </c>
      <c r="O3963" t="s">
        <v>217</v>
      </c>
      <c r="P3963" t="s">
        <v>482</v>
      </c>
      <c r="Q3963" t="s">
        <v>220</v>
      </c>
      <c r="R3963" t="s">
        <v>550</v>
      </c>
      <c r="S3963">
        <v>776</v>
      </c>
      <c r="T3963">
        <v>101500</v>
      </c>
      <c r="U3963" s="2">
        <v>44622.531944444447</v>
      </c>
      <c r="V3963" s="36">
        <f t="shared" si="123"/>
        <v>770.47458614092011</v>
      </c>
      <c r="W3963" t="s">
        <v>58</v>
      </c>
      <c r="X3963" t="s">
        <v>504</v>
      </c>
      <c r="Y3963" t="s">
        <v>434</v>
      </c>
      <c r="Z3963">
        <v>196</v>
      </c>
      <c r="AA3963">
        <v>3</v>
      </c>
      <c r="AB3963" t="s">
        <v>568</v>
      </c>
      <c r="AD3963" t="s">
        <v>223</v>
      </c>
      <c r="AG3963" t="s">
        <v>137</v>
      </c>
      <c r="AH3963">
        <v>196</v>
      </c>
      <c r="AI3963">
        <v>7</v>
      </c>
      <c r="AJ3963" t="s">
        <v>569</v>
      </c>
      <c r="AK3963" t="s">
        <v>570</v>
      </c>
    </row>
    <row r="3964" spans="1:37">
      <c r="A3964">
        <v>1</v>
      </c>
      <c r="B3964" t="s">
        <v>27</v>
      </c>
      <c r="C3964" t="s">
        <v>27</v>
      </c>
      <c r="D3964" t="s">
        <v>561</v>
      </c>
      <c r="E3964" s="1">
        <v>40682</v>
      </c>
      <c r="F3964" s="35">
        <f t="shared" si="122"/>
        <v>10.956164383561644</v>
      </c>
      <c r="G3964" t="s">
        <v>454</v>
      </c>
      <c r="H3964" t="s">
        <v>66</v>
      </c>
      <c r="I3964" t="s">
        <v>562</v>
      </c>
      <c r="J3964" t="s">
        <v>33</v>
      </c>
      <c r="K3964" t="s">
        <v>68</v>
      </c>
      <c r="L3964" t="s">
        <v>33</v>
      </c>
      <c r="M3964" t="s">
        <v>34</v>
      </c>
      <c r="N3964" t="s">
        <v>35</v>
      </c>
      <c r="O3964" t="s">
        <v>230</v>
      </c>
      <c r="P3964" t="s">
        <v>231</v>
      </c>
      <c r="Q3964" t="s">
        <v>563</v>
      </c>
      <c r="S3964">
        <v>805</v>
      </c>
      <c r="T3964">
        <v>106634</v>
      </c>
      <c r="U3964" s="2">
        <v>44656.661111111112</v>
      </c>
      <c r="V3964" s="36">
        <f t="shared" si="123"/>
        <v>811.06547470200883</v>
      </c>
      <c r="W3964" t="s">
        <v>58</v>
      </c>
      <c r="Y3964" t="s">
        <v>233</v>
      </c>
      <c r="Z3964">
        <v>123</v>
      </c>
      <c r="AA3964">
        <v>2</v>
      </c>
      <c r="AD3964" t="s">
        <v>234</v>
      </c>
      <c r="AG3964" t="s">
        <v>45</v>
      </c>
      <c r="AH3964">
        <v>123</v>
      </c>
      <c r="AI3964">
        <v>6</v>
      </c>
      <c r="AJ3964" t="s">
        <v>564</v>
      </c>
      <c r="AK3964" t="s">
        <v>565</v>
      </c>
    </row>
    <row r="3965" spans="1:37">
      <c r="A3965">
        <v>1</v>
      </c>
      <c r="B3965" t="s">
        <v>27</v>
      </c>
      <c r="C3965" t="s">
        <v>27</v>
      </c>
      <c r="D3965" t="s">
        <v>554</v>
      </c>
      <c r="E3965" s="1">
        <v>40648</v>
      </c>
      <c r="F3965" s="35">
        <f t="shared" si="122"/>
        <v>11.049315068493151</v>
      </c>
      <c r="G3965" t="s">
        <v>454</v>
      </c>
      <c r="H3965" t="s">
        <v>116</v>
      </c>
      <c r="I3965" t="s">
        <v>540</v>
      </c>
      <c r="J3965" t="s">
        <v>33</v>
      </c>
      <c r="K3965" t="s">
        <v>117</v>
      </c>
      <c r="L3965" t="s">
        <v>33</v>
      </c>
      <c r="M3965" t="s">
        <v>34</v>
      </c>
      <c r="N3965" t="s">
        <v>35</v>
      </c>
      <c r="O3965" t="s">
        <v>36</v>
      </c>
      <c r="P3965" t="s">
        <v>555</v>
      </c>
      <c r="Q3965" t="s">
        <v>556</v>
      </c>
      <c r="S3965">
        <v>215</v>
      </c>
      <c r="T3965">
        <v>28551</v>
      </c>
      <c r="U3965" s="2">
        <v>44637.421527777777</v>
      </c>
      <c r="V3965" s="36">
        <f t="shared" si="123"/>
        <v>215.3300892635755</v>
      </c>
      <c r="W3965" t="s">
        <v>58</v>
      </c>
      <c r="X3965" t="s">
        <v>120</v>
      </c>
      <c r="Y3965" t="s">
        <v>485</v>
      </c>
      <c r="Z3965">
        <v>214</v>
      </c>
      <c r="AA3965">
        <v>3</v>
      </c>
      <c r="AB3965" t="s">
        <v>557</v>
      </c>
      <c r="AD3965" t="s">
        <v>558</v>
      </c>
      <c r="AG3965" t="s">
        <v>45</v>
      </c>
      <c r="AH3965">
        <v>214</v>
      </c>
      <c r="AI3965">
        <v>7</v>
      </c>
      <c r="AJ3965" t="s">
        <v>559</v>
      </c>
      <c r="AK3965" t="s">
        <v>560</v>
      </c>
    </row>
    <row r="3966" spans="1:37">
      <c r="A3966">
        <v>1</v>
      </c>
      <c r="B3966" t="s">
        <v>27</v>
      </c>
      <c r="C3966" t="s">
        <v>27</v>
      </c>
      <c r="D3966" t="s">
        <v>549</v>
      </c>
      <c r="E3966" s="1">
        <v>40666</v>
      </c>
      <c r="F3966" s="35">
        <f t="shared" si="122"/>
        <v>11</v>
      </c>
      <c r="G3966" t="s">
        <v>454</v>
      </c>
      <c r="H3966" t="s">
        <v>116</v>
      </c>
      <c r="I3966" t="s">
        <v>540</v>
      </c>
      <c r="J3966" t="s">
        <v>33</v>
      </c>
      <c r="K3966" t="s">
        <v>117</v>
      </c>
      <c r="L3966" t="s">
        <v>33</v>
      </c>
      <c r="M3966" t="s">
        <v>34</v>
      </c>
      <c r="N3966" t="s">
        <v>35</v>
      </c>
      <c r="O3966" t="s">
        <v>217</v>
      </c>
      <c r="P3966" t="s">
        <v>482</v>
      </c>
      <c r="Q3966" t="s">
        <v>220</v>
      </c>
      <c r="R3966" t="s">
        <v>550</v>
      </c>
      <c r="S3966">
        <v>4456</v>
      </c>
      <c r="T3966">
        <v>67650</v>
      </c>
      <c r="U3966" s="2">
        <v>44708</v>
      </c>
      <c r="V3966" s="36">
        <f t="shared" si="123"/>
        <v>512.5</v>
      </c>
      <c r="W3966" t="s">
        <v>58</v>
      </c>
      <c r="Y3966" t="s">
        <v>485</v>
      </c>
      <c r="Z3966">
        <v>214</v>
      </c>
      <c r="AA3966">
        <v>3</v>
      </c>
      <c r="AB3966" t="s">
        <v>551</v>
      </c>
      <c r="AD3966" t="s">
        <v>223</v>
      </c>
      <c r="AE3966">
        <v>70056</v>
      </c>
      <c r="AG3966" t="s">
        <v>45</v>
      </c>
      <c r="AH3966">
        <v>214</v>
      </c>
      <c r="AI3966">
        <v>7</v>
      </c>
      <c r="AJ3966" t="s">
        <v>552</v>
      </c>
      <c r="AK3966" t="s">
        <v>553</v>
      </c>
    </row>
    <row r="3967" spans="1:37">
      <c r="A3967">
        <v>1</v>
      </c>
      <c r="B3967" t="s">
        <v>27</v>
      </c>
      <c r="C3967" t="s">
        <v>27</v>
      </c>
      <c r="D3967" t="s">
        <v>544</v>
      </c>
      <c r="E3967" s="1">
        <v>40662</v>
      </c>
      <c r="F3967" s="35">
        <f t="shared" si="122"/>
        <v>11.010958904109589</v>
      </c>
      <c r="G3967" t="s">
        <v>65</v>
      </c>
      <c r="H3967" t="s">
        <v>106</v>
      </c>
      <c r="I3967" t="s">
        <v>430</v>
      </c>
      <c r="J3967" t="s">
        <v>33</v>
      </c>
      <c r="K3967" t="s">
        <v>68</v>
      </c>
      <c r="L3967" t="s">
        <v>33</v>
      </c>
      <c r="M3967" t="s">
        <v>34</v>
      </c>
      <c r="N3967" t="s">
        <v>35</v>
      </c>
      <c r="O3967" t="s">
        <v>76</v>
      </c>
      <c r="P3967" t="s">
        <v>77</v>
      </c>
      <c r="Q3967" t="s">
        <v>78</v>
      </c>
      <c r="S3967">
        <v>1670</v>
      </c>
      <c r="T3967">
        <v>43641</v>
      </c>
      <c r="U3967" s="2">
        <v>44656.469444444447</v>
      </c>
      <c r="V3967" s="36">
        <f t="shared" si="123"/>
        <v>330.28458571784023</v>
      </c>
      <c r="W3967" t="s">
        <v>58</v>
      </c>
      <c r="Y3967" t="s">
        <v>434</v>
      </c>
      <c r="Z3967">
        <v>194</v>
      </c>
      <c r="AA3967">
        <v>6</v>
      </c>
      <c r="AB3967" t="s">
        <v>545</v>
      </c>
      <c r="AC3967" t="s">
        <v>546</v>
      </c>
      <c r="AD3967" t="s">
        <v>79</v>
      </c>
      <c r="AE3967" s="3">
        <v>78247</v>
      </c>
      <c r="AG3967" t="s">
        <v>137</v>
      </c>
      <c r="AH3967">
        <v>194</v>
      </c>
      <c r="AI3967">
        <v>7</v>
      </c>
      <c r="AJ3967" t="s">
        <v>547</v>
      </c>
      <c r="AK3967" t="s">
        <v>548</v>
      </c>
    </row>
    <row r="3968" spans="1:37">
      <c r="A3968">
        <v>1</v>
      </c>
      <c r="B3968" t="s">
        <v>27</v>
      </c>
      <c r="C3968" t="s">
        <v>27</v>
      </c>
      <c r="D3968" t="s">
        <v>539</v>
      </c>
      <c r="E3968" s="1">
        <v>40662</v>
      </c>
      <c r="F3968" s="35">
        <f t="shared" si="122"/>
        <v>11.010958904109589</v>
      </c>
      <c r="G3968" t="s">
        <v>454</v>
      </c>
      <c r="H3968" t="s">
        <v>116</v>
      </c>
      <c r="I3968" t="s">
        <v>540</v>
      </c>
      <c r="J3968" t="s">
        <v>33</v>
      </c>
      <c r="K3968" t="s">
        <v>117</v>
      </c>
      <c r="L3968" t="s">
        <v>33</v>
      </c>
      <c r="M3968" t="s">
        <v>34</v>
      </c>
      <c r="N3968" t="s">
        <v>35</v>
      </c>
      <c r="O3968" t="s">
        <v>36</v>
      </c>
      <c r="P3968" t="s">
        <v>37</v>
      </c>
      <c r="Q3968" t="s">
        <v>185</v>
      </c>
      <c r="S3968">
        <v>3234</v>
      </c>
      <c r="T3968">
        <v>71485</v>
      </c>
      <c r="U3968" s="2">
        <v>44652.345138888886</v>
      </c>
      <c r="V3968" s="36">
        <f t="shared" si="123"/>
        <v>541.0140374885957</v>
      </c>
      <c r="W3968" t="s">
        <v>58</v>
      </c>
      <c r="Y3968" t="s">
        <v>485</v>
      </c>
      <c r="Z3968">
        <v>214</v>
      </c>
      <c r="AA3968">
        <v>3</v>
      </c>
      <c r="AB3968" t="s">
        <v>187</v>
      </c>
      <c r="AC3968">
        <v>67402</v>
      </c>
      <c r="AD3968" t="s">
        <v>189</v>
      </c>
      <c r="AE3968" t="s">
        <v>541</v>
      </c>
      <c r="AG3968" t="s">
        <v>45</v>
      </c>
      <c r="AH3968">
        <v>214</v>
      </c>
      <c r="AI3968">
        <v>7</v>
      </c>
      <c r="AJ3968" t="s">
        <v>542</v>
      </c>
      <c r="AK3968" t="s">
        <v>543</v>
      </c>
    </row>
    <row r="3969" spans="1:37">
      <c r="A3969">
        <v>1</v>
      </c>
      <c r="B3969" t="s">
        <v>27</v>
      </c>
      <c r="C3969" t="s">
        <v>27</v>
      </c>
      <c r="D3969" t="s">
        <v>532</v>
      </c>
      <c r="E3969" s="1">
        <v>40651</v>
      </c>
      <c r="F3969" s="35">
        <f t="shared" si="122"/>
        <v>11.04109589041096</v>
      </c>
      <c r="G3969" t="s">
        <v>141</v>
      </c>
      <c r="H3969" t="s">
        <v>533</v>
      </c>
      <c r="I3969" t="s">
        <v>534</v>
      </c>
      <c r="J3969" t="s">
        <v>130</v>
      </c>
      <c r="K3969" t="s">
        <v>131</v>
      </c>
      <c r="L3969" t="s">
        <v>33</v>
      </c>
      <c r="M3969" t="s">
        <v>34</v>
      </c>
      <c r="N3969" t="s">
        <v>468</v>
      </c>
      <c r="O3969" t="s">
        <v>54</v>
      </c>
      <c r="P3969" t="s">
        <v>89</v>
      </c>
      <c r="Q3969" t="s">
        <v>132</v>
      </c>
      <c r="S3969">
        <v>521</v>
      </c>
      <c r="T3969">
        <v>69639</v>
      </c>
      <c r="U3969" s="2">
        <v>44657.084027777775</v>
      </c>
      <c r="V3969" s="36">
        <f t="shared" si="123"/>
        <v>525.60452853598008</v>
      </c>
      <c r="W3969" t="s">
        <v>58</v>
      </c>
      <c r="Y3969" t="s">
        <v>535</v>
      </c>
      <c r="Z3969">
        <v>0</v>
      </c>
      <c r="AA3969">
        <v>3</v>
      </c>
      <c r="AB3969" t="s">
        <v>133</v>
      </c>
      <c r="AC3969" t="s">
        <v>134</v>
      </c>
      <c r="AD3969" t="s">
        <v>536</v>
      </c>
      <c r="AE3969" t="s">
        <v>136</v>
      </c>
      <c r="AG3969" t="s">
        <v>45</v>
      </c>
      <c r="AH3969">
        <v>0</v>
      </c>
      <c r="AI3969">
        <v>10</v>
      </c>
      <c r="AJ3969" t="s">
        <v>537</v>
      </c>
      <c r="AK3969" t="s">
        <v>538</v>
      </c>
    </row>
    <row r="3970" spans="1:37">
      <c r="A3970">
        <v>1</v>
      </c>
      <c r="B3970" t="s">
        <v>27</v>
      </c>
      <c r="C3970" t="s">
        <v>27</v>
      </c>
      <c r="D3970" t="s">
        <v>524</v>
      </c>
      <c r="E3970" s="1">
        <v>36924</v>
      </c>
      <c r="F3970" s="35">
        <f t="shared" si="122"/>
        <v>21.252054794520546</v>
      </c>
      <c r="G3970" t="s">
        <v>525</v>
      </c>
      <c r="H3970" t="s">
        <v>84</v>
      </c>
      <c r="I3970" t="s">
        <v>526</v>
      </c>
      <c r="J3970" t="s">
        <v>86</v>
      </c>
      <c r="K3970" t="s">
        <v>87</v>
      </c>
      <c r="L3970" t="s">
        <v>33</v>
      </c>
      <c r="N3970" t="s">
        <v>88</v>
      </c>
      <c r="O3970" t="s">
        <v>54</v>
      </c>
      <c r="P3970" t="s">
        <v>156</v>
      </c>
      <c r="Q3970" t="s">
        <v>157</v>
      </c>
      <c r="R3970" t="s">
        <v>158</v>
      </c>
      <c r="S3970">
        <v>0</v>
      </c>
      <c r="T3970">
        <v>1</v>
      </c>
      <c r="U3970" s="2">
        <v>36924</v>
      </c>
      <c r="V3970" s="36">
        <f t="shared" si="123"/>
        <v>3.9211894632804785E-3</v>
      </c>
      <c r="Z3970">
        <v>0</v>
      </c>
      <c r="AA3970">
        <v>0</v>
      </c>
      <c r="AB3970" t="s">
        <v>527</v>
      </c>
      <c r="AC3970" t="s">
        <v>160</v>
      </c>
      <c r="AD3970" t="s">
        <v>528</v>
      </c>
      <c r="AE3970" t="s">
        <v>529</v>
      </c>
      <c r="AF3970" t="s">
        <v>94</v>
      </c>
      <c r="AG3970" t="s">
        <v>45</v>
      </c>
      <c r="AH3970">
        <v>0</v>
      </c>
      <c r="AI3970">
        <v>0</v>
      </c>
      <c r="AJ3970" t="s">
        <v>530</v>
      </c>
      <c r="AK3970" t="s">
        <v>531</v>
      </c>
    </row>
    <row r="3971" spans="1:37">
      <c r="A3971">
        <v>1</v>
      </c>
      <c r="B3971" t="s">
        <v>27</v>
      </c>
      <c r="C3971" t="s">
        <v>27</v>
      </c>
      <c r="D3971" t="s">
        <v>521</v>
      </c>
      <c r="E3971" s="1">
        <v>40612</v>
      </c>
      <c r="F3971" s="35">
        <f t="shared" si="122"/>
        <v>11.147945205479452</v>
      </c>
      <c r="G3971" t="s">
        <v>49</v>
      </c>
      <c r="H3971" t="s">
        <v>106</v>
      </c>
      <c r="I3971" t="s">
        <v>107</v>
      </c>
      <c r="J3971" t="s">
        <v>33</v>
      </c>
      <c r="K3971" t="s">
        <v>68</v>
      </c>
      <c r="L3971" t="s">
        <v>33</v>
      </c>
      <c r="M3971" t="s">
        <v>34</v>
      </c>
      <c r="N3971" t="s">
        <v>35</v>
      </c>
      <c r="O3971" t="s">
        <v>217</v>
      </c>
      <c r="P3971" t="s">
        <v>482</v>
      </c>
      <c r="Q3971" t="s">
        <v>483</v>
      </c>
      <c r="R3971" t="s">
        <v>484</v>
      </c>
      <c r="S3971">
        <v>811</v>
      </c>
      <c r="T3971">
        <v>108979</v>
      </c>
      <c r="U3971" s="2">
        <v>44641.328472222223</v>
      </c>
      <c r="V3971" s="36">
        <f t="shared" si="123"/>
        <v>814.64190628328004</v>
      </c>
      <c r="W3971" t="s">
        <v>58</v>
      </c>
      <c r="Y3971" t="s">
        <v>434</v>
      </c>
      <c r="Z3971">
        <v>179</v>
      </c>
      <c r="AA3971">
        <v>3</v>
      </c>
      <c r="AB3971" t="s">
        <v>486</v>
      </c>
      <c r="AD3971" t="s">
        <v>223</v>
      </c>
      <c r="AG3971" t="s">
        <v>45</v>
      </c>
      <c r="AH3971">
        <v>179</v>
      </c>
      <c r="AI3971">
        <v>7</v>
      </c>
      <c r="AJ3971" t="s">
        <v>522</v>
      </c>
      <c r="AK3971" t="s">
        <v>523</v>
      </c>
    </row>
    <row r="3972" spans="1:37">
      <c r="A3972">
        <v>1</v>
      </c>
      <c r="B3972" t="s">
        <v>27</v>
      </c>
      <c r="C3972" t="s">
        <v>27</v>
      </c>
      <c r="D3972" t="s">
        <v>514</v>
      </c>
      <c r="E3972" s="1">
        <v>37852</v>
      </c>
      <c r="F3972" s="35">
        <f t="shared" si="122"/>
        <v>18.709589041095889</v>
      </c>
      <c r="G3972" t="s">
        <v>174</v>
      </c>
      <c r="H3972" t="s">
        <v>128</v>
      </c>
      <c r="I3972" t="s">
        <v>175</v>
      </c>
      <c r="J3972" t="s">
        <v>130</v>
      </c>
      <c r="K3972" t="s">
        <v>131</v>
      </c>
      <c r="L3972" t="s">
        <v>33</v>
      </c>
      <c r="M3972" t="s">
        <v>34</v>
      </c>
      <c r="N3972" t="s">
        <v>176</v>
      </c>
      <c r="O3972" t="s">
        <v>54</v>
      </c>
      <c r="P3972" t="s">
        <v>156</v>
      </c>
      <c r="Q3972" t="s">
        <v>157</v>
      </c>
      <c r="R3972" t="s">
        <v>515</v>
      </c>
      <c r="S3972">
        <v>3271</v>
      </c>
      <c r="T3972">
        <v>308138</v>
      </c>
      <c r="U3972" s="2">
        <v>44572.369444444441</v>
      </c>
      <c r="V3972" s="36">
        <f t="shared" si="123"/>
        <v>1372.4602186752577</v>
      </c>
      <c r="W3972" t="s">
        <v>58</v>
      </c>
      <c r="Z3972">
        <v>0</v>
      </c>
      <c r="AA3972">
        <v>7</v>
      </c>
      <c r="AB3972" t="s">
        <v>516</v>
      </c>
      <c r="AC3972">
        <v>66880</v>
      </c>
      <c r="AD3972" t="s">
        <v>517</v>
      </c>
      <c r="AE3972" t="s">
        <v>518</v>
      </c>
      <c r="AG3972" t="s">
        <v>137</v>
      </c>
      <c r="AH3972">
        <v>0</v>
      </c>
      <c r="AI3972">
        <v>17</v>
      </c>
      <c r="AJ3972" t="s">
        <v>519</v>
      </c>
      <c r="AK3972" t="s">
        <v>520</v>
      </c>
    </row>
    <row r="3973" spans="1:37">
      <c r="A3973">
        <v>1</v>
      </c>
      <c r="B3973" t="s">
        <v>27</v>
      </c>
      <c r="C3973" t="s">
        <v>27</v>
      </c>
      <c r="D3973" t="s">
        <v>509</v>
      </c>
      <c r="E3973" s="1">
        <v>40589</v>
      </c>
      <c r="F3973" s="35">
        <f t="shared" si="122"/>
        <v>11.210958904109589</v>
      </c>
      <c r="G3973" t="s">
        <v>65</v>
      </c>
      <c r="H3973" t="s">
        <v>66</v>
      </c>
      <c r="I3973" t="s">
        <v>67</v>
      </c>
      <c r="J3973" t="s">
        <v>33</v>
      </c>
      <c r="K3973" t="s">
        <v>68</v>
      </c>
      <c r="L3973" t="s">
        <v>33</v>
      </c>
      <c r="M3973" t="s">
        <v>34</v>
      </c>
      <c r="N3973" t="s">
        <v>35</v>
      </c>
      <c r="O3973" t="s">
        <v>36</v>
      </c>
      <c r="P3973" t="s">
        <v>37</v>
      </c>
      <c r="Q3973" t="s">
        <v>38</v>
      </c>
      <c r="R3973" t="s">
        <v>39</v>
      </c>
      <c r="S3973">
        <v>1054</v>
      </c>
      <c r="T3973">
        <v>97302</v>
      </c>
      <c r="U3973" s="2">
        <v>44593.693055555559</v>
      </c>
      <c r="V3973" s="36">
        <f t="shared" si="123"/>
        <v>723.26551808406646</v>
      </c>
      <c r="W3973" t="s">
        <v>58</v>
      </c>
      <c r="Y3973" t="s">
        <v>70</v>
      </c>
      <c r="Z3973">
        <v>157</v>
      </c>
      <c r="AA3973">
        <v>5</v>
      </c>
      <c r="AB3973" t="s">
        <v>510</v>
      </c>
      <c r="AC3973">
        <v>68855</v>
      </c>
      <c r="AD3973" t="s">
        <v>511</v>
      </c>
      <c r="AE3973">
        <v>68881</v>
      </c>
      <c r="AG3973" t="s">
        <v>45</v>
      </c>
      <c r="AH3973">
        <v>157</v>
      </c>
      <c r="AI3973">
        <v>5</v>
      </c>
      <c r="AJ3973" t="s">
        <v>512</v>
      </c>
      <c r="AK3973" t="s">
        <v>513</v>
      </c>
    </row>
    <row r="3974" spans="1:37">
      <c r="A3974">
        <v>1</v>
      </c>
      <c r="B3974" t="s">
        <v>27</v>
      </c>
      <c r="C3974" t="s">
        <v>27</v>
      </c>
      <c r="D3974" t="s">
        <v>500</v>
      </c>
      <c r="E3974" s="1">
        <v>40589</v>
      </c>
      <c r="F3974" s="35">
        <f t="shared" si="122"/>
        <v>11.210958904109589</v>
      </c>
      <c r="G3974" t="s">
        <v>454</v>
      </c>
      <c r="H3974" t="s">
        <v>66</v>
      </c>
      <c r="I3974" t="s">
        <v>501</v>
      </c>
      <c r="J3974" t="s">
        <v>33</v>
      </c>
      <c r="K3974" t="s">
        <v>68</v>
      </c>
      <c r="L3974" t="s">
        <v>33</v>
      </c>
      <c r="M3974" t="s">
        <v>34</v>
      </c>
      <c r="N3974" t="s">
        <v>35</v>
      </c>
      <c r="O3974" t="s">
        <v>217</v>
      </c>
      <c r="P3974" t="s">
        <v>482</v>
      </c>
      <c r="Q3974" t="s">
        <v>502</v>
      </c>
      <c r="R3974" t="s">
        <v>503</v>
      </c>
      <c r="S3974">
        <v>2950</v>
      </c>
      <c r="T3974">
        <v>103427</v>
      </c>
      <c r="U3974" s="2">
        <v>44657.472222222219</v>
      </c>
      <c r="V3974" s="36">
        <f t="shared" si="123"/>
        <v>768.79388644509618</v>
      </c>
      <c r="W3974" t="s">
        <v>58</v>
      </c>
      <c r="X3974" t="s">
        <v>504</v>
      </c>
      <c r="Y3974" t="s">
        <v>505</v>
      </c>
      <c r="Z3974">
        <v>147</v>
      </c>
      <c r="AA3974">
        <v>2</v>
      </c>
      <c r="AB3974" t="s">
        <v>506</v>
      </c>
      <c r="AD3974" t="s">
        <v>223</v>
      </c>
      <c r="AG3974" t="s">
        <v>137</v>
      </c>
      <c r="AH3974">
        <v>147</v>
      </c>
      <c r="AI3974">
        <v>5</v>
      </c>
      <c r="AJ3974" t="s">
        <v>507</v>
      </c>
      <c r="AK3974" t="s">
        <v>508</v>
      </c>
    </row>
    <row r="3975" spans="1:37">
      <c r="A3975">
        <v>1</v>
      </c>
      <c r="B3975" t="s">
        <v>27</v>
      </c>
      <c r="C3975" t="s">
        <v>27</v>
      </c>
      <c r="D3975" t="s">
        <v>493</v>
      </c>
      <c r="E3975" s="1">
        <v>40563</v>
      </c>
      <c r="F3975" s="35">
        <f t="shared" si="122"/>
        <v>11.282191780821918</v>
      </c>
      <c r="G3975" t="s">
        <v>65</v>
      </c>
      <c r="H3975" t="s">
        <v>429</v>
      </c>
      <c r="I3975" t="s">
        <v>430</v>
      </c>
      <c r="J3975" t="s">
        <v>169</v>
      </c>
      <c r="K3975" t="s">
        <v>431</v>
      </c>
      <c r="L3975" t="s">
        <v>169</v>
      </c>
      <c r="M3975" t="s">
        <v>34</v>
      </c>
      <c r="N3975" t="s">
        <v>35</v>
      </c>
      <c r="O3975" t="s">
        <v>36</v>
      </c>
      <c r="P3975" t="s">
        <v>494</v>
      </c>
      <c r="Q3975" t="s">
        <v>194</v>
      </c>
      <c r="R3975" t="s">
        <v>495</v>
      </c>
      <c r="S3975">
        <v>465</v>
      </c>
      <c r="T3975">
        <v>61172</v>
      </c>
      <c r="U3975" s="2">
        <v>44650.333333333336</v>
      </c>
      <c r="V3975" s="36">
        <f t="shared" si="123"/>
        <v>451.83300955156221</v>
      </c>
      <c r="W3975" t="s">
        <v>58</v>
      </c>
      <c r="Y3975" t="s">
        <v>434</v>
      </c>
      <c r="Z3975">
        <v>194</v>
      </c>
      <c r="AA3975">
        <v>9</v>
      </c>
      <c r="AB3975" t="s">
        <v>496</v>
      </c>
      <c r="AD3975" t="s">
        <v>497</v>
      </c>
      <c r="AE3975">
        <v>67340</v>
      </c>
      <c r="AG3975" t="s">
        <v>45</v>
      </c>
      <c r="AH3975">
        <v>194</v>
      </c>
      <c r="AI3975">
        <v>8</v>
      </c>
      <c r="AJ3975" t="s">
        <v>498</v>
      </c>
      <c r="AK3975" t="s">
        <v>499</v>
      </c>
    </row>
    <row r="3976" spans="1:37">
      <c r="A3976">
        <v>1</v>
      </c>
      <c r="B3976" t="s">
        <v>27</v>
      </c>
      <c r="C3976" t="s">
        <v>27</v>
      </c>
      <c r="D3976" t="s">
        <v>489</v>
      </c>
      <c r="E3976" s="1">
        <v>40563</v>
      </c>
      <c r="F3976" s="35">
        <f t="shared" si="122"/>
        <v>11.282191780821918</v>
      </c>
      <c r="G3976" t="s">
        <v>174</v>
      </c>
      <c r="H3976" t="s">
        <v>128</v>
      </c>
      <c r="I3976" t="s">
        <v>175</v>
      </c>
      <c r="J3976" t="s">
        <v>130</v>
      </c>
      <c r="K3976" t="s">
        <v>131</v>
      </c>
      <c r="L3976" t="s">
        <v>33</v>
      </c>
      <c r="M3976" t="s">
        <v>34</v>
      </c>
      <c r="N3976" t="s">
        <v>468</v>
      </c>
      <c r="O3976" t="s">
        <v>143</v>
      </c>
      <c r="P3976" t="s">
        <v>144</v>
      </c>
      <c r="Q3976" t="s">
        <v>145</v>
      </c>
      <c r="R3976" t="s">
        <v>146</v>
      </c>
      <c r="S3976">
        <v>5600</v>
      </c>
      <c r="T3976">
        <v>183492</v>
      </c>
      <c r="U3976" s="2">
        <v>44672.204861111109</v>
      </c>
      <c r="V3976" s="36">
        <f t="shared" si="123"/>
        <v>1355.321758135017</v>
      </c>
      <c r="W3976" t="s">
        <v>58</v>
      </c>
      <c r="Z3976">
        <v>0</v>
      </c>
      <c r="AA3976">
        <v>2</v>
      </c>
      <c r="AB3976" t="s">
        <v>490</v>
      </c>
      <c r="AC3976">
        <v>68860</v>
      </c>
      <c r="AD3976" t="s">
        <v>149</v>
      </c>
      <c r="AE3976">
        <v>68864</v>
      </c>
      <c r="AG3976" t="s">
        <v>45</v>
      </c>
      <c r="AH3976">
        <v>0</v>
      </c>
      <c r="AI3976">
        <v>19</v>
      </c>
      <c r="AJ3976" t="s">
        <v>491</v>
      </c>
      <c r="AK3976" t="s">
        <v>492</v>
      </c>
    </row>
    <row r="3977" spans="1:37">
      <c r="A3977">
        <v>1</v>
      </c>
      <c r="B3977" t="s">
        <v>27</v>
      </c>
      <c r="C3977" t="s">
        <v>27</v>
      </c>
      <c r="D3977" t="s">
        <v>481</v>
      </c>
      <c r="E3977" s="1">
        <v>40550</v>
      </c>
      <c r="F3977" s="35">
        <f t="shared" si="122"/>
        <v>11.317808219178081</v>
      </c>
      <c r="G3977" t="s">
        <v>49</v>
      </c>
      <c r="H3977" t="s">
        <v>116</v>
      </c>
      <c r="I3977" t="s">
        <v>51</v>
      </c>
      <c r="J3977" t="s">
        <v>33</v>
      </c>
      <c r="K3977" t="s">
        <v>117</v>
      </c>
      <c r="L3977" t="s">
        <v>33</v>
      </c>
      <c r="M3977" t="s">
        <v>34</v>
      </c>
      <c r="N3977" t="s">
        <v>35</v>
      </c>
      <c r="O3977" t="s">
        <v>217</v>
      </c>
      <c r="P3977" t="s">
        <v>482</v>
      </c>
      <c r="Q3977" t="s">
        <v>483</v>
      </c>
      <c r="R3977" t="s">
        <v>484</v>
      </c>
      <c r="S3977">
        <v>1215</v>
      </c>
      <c r="T3977">
        <v>133159</v>
      </c>
      <c r="U3977" s="2">
        <v>44634.35</v>
      </c>
      <c r="V3977" s="36">
        <f t="shared" si="123"/>
        <v>980.45338094085389</v>
      </c>
      <c r="W3977" t="s">
        <v>58</v>
      </c>
      <c r="Y3977" t="s">
        <v>485</v>
      </c>
      <c r="Z3977">
        <v>212</v>
      </c>
      <c r="AA3977">
        <v>3</v>
      </c>
      <c r="AB3977" t="s">
        <v>486</v>
      </c>
      <c r="AD3977" t="s">
        <v>223</v>
      </c>
      <c r="AG3977" t="s">
        <v>45</v>
      </c>
      <c r="AH3977">
        <v>212</v>
      </c>
      <c r="AI3977">
        <v>8</v>
      </c>
      <c r="AJ3977" t="s">
        <v>487</v>
      </c>
      <c r="AK3977" t="s">
        <v>488</v>
      </c>
    </row>
    <row r="3978" spans="1:37">
      <c r="A3978">
        <v>1</v>
      </c>
      <c r="B3978" t="s">
        <v>27</v>
      </c>
      <c r="C3978" t="s">
        <v>27</v>
      </c>
      <c r="D3978" t="s">
        <v>475</v>
      </c>
      <c r="E3978" s="1">
        <v>40550</v>
      </c>
      <c r="F3978" s="35">
        <f t="shared" si="122"/>
        <v>11.317808219178081</v>
      </c>
      <c r="G3978" t="s">
        <v>65</v>
      </c>
      <c r="H3978" t="s">
        <v>429</v>
      </c>
      <c r="I3978" t="s">
        <v>430</v>
      </c>
      <c r="J3978" t="s">
        <v>169</v>
      </c>
      <c r="K3978" t="s">
        <v>431</v>
      </c>
      <c r="L3978" t="s">
        <v>169</v>
      </c>
      <c r="M3978" t="s">
        <v>34</v>
      </c>
      <c r="N3978" t="s">
        <v>35</v>
      </c>
      <c r="O3978" t="s">
        <v>36</v>
      </c>
      <c r="P3978" t="s">
        <v>476</v>
      </c>
      <c r="Q3978" t="s">
        <v>194</v>
      </c>
      <c r="S3978">
        <v>337</v>
      </c>
      <c r="T3978">
        <v>46016</v>
      </c>
      <c r="U3978" s="2">
        <v>44649.387499999997</v>
      </c>
      <c r="V3978" s="36">
        <f t="shared" si="123"/>
        <v>338.81707415476484</v>
      </c>
      <c r="W3978" t="s">
        <v>58</v>
      </c>
      <c r="Y3978" t="s">
        <v>434</v>
      </c>
      <c r="Z3978">
        <v>194</v>
      </c>
      <c r="AA3978">
        <v>9</v>
      </c>
      <c r="AB3978" t="s">
        <v>477</v>
      </c>
      <c r="AD3978" t="s">
        <v>478</v>
      </c>
      <c r="AG3978" t="s">
        <v>45</v>
      </c>
      <c r="AH3978">
        <v>194</v>
      </c>
      <c r="AI3978">
        <v>8</v>
      </c>
      <c r="AJ3978" t="s">
        <v>479</v>
      </c>
      <c r="AK3978" t="s">
        <v>480</v>
      </c>
    </row>
    <row r="3979" spans="1:37">
      <c r="A3979">
        <v>1</v>
      </c>
      <c r="B3979" t="s">
        <v>27</v>
      </c>
      <c r="C3979" t="s">
        <v>27</v>
      </c>
      <c r="D3979" t="s">
        <v>463</v>
      </c>
      <c r="E3979" s="1">
        <v>40553</v>
      </c>
      <c r="F3979" s="35">
        <f t="shared" ref="F3979:F4042" si="124">(DATE(YEAR($E$3),MONTH($E$3),DAY($E$3))-E3979)/365</f>
        <v>11.30958904109589</v>
      </c>
      <c r="G3979" t="s">
        <v>174</v>
      </c>
      <c r="H3979" t="s">
        <v>464</v>
      </c>
      <c r="I3979" t="s">
        <v>465</v>
      </c>
      <c r="J3979" t="s">
        <v>466</v>
      </c>
      <c r="K3979" t="s">
        <v>467</v>
      </c>
      <c r="L3979" t="s">
        <v>53</v>
      </c>
      <c r="M3979" t="s">
        <v>34</v>
      </c>
      <c r="N3979" t="s">
        <v>468</v>
      </c>
      <c r="O3979" t="s">
        <v>36</v>
      </c>
      <c r="P3979" t="s">
        <v>37</v>
      </c>
      <c r="Q3979" t="s">
        <v>469</v>
      </c>
      <c r="R3979" t="s">
        <v>470</v>
      </c>
      <c r="S3979">
        <v>2717</v>
      </c>
      <c r="T3979">
        <v>373082</v>
      </c>
      <c r="U3979" s="2">
        <v>44672.282638888886</v>
      </c>
      <c r="V3979" s="36">
        <f t="shared" ref="V3979:V4042" si="125">T3979/(F3979*12)</f>
        <v>2749.0094072997417</v>
      </c>
      <c r="W3979" t="s">
        <v>58</v>
      </c>
      <c r="Z3979">
        <v>0</v>
      </c>
      <c r="AA3979">
        <v>3</v>
      </c>
      <c r="AB3979" t="s">
        <v>471</v>
      </c>
      <c r="AC3979">
        <v>78486</v>
      </c>
      <c r="AD3979" t="s">
        <v>472</v>
      </c>
      <c r="AE3979">
        <v>78604</v>
      </c>
      <c r="AG3979" t="s">
        <v>45</v>
      </c>
      <c r="AH3979">
        <v>0</v>
      </c>
      <c r="AI3979">
        <v>19</v>
      </c>
      <c r="AJ3979" t="s">
        <v>473</v>
      </c>
      <c r="AK3979" t="s">
        <v>474</v>
      </c>
    </row>
    <row r="3980" spans="1:37">
      <c r="A3980">
        <v>1</v>
      </c>
      <c r="B3980" t="s">
        <v>27</v>
      </c>
      <c r="C3980" t="s">
        <v>27</v>
      </c>
      <c r="D3980" t="s">
        <v>453</v>
      </c>
      <c r="E3980" s="1">
        <v>40550</v>
      </c>
      <c r="F3980" s="35">
        <f t="shared" si="124"/>
        <v>11.317808219178081</v>
      </c>
      <c r="G3980" t="s">
        <v>454</v>
      </c>
      <c r="H3980" t="s">
        <v>227</v>
      </c>
      <c r="I3980" t="s">
        <v>455</v>
      </c>
      <c r="J3980" t="s">
        <v>33</v>
      </c>
      <c r="K3980" t="s">
        <v>229</v>
      </c>
      <c r="L3980" t="s">
        <v>53</v>
      </c>
      <c r="M3980" t="s">
        <v>34</v>
      </c>
      <c r="N3980" t="s">
        <v>35</v>
      </c>
      <c r="O3980" t="s">
        <v>456</v>
      </c>
      <c r="P3980" t="s">
        <v>457</v>
      </c>
      <c r="Q3980" t="s">
        <v>458</v>
      </c>
      <c r="S3980">
        <v>678</v>
      </c>
      <c r="T3980">
        <v>87949</v>
      </c>
      <c r="U3980" s="2">
        <v>44439.462500000001</v>
      </c>
      <c r="V3980" s="36">
        <f t="shared" si="125"/>
        <v>647.57090696360854</v>
      </c>
      <c r="W3980" t="s">
        <v>58</v>
      </c>
      <c r="Y3980" t="s">
        <v>459</v>
      </c>
      <c r="Z3980">
        <v>104</v>
      </c>
      <c r="AA3980">
        <v>2</v>
      </c>
      <c r="AD3980" t="s">
        <v>460</v>
      </c>
      <c r="AE3980" s="3">
        <v>67140</v>
      </c>
      <c r="AG3980" t="s">
        <v>45</v>
      </c>
      <c r="AH3980">
        <v>104</v>
      </c>
      <c r="AI3980">
        <v>6</v>
      </c>
      <c r="AJ3980" t="s">
        <v>461</v>
      </c>
      <c r="AK3980" t="s">
        <v>462</v>
      </c>
    </row>
    <row r="3981" spans="1:37">
      <c r="A3981">
        <v>1</v>
      </c>
      <c r="B3981" t="s">
        <v>165</v>
      </c>
      <c r="C3981" t="s">
        <v>27</v>
      </c>
      <c r="D3981" t="s">
        <v>427</v>
      </c>
      <c r="E3981" s="1">
        <v>39721</v>
      </c>
      <c r="F3981" s="35">
        <f t="shared" si="124"/>
        <v>13.58904109589041</v>
      </c>
      <c r="H3981" t="s">
        <v>84</v>
      </c>
      <c r="J3981" t="s">
        <v>86</v>
      </c>
      <c r="K3981" t="s">
        <v>427</v>
      </c>
      <c r="O3981" t="s">
        <v>143</v>
      </c>
      <c r="P3981" t="s">
        <v>144</v>
      </c>
      <c r="Q3981" t="s">
        <v>145</v>
      </c>
      <c r="R3981" t="s">
        <v>146</v>
      </c>
      <c r="S3981">
        <v>10</v>
      </c>
      <c r="T3981">
        <v>0</v>
      </c>
      <c r="U3981" s="2">
        <v>44529.291666666664</v>
      </c>
      <c r="V3981" s="36">
        <f t="shared" si="125"/>
        <v>0</v>
      </c>
      <c r="W3981" t="s">
        <v>58</v>
      </c>
      <c r="AG3981" t="s">
        <v>45</v>
      </c>
    </row>
    <row r="3982" spans="1:37">
      <c r="A3982">
        <v>1</v>
      </c>
      <c r="B3982" t="s">
        <v>165</v>
      </c>
      <c r="C3982" t="s">
        <v>27</v>
      </c>
      <c r="D3982" t="s">
        <v>424</v>
      </c>
      <c r="E3982" s="1">
        <v>40154</v>
      </c>
      <c r="F3982" s="35">
        <f t="shared" si="124"/>
        <v>12.402739726027397</v>
      </c>
      <c r="G3982" t="s">
        <v>425</v>
      </c>
      <c r="H3982" t="s">
        <v>84</v>
      </c>
      <c r="J3982" t="s">
        <v>86</v>
      </c>
      <c r="K3982" t="s">
        <v>424</v>
      </c>
      <c r="O3982" t="s">
        <v>143</v>
      </c>
      <c r="P3982" t="s">
        <v>144</v>
      </c>
      <c r="Q3982" t="s">
        <v>145</v>
      </c>
      <c r="R3982" t="s">
        <v>146</v>
      </c>
      <c r="S3982">
        <v>10</v>
      </c>
      <c r="T3982">
        <v>0</v>
      </c>
      <c r="U3982" s="2">
        <v>40154</v>
      </c>
      <c r="V3982" s="36">
        <f t="shared" si="125"/>
        <v>0</v>
      </c>
      <c r="W3982" t="s">
        <v>58</v>
      </c>
      <c r="AD3982" t="s">
        <v>426</v>
      </c>
      <c r="AE3982">
        <v>68864</v>
      </c>
      <c r="AG3982" t="s">
        <v>45</v>
      </c>
    </row>
    <row r="3983" spans="1:37">
      <c r="A3983">
        <v>1</v>
      </c>
      <c r="B3983" t="s">
        <v>165</v>
      </c>
      <c r="C3983" t="s">
        <v>27</v>
      </c>
      <c r="D3983" t="s">
        <v>417</v>
      </c>
      <c r="E3983" s="1">
        <v>40988</v>
      </c>
      <c r="F3983" s="35">
        <f t="shared" si="124"/>
        <v>10.117808219178082</v>
      </c>
      <c r="G3983" t="s">
        <v>418</v>
      </c>
      <c r="H3983" t="s">
        <v>84</v>
      </c>
      <c r="J3983" t="s">
        <v>86</v>
      </c>
      <c r="K3983" t="s">
        <v>417</v>
      </c>
      <c r="O3983" t="s">
        <v>217</v>
      </c>
      <c r="P3983" t="s">
        <v>419</v>
      </c>
      <c r="Q3983" t="s">
        <v>420</v>
      </c>
      <c r="S3983">
        <v>10</v>
      </c>
      <c r="T3983">
        <v>1</v>
      </c>
      <c r="U3983" s="2">
        <v>40988</v>
      </c>
      <c r="V3983" s="36">
        <f t="shared" si="125"/>
        <v>8.23630291542558E-3</v>
      </c>
      <c r="W3983" t="s">
        <v>58</v>
      </c>
      <c r="Z3983">
        <v>0</v>
      </c>
      <c r="AA3983">
        <v>0</v>
      </c>
      <c r="AB3983" t="s">
        <v>421</v>
      </c>
      <c r="AC3983" t="s">
        <v>422</v>
      </c>
      <c r="AD3983" t="s">
        <v>423</v>
      </c>
      <c r="AE3983">
        <v>68881</v>
      </c>
      <c r="AG3983" t="s">
        <v>45</v>
      </c>
      <c r="AH3983">
        <v>0</v>
      </c>
      <c r="AI3983">
        <v>0</v>
      </c>
    </row>
    <row r="3984" spans="1:37">
      <c r="A3984">
        <v>1</v>
      </c>
      <c r="B3984" t="s">
        <v>165</v>
      </c>
      <c r="C3984" t="s">
        <v>27</v>
      </c>
      <c r="D3984" t="s">
        <v>416</v>
      </c>
      <c r="E3984" s="1">
        <v>40695</v>
      </c>
      <c r="F3984" s="35">
        <f t="shared" si="124"/>
        <v>10.920547945205479</v>
      </c>
      <c r="H3984" t="s">
        <v>84</v>
      </c>
      <c r="J3984" t="s">
        <v>86</v>
      </c>
      <c r="K3984" t="s">
        <v>412</v>
      </c>
      <c r="O3984" t="s">
        <v>413</v>
      </c>
      <c r="P3984" t="s">
        <v>414</v>
      </c>
      <c r="Q3984" t="s">
        <v>145</v>
      </c>
      <c r="S3984">
        <v>10</v>
      </c>
      <c r="T3984">
        <v>2</v>
      </c>
      <c r="U3984" s="2">
        <v>43385.236111111109</v>
      </c>
      <c r="V3984" s="36">
        <f t="shared" si="125"/>
        <v>1.5261749456430841E-2</v>
      </c>
      <c r="AG3984" t="s">
        <v>45</v>
      </c>
    </row>
    <row r="3985" spans="1:37">
      <c r="A3985">
        <v>1</v>
      </c>
      <c r="B3985" t="s">
        <v>165</v>
      </c>
      <c r="C3985" t="s">
        <v>27</v>
      </c>
      <c r="D3985" t="s">
        <v>415</v>
      </c>
      <c r="E3985" s="1">
        <v>40695</v>
      </c>
      <c r="F3985" s="35">
        <f t="shared" si="124"/>
        <v>10.920547945205479</v>
      </c>
      <c r="H3985" t="s">
        <v>84</v>
      </c>
      <c r="J3985" t="s">
        <v>86</v>
      </c>
      <c r="K3985" t="s">
        <v>412</v>
      </c>
      <c r="O3985" t="s">
        <v>413</v>
      </c>
      <c r="P3985" t="s">
        <v>414</v>
      </c>
      <c r="Q3985" t="s">
        <v>145</v>
      </c>
      <c r="S3985">
        <v>10</v>
      </c>
      <c r="T3985">
        <v>2</v>
      </c>
      <c r="U3985" s="2">
        <v>41806.45208333333</v>
      </c>
      <c r="V3985" s="36">
        <f t="shared" si="125"/>
        <v>1.5261749456430841E-2</v>
      </c>
      <c r="AG3985" t="s">
        <v>45</v>
      </c>
    </row>
    <row r="3986" spans="1:37">
      <c r="A3986">
        <v>1</v>
      </c>
      <c r="B3986" t="s">
        <v>165</v>
      </c>
      <c r="C3986" t="s">
        <v>27</v>
      </c>
      <c r="D3986" t="s">
        <v>411</v>
      </c>
      <c r="E3986" s="1">
        <v>40695</v>
      </c>
      <c r="F3986" s="35">
        <f t="shared" si="124"/>
        <v>10.920547945205479</v>
      </c>
      <c r="H3986" t="s">
        <v>84</v>
      </c>
      <c r="J3986" t="s">
        <v>86</v>
      </c>
      <c r="K3986" t="s">
        <v>412</v>
      </c>
      <c r="O3986" t="s">
        <v>413</v>
      </c>
      <c r="P3986" t="s">
        <v>414</v>
      </c>
      <c r="Q3986" t="s">
        <v>145</v>
      </c>
      <c r="S3986">
        <v>10</v>
      </c>
      <c r="T3986">
        <v>1</v>
      </c>
      <c r="U3986" s="2">
        <v>42487.197222222225</v>
      </c>
      <c r="V3986" s="36">
        <f t="shared" si="125"/>
        <v>7.6308747282154204E-3</v>
      </c>
      <c r="AG3986" t="s">
        <v>45</v>
      </c>
    </row>
    <row r="3987" spans="1:37">
      <c r="A3987">
        <v>1</v>
      </c>
      <c r="B3987" t="s">
        <v>27</v>
      </c>
      <c r="C3987" t="s">
        <v>27</v>
      </c>
      <c r="D3987" t="s">
        <v>447</v>
      </c>
      <c r="E3987" s="1">
        <v>40528</v>
      </c>
      <c r="F3987" s="35">
        <f t="shared" si="124"/>
        <v>11.378082191780821</v>
      </c>
      <c r="G3987" t="s">
        <v>65</v>
      </c>
      <c r="H3987" t="s">
        <v>429</v>
      </c>
      <c r="I3987" t="s">
        <v>430</v>
      </c>
      <c r="J3987" t="s">
        <v>169</v>
      </c>
      <c r="K3987" t="s">
        <v>431</v>
      </c>
      <c r="L3987" t="s">
        <v>169</v>
      </c>
      <c r="M3987" t="s">
        <v>34</v>
      </c>
      <c r="N3987" t="s">
        <v>35</v>
      </c>
      <c r="O3987" t="s">
        <v>36</v>
      </c>
      <c r="P3987" t="s">
        <v>448</v>
      </c>
      <c r="Q3987" t="s">
        <v>194</v>
      </c>
      <c r="S3987">
        <v>249</v>
      </c>
      <c r="T3987">
        <v>33862</v>
      </c>
      <c r="U3987" s="2">
        <v>44608.658333333333</v>
      </c>
      <c r="V3987" s="36">
        <f t="shared" si="125"/>
        <v>248.00605987639457</v>
      </c>
      <c r="W3987" t="s">
        <v>58</v>
      </c>
      <c r="Y3987" t="s">
        <v>434</v>
      </c>
      <c r="Z3987">
        <v>194</v>
      </c>
      <c r="AA3987">
        <v>9</v>
      </c>
      <c r="AB3987" t="s">
        <v>449</v>
      </c>
      <c r="AD3987" t="s">
        <v>450</v>
      </c>
      <c r="AE3987">
        <v>67340</v>
      </c>
      <c r="AG3987" t="s">
        <v>45</v>
      </c>
      <c r="AH3987">
        <v>194</v>
      </c>
      <c r="AI3987">
        <v>8</v>
      </c>
      <c r="AJ3987" t="s">
        <v>451</v>
      </c>
      <c r="AK3987" t="s">
        <v>452</v>
      </c>
    </row>
    <row r="3988" spans="1:37">
      <c r="A3988">
        <v>1</v>
      </c>
      <c r="B3988" t="s">
        <v>27</v>
      </c>
      <c r="C3988" t="s">
        <v>27</v>
      </c>
      <c r="D3988" t="s">
        <v>439</v>
      </c>
      <c r="E3988" s="1">
        <v>40514</v>
      </c>
      <c r="F3988" s="35">
        <f t="shared" si="124"/>
        <v>11.416438356164383</v>
      </c>
      <c r="G3988" t="s">
        <v>65</v>
      </c>
      <c r="H3988" t="s">
        <v>429</v>
      </c>
      <c r="I3988" t="s">
        <v>430</v>
      </c>
      <c r="J3988" t="s">
        <v>169</v>
      </c>
      <c r="K3988" t="s">
        <v>431</v>
      </c>
      <c r="L3988" t="s">
        <v>169</v>
      </c>
      <c r="M3988" t="s">
        <v>34</v>
      </c>
      <c r="N3988" t="s">
        <v>35</v>
      </c>
      <c r="O3988" t="s">
        <v>36</v>
      </c>
      <c r="P3988" t="s">
        <v>440</v>
      </c>
      <c r="Q3988" t="s">
        <v>194</v>
      </c>
      <c r="S3988">
        <v>724</v>
      </c>
      <c r="T3988">
        <v>50000</v>
      </c>
      <c r="U3988" s="2">
        <v>44523.481944444444</v>
      </c>
      <c r="V3988" s="36">
        <f t="shared" si="125"/>
        <v>364.97080233581318</v>
      </c>
      <c r="W3988" t="s">
        <v>58</v>
      </c>
      <c r="X3988" t="s">
        <v>441</v>
      </c>
      <c r="Y3988" t="s">
        <v>434</v>
      </c>
      <c r="Z3988">
        <v>194</v>
      </c>
      <c r="AA3988">
        <v>9</v>
      </c>
      <c r="AB3988" t="s">
        <v>442</v>
      </c>
      <c r="AC3988" t="s">
        <v>443</v>
      </c>
      <c r="AD3988" t="s">
        <v>444</v>
      </c>
      <c r="AG3988" t="s">
        <v>137</v>
      </c>
      <c r="AH3988">
        <v>194</v>
      </c>
      <c r="AI3988">
        <v>8</v>
      </c>
      <c r="AJ3988" t="s">
        <v>445</v>
      </c>
      <c r="AK3988" t="s">
        <v>446</v>
      </c>
    </row>
    <row r="3989" spans="1:37">
      <c r="A3989">
        <v>1</v>
      </c>
      <c r="B3989" t="s">
        <v>27</v>
      </c>
      <c r="C3989" t="s">
        <v>27</v>
      </c>
      <c r="D3989" t="s">
        <v>428</v>
      </c>
      <c r="E3989" s="1">
        <v>40514</v>
      </c>
      <c r="F3989" s="35">
        <f t="shared" si="124"/>
        <v>11.416438356164383</v>
      </c>
      <c r="G3989" t="s">
        <v>65</v>
      </c>
      <c r="H3989" t="s">
        <v>429</v>
      </c>
      <c r="I3989" t="s">
        <v>430</v>
      </c>
      <c r="J3989" t="s">
        <v>169</v>
      </c>
      <c r="K3989" t="s">
        <v>431</v>
      </c>
      <c r="L3989" t="s">
        <v>169</v>
      </c>
      <c r="M3989" t="s">
        <v>34</v>
      </c>
      <c r="N3989" t="s">
        <v>35</v>
      </c>
      <c r="O3989" t="s">
        <v>36</v>
      </c>
      <c r="P3989" t="s">
        <v>432</v>
      </c>
      <c r="Q3989" t="s">
        <v>194</v>
      </c>
      <c r="R3989" t="s">
        <v>433</v>
      </c>
      <c r="S3989">
        <v>202</v>
      </c>
      <c r="T3989">
        <v>22851</v>
      </c>
      <c r="U3989" s="2">
        <v>44476.574999999997</v>
      </c>
      <c r="V3989" s="36">
        <f t="shared" si="125"/>
        <v>166.79895608351333</v>
      </c>
      <c r="W3989" t="s">
        <v>58</v>
      </c>
      <c r="Y3989" t="s">
        <v>434</v>
      </c>
      <c r="Z3989">
        <v>194</v>
      </c>
      <c r="AA3989">
        <v>9</v>
      </c>
      <c r="AB3989" t="s">
        <v>435</v>
      </c>
      <c r="AD3989" t="s">
        <v>436</v>
      </c>
      <c r="AE3989">
        <v>67340</v>
      </c>
      <c r="AG3989" t="s">
        <v>45</v>
      </c>
      <c r="AH3989">
        <v>194</v>
      </c>
      <c r="AI3989">
        <v>8</v>
      </c>
      <c r="AJ3989" t="s">
        <v>437</v>
      </c>
      <c r="AK3989" t="s">
        <v>438</v>
      </c>
    </row>
    <row r="3990" spans="1:37">
      <c r="A3990">
        <v>1</v>
      </c>
      <c r="B3990" t="s">
        <v>27</v>
      </c>
      <c r="C3990" t="s">
        <v>27</v>
      </c>
      <c r="D3990" t="s">
        <v>407</v>
      </c>
      <c r="E3990" s="1">
        <v>40497</v>
      </c>
      <c r="F3990" s="35">
        <f t="shared" si="124"/>
        <v>11.463013698630137</v>
      </c>
      <c r="G3990" t="s">
        <v>49</v>
      </c>
      <c r="H3990" t="s">
        <v>106</v>
      </c>
      <c r="I3990" t="s">
        <v>107</v>
      </c>
      <c r="J3990" t="s">
        <v>33</v>
      </c>
      <c r="K3990" t="s">
        <v>68</v>
      </c>
      <c r="L3990" t="s">
        <v>33</v>
      </c>
      <c r="M3990" t="s">
        <v>34</v>
      </c>
      <c r="N3990" t="s">
        <v>35</v>
      </c>
      <c r="O3990" t="s">
        <v>36</v>
      </c>
      <c r="P3990" t="s">
        <v>37</v>
      </c>
      <c r="Q3990" t="s">
        <v>185</v>
      </c>
      <c r="R3990" t="s">
        <v>186</v>
      </c>
      <c r="S3990">
        <v>1026</v>
      </c>
      <c r="T3990">
        <v>142609</v>
      </c>
      <c r="U3990" s="2">
        <v>44666.227777777778</v>
      </c>
      <c r="V3990" s="36">
        <f t="shared" si="125"/>
        <v>1036.7328911727213</v>
      </c>
      <c r="W3990" t="s">
        <v>58</v>
      </c>
      <c r="Y3990" t="s">
        <v>110</v>
      </c>
      <c r="Z3990">
        <v>200</v>
      </c>
      <c r="AA3990">
        <v>3</v>
      </c>
      <c r="AB3990" t="s">
        <v>187</v>
      </c>
      <c r="AC3990" t="s">
        <v>201</v>
      </c>
      <c r="AD3990" t="s">
        <v>189</v>
      </c>
      <c r="AE3990" s="3">
        <v>67402</v>
      </c>
      <c r="AG3990" t="s">
        <v>45</v>
      </c>
      <c r="AH3990">
        <v>200</v>
      </c>
      <c r="AI3990">
        <v>7</v>
      </c>
      <c r="AJ3990" t="s">
        <v>408</v>
      </c>
      <c r="AK3990" t="s">
        <v>409</v>
      </c>
    </row>
    <row r="3991" spans="1:37">
      <c r="A3991">
        <v>1</v>
      </c>
      <c r="B3991" t="s">
        <v>27</v>
      </c>
      <c r="C3991" t="s">
        <v>27</v>
      </c>
      <c r="D3991" t="s">
        <v>401</v>
      </c>
      <c r="E3991" s="1">
        <v>40473</v>
      </c>
      <c r="F3991" s="35">
        <f t="shared" si="124"/>
        <v>11.528767123287672</v>
      </c>
      <c r="G3991" t="s">
        <v>49</v>
      </c>
      <c r="H3991" t="s">
        <v>116</v>
      </c>
      <c r="I3991" t="s">
        <v>51</v>
      </c>
      <c r="J3991" t="s">
        <v>33</v>
      </c>
      <c r="K3991" t="s">
        <v>117</v>
      </c>
      <c r="L3991" t="s">
        <v>33</v>
      </c>
      <c r="M3991" t="s">
        <v>34</v>
      </c>
      <c r="N3991" t="s">
        <v>35</v>
      </c>
      <c r="O3991" t="s">
        <v>205</v>
      </c>
      <c r="P3991" t="s">
        <v>206</v>
      </c>
      <c r="Q3991" t="s">
        <v>207</v>
      </c>
      <c r="R3991" t="s">
        <v>402</v>
      </c>
      <c r="S3991">
        <v>175</v>
      </c>
      <c r="T3991">
        <v>24277</v>
      </c>
      <c r="U3991" s="2">
        <v>44635.486111111109</v>
      </c>
      <c r="V3991" s="36">
        <f t="shared" si="125"/>
        <v>175.48132525348541</v>
      </c>
      <c r="W3991" t="s">
        <v>58</v>
      </c>
      <c r="Y3991" t="s">
        <v>59</v>
      </c>
      <c r="Z3991">
        <v>218</v>
      </c>
      <c r="AA3991">
        <v>7</v>
      </c>
      <c r="AB3991" t="s">
        <v>209</v>
      </c>
      <c r="AC3991" t="s">
        <v>403</v>
      </c>
      <c r="AD3991" t="s">
        <v>404</v>
      </c>
      <c r="AG3991" t="s">
        <v>137</v>
      </c>
      <c r="AH3991">
        <v>218</v>
      </c>
      <c r="AI3991">
        <v>8</v>
      </c>
      <c r="AJ3991" t="s">
        <v>405</v>
      </c>
      <c r="AK3991" t="s">
        <v>406</v>
      </c>
    </row>
    <row r="3992" spans="1:37">
      <c r="A3992">
        <v>1</v>
      </c>
      <c r="B3992" t="s">
        <v>27</v>
      </c>
      <c r="C3992" t="s">
        <v>27</v>
      </c>
      <c r="D3992" t="s">
        <v>395</v>
      </c>
      <c r="E3992" s="1">
        <v>40490</v>
      </c>
      <c r="F3992" s="35">
        <f t="shared" si="124"/>
        <v>11.482191780821918</v>
      </c>
      <c r="G3992" t="s">
        <v>49</v>
      </c>
      <c r="H3992" t="s">
        <v>66</v>
      </c>
      <c r="I3992" t="s">
        <v>396</v>
      </c>
      <c r="J3992" t="s">
        <v>33</v>
      </c>
      <c r="K3992" t="s">
        <v>68</v>
      </c>
      <c r="L3992" t="s">
        <v>33</v>
      </c>
      <c r="M3992" t="s">
        <v>34</v>
      </c>
      <c r="N3992" t="s">
        <v>35</v>
      </c>
      <c r="O3992" t="s">
        <v>54</v>
      </c>
      <c r="P3992" t="s">
        <v>55</v>
      </c>
      <c r="Q3992" t="s">
        <v>56</v>
      </c>
      <c r="S3992">
        <v>1683</v>
      </c>
      <c r="T3992">
        <v>36355</v>
      </c>
      <c r="U3992" s="2">
        <v>44660.15625</v>
      </c>
      <c r="V3992" s="36">
        <f t="shared" si="125"/>
        <v>263.8506124234471</v>
      </c>
      <c r="W3992" t="s">
        <v>58</v>
      </c>
      <c r="Y3992" t="s">
        <v>397</v>
      </c>
      <c r="Z3992">
        <v>144</v>
      </c>
      <c r="AA3992">
        <v>2</v>
      </c>
      <c r="AC3992" t="s">
        <v>398</v>
      </c>
      <c r="AG3992" t="s">
        <v>45</v>
      </c>
      <c r="AH3992">
        <v>144</v>
      </c>
      <c r="AI3992">
        <v>5</v>
      </c>
      <c r="AJ3992" t="s">
        <v>399</v>
      </c>
      <c r="AK3992" t="s">
        <v>400</v>
      </c>
    </row>
    <row r="3993" spans="1:37">
      <c r="A3993">
        <v>1</v>
      </c>
      <c r="B3993" t="s">
        <v>165</v>
      </c>
      <c r="C3993" t="s">
        <v>165</v>
      </c>
      <c r="D3993" t="s">
        <v>393</v>
      </c>
      <c r="E3993" s="1">
        <v>42135</v>
      </c>
      <c r="F3993" s="35">
        <f t="shared" si="124"/>
        <v>6.9753424657534246</v>
      </c>
      <c r="G3993" t="s">
        <v>167</v>
      </c>
      <c r="H3993" t="s">
        <v>168</v>
      </c>
      <c r="J3993" t="s">
        <v>168</v>
      </c>
      <c r="L3993" t="s">
        <v>169</v>
      </c>
      <c r="M3993" t="s">
        <v>170</v>
      </c>
      <c r="O3993" t="s">
        <v>167</v>
      </c>
      <c r="S3993">
        <v>1</v>
      </c>
      <c r="T3993">
        <v>13</v>
      </c>
      <c r="U3993" s="2">
        <v>42410.333333333336</v>
      </c>
      <c r="V3993" s="36">
        <f t="shared" si="125"/>
        <v>0.15530898140874574</v>
      </c>
      <c r="Z3993">
        <v>0</v>
      </c>
      <c r="AA3993">
        <v>0</v>
      </c>
      <c r="AB3993" t="s">
        <v>167</v>
      </c>
      <c r="AD3993" t="s">
        <v>247</v>
      </c>
      <c r="AG3993" t="s">
        <v>45</v>
      </c>
      <c r="AH3993">
        <v>0</v>
      </c>
      <c r="AI3993">
        <v>0</v>
      </c>
      <c r="AK3993" t="s">
        <v>394</v>
      </c>
    </row>
    <row r="3994" spans="1:37">
      <c r="A3994">
        <v>1</v>
      </c>
      <c r="B3994" t="s">
        <v>165</v>
      </c>
      <c r="C3994" t="s">
        <v>165</v>
      </c>
      <c r="D3994" t="s">
        <v>391</v>
      </c>
      <c r="E3994" s="1">
        <v>42114</v>
      </c>
      <c r="F3994" s="35">
        <f t="shared" si="124"/>
        <v>7.0328767123287674</v>
      </c>
      <c r="G3994" t="s">
        <v>167</v>
      </c>
      <c r="H3994" t="s">
        <v>168</v>
      </c>
      <c r="J3994" t="s">
        <v>168</v>
      </c>
      <c r="L3994" t="s">
        <v>169</v>
      </c>
      <c r="M3994" t="s">
        <v>170</v>
      </c>
      <c r="O3994" t="s">
        <v>167</v>
      </c>
      <c r="S3994">
        <v>1</v>
      </c>
      <c r="T3994">
        <v>16758</v>
      </c>
      <c r="U3994" s="2">
        <v>42573</v>
      </c>
      <c r="V3994" s="36">
        <f t="shared" si="125"/>
        <v>198.56739384495521</v>
      </c>
      <c r="Z3994">
        <v>0</v>
      </c>
      <c r="AA3994">
        <v>0</v>
      </c>
      <c r="AB3994" t="s">
        <v>167</v>
      </c>
      <c r="AD3994" t="s">
        <v>247</v>
      </c>
      <c r="AG3994" t="s">
        <v>45</v>
      </c>
      <c r="AH3994">
        <v>0</v>
      </c>
      <c r="AI3994">
        <v>0</v>
      </c>
      <c r="AK3994" t="s">
        <v>392</v>
      </c>
    </row>
    <row r="3995" spans="1:37">
      <c r="A3995">
        <v>1</v>
      </c>
      <c r="B3995" t="s">
        <v>165</v>
      </c>
      <c r="C3995" t="s">
        <v>165</v>
      </c>
      <c r="D3995" t="s">
        <v>389</v>
      </c>
      <c r="E3995" s="1">
        <v>42114</v>
      </c>
      <c r="F3995" s="35">
        <f t="shared" si="124"/>
        <v>7.0328767123287674</v>
      </c>
      <c r="G3995" t="s">
        <v>167</v>
      </c>
      <c r="H3995" t="s">
        <v>168</v>
      </c>
      <c r="J3995" t="s">
        <v>168</v>
      </c>
      <c r="L3995" t="s">
        <v>169</v>
      </c>
      <c r="M3995" t="s">
        <v>170</v>
      </c>
      <c r="O3995" t="s">
        <v>167</v>
      </c>
      <c r="S3995">
        <v>1</v>
      </c>
      <c r="T3995">
        <v>799</v>
      </c>
      <c r="U3995" s="2">
        <v>42912</v>
      </c>
      <c r="V3995" s="36">
        <f t="shared" si="125"/>
        <v>9.4674392935982343</v>
      </c>
      <c r="Z3995">
        <v>0</v>
      </c>
      <c r="AA3995">
        <v>0</v>
      </c>
      <c r="AB3995" t="s">
        <v>167</v>
      </c>
      <c r="AD3995" t="s">
        <v>247</v>
      </c>
      <c r="AG3995" t="s">
        <v>45</v>
      </c>
      <c r="AH3995">
        <v>0</v>
      </c>
      <c r="AI3995">
        <v>0</v>
      </c>
      <c r="AK3995" t="s">
        <v>390</v>
      </c>
    </row>
    <row r="3996" spans="1:37">
      <c r="A3996">
        <v>1</v>
      </c>
      <c r="B3996" t="s">
        <v>165</v>
      </c>
      <c r="C3996" t="s">
        <v>165</v>
      </c>
      <c r="D3996" t="s">
        <v>387</v>
      </c>
      <c r="E3996" s="1">
        <v>42114</v>
      </c>
      <c r="F3996" s="35">
        <f t="shared" si="124"/>
        <v>7.0328767123287674</v>
      </c>
      <c r="G3996" t="s">
        <v>167</v>
      </c>
      <c r="H3996" t="s">
        <v>168</v>
      </c>
      <c r="J3996" t="s">
        <v>168</v>
      </c>
      <c r="L3996" t="s">
        <v>169</v>
      </c>
      <c r="M3996" t="s">
        <v>170</v>
      </c>
      <c r="O3996" t="s">
        <v>167</v>
      </c>
      <c r="S3996">
        <v>1</v>
      </c>
      <c r="T3996">
        <v>58112</v>
      </c>
      <c r="U3996" s="2">
        <v>42619</v>
      </c>
      <c r="V3996" s="36">
        <f t="shared" si="125"/>
        <v>688.57550967406826</v>
      </c>
      <c r="Z3996">
        <v>0</v>
      </c>
      <c r="AA3996">
        <v>0</v>
      </c>
      <c r="AB3996" t="s">
        <v>167</v>
      </c>
      <c r="AD3996" t="s">
        <v>247</v>
      </c>
      <c r="AG3996" t="s">
        <v>45</v>
      </c>
      <c r="AH3996">
        <v>0</v>
      </c>
      <c r="AI3996">
        <v>0</v>
      </c>
      <c r="AK3996" t="s">
        <v>388</v>
      </c>
    </row>
    <row r="3997" spans="1:37">
      <c r="A3997">
        <v>1</v>
      </c>
      <c r="B3997" t="s">
        <v>165</v>
      </c>
      <c r="C3997" t="s">
        <v>165</v>
      </c>
      <c r="D3997" t="s">
        <v>385</v>
      </c>
      <c r="E3997" s="1">
        <v>42114</v>
      </c>
      <c r="F3997" s="35">
        <f t="shared" si="124"/>
        <v>7.0328767123287674</v>
      </c>
      <c r="G3997" t="s">
        <v>167</v>
      </c>
      <c r="H3997" t="s">
        <v>168</v>
      </c>
      <c r="J3997" t="s">
        <v>168</v>
      </c>
      <c r="L3997" t="s">
        <v>169</v>
      </c>
      <c r="M3997" t="s">
        <v>170</v>
      </c>
      <c r="O3997" t="s">
        <v>167</v>
      </c>
      <c r="S3997">
        <v>1</v>
      </c>
      <c r="T3997">
        <v>2003</v>
      </c>
      <c r="U3997" s="2">
        <v>42220.659722222219</v>
      </c>
      <c r="V3997" s="36">
        <f t="shared" si="125"/>
        <v>23.733768341773796</v>
      </c>
      <c r="Z3997">
        <v>0</v>
      </c>
      <c r="AA3997">
        <v>0</v>
      </c>
      <c r="AB3997" t="s">
        <v>167</v>
      </c>
      <c r="AD3997" t="s">
        <v>247</v>
      </c>
      <c r="AG3997" t="s">
        <v>45</v>
      </c>
      <c r="AH3997">
        <v>0</v>
      </c>
      <c r="AI3997">
        <v>0</v>
      </c>
      <c r="AK3997" t="s">
        <v>386</v>
      </c>
    </row>
    <row r="3998" spans="1:37">
      <c r="A3998">
        <v>1</v>
      </c>
      <c r="B3998" t="s">
        <v>165</v>
      </c>
      <c r="C3998" t="s">
        <v>165</v>
      </c>
      <c r="D3998" t="s">
        <v>383</v>
      </c>
      <c r="E3998" s="1">
        <v>42114</v>
      </c>
      <c r="F3998" s="35">
        <f t="shared" si="124"/>
        <v>7.0328767123287674</v>
      </c>
      <c r="G3998" t="s">
        <v>167</v>
      </c>
      <c r="H3998" t="s">
        <v>168</v>
      </c>
      <c r="J3998" t="s">
        <v>168</v>
      </c>
      <c r="L3998" t="s">
        <v>169</v>
      </c>
      <c r="M3998" t="s">
        <v>170</v>
      </c>
      <c r="O3998" t="s">
        <v>167</v>
      </c>
      <c r="S3998">
        <v>1</v>
      </c>
      <c r="T3998">
        <v>1</v>
      </c>
      <c r="U3998" s="2">
        <v>42450</v>
      </c>
      <c r="V3998" s="36">
        <f t="shared" si="125"/>
        <v>1.1849110505129204E-2</v>
      </c>
      <c r="Z3998">
        <v>0</v>
      </c>
      <c r="AA3998">
        <v>0</v>
      </c>
      <c r="AB3998" t="s">
        <v>167</v>
      </c>
      <c r="AD3998" t="s">
        <v>247</v>
      </c>
      <c r="AG3998" t="s">
        <v>45</v>
      </c>
      <c r="AH3998">
        <v>0</v>
      </c>
      <c r="AI3998">
        <v>0</v>
      </c>
      <c r="AK3998" t="s">
        <v>384</v>
      </c>
    </row>
    <row r="3999" spans="1:37">
      <c r="A3999">
        <v>1</v>
      </c>
      <c r="B3999" t="s">
        <v>165</v>
      </c>
      <c r="C3999" t="s">
        <v>165</v>
      </c>
      <c r="D3999" t="s">
        <v>381</v>
      </c>
      <c r="E3999" s="1">
        <v>42114</v>
      </c>
      <c r="F3999" s="35">
        <f t="shared" si="124"/>
        <v>7.0328767123287674</v>
      </c>
      <c r="G3999" t="s">
        <v>167</v>
      </c>
      <c r="H3999" t="s">
        <v>168</v>
      </c>
      <c r="J3999" t="s">
        <v>168</v>
      </c>
      <c r="L3999" t="s">
        <v>169</v>
      </c>
      <c r="M3999" t="s">
        <v>170</v>
      </c>
      <c r="O3999" t="s">
        <v>167</v>
      </c>
      <c r="S3999">
        <v>1</v>
      </c>
      <c r="T3999">
        <v>8538</v>
      </c>
      <c r="U3999" s="2">
        <v>42389.000694444447</v>
      </c>
      <c r="V3999" s="36">
        <f t="shared" si="125"/>
        <v>101.16770549279315</v>
      </c>
      <c r="Z3999">
        <v>0</v>
      </c>
      <c r="AA3999">
        <v>0</v>
      </c>
      <c r="AB3999" t="s">
        <v>167</v>
      </c>
      <c r="AD3999" t="s">
        <v>247</v>
      </c>
      <c r="AG3999" t="s">
        <v>45</v>
      </c>
      <c r="AH3999">
        <v>0</v>
      </c>
      <c r="AI3999">
        <v>0</v>
      </c>
      <c r="AK3999" t="s">
        <v>382</v>
      </c>
    </row>
    <row r="4000" spans="1:37">
      <c r="A4000">
        <v>1</v>
      </c>
      <c r="B4000" t="s">
        <v>165</v>
      </c>
      <c r="C4000" t="s">
        <v>165</v>
      </c>
      <c r="D4000" t="s">
        <v>379</v>
      </c>
      <c r="E4000" s="1">
        <v>42114</v>
      </c>
      <c r="F4000" s="35">
        <f t="shared" si="124"/>
        <v>7.0328767123287674</v>
      </c>
      <c r="G4000" t="s">
        <v>167</v>
      </c>
      <c r="H4000" t="s">
        <v>168</v>
      </c>
      <c r="J4000" t="s">
        <v>168</v>
      </c>
      <c r="L4000" t="s">
        <v>169</v>
      </c>
      <c r="M4000" t="s">
        <v>170</v>
      </c>
      <c r="O4000" t="s">
        <v>167</v>
      </c>
      <c r="S4000">
        <v>1</v>
      </c>
      <c r="T4000">
        <v>22843</v>
      </c>
      <c r="U4000" s="2">
        <v>42654</v>
      </c>
      <c r="V4000" s="36">
        <f t="shared" si="125"/>
        <v>270.66923126866641</v>
      </c>
      <c r="Z4000">
        <v>0</v>
      </c>
      <c r="AA4000">
        <v>0</v>
      </c>
      <c r="AB4000" t="s">
        <v>167</v>
      </c>
      <c r="AD4000" t="s">
        <v>247</v>
      </c>
      <c r="AG4000" t="s">
        <v>45</v>
      </c>
      <c r="AH4000">
        <v>0</v>
      </c>
      <c r="AI4000">
        <v>0</v>
      </c>
      <c r="AK4000" t="s">
        <v>380</v>
      </c>
    </row>
    <row r="4001" spans="1:37">
      <c r="A4001">
        <v>1</v>
      </c>
      <c r="B4001" t="s">
        <v>165</v>
      </c>
      <c r="C4001" t="s">
        <v>165</v>
      </c>
      <c r="D4001" t="s">
        <v>377</v>
      </c>
      <c r="E4001" s="1">
        <v>42114</v>
      </c>
      <c r="F4001" s="35">
        <f t="shared" si="124"/>
        <v>7.0328767123287674</v>
      </c>
      <c r="G4001" t="s">
        <v>167</v>
      </c>
      <c r="H4001" t="s">
        <v>168</v>
      </c>
      <c r="J4001" t="s">
        <v>168</v>
      </c>
      <c r="L4001" t="s">
        <v>169</v>
      </c>
      <c r="M4001" t="s">
        <v>170</v>
      </c>
      <c r="O4001" t="s">
        <v>167</v>
      </c>
      <c r="S4001">
        <v>1</v>
      </c>
      <c r="T4001">
        <v>20632</v>
      </c>
      <c r="U4001" s="2">
        <v>42569</v>
      </c>
      <c r="V4001" s="36">
        <f t="shared" si="125"/>
        <v>244.47084794182572</v>
      </c>
      <c r="Z4001">
        <v>0</v>
      </c>
      <c r="AA4001">
        <v>0</v>
      </c>
      <c r="AB4001" t="s">
        <v>167</v>
      </c>
      <c r="AD4001" t="s">
        <v>247</v>
      </c>
      <c r="AG4001" t="s">
        <v>45</v>
      </c>
      <c r="AH4001">
        <v>0</v>
      </c>
      <c r="AI4001">
        <v>0</v>
      </c>
      <c r="AK4001" t="s">
        <v>378</v>
      </c>
    </row>
    <row r="4002" spans="1:37">
      <c r="A4002">
        <v>1</v>
      </c>
      <c r="B4002" t="s">
        <v>165</v>
      </c>
      <c r="C4002" t="s">
        <v>165</v>
      </c>
      <c r="D4002" t="s">
        <v>375</v>
      </c>
      <c r="E4002" s="1">
        <v>42086</v>
      </c>
      <c r="F4002" s="35">
        <f t="shared" si="124"/>
        <v>7.1095890410958908</v>
      </c>
      <c r="G4002" t="s">
        <v>167</v>
      </c>
      <c r="H4002" t="s">
        <v>168</v>
      </c>
      <c r="J4002" t="s">
        <v>168</v>
      </c>
      <c r="L4002" t="s">
        <v>169</v>
      </c>
      <c r="M4002" t="s">
        <v>170</v>
      </c>
      <c r="O4002" t="s">
        <v>167</v>
      </c>
      <c r="S4002">
        <v>1</v>
      </c>
      <c r="T4002">
        <v>0</v>
      </c>
      <c r="U4002" s="2">
        <v>42085</v>
      </c>
      <c r="V4002" s="36">
        <f t="shared" si="125"/>
        <v>0</v>
      </c>
      <c r="Z4002">
        <v>0</v>
      </c>
      <c r="AA4002">
        <v>0</v>
      </c>
      <c r="AB4002" t="s">
        <v>167</v>
      </c>
      <c r="AD4002" t="s">
        <v>247</v>
      </c>
      <c r="AG4002" t="s">
        <v>45</v>
      </c>
      <c r="AH4002">
        <v>0</v>
      </c>
      <c r="AI4002">
        <v>0</v>
      </c>
      <c r="AK4002" t="s">
        <v>376</v>
      </c>
    </row>
    <row r="4003" spans="1:37">
      <c r="A4003">
        <v>1</v>
      </c>
      <c r="B4003" t="s">
        <v>165</v>
      </c>
      <c r="C4003" t="s">
        <v>165</v>
      </c>
      <c r="D4003" t="s">
        <v>373</v>
      </c>
      <c r="E4003" s="1">
        <v>42086</v>
      </c>
      <c r="F4003" s="35">
        <f t="shared" si="124"/>
        <v>7.1095890410958908</v>
      </c>
      <c r="G4003" t="s">
        <v>167</v>
      </c>
      <c r="H4003" t="s">
        <v>168</v>
      </c>
      <c r="J4003" t="s">
        <v>168</v>
      </c>
      <c r="L4003" t="s">
        <v>169</v>
      </c>
      <c r="M4003" t="s">
        <v>170</v>
      </c>
      <c r="O4003" t="s">
        <v>167</v>
      </c>
      <c r="S4003">
        <v>1</v>
      </c>
      <c r="T4003">
        <v>14597</v>
      </c>
      <c r="U4003" s="2">
        <v>42391</v>
      </c>
      <c r="V4003" s="36">
        <f t="shared" si="125"/>
        <v>171.09521515735386</v>
      </c>
      <c r="Z4003">
        <v>0</v>
      </c>
      <c r="AA4003">
        <v>0</v>
      </c>
      <c r="AB4003" t="s">
        <v>167</v>
      </c>
      <c r="AD4003" t="s">
        <v>247</v>
      </c>
      <c r="AG4003" t="s">
        <v>45</v>
      </c>
      <c r="AH4003">
        <v>0</v>
      </c>
      <c r="AI4003">
        <v>0</v>
      </c>
      <c r="AK4003" t="s">
        <v>374</v>
      </c>
    </row>
    <row r="4004" spans="1:37">
      <c r="A4004">
        <v>1</v>
      </c>
      <c r="B4004" t="s">
        <v>165</v>
      </c>
      <c r="C4004" t="s">
        <v>165</v>
      </c>
      <c r="D4004" t="s">
        <v>371</v>
      </c>
      <c r="E4004" s="1">
        <v>42086</v>
      </c>
      <c r="F4004" s="35">
        <f t="shared" si="124"/>
        <v>7.1095890410958908</v>
      </c>
      <c r="G4004" t="s">
        <v>167</v>
      </c>
      <c r="H4004" t="s">
        <v>168</v>
      </c>
      <c r="J4004" t="s">
        <v>168</v>
      </c>
      <c r="L4004" t="s">
        <v>169</v>
      </c>
      <c r="M4004" t="s">
        <v>170</v>
      </c>
      <c r="O4004" t="s">
        <v>167</v>
      </c>
      <c r="S4004">
        <v>1</v>
      </c>
      <c r="T4004">
        <v>23079</v>
      </c>
      <c r="U4004" s="2">
        <v>42696.333333333336</v>
      </c>
      <c r="V4004" s="36">
        <f t="shared" si="125"/>
        <v>270.5149325626204</v>
      </c>
      <c r="Z4004">
        <v>0</v>
      </c>
      <c r="AA4004">
        <v>0</v>
      </c>
      <c r="AB4004" t="s">
        <v>167</v>
      </c>
      <c r="AD4004" t="s">
        <v>247</v>
      </c>
      <c r="AG4004" t="s">
        <v>45</v>
      </c>
      <c r="AH4004">
        <v>0</v>
      </c>
      <c r="AI4004">
        <v>0</v>
      </c>
      <c r="AK4004" t="s">
        <v>372</v>
      </c>
    </row>
    <row r="4005" spans="1:37">
      <c r="A4005">
        <v>1</v>
      </c>
      <c r="B4005" t="s">
        <v>165</v>
      </c>
      <c r="C4005" t="s">
        <v>165</v>
      </c>
      <c r="D4005" t="s">
        <v>369</v>
      </c>
      <c r="E4005" s="1">
        <v>42086</v>
      </c>
      <c r="F4005" s="35">
        <f t="shared" si="124"/>
        <v>7.1095890410958908</v>
      </c>
      <c r="G4005" t="s">
        <v>167</v>
      </c>
      <c r="H4005" t="s">
        <v>168</v>
      </c>
      <c r="J4005" t="s">
        <v>168</v>
      </c>
      <c r="L4005" t="s">
        <v>169</v>
      </c>
      <c r="M4005" t="s">
        <v>170</v>
      </c>
      <c r="O4005" t="s">
        <v>167</v>
      </c>
      <c r="S4005">
        <v>1</v>
      </c>
      <c r="T4005">
        <v>22328</v>
      </c>
      <c r="U4005" s="2">
        <v>42704</v>
      </c>
      <c r="V4005" s="36">
        <f t="shared" si="125"/>
        <v>261.71226718047524</v>
      </c>
      <c r="Z4005">
        <v>0</v>
      </c>
      <c r="AA4005">
        <v>0</v>
      </c>
      <c r="AB4005" t="s">
        <v>167</v>
      </c>
      <c r="AD4005" t="s">
        <v>247</v>
      </c>
      <c r="AG4005" t="s">
        <v>45</v>
      </c>
      <c r="AH4005">
        <v>0</v>
      </c>
      <c r="AI4005">
        <v>0</v>
      </c>
      <c r="AK4005" t="s">
        <v>370</v>
      </c>
    </row>
    <row r="4006" spans="1:37">
      <c r="A4006">
        <v>1</v>
      </c>
      <c r="B4006" t="s">
        <v>165</v>
      </c>
      <c r="C4006" t="s">
        <v>165</v>
      </c>
      <c r="D4006" t="s">
        <v>367</v>
      </c>
      <c r="E4006" s="1">
        <v>42086</v>
      </c>
      <c r="F4006" s="35">
        <f t="shared" si="124"/>
        <v>7.1095890410958908</v>
      </c>
      <c r="G4006" t="s">
        <v>167</v>
      </c>
      <c r="H4006" t="s">
        <v>168</v>
      </c>
      <c r="J4006" t="s">
        <v>168</v>
      </c>
      <c r="L4006" t="s">
        <v>169</v>
      </c>
      <c r="M4006" t="s">
        <v>170</v>
      </c>
      <c r="O4006" t="s">
        <v>167</v>
      </c>
      <c r="S4006">
        <v>1</v>
      </c>
      <c r="T4006">
        <v>0</v>
      </c>
      <c r="U4006" s="2">
        <v>42085</v>
      </c>
      <c r="V4006" s="36">
        <f t="shared" si="125"/>
        <v>0</v>
      </c>
      <c r="Z4006">
        <v>0</v>
      </c>
      <c r="AA4006">
        <v>0</v>
      </c>
      <c r="AB4006" t="s">
        <v>167</v>
      </c>
      <c r="AD4006" t="s">
        <v>247</v>
      </c>
      <c r="AG4006" t="s">
        <v>45</v>
      </c>
      <c r="AH4006">
        <v>0</v>
      </c>
      <c r="AI4006">
        <v>0</v>
      </c>
      <c r="AK4006" t="s">
        <v>368</v>
      </c>
    </row>
    <row r="4007" spans="1:37">
      <c r="A4007">
        <v>1</v>
      </c>
      <c r="B4007" t="s">
        <v>165</v>
      </c>
      <c r="C4007" t="s">
        <v>165</v>
      </c>
      <c r="D4007" t="s">
        <v>365</v>
      </c>
      <c r="E4007" s="1">
        <v>42086</v>
      </c>
      <c r="F4007" s="35">
        <f t="shared" si="124"/>
        <v>7.1095890410958908</v>
      </c>
      <c r="G4007" t="s">
        <v>167</v>
      </c>
      <c r="H4007" t="s">
        <v>168</v>
      </c>
      <c r="J4007" t="s">
        <v>168</v>
      </c>
      <c r="L4007" t="s">
        <v>169</v>
      </c>
      <c r="M4007" t="s">
        <v>170</v>
      </c>
      <c r="O4007" t="s">
        <v>167</v>
      </c>
      <c r="S4007">
        <v>1</v>
      </c>
      <c r="T4007">
        <v>22083</v>
      </c>
      <c r="U4007" s="2">
        <v>42620</v>
      </c>
      <c r="V4007" s="36">
        <f t="shared" si="125"/>
        <v>258.84055876685932</v>
      </c>
      <c r="Z4007">
        <v>0</v>
      </c>
      <c r="AA4007">
        <v>0</v>
      </c>
      <c r="AB4007" t="s">
        <v>167</v>
      </c>
      <c r="AD4007" t="s">
        <v>247</v>
      </c>
      <c r="AG4007" t="s">
        <v>45</v>
      </c>
      <c r="AH4007">
        <v>0</v>
      </c>
      <c r="AI4007">
        <v>0</v>
      </c>
      <c r="AK4007" t="s">
        <v>366</v>
      </c>
    </row>
    <row r="4008" spans="1:37">
      <c r="A4008">
        <v>1</v>
      </c>
      <c r="B4008" t="s">
        <v>165</v>
      </c>
      <c r="C4008" t="s">
        <v>165</v>
      </c>
      <c r="D4008" t="s">
        <v>363</v>
      </c>
      <c r="E4008" s="1">
        <v>42086</v>
      </c>
      <c r="F4008" s="35">
        <f t="shared" si="124"/>
        <v>7.1095890410958908</v>
      </c>
      <c r="G4008" t="s">
        <v>167</v>
      </c>
      <c r="H4008" t="s">
        <v>168</v>
      </c>
      <c r="J4008" t="s">
        <v>168</v>
      </c>
      <c r="L4008" t="s">
        <v>169</v>
      </c>
      <c r="M4008" t="s">
        <v>170</v>
      </c>
      <c r="O4008" t="s">
        <v>167</v>
      </c>
      <c r="S4008">
        <v>1</v>
      </c>
      <c r="T4008">
        <v>9289</v>
      </c>
      <c r="U4008" s="2">
        <v>42297.423611111109</v>
      </c>
      <c r="V4008" s="36">
        <f t="shared" si="125"/>
        <v>108.87877328195246</v>
      </c>
      <c r="Z4008">
        <v>0</v>
      </c>
      <c r="AA4008">
        <v>0</v>
      </c>
      <c r="AB4008" t="s">
        <v>167</v>
      </c>
      <c r="AD4008" t="s">
        <v>247</v>
      </c>
      <c r="AG4008" t="s">
        <v>45</v>
      </c>
      <c r="AH4008">
        <v>0</v>
      </c>
      <c r="AI4008">
        <v>0</v>
      </c>
      <c r="AK4008" t="s">
        <v>364</v>
      </c>
    </row>
    <row r="4009" spans="1:37">
      <c r="A4009">
        <v>1</v>
      </c>
      <c r="B4009" t="s">
        <v>165</v>
      </c>
      <c r="C4009" t="s">
        <v>165</v>
      </c>
      <c r="D4009" t="s">
        <v>361</v>
      </c>
      <c r="E4009" s="1">
        <v>42086</v>
      </c>
      <c r="F4009" s="35">
        <f t="shared" si="124"/>
        <v>7.1095890410958908</v>
      </c>
      <c r="G4009" t="s">
        <v>167</v>
      </c>
      <c r="H4009" t="s">
        <v>168</v>
      </c>
      <c r="J4009" t="s">
        <v>168</v>
      </c>
      <c r="L4009" t="s">
        <v>169</v>
      </c>
      <c r="M4009" t="s">
        <v>170</v>
      </c>
      <c r="O4009" t="s">
        <v>167</v>
      </c>
      <c r="S4009">
        <v>1</v>
      </c>
      <c r="T4009">
        <v>4566</v>
      </c>
      <c r="U4009" s="2">
        <v>42209.537499999999</v>
      </c>
      <c r="V4009" s="36">
        <f t="shared" si="125"/>
        <v>53.519267822736026</v>
      </c>
      <c r="Z4009">
        <v>0</v>
      </c>
      <c r="AA4009">
        <v>0</v>
      </c>
      <c r="AB4009" t="s">
        <v>167</v>
      </c>
      <c r="AD4009" t="s">
        <v>247</v>
      </c>
      <c r="AG4009" t="s">
        <v>45</v>
      </c>
      <c r="AH4009">
        <v>0</v>
      </c>
      <c r="AI4009">
        <v>0</v>
      </c>
      <c r="AK4009" t="s">
        <v>362</v>
      </c>
    </row>
    <row r="4010" spans="1:37">
      <c r="A4010">
        <v>1</v>
      </c>
      <c r="B4010" t="s">
        <v>165</v>
      </c>
      <c r="C4010" t="s">
        <v>165</v>
      </c>
      <c r="D4010" t="s">
        <v>359</v>
      </c>
      <c r="E4010" s="1">
        <v>42086</v>
      </c>
      <c r="F4010" s="35">
        <f t="shared" si="124"/>
        <v>7.1095890410958908</v>
      </c>
      <c r="G4010" t="s">
        <v>167</v>
      </c>
      <c r="H4010" t="s">
        <v>168</v>
      </c>
      <c r="J4010" t="s">
        <v>168</v>
      </c>
      <c r="L4010" t="s">
        <v>169</v>
      </c>
      <c r="M4010" t="s">
        <v>170</v>
      </c>
      <c r="O4010" t="s">
        <v>167</v>
      </c>
      <c r="S4010">
        <v>1</v>
      </c>
      <c r="T4010">
        <v>1</v>
      </c>
      <c r="U4010" s="2">
        <v>42391</v>
      </c>
      <c r="V4010" s="36">
        <f t="shared" si="125"/>
        <v>1.1721258831085419E-2</v>
      </c>
      <c r="Z4010">
        <v>0</v>
      </c>
      <c r="AA4010">
        <v>0</v>
      </c>
      <c r="AB4010" t="s">
        <v>167</v>
      </c>
      <c r="AD4010" t="s">
        <v>247</v>
      </c>
      <c r="AG4010" t="s">
        <v>45</v>
      </c>
      <c r="AH4010">
        <v>0</v>
      </c>
      <c r="AI4010">
        <v>0</v>
      </c>
      <c r="AK4010" t="s">
        <v>360</v>
      </c>
    </row>
    <row r="4011" spans="1:37">
      <c r="A4011">
        <v>1</v>
      </c>
      <c r="B4011" t="s">
        <v>165</v>
      </c>
      <c r="C4011" t="s">
        <v>165</v>
      </c>
      <c r="D4011" t="s">
        <v>357</v>
      </c>
      <c r="E4011" s="1">
        <v>42114</v>
      </c>
      <c r="F4011" s="35">
        <f t="shared" si="124"/>
        <v>7.0328767123287674</v>
      </c>
      <c r="G4011" t="s">
        <v>167</v>
      </c>
      <c r="H4011" t="s">
        <v>168</v>
      </c>
      <c r="J4011" t="s">
        <v>168</v>
      </c>
      <c r="L4011" t="s">
        <v>169</v>
      </c>
      <c r="M4011" t="s">
        <v>170</v>
      </c>
      <c r="O4011" t="s">
        <v>167</v>
      </c>
      <c r="S4011">
        <v>1</v>
      </c>
      <c r="T4011">
        <v>192</v>
      </c>
      <c r="U4011" s="2">
        <v>42194.453472222223</v>
      </c>
      <c r="V4011" s="36">
        <f t="shared" si="125"/>
        <v>2.275029216984807</v>
      </c>
      <c r="Z4011">
        <v>0</v>
      </c>
      <c r="AA4011">
        <v>0</v>
      </c>
      <c r="AB4011" t="s">
        <v>167</v>
      </c>
      <c r="AD4011" t="s">
        <v>247</v>
      </c>
      <c r="AG4011" t="s">
        <v>45</v>
      </c>
      <c r="AH4011">
        <v>0</v>
      </c>
      <c r="AI4011">
        <v>0</v>
      </c>
      <c r="AK4011" t="s">
        <v>358</v>
      </c>
    </row>
    <row r="4012" spans="1:37">
      <c r="A4012">
        <v>1</v>
      </c>
      <c r="B4012" t="s">
        <v>165</v>
      </c>
      <c r="C4012" t="s">
        <v>165</v>
      </c>
      <c r="D4012" t="s">
        <v>355</v>
      </c>
      <c r="E4012" s="1">
        <v>42086</v>
      </c>
      <c r="F4012" s="35">
        <f t="shared" si="124"/>
        <v>7.1095890410958908</v>
      </c>
      <c r="G4012" t="s">
        <v>167</v>
      </c>
      <c r="H4012" t="s">
        <v>168</v>
      </c>
      <c r="J4012" t="s">
        <v>168</v>
      </c>
      <c r="L4012" t="s">
        <v>169</v>
      </c>
      <c r="M4012" t="s">
        <v>170</v>
      </c>
      <c r="O4012" t="s">
        <v>167</v>
      </c>
      <c r="S4012">
        <v>1</v>
      </c>
      <c r="T4012">
        <v>19325</v>
      </c>
      <c r="U4012" s="2">
        <v>42481.404166666667</v>
      </c>
      <c r="V4012" s="36">
        <f t="shared" si="125"/>
        <v>226.51332691072574</v>
      </c>
      <c r="Z4012">
        <v>0</v>
      </c>
      <c r="AA4012">
        <v>0</v>
      </c>
      <c r="AB4012" t="s">
        <v>167</v>
      </c>
      <c r="AD4012" t="s">
        <v>268</v>
      </c>
      <c r="AG4012" t="s">
        <v>45</v>
      </c>
      <c r="AH4012">
        <v>0</v>
      </c>
      <c r="AI4012">
        <v>0</v>
      </c>
      <c r="AK4012" t="s">
        <v>356</v>
      </c>
    </row>
    <row r="4013" spans="1:37">
      <c r="A4013">
        <v>1</v>
      </c>
      <c r="B4013" t="s">
        <v>165</v>
      </c>
      <c r="C4013" t="s">
        <v>165</v>
      </c>
      <c r="D4013" t="s">
        <v>353</v>
      </c>
      <c r="E4013" s="1">
        <v>42086</v>
      </c>
      <c r="F4013" s="35">
        <f t="shared" si="124"/>
        <v>7.1095890410958908</v>
      </c>
      <c r="G4013" t="s">
        <v>167</v>
      </c>
      <c r="H4013" t="s">
        <v>168</v>
      </c>
      <c r="J4013" t="s">
        <v>168</v>
      </c>
      <c r="L4013" t="s">
        <v>169</v>
      </c>
      <c r="M4013" t="s">
        <v>170</v>
      </c>
      <c r="O4013" t="s">
        <v>167</v>
      </c>
      <c r="S4013">
        <v>1</v>
      </c>
      <c r="T4013">
        <v>16931</v>
      </c>
      <c r="U4013" s="2">
        <v>42486.333333333336</v>
      </c>
      <c r="V4013" s="36">
        <f t="shared" si="125"/>
        <v>198.45263326910725</v>
      </c>
      <c r="Z4013">
        <v>0</v>
      </c>
      <c r="AA4013">
        <v>0</v>
      </c>
      <c r="AB4013" t="s">
        <v>167</v>
      </c>
      <c r="AD4013" t="s">
        <v>247</v>
      </c>
      <c r="AG4013" t="s">
        <v>45</v>
      </c>
      <c r="AH4013">
        <v>0</v>
      </c>
      <c r="AI4013">
        <v>0</v>
      </c>
      <c r="AK4013" t="s">
        <v>354</v>
      </c>
    </row>
    <row r="4014" spans="1:37">
      <c r="A4014">
        <v>1</v>
      </c>
      <c r="B4014" t="s">
        <v>165</v>
      </c>
      <c r="C4014" t="s">
        <v>165</v>
      </c>
      <c r="D4014" t="s">
        <v>351</v>
      </c>
      <c r="E4014" s="1">
        <v>42086</v>
      </c>
      <c r="F4014" s="35">
        <f t="shared" si="124"/>
        <v>7.1095890410958908</v>
      </c>
      <c r="G4014" t="s">
        <v>167</v>
      </c>
      <c r="H4014" t="s">
        <v>168</v>
      </c>
      <c r="J4014" t="s">
        <v>168</v>
      </c>
      <c r="L4014" t="s">
        <v>169</v>
      </c>
      <c r="M4014" t="s">
        <v>170</v>
      </c>
      <c r="O4014" t="s">
        <v>167</v>
      </c>
      <c r="S4014">
        <v>1</v>
      </c>
      <c r="T4014">
        <v>18012</v>
      </c>
      <c r="U4014" s="2">
        <v>42461</v>
      </c>
      <c r="V4014" s="36">
        <f t="shared" si="125"/>
        <v>211.12331406551058</v>
      </c>
      <c r="Z4014">
        <v>0</v>
      </c>
      <c r="AA4014">
        <v>0</v>
      </c>
      <c r="AB4014" t="s">
        <v>167</v>
      </c>
      <c r="AD4014" t="s">
        <v>247</v>
      </c>
      <c r="AG4014" t="s">
        <v>45</v>
      </c>
      <c r="AH4014">
        <v>0</v>
      </c>
      <c r="AI4014">
        <v>0</v>
      </c>
      <c r="AK4014" t="s">
        <v>352</v>
      </c>
    </row>
    <row r="4015" spans="1:37">
      <c r="A4015">
        <v>1</v>
      </c>
      <c r="B4015" t="s">
        <v>165</v>
      </c>
      <c r="C4015" t="s">
        <v>165</v>
      </c>
      <c r="D4015" t="s">
        <v>349</v>
      </c>
      <c r="E4015" s="1">
        <v>42046</v>
      </c>
      <c r="F4015" s="35">
        <f t="shared" si="124"/>
        <v>7.2191780821917808</v>
      </c>
      <c r="G4015" t="s">
        <v>167</v>
      </c>
      <c r="H4015" t="s">
        <v>168</v>
      </c>
      <c r="J4015" t="s">
        <v>168</v>
      </c>
      <c r="L4015" t="s">
        <v>169</v>
      </c>
      <c r="M4015" t="s">
        <v>170</v>
      </c>
      <c r="O4015" t="s">
        <v>167</v>
      </c>
      <c r="S4015">
        <v>1</v>
      </c>
      <c r="T4015">
        <v>9746</v>
      </c>
      <c r="U4015" s="2">
        <v>42670</v>
      </c>
      <c r="V4015" s="36">
        <f t="shared" si="125"/>
        <v>112.50126502213789</v>
      </c>
      <c r="Z4015">
        <v>0</v>
      </c>
      <c r="AA4015">
        <v>0</v>
      </c>
      <c r="AB4015" t="s">
        <v>167</v>
      </c>
      <c r="AD4015" t="s">
        <v>247</v>
      </c>
      <c r="AE4015">
        <v>68855</v>
      </c>
      <c r="AG4015" t="s">
        <v>45</v>
      </c>
      <c r="AH4015">
        <v>0</v>
      </c>
      <c r="AI4015">
        <v>0</v>
      </c>
      <c r="AK4015" t="s">
        <v>350</v>
      </c>
    </row>
    <row r="4016" spans="1:37">
      <c r="A4016">
        <v>1</v>
      </c>
      <c r="B4016" t="s">
        <v>165</v>
      </c>
      <c r="C4016" t="s">
        <v>165</v>
      </c>
      <c r="D4016" t="s">
        <v>347</v>
      </c>
      <c r="E4016" s="1">
        <v>42046</v>
      </c>
      <c r="F4016" s="35">
        <f t="shared" si="124"/>
        <v>7.2191780821917808</v>
      </c>
      <c r="G4016" t="s">
        <v>167</v>
      </c>
      <c r="H4016" t="s">
        <v>168</v>
      </c>
      <c r="J4016" t="s">
        <v>168</v>
      </c>
      <c r="L4016" t="s">
        <v>169</v>
      </c>
      <c r="M4016" t="s">
        <v>170</v>
      </c>
      <c r="O4016" t="s">
        <v>167</v>
      </c>
      <c r="S4016">
        <v>1</v>
      </c>
      <c r="T4016">
        <v>11684</v>
      </c>
      <c r="U4016" s="2">
        <v>42670</v>
      </c>
      <c r="V4016" s="36">
        <f t="shared" si="125"/>
        <v>134.87223276407337</v>
      </c>
      <c r="Z4016">
        <v>0</v>
      </c>
      <c r="AA4016">
        <v>0</v>
      </c>
      <c r="AB4016" t="s">
        <v>167</v>
      </c>
      <c r="AD4016" t="s">
        <v>247</v>
      </c>
      <c r="AE4016">
        <v>68855</v>
      </c>
      <c r="AG4016" t="s">
        <v>45</v>
      </c>
      <c r="AH4016">
        <v>0</v>
      </c>
      <c r="AI4016">
        <v>0</v>
      </c>
      <c r="AK4016" t="s">
        <v>348</v>
      </c>
    </row>
    <row r="4017" spans="1:37">
      <c r="A4017">
        <v>1</v>
      </c>
      <c r="B4017" t="s">
        <v>165</v>
      </c>
      <c r="C4017" t="s">
        <v>165</v>
      </c>
      <c r="D4017" t="s">
        <v>345</v>
      </c>
      <c r="E4017" s="1">
        <v>42024</v>
      </c>
      <c r="F4017" s="35">
        <f t="shared" si="124"/>
        <v>7.279452054794521</v>
      </c>
      <c r="G4017" t="s">
        <v>167</v>
      </c>
      <c r="H4017" t="s">
        <v>168</v>
      </c>
      <c r="J4017" t="s">
        <v>168</v>
      </c>
      <c r="L4017" t="s">
        <v>169</v>
      </c>
      <c r="M4017" t="s">
        <v>170</v>
      </c>
      <c r="O4017" t="s">
        <v>167</v>
      </c>
      <c r="S4017">
        <v>1</v>
      </c>
      <c r="T4017">
        <v>7518</v>
      </c>
      <c r="U4017" s="2">
        <v>42285.333333333336</v>
      </c>
      <c r="V4017" s="36">
        <f t="shared" si="125"/>
        <v>86.06417011667294</v>
      </c>
      <c r="Z4017">
        <v>0</v>
      </c>
      <c r="AA4017">
        <v>0</v>
      </c>
      <c r="AB4017" t="s">
        <v>167</v>
      </c>
      <c r="AD4017" t="s">
        <v>247</v>
      </c>
      <c r="AE4017">
        <v>68855</v>
      </c>
      <c r="AG4017" t="s">
        <v>45</v>
      </c>
      <c r="AH4017">
        <v>0</v>
      </c>
      <c r="AI4017">
        <v>0</v>
      </c>
      <c r="AK4017" t="s">
        <v>346</v>
      </c>
    </row>
    <row r="4018" spans="1:37">
      <c r="A4018">
        <v>1</v>
      </c>
      <c r="B4018" t="s">
        <v>165</v>
      </c>
      <c r="C4018" t="s">
        <v>165</v>
      </c>
      <c r="D4018" t="s">
        <v>343</v>
      </c>
      <c r="E4018" s="1">
        <v>42024</v>
      </c>
      <c r="F4018" s="35">
        <f t="shared" si="124"/>
        <v>7.279452054794521</v>
      </c>
      <c r="G4018" t="s">
        <v>167</v>
      </c>
      <c r="H4018" t="s">
        <v>168</v>
      </c>
      <c r="J4018" t="s">
        <v>168</v>
      </c>
      <c r="L4018" t="s">
        <v>169</v>
      </c>
      <c r="M4018" t="s">
        <v>170</v>
      </c>
      <c r="O4018" t="s">
        <v>167</v>
      </c>
      <c r="S4018">
        <v>1</v>
      </c>
      <c r="T4018">
        <v>30902</v>
      </c>
      <c r="U4018" s="2">
        <v>42774</v>
      </c>
      <c r="V4018" s="36">
        <f t="shared" si="125"/>
        <v>353.75831137874798</v>
      </c>
      <c r="Z4018">
        <v>0</v>
      </c>
      <c r="AA4018">
        <v>0</v>
      </c>
      <c r="AB4018" t="s">
        <v>167</v>
      </c>
      <c r="AD4018" t="s">
        <v>247</v>
      </c>
      <c r="AE4018">
        <v>68855</v>
      </c>
      <c r="AG4018" t="s">
        <v>45</v>
      </c>
      <c r="AH4018">
        <v>0</v>
      </c>
      <c r="AI4018">
        <v>0</v>
      </c>
      <c r="AK4018" t="s">
        <v>344</v>
      </c>
    </row>
    <row r="4019" spans="1:37">
      <c r="A4019">
        <v>1</v>
      </c>
      <c r="B4019" t="s">
        <v>165</v>
      </c>
      <c r="C4019" t="s">
        <v>165</v>
      </c>
      <c r="D4019" t="s">
        <v>341</v>
      </c>
      <c r="E4019" s="1">
        <v>42024</v>
      </c>
      <c r="F4019" s="35">
        <f t="shared" si="124"/>
        <v>7.279452054794521</v>
      </c>
      <c r="G4019" t="s">
        <v>167</v>
      </c>
      <c r="H4019" t="s">
        <v>168</v>
      </c>
      <c r="J4019" t="s">
        <v>168</v>
      </c>
      <c r="L4019" t="s">
        <v>169</v>
      </c>
      <c r="M4019" t="s">
        <v>170</v>
      </c>
      <c r="O4019" t="s">
        <v>167</v>
      </c>
      <c r="S4019">
        <v>1</v>
      </c>
      <c r="T4019">
        <v>6896</v>
      </c>
      <c r="U4019" s="2">
        <v>42276</v>
      </c>
      <c r="V4019" s="36">
        <f t="shared" si="125"/>
        <v>78.943670806674191</v>
      </c>
      <c r="Z4019">
        <v>0</v>
      </c>
      <c r="AA4019">
        <v>0</v>
      </c>
      <c r="AB4019" t="s">
        <v>167</v>
      </c>
      <c r="AD4019" t="s">
        <v>247</v>
      </c>
      <c r="AE4019">
        <v>68855</v>
      </c>
      <c r="AG4019" t="s">
        <v>45</v>
      </c>
      <c r="AH4019">
        <v>0</v>
      </c>
      <c r="AI4019">
        <v>0</v>
      </c>
      <c r="AK4019" t="s">
        <v>342</v>
      </c>
    </row>
    <row r="4020" spans="1:37">
      <c r="A4020">
        <v>1</v>
      </c>
      <c r="B4020" t="s">
        <v>165</v>
      </c>
      <c r="C4020" t="s">
        <v>165</v>
      </c>
      <c r="D4020" t="s">
        <v>339</v>
      </c>
      <c r="E4020" s="1">
        <v>42024</v>
      </c>
      <c r="F4020" s="35">
        <f t="shared" si="124"/>
        <v>7.279452054794521</v>
      </c>
      <c r="G4020" t="s">
        <v>167</v>
      </c>
      <c r="H4020" t="s">
        <v>168</v>
      </c>
      <c r="J4020" t="s">
        <v>168</v>
      </c>
      <c r="L4020" t="s">
        <v>169</v>
      </c>
      <c r="M4020" t="s">
        <v>170</v>
      </c>
      <c r="O4020" t="s">
        <v>167</v>
      </c>
      <c r="S4020">
        <v>1</v>
      </c>
      <c r="T4020">
        <v>18949</v>
      </c>
      <c r="U4020" s="2">
        <v>42541</v>
      </c>
      <c r="V4020" s="36">
        <f t="shared" si="125"/>
        <v>216.9233784970518</v>
      </c>
      <c r="Z4020">
        <v>0</v>
      </c>
      <c r="AA4020">
        <v>0</v>
      </c>
      <c r="AB4020" t="s">
        <v>167</v>
      </c>
      <c r="AD4020" t="s">
        <v>247</v>
      </c>
      <c r="AE4020">
        <v>68855</v>
      </c>
      <c r="AG4020" t="s">
        <v>45</v>
      </c>
      <c r="AH4020">
        <v>0</v>
      </c>
      <c r="AI4020">
        <v>0</v>
      </c>
      <c r="AK4020" t="s">
        <v>340</v>
      </c>
    </row>
    <row r="4021" spans="1:37">
      <c r="A4021">
        <v>1</v>
      </c>
      <c r="B4021" t="s">
        <v>165</v>
      </c>
      <c r="C4021" t="s">
        <v>165</v>
      </c>
      <c r="D4021" t="s">
        <v>337</v>
      </c>
      <c r="E4021" s="1">
        <v>42024</v>
      </c>
      <c r="F4021" s="35">
        <f t="shared" si="124"/>
        <v>7.279452054794521</v>
      </c>
      <c r="G4021" t="s">
        <v>167</v>
      </c>
      <c r="H4021" t="s">
        <v>168</v>
      </c>
      <c r="J4021" t="s">
        <v>168</v>
      </c>
      <c r="L4021" t="s">
        <v>169</v>
      </c>
      <c r="M4021" t="s">
        <v>170</v>
      </c>
      <c r="O4021" t="s">
        <v>167</v>
      </c>
      <c r="S4021">
        <v>1</v>
      </c>
      <c r="T4021">
        <v>11504</v>
      </c>
      <c r="U4021" s="2">
        <v>42353</v>
      </c>
      <c r="V4021" s="36">
        <f t="shared" si="125"/>
        <v>131.69489399071634</v>
      </c>
      <c r="Z4021">
        <v>0</v>
      </c>
      <c r="AA4021">
        <v>0</v>
      </c>
      <c r="AB4021" t="s">
        <v>167</v>
      </c>
      <c r="AD4021" t="s">
        <v>247</v>
      </c>
      <c r="AE4021">
        <v>68855</v>
      </c>
      <c r="AG4021" t="s">
        <v>45</v>
      </c>
      <c r="AH4021">
        <v>0</v>
      </c>
      <c r="AI4021">
        <v>0</v>
      </c>
      <c r="AK4021" t="s">
        <v>338</v>
      </c>
    </row>
    <row r="4022" spans="1:37">
      <c r="A4022">
        <v>1</v>
      </c>
      <c r="B4022" t="s">
        <v>165</v>
      </c>
      <c r="C4022" t="s">
        <v>165</v>
      </c>
      <c r="D4022" t="s">
        <v>335</v>
      </c>
      <c r="E4022" s="1">
        <v>42024</v>
      </c>
      <c r="F4022" s="35">
        <f t="shared" si="124"/>
        <v>7.279452054794521</v>
      </c>
      <c r="G4022" t="s">
        <v>167</v>
      </c>
      <c r="H4022" t="s">
        <v>168</v>
      </c>
      <c r="J4022" t="s">
        <v>168</v>
      </c>
      <c r="L4022" t="s">
        <v>169</v>
      </c>
      <c r="M4022" t="s">
        <v>170</v>
      </c>
      <c r="O4022" t="s">
        <v>167</v>
      </c>
      <c r="S4022">
        <v>1</v>
      </c>
      <c r="T4022">
        <v>33371</v>
      </c>
      <c r="U4022" s="2">
        <v>42874</v>
      </c>
      <c r="V4022" s="36">
        <f t="shared" si="125"/>
        <v>382.02280140509345</v>
      </c>
      <c r="Z4022">
        <v>0</v>
      </c>
      <c r="AA4022">
        <v>0</v>
      </c>
      <c r="AB4022" t="s">
        <v>167</v>
      </c>
      <c r="AD4022" t="s">
        <v>247</v>
      </c>
      <c r="AE4022">
        <v>68855</v>
      </c>
      <c r="AG4022" t="s">
        <v>45</v>
      </c>
      <c r="AH4022">
        <v>0</v>
      </c>
      <c r="AI4022">
        <v>0</v>
      </c>
      <c r="AK4022" t="s">
        <v>336</v>
      </c>
    </row>
    <row r="4023" spans="1:37">
      <c r="A4023">
        <v>1</v>
      </c>
      <c r="B4023" t="s">
        <v>165</v>
      </c>
      <c r="C4023" t="s">
        <v>165</v>
      </c>
      <c r="D4023" t="s">
        <v>333</v>
      </c>
      <c r="E4023" s="1">
        <v>42024</v>
      </c>
      <c r="F4023" s="35">
        <f t="shared" si="124"/>
        <v>7.279452054794521</v>
      </c>
      <c r="G4023" t="s">
        <v>167</v>
      </c>
      <c r="H4023" t="s">
        <v>168</v>
      </c>
      <c r="J4023" t="s">
        <v>168</v>
      </c>
      <c r="L4023" t="s">
        <v>169</v>
      </c>
      <c r="M4023" t="s">
        <v>170</v>
      </c>
      <c r="O4023" t="s">
        <v>167</v>
      </c>
      <c r="S4023">
        <v>1</v>
      </c>
      <c r="T4023">
        <v>16495</v>
      </c>
      <c r="U4023" s="2">
        <v>42439.46597222222</v>
      </c>
      <c r="V4023" s="36">
        <f t="shared" si="125"/>
        <v>188.83060469200854</v>
      </c>
      <c r="Z4023">
        <v>0</v>
      </c>
      <c r="AA4023">
        <v>0</v>
      </c>
      <c r="AB4023" t="s">
        <v>167</v>
      </c>
      <c r="AD4023" t="s">
        <v>247</v>
      </c>
      <c r="AE4023">
        <v>68855</v>
      </c>
      <c r="AG4023" t="s">
        <v>45</v>
      </c>
      <c r="AH4023">
        <v>0</v>
      </c>
      <c r="AI4023">
        <v>0</v>
      </c>
      <c r="AK4023" t="s">
        <v>334</v>
      </c>
    </row>
    <row r="4024" spans="1:37">
      <c r="A4024">
        <v>1</v>
      </c>
      <c r="B4024" t="s">
        <v>165</v>
      </c>
      <c r="C4024" t="s">
        <v>165</v>
      </c>
      <c r="D4024" t="s">
        <v>331</v>
      </c>
      <c r="E4024" s="1">
        <v>42024</v>
      </c>
      <c r="F4024" s="35">
        <f t="shared" si="124"/>
        <v>7.279452054794521</v>
      </c>
      <c r="G4024" t="s">
        <v>167</v>
      </c>
      <c r="H4024" t="s">
        <v>168</v>
      </c>
      <c r="J4024" t="s">
        <v>168</v>
      </c>
      <c r="L4024" t="s">
        <v>169</v>
      </c>
      <c r="M4024" t="s">
        <v>170</v>
      </c>
      <c r="O4024" t="s">
        <v>167</v>
      </c>
      <c r="S4024">
        <v>1</v>
      </c>
      <c r="T4024">
        <v>5009</v>
      </c>
      <c r="U4024" s="2">
        <v>42202.381249999999</v>
      </c>
      <c r="V4024" s="36">
        <f t="shared" si="125"/>
        <v>57.34177016685485</v>
      </c>
      <c r="Z4024">
        <v>0</v>
      </c>
      <c r="AA4024">
        <v>0</v>
      </c>
      <c r="AB4024" t="s">
        <v>167</v>
      </c>
      <c r="AD4024" t="s">
        <v>247</v>
      </c>
      <c r="AE4024">
        <v>68855</v>
      </c>
      <c r="AG4024" t="s">
        <v>45</v>
      </c>
      <c r="AH4024">
        <v>0</v>
      </c>
      <c r="AI4024">
        <v>0</v>
      </c>
      <c r="AK4024" t="s">
        <v>332</v>
      </c>
    </row>
    <row r="4025" spans="1:37">
      <c r="A4025">
        <v>1</v>
      </c>
      <c r="B4025" t="s">
        <v>165</v>
      </c>
      <c r="C4025" t="s">
        <v>165</v>
      </c>
      <c r="D4025" t="s">
        <v>329</v>
      </c>
      <c r="E4025" s="1">
        <v>42024</v>
      </c>
      <c r="F4025" s="35">
        <f t="shared" si="124"/>
        <v>7.279452054794521</v>
      </c>
      <c r="G4025" t="s">
        <v>167</v>
      </c>
      <c r="H4025" t="s">
        <v>168</v>
      </c>
      <c r="J4025" t="s">
        <v>168</v>
      </c>
      <c r="L4025" t="s">
        <v>169</v>
      </c>
      <c r="M4025" t="s">
        <v>170</v>
      </c>
      <c r="O4025" t="s">
        <v>167</v>
      </c>
      <c r="S4025">
        <v>1</v>
      </c>
      <c r="T4025">
        <v>5748</v>
      </c>
      <c r="U4025" s="2">
        <v>42212.627083333333</v>
      </c>
      <c r="V4025" s="36">
        <f t="shared" si="125"/>
        <v>65.801656003010919</v>
      </c>
      <c r="Z4025">
        <v>0</v>
      </c>
      <c r="AA4025">
        <v>0</v>
      </c>
      <c r="AB4025" t="s">
        <v>167</v>
      </c>
      <c r="AD4025" t="s">
        <v>247</v>
      </c>
      <c r="AE4025">
        <v>68855</v>
      </c>
      <c r="AG4025" t="s">
        <v>45</v>
      </c>
      <c r="AH4025">
        <v>0</v>
      </c>
      <c r="AI4025">
        <v>0</v>
      </c>
      <c r="AK4025" t="s">
        <v>330</v>
      </c>
    </row>
    <row r="4026" spans="1:37">
      <c r="A4026">
        <v>1</v>
      </c>
      <c r="B4026" t="s">
        <v>165</v>
      </c>
      <c r="C4026" t="s">
        <v>165</v>
      </c>
      <c r="D4026" t="s">
        <v>327</v>
      </c>
      <c r="E4026" s="1">
        <v>42024</v>
      </c>
      <c r="F4026" s="35">
        <f t="shared" si="124"/>
        <v>7.279452054794521</v>
      </c>
      <c r="G4026" t="s">
        <v>167</v>
      </c>
      <c r="H4026" t="s">
        <v>168</v>
      </c>
      <c r="J4026" t="s">
        <v>168</v>
      </c>
      <c r="L4026" t="s">
        <v>169</v>
      </c>
      <c r="M4026" t="s">
        <v>170</v>
      </c>
      <c r="O4026" t="s">
        <v>167</v>
      </c>
      <c r="S4026">
        <v>1</v>
      </c>
      <c r="T4026">
        <v>25840</v>
      </c>
      <c r="U4026" s="2">
        <v>42661</v>
      </c>
      <c r="V4026" s="36">
        <f t="shared" si="125"/>
        <v>295.80981056329193</v>
      </c>
      <c r="Z4026">
        <v>0</v>
      </c>
      <c r="AA4026">
        <v>0</v>
      </c>
      <c r="AB4026" t="s">
        <v>167</v>
      </c>
      <c r="AD4026" t="s">
        <v>247</v>
      </c>
      <c r="AE4026">
        <v>68855</v>
      </c>
      <c r="AG4026" t="s">
        <v>45</v>
      </c>
      <c r="AH4026">
        <v>0</v>
      </c>
      <c r="AI4026">
        <v>0</v>
      </c>
      <c r="AK4026" t="s">
        <v>328</v>
      </c>
    </row>
    <row r="4027" spans="1:37">
      <c r="A4027">
        <v>1</v>
      </c>
      <c r="B4027" t="s">
        <v>165</v>
      </c>
      <c r="C4027" t="s">
        <v>165</v>
      </c>
      <c r="D4027" t="s">
        <v>325</v>
      </c>
      <c r="E4027" s="1">
        <v>42024</v>
      </c>
      <c r="F4027" s="35">
        <f t="shared" si="124"/>
        <v>7.279452054794521</v>
      </c>
      <c r="G4027" t="s">
        <v>167</v>
      </c>
      <c r="H4027" t="s">
        <v>168</v>
      </c>
      <c r="J4027" t="s">
        <v>168</v>
      </c>
      <c r="L4027" t="s">
        <v>169</v>
      </c>
      <c r="M4027" t="s">
        <v>170</v>
      </c>
      <c r="O4027" t="s">
        <v>167</v>
      </c>
      <c r="S4027">
        <v>1</v>
      </c>
      <c r="T4027">
        <v>17581</v>
      </c>
      <c r="U4027" s="2">
        <v>42473.000694444447</v>
      </c>
      <c r="V4027" s="36">
        <f t="shared" si="125"/>
        <v>201.26285911428928</v>
      </c>
      <c r="Z4027">
        <v>0</v>
      </c>
      <c r="AA4027">
        <v>0</v>
      </c>
      <c r="AB4027" t="s">
        <v>167</v>
      </c>
      <c r="AD4027" t="s">
        <v>247</v>
      </c>
      <c r="AE4027">
        <v>68855</v>
      </c>
      <c r="AG4027" t="s">
        <v>45</v>
      </c>
      <c r="AH4027">
        <v>0</v>
      </c>
      <c r="AI4027">
        <v>0</v>
      </c>
      <c r="AK4027" t="s">
        <v>326</v>
      </c>
    </row>
    <row r="4028" spans="1:37">
      <c r="A4028">
        <v>1</v>
      </c>
      <c r="B4028" t="s">
        <v>165</v>
      </c>
      <c r="C4028" t="s">
        <v>165</v>
      </c>
      <c r="D4028" t="s">
        <v>323</v>
      </c>
      <c r="E4028" s="1">
        <v>42023</v>
      </c>
      <c r="F4028" s="35">
        <f t="shared" si="124"/>
        <v>7.2821917808219174</v>
      </c>
      <c r="G4028" t="s">
        <v>167</v>
      </c>
      <c r="H4028" t="s">
        <v>168</v>
      </c>
      <c r="J4028" t="s">
        <v>168</v>
      </c>
      <c r="L4028" t="s">
        <v>169</v>
      </c>
      <c r="M4028" t="s">
        <v>170</v>
      </c>
      <c r="O4028" t="s">
        <v>167</v>
      </c>
      <c r="S4028">
        <v>1</v>
      </c>
      <c r="T4028">
        <v>21764</v>
      </c>
      <c r="U4028" s="2">
        <v>42653</v>
      </c>
      <c r="V4028" s="36">
        <f t="shared" si="125"/>
        <v>249.05505392525711</v>
      </c>
      <c r="Z4028">
        <v>0</v>
      </c>
      <c r="AA4028">
        <v>0</v>
      </c>
      <c r="AB4028" t="s">
        <v>167</v>
      </c>
      <c r="AD4028" t="s">
        <v>247</v>
      </c>
      <c r="AE4028">
        <v>68855</v>
      </c>
      <c r="AG4028" t="s">
        <v>45</v>
      </c>
      <c r="AH4028">
        <v>0</v>
      </c>
      <c r="AI4028">
        <v>0</v>
      </c>
      <c r="AK4028" t="s">
        <v>324</v>
      </c>
    </row>
    <row r="4029" spans="1:37">
      <c r="A4029">
        <v>1</v>
      </c>
      <c r="B4029" t="s">
        <v>165</v>
      </c>
      <c r="C4029" t="s">
        <v>165</v>
      </c>
      <c r="D4029" t="s">
        <v>321</v>
      </c>
      <c r="E4029" s="1">
        <v>42023</v>
      </c>
      <c r="F4029" s="35">
        <f t="shared" si="124"/>
        <v>7.2821917808219174</v>
      </c>
      <c r="G4029" t="s">
        <v>167</v>
      </c>
      <c r="H4029" t="s">
        <v>168</v>
      </c>
      <c r="J4029" t="s">
        <v>168</v>
      </c>
      <c r="L4029" t="s">
        <v>169</v>
      </c>
      <c r="M4029" t="s">
        <v>170</v>
      </c>
      <c r="O4029" t="s">
        <v>167</v>
      </c>
      <c r="S4029">
        <v>1</v>
      </c>
      <c r="T4029">
        <v>3765</v>
      </c>
      <c r="U4029" s="2">
        <v>42152</v>
      </c>
      <c r="V4029" s="36">
        <f t="shared" si="125"/>
        <v>43.084556057185857</v>
      </c>
      <c r="Z4029">
        <v>0</v>
      </c>
      <c r="AA4029">
        <v>0</v>
      </c>
      <c r="AB4029" t="s">
        <v>167</v>
      </c>
      <c r="AD4029" t="s">
        <v>247</v>
      </c>
      <c r="AE4029">
        <v>68855</v>
      </c>
      <c r="AG4029" t="s">
        <v>45</v>
      </c>
      <c r="AH4029">
        <v>0</v>
      </c>
      <c r="AI4029">
        <v>0</v>
      </c>
      <c r="AK4029" t="s">
        <v>322</v>
      </c>
    </row>
    <row r="4030" spans="1:37">
      <c r="A4030">
        <v>1</v>
      </c>
      <c r="B4030" t="s">
        <v>165</v>
      </c>
      <c r="C4030" t="s">
        <v>165</v>
      </c>
      <c r="D4030" t="s">
        <v>319</v>
      </c>
      <c r="E4030" s="1">
        <v>42023</v>
      </c>
      <c r="F4030" s="35">
        <f t="shared" si="124"/>
        <v>7.2821917808219174</v>
      </c>
      <c r="G4030" t="s">
        <v>167</v>
      </c>
      <c r="H4030" t="s">
        <v>168</v>
      </c>
      <c r="J4030" t="s">
        <v>168</v>
      </c>
      <c r="L4030" t="s">
        <v>169</v>
      </c>
      <c r="M4030" t="s">
        <v>170</v>
      </c>
      <c r="O4030" t="s">
        <v>167</v>
      </c>
      <c r="S4030">
        <v>1</v>
      </c>
      <c r="T4030">
        <v>22219</v>
      </c>
      <c r="U4030" s="2">
        <v>42549</v>
      </c>
      <c r="V4030" s="36">
        <f t="shared" si="125"/>
        <v>254.26181966390772</v>
      </c>
      <c r="Z4030">
        <v>0</v>
      </c>
      <c r="AA4030">
        <v>0</v>
      </c>
      <c r="AB4030" t="s">
        <v>167</v>
      </c>
      <c r="AD4030" t="s">
        <v>247</v>
      </c>
      <c r="AE4030">
        <v>68855</v>
      </c>
      <c r="AG4030" t="s">
        <v>45</v>
      </c>
      <c r="AH4030">
        <v>0</v>
      </c>
      <c r="AI4030">
        <v>0</v>
      </c>
      <c r="AK4030" t="s">
        <v>320</v>
      </c>
    </row>
    <row r="4031" spans="1:37">
      <c r="A4031">
        <v>1</v>
      </c>
      <c r="B4031" t="s">
        <v>165</v>
      </c>
      <c r="C4031" t="s">
        <v>165</v>
      </c>
      <c r="D4031" t="s">
        <v>317</v>
      </c>
      <c r="E4031" s="1">
        <v>41989</v>
      </c>
      <c r="F4031" s="35">
        <f t="shared" si="124"/>
        <v>7.375342465753425</v>
      </c>
      <c r="G4031" t="s">
        <v>167</v>
      </c>
      <c r="H4031" t="s">
        <v>168</v>
      </c>
      <c r="J4031" t="s">
        <v>168</v>
      </c>
      <c r="L4031" t="s">
        <v>169</v>
      </c>
      <c r="M4031" t="s">
        <v>170</v>
      </c>
      <c r="O4031" t="s">
        <v>167</v>
      </c>
      <c r="S4031">
        <v>1</v>
      </c>
      <c r="T4031">
        <v>17851</v>
      </c>
      <c r="U4031" s="2">
        <v>42437</v>
      </c>
      <c r="V4031" s="36">
        <f t="shared" si="125"/>
        <v>201.69684868746904</v>
      </c>
      <c r="Z4031">
        <v>0</v>
      </c>
      <c r="AA4031">
        <v>0</v>
      </c>
      <c r="AB4031" t="s">
        <v>167</v>
      </c>
      <c r="AD4031" t="s">
        <v>247</v>
      </c>
      <c r="AG4031" t="s">
        <v>45</v>
      </c>
      <c r="AH4031">
        <v>0</v>
      </c>
      <c r="AI4031">
        <v>0</v>
      </c>
      <c r="AK4031" t="s">
        <v>318</v>
      </c>
    </row>
    <row r="4032" spans="1:37">
      <c r="A4032">
        <v>1</v>
      </c>
      <c r="B4032" t="s">
        <v>165</v>
      </c>
      <c r="C4032" t="s">
        <v>165</v>
      </c>
      <c r="D4032" t="s">
        <v>315</v>
      </c>
      <c r="E4032" s="1">
        <v>41989</v>
      </c>
      <c r="F4032" s="35">
        <f t="shared" si="124"/>
        <v>7.375342465753425</v>
      </c>
      <c r="G4032" t="s">
        <v>167</v>
      </c>
      <c r="H4032" t="s">
        <v>168</v>
      </c>
      <c r="J4032" t="s">
        <v>168</v>
      </c>
      <c r="L4032" t="s">
        <v>169</v>
      </c>
      <c r="M4032" t="s">
        <v>170</v>
      </c>
      <c r="O4032" t="s">
        <v>167</v>
      </c>
      <c r="S4032">
        <v>1</v>
      </c>
      <c r="T4032">
        <v>23876</v>
      </c>
      <c r="U4032" s="2">
        <v>42606.415972222225</v>
      </c>
      <c r="V4032" s="36">
        <f t="shared" si="125"/>
        <v>269.77278355621598</v>
      </c>
      <c r="Z4032">
        <v>0</v>
      </c>
      <c r="AA4032">
        <v>0</v>
      </c>
      <c r="AB4032" t="s">
        <v>167</v>
      </c>
      <c r="AD4032" t="s">
        <v>247</v>
      </c>
      <c r="AG4032" t="s">
        <v>45</v>
      </c>
      <c r="AH4032">
        <v>0</v>
      </c>
      <c r="AI4032">
        <v>0</v>
      </c>
      <c r="AK4032" t="s">
        <v>316</v>
      </c>
    </row>
    <row r="4033" spans="1:37">
      <c r="A4033">
        <v>1</v>
      </c>
      <c r="B4033" t="s">
        <v>165</v>
      </c>
      <c r="C4033" t="s">
        <v>165</v>
      </c>
      <c r="D4033" t="s">
        <v>313</v>
      </c>
      <c r="E4033" s="1">
        <v>41989</v>
      </c>
      <c r="F4033" s="35">
        <f t="shared" si="124"/>
        <v>7.375342465753425</v>
      </c>
      <c r="G4033" t="s">
        <v>167</v>
      </c>
      <c r="H4033" t="s">
        <v>168</v>
      </c>
      <c r="J4033" t="s">
        <v>168</v>
      </c>
      <c r="L4033" t="s">
        <v>169</v>
      </c>
      <c r="M4033" t="s">
        <v>170</v>
      </c>
      <c r="O4033" t="s">
        <v>167</v>
      </c>
      <c r="S4033">
        <v>1</v>
      </c>
      <c r="T4033">
        <v>33957</v>
      </c>
      <c r="U4033" s="2">
        <v>42865.333333333336</v>
      </c>
      <c r="V4033" s="36">
        <f t="shared" si="125"/>
        <v>383.67709881129275</v>
      </c>
      <c r="Z4033">
        <v>0</v>
      </c>
      <c r="AA4033">
        <v>0</v>
      </c>
      <c r="AB4033" t="s">
        <v>167</v>
      </c>
      <c r="AG4033" t="s">
        <v>45</v>
      </c>
      <c r="AH4033">
        <v>0</v>
      </c>
      <c r="AI4033">
        <v>0</v>
      </c>
      <c r="AK4033" t="s">
        <v>314</v>
      </c>
    </row>
    <row r="4034" spans="1:37">
      <c r="A4034">
        <v>1</v>
      </c>
      <c r="B4034" t="s">
        <v>165</v>
      </c>
      <c r="C4034" t="s">
        <v>165</v>
      </c>
      <c r="D4034" t="s">
        <v>311</v>
      </c>
      <c r="E4034" s="1">
        <v>41989</v>
      </c>
      <c r="F4034" s="35">
        <f t="shared" si="124"/>
        <v>7.375342465753425</v>
      </c>
      <c r="G4034" t="s">
        <v>167</v>
      </c>
      <c r="H4034" t="s">
        <v>168</v>
      </c>
      <c r="J4034" t="s">
        <v>168</v>
      </c>
      <c r="L4034" t="s">
        <v>169</v>
      </c>
      <c r="M4034" t="s">
        <v>170</v>
      </c>
      <c r="O4034" t="s">
        <v>167</v>
      </c>
      <c r="S4034">
        <v>1</v>
      </c>
      <c r="T4034">
        <v>30696</v>
      </c>
      <c r="U4034" s="2">
        <v>42762.413194444445</v>
      </c>
      <c r="V4034" s="36">
        <f t="shared" si="125"/>
        <v>346.83135215453194</v>
      </c>
      <c r="Z4034">
        <v>0</v>
      </c>
      <c r="AA4034">
        <v>0</v>
      </c>
      <c r="AB4034" t="s">
        <v>167</v>
      </c>
      <c r="AD4034" t="s">
        <v>247</v>
      </c>
      <c r="AG4034" t="s">
        <v>45</v>
      </c>
      <c r="AH4034">
        <v>0</v>
      </c>
      <c r="AI4034">
        <v>0</v>
      </c>
      <c r="AK4034" t="s">
        <v>312</v>
      </c>
    </row>
    <row r="4035" spans="1:37">
      <c r="A4035">
        <v>1</v>
      </c>
      <c r="B4035" t="s">
        <v>165</v>
      </c>
      <c r="C4035" t="s">
        <v>165</v>
      </c>
      <c r="D4035" t="s">
        <v>309</v>
      </c>
      <c r="E4035" s="1">
        <v>41989</v>
      </c>
      <c r="F4035" s="35">
        <f t="shared" si="124"/>
        <v>7.375342465753425</v>
      </c>
      <c r="G4035" t="s">
        <v>167</v>
      </c>
      <c r="H4035" t="s">
        <v>168</v>
      </c>
      <c r="J4035" t="s">
        <v>168</v>
      </c>
      <c r="L4035" t="s">
        <v>169</v>
      </c>
      <c r="M4035" t="s">
        <v>170</v>
      </c>
      <c r="O4035" t="s">
        <v>167</v>
      </c>
      <c r="S4035">
        <v>1</v>
      </c>
      <c r="T4035">
        <v>25579</v>
      </c>
      <c r="U4035" s="2">
        <v>42667.613888888889</v>
      </c>
      <c r="V4035" s="36">
        <f t="shared" si="125"/>
        <v>289.01482788509162</v>
      </c>
      <c r="Z4035">
        <v>0</v>
      </c>
      <c r="AA4035">
        <v>0</v>
      </c>
      <c r="AB4035" t="s">
        <v>167</v>
      </c>
      <c r="AD4035" t="s">
        <v>247</v>
      </c>
      <c r="AG4035" t="s">
        <v>45</v>
      </c>
      <c r="AH4035">
        <v>0</v>
      </c>
      <c r="AI4035">
        <v>0</v>
      </c>
      <c r="AK4035" t="s">
        <v>310</v>
      </c>
    </row>
    <row r="4036" spans="1:37">
      <c r="A4036">
        <v>1</v>
      </c>
      <c r="B4036" t="s">
        <v>165</v>
      </c>
      <c r="C4036" t="s">
        <v>165</v>
      </c>
      <c r="D4036" t="s">
        <v>307</v>
      </c>
      <c r="E4036" s="1">
        <v>41989</v>
      </c>
      <c r="F4036" s="35">
        <f t="shared" si="124"/>
        <v>7.375342465753425</v>
      </c>
      <c r="G4036" t="s">
        <v>167</v>
      </c>
      <c r="H4036" t="s">
        <v>168</v>
      </c>
      <c r="J4036" t="s">
        <v>168</v>
      </c>
      <c r="L4036" t="s">
        <v>169</v>
      </c>
      <c r="M4036" t="s">
        <v>170</v>
      </c>
      <c r="O4036" t="s">
        <v>167</v>
      </c>
      <c r="S4036">
        <v>1</v>
      </c>
      <c r="T4036">
        <v>3251</v>
      </c>
      <c r="U4036" s="2">
        <v>42143.477777777778</v>
      </c>
      <c r="V4036" s="36">
        <f t="shared" si="125"/>
        <v>36.732757553244184</v>
      </c>
      <c r="Z4036">
        <v>0</v>
      </c>
      <c r="AA4036">
        <v>0</v>
      </c>
      <c r="AB4036" t="s">
        <v>167</v>
      </c>
      <c r="AD4036" t="s">
        <v>247</v>
      </c>
      <c r="AG4036" t="s">
        <v>45</v>
      </c>
      <c r="AH4036">
        <v>0</v>
      </c>
      <c r="AI4036">
        <v>0</v>
      </c>
      <c r="AK4036" t="s">
        <v>308</v>
      </c>
    </row>
    <row r="4037" spans="1:37">
      <c r="A4037">
        <v>1</v>
      </c>
      <c r="B4037" t="s">
        <v>165</v>
      </c>
      <c r="C4037" t="s">
        <v>165</v>
      </c>
      <c r="D4037" t="s">
        <v>305</v>
      </c>
      <c r="E4037" s="1">
        <v>41989</v>
      </c>
      <c r="F4037" s="35">
        <f t="shared" si="124"/>
        <v>7.375342465753425</v>
      </c>
      <c r="G4037" t="s">
        <v>167</v>
      </c>
      <c r="H4037" t="s">
        <v>168</v>
      </c>
      <c r="J4037" t="s">
        <v>168</v>
      </c>
      <c r="L4037" t="s">
        <v>169</v>
      </c>
      <c r="M4037" t="s">
        <v>170</v>
      </c>
      <c r="O4037" t="s">
        <v>167</v>
      </c>
      <c r="S4037">
        <v>1</v>
      </c>
      <c r="T4037">
        <v>28911</v>
      </c>
      <c r="U4037" s="2">
        <v>42691.708333333336</v>
      </c>
      <c r="V4037" s="36">
        <f t="shared" si="125"/>
        <v>326.66279717682022</v>
      </c>
      <c r="Z4037">
        <v>0</v>
      </c>
      <c r="AA4037">
        <v>0</v>
      </c>
      <c r="AB4037" t="s">
        <v>167</v>
      </c>
      <c r="AD4037" t="s">
        <v>247</v>
      </c>
      <c r="AG4037" t="s">
        <v>45</v>
      </c>
      <c r="AH4037">
        <v>0</v>
      </c>
      <c r="AI4037">
        <v>0</v>
      </c>
      <c r="AK4037" t="s">
        <v>306</v>
      </c>
    </row>
    <row r="4038" spans="1:37">
      <c r="A4038">
        <v>1</v>
      </c>
      <c r="B4038" t="s">
        <v>165</v>
      </c>
      <c r="C4038" t="s">
        <v>165</v>
      </c>
      <c r="D4038" t="s">
        <v>303</v>
      </c>
      <c r="E4038" s="1">
        <v>41989</v>
      </c>
      <c r="F4038" s="35">
        <f t="shared" si="124"/>
        <v>7.375342465753425</v>
      </c>
      <c r="G4038" t="s">
        <v>167</v>
      </c>
      <c r="H4038" t="s">
        <v>168</v>
      </c>
      <c r="J4038" t="s">
        <v>168</v>
      </c>
      <c r="L4038" t="s">
        <v>169</v>
      </c>
      <c r="M4038" t="s">
        <v>170</v>
      </c>
      <c r="O4038" t="s">
        <v>167</v>
      </c>
      <c r="S4038">
        <v>1</v>
      </c>
      <c r="T4038">
        <v>11968</v>
      </c>
      <c r="U4038" s="2">
        <v>42306</v>
      </c>
      <c r="V4038" s="36">
        <f t="shared" si="125"/>
        <v>135.22535908865777</v>
      </c>
      <c r="Z4038">
        <v>0</v>
      </c>
      <c r="AA4038">
        <v>0</v>
      </c>
      <c r="AB4038" t="s">
        <v>167</v>
      </c>
      <c r="AD4038" t="s">
        <v>247</v>
      </c>
      <c r="AG4038" t="s">
        <v>45</v>
      </c>
      <c r="AH4038">
        <v>0</v>
      </c>
      <c r="AI4038">
        <v>0</v>
      </c>
      <c r="AK4038" t="s">
        <v>304</v>
      </c>
    </row>
    <row r="4039" spans="1:37">
      <c r="A4039">
        <v>1</v>
      </c>
      <c r="B4039" t="s">
        <v>165</v>
      </c>
      <c r="C4039" t="s">
        <v>165</v>
      </c>
      <c r="D4039" t="s">
        <v>301</v>
      </c>
      <c r="E4039" s="1">
        <v>41989</v>
      </c>
      <c r="F4039" s="35">
        <f t="shared" si="124"/>
        <v>7.375342465753425</v>
      </c>
      <c r="G4039" t="s">
        <v>167</v>
      </c>
      <c r="H4039" t="s">
        <v>168</v>
      </c>
      <c r="J4039" t="s">
        <v>168</v>
      </c>
      <c r="L4039" t="s">
        <v>169</v>
      </c>
      <c r="M4039" t="s">
        <v>170</v>
      </c>
      <c r="O4039" t="s">
        <v>167</v>
      </c>
      <c r="S4039">
        <v>1</v>
      </c>
      <c r="T4039">
        <v>13211</v>
      </c>
      <c r="U4039" s="2">
        <v>42340</v>
      </c>
      <c r="V4039" s="36">
        <f t="shared" si="125"/>
        <v>149.26990465577018</v>
      </c>
      <c r="Z4039">
        <v>0</v>
      </c>
      <c r="AA4039">
        <v>0</v>
      </c>
      <c r="AB4039" t="s">
        <v>167</v>
      </c>
      <c r="AD4039" t="s">
        <v>247</v>
      </c>
      <c r="AG4039" t="s">
        <v>45</v>
      </c>
      <c r="AH4039">
        <v>0</v>
      </c>
      <c r="AI4039">
        <v>0</v>
      </c>
      <c r="AK4039" t="s">
        <v>302</v>
      </c>
    </row>
    <row r="4040" spans="1:37">
      <c r="A4040">
        <v>1</v>
      </c>
      <c r="B4040" t="s">
        <v>165</v>
      </c>
      <c r="C4040" t="s">
        <v>165</v>
      </c>
      <c r="D4040" t="s">
        <v>299</v>
      </c>
      <c r="E4040" s="1">
        <v>41989</v>
      </c>
      <c r="F4040" s="35">
        <f t="shared" si="124"/>
        <v>7.375342465753425</v>
      </c>
      <c r="G4040" t="s">
        <v>167</v>
      </c>
      <c r="H4040" t="s">
        <v>168</v>
      </c>
      <c r="J4040" t="s">
        <v>168</v>
      </c>
      <c r="L4040" t="s">
        <v>169</v>
      </c>
      <c r="M4040" t="s">
        <v>170</v>
      </c>
      <c r="O4040" t="s">
        <v>167</v>
      </c>
      <c r="S4040">
        <v>1</v>
      </c>
      <c r="T4040">
        <v>18468</v>
      </c>
      <c r="U4040" s="2">
        <v>42493.333333333336</v>
      </c>
      <c r="V4040" s="36">
        <f t="shared" si="125"/>
        <v>208.6682763744428</v>
      </c>
      <c r="Z4040">
        <v>0</v>
      </c>
      <c r="AA4040">
        <v>0</v>
      </c>
      <c r="AB4040" t="s">
        <v>167</v>
      </c>
      <c r="AD4040" t="s">
        <v>247</v>
      </c>
      <c r="AG4040" t="s">
        <v>45</v>
      </c>
      <c r="AH4040">
        <v>0</v>
      </c>
      <c r="AI4040">
        <v>0</v>
      </c>
      <c r="AK4040" t="s">
        <v>300</v>
      </c>
    </row>
    <row r="4041" spans="1:37">
      <c r="A4041">
        <v>1</v>
      </c>
      <c r="B4041" t="s">
        <v>165</v>
      </c>
      <c r="C4041" t="s">
        <v>165</v>
      </c>
      <c r="D4041" t="s">
        <v>297</v>
      </c>
      <c r="E4041" s="1">
        <v>41988</v>
      </c>
      <c r="F4041" s="35">
        <f t="shared" si="124"/>
        <v>7.3780821917808215</v>
      </c>
      <c r="G4041" t="s">
        <v>167</v>
      </c>
      <c r="H4041" t="s">
        <v>168</v>
      </c>
      <c r="J4041" t="s">
        <v>168</v>
      </c>
      <c r="L4041" t="s">
        <v>169</v>
      </c>
      <c r="M4041" t="s">
        <v>170</v>
      </c>
      <c r="O4041" t="s">
        <v>167</v>
      </c>
      <c r="S4041">
        <v>1</v>
      </c>
      <c r="T4041">
        <v>11457</v>
      </c>
      <c r="U4041" s="2">
        <v>42314</v>
      </c>
      <c r="V4041" s="36">
        <f t="shared" si="125"/>
        <v>129.40354623096917</v>
      </c>
      <c r="Z4041">
        <v>0</v>
      </c>
      <c r="AA4041">
        <v>0</v>
      </c>
      <c r="AB4041" t="s">
        <v>167</v>
      </c>
      <c r="AD4041" t="s">
        <v>247</v>
      </c>
      <c r="AG4041" t="s">
        <v>45</v>
      </c>
      <c r="AH4041">
        <v>0</v>
      </c>
      <c r="AI4041">
        <v>0</v>
      </c>
      <c r="AK4041" t="s">
        <v>298</v>
      </c>
    </row>
    <row r="4042" spans="1:37">
      <c r="A4042">
        <v>1</v>
      </c>
      <c r="B4042" t="s">
        <v>165</v>
      </c>
      <c r="C4042" t="s">
        <v>165</v>
      </c>
      <c r="D4042" t="s">
        <v>295</v>
      </c>
      <c r="E4042" s="1">
        <v>41988</v>
      </c>
      <c r="F4042" s="35">
        <f t="shared" si="124"/>
        <v>7.3780821917808215</v>
      </c>
      <c r="G4042" t="s">
        <v>167</v>
      </c>
      <c r="H4042" t="s">
        <v>168</v>
      </c>
      <c r="J4042" t="s">
        <v>168</v>
      </c>
      <c r="L4042" t="s">
        <v>169</v>
      </c>
      <c r="M4042" t="s">
        <v>170</v>
      </c>
      <c r="O4042" t="s">
        <v>167</v>
      </c>
      <c r="S4042">
        <v>1</v>
      </c>
      <c r="T4042">
        <v>31069</v>
      </c>
      <c r="U4042" s="2">
        <v>42755.426388888889</v>
      </c>
      <c r="V4042" s="36">
        <f t="shared" si="125"/>
        <v>350.91549077856172</v>
      </c>
      <c r="Z4042">
        <v>0</v>
      </c>
      <c r="AA4042">
        <v>0</v>
      </c>
      <c r="AB4042" t="s">
        <v>167</v>
      </c>
      <c r="AG4042" t="s">
        <v>45</v>
      </c>
      <c r="AH4042">
        <v>0</v>
      </c>
      <c r="AI4042">
        <v>0</v>
      </c>
      <c r="AK4042" t="s">
        <v>296</v>
      </c>
    </row>
    <row r="4043" spans="1:37">
      <c r="A4043">
        <v>1</v>
      </c>
      <c r="B4043" t="s">
        <v>165</v>
      </c>
      <c r="C4043" t="s">
        <v>165</v>
      </c>
      <c r="D4043" t="s">
        <v>292</v>
      </c>
      <c r="E4043" s="1">
        <v>41988</v>
      </c>
      <c r="F4043" s="35">
        <f t="shared" ref="F4043:F4106" si="126">(DATE(YEAR($E$3),MONTH($E$3),DAY($E$3))-E4043)/365</f>
        <v>7.3780821917808215</v>
      </c>
      <c r="G4043" t="s">
        <v>167</v>
      </c>
      <c r="H4043" t="s">
        <v>168</v>
      </c>
      <c r="J4043" t="s">
        <v>168</v>
      </c>
      <c r="L4043" t="s">
        <v>169</v>
      </c>
      <c r="M4043" t="s">
        <v>170</v>
      </c>
      <c r="O4043" t="s">
        <v>167</v>
      </c>
      <c r="S4043">
        <v>1</v>
      </c>
      <c r="T4043">
        <v>15612</v>
      </c>
      <c r="U4043" s="2">
        <v>42389.333333333336</v>
      </c>
      <c r="V4043" s="36">
        <f t="shared" ref="V4043:V4106" si="127">T4043/(F4043*12)</f>
        <v>176.33308577794281</v>
      </c>
      <c r="Z4043">
        <v>0</v>
      </c>
      <c r="AA4043">
        <v>0</v>
      </c>
      <c r="AB4043" t="s">
        <v>167</v>
      </c>
      <c r="AD4043" t="s">
        <v>293</v>
      </c>
      <c r="AG4043" t="s">
        <v>45</v>
      </c>
      <c r="AH4043">
        <v>0</v>
      </c>
      <c r="AI4043">
        <v>0</v>
      </c>
      <c r="AK4043" t="s">
        <v>294</v>
      </c>
    </row>
    <row r="4044" spans="1:37">
      <c r="A4044">
        <v>1</v>
      </c>
      <c r="B4044" t="s">
        <v>165</v>
      </c>
      <c r="C4044" t="s">
        <v>165</v>
      </c>
      <c r="D4044" t="s">
        <v>290</v>
      </c>
      <c r="E4044" s="1">
        <v>41988</v>
      </c>
      <c r="F4044" s="35">
        <f t="shared" si="126"/>
        <v>7.3780821917808215</v>
      </c>
      <c r="G4044" t="s">
        <v>167</v>
      </c>
      <c r="H4044" t="s">
        <v>168</v>
      </c>
      <c r="J4044" t="s">
        <v>168</v>
      </c>
      <c r="L4044" t="s">
        <v>169</v>
      </c>
      <c r="M4044" t="s">
        <v>170</v>
      </c>
      <c r="O4044" t="s">
        <v>167</v>
      </c>
      <c r="S4044">
        <v>1</v>
      </c>
      <c r="T4044">
        <v>22708</v>
      </c>
      <c r="U4044" s="2">
        <v>42549</v>
      </c>
      <c r="V4044" s="36">
        <f t="shared" si="127"/>
        <v>256.48038123530137</v>
      </c>
      <c r="Z4044">
        <v>0</v>
      </c>
      <c r="AA4044">
        <v>0</v>
      </c>
      <c r="AB4044" t="s">
        <v>167</v>
      </c>
      <c r="AD4044" t="s">
        <v>247</v>
      </c>
      <c r="AG4044" t="s">
        <v>45</v>
      </c>
      <c r="AH4044">
        <v>0</v>
      </c>
      <c r="AI4044">
        <v>0</v>
      </c>
      <c r="AK4044" t="s">
        <v>291</v>
      </c>
    </row>
    <row r="4045" spans="1:37">
      <c r="A4045">
        <v>1</v>
      </c>
      <c r="B4045" t="s">
        <v>165</v>
      </c>
      <c r="C4045" t="s">
        <v>165</v>
      </c>
      <c r="D4045" t="s">
        <v>288</v>
      </c>
      <c r="E4045" s="1">
        <v>41988</v>
      </c>
      <c r="F4045" s="35">
        <f t="shared" si="126"/>
        <v>7.3780821917808215</v>
      </c>
      <c r="G4045" t="s">
        <v>167</v>
      </c>
      <c r="H4045" t="s">
        <v>168</v>
      </c>
      <c r="J4045" t="s">
        <v>168</v>
      </c>
      <c r="L4045" t="s">
        <v>169</v>
      </c>
      <c r="M4045" t="s">
        <v>170</v>
      </c>
      <c r="O4045" t="s">
        <v>167</v>
      </c>
      <c r="S4045">
        <v>1</v>
      </c>
      <c r="T4045">
        <v>0</v>
      </c>
      <c r="U4045" s="2">
        <v>41987</v>
      </c>
      <c r="V4045" s="36">
        <f t="shared" si="127"/>
        <v>0</v>
      </c>
      <c r="Z4045">
        <v>0</v>
      </c>
      <c r="AA4045">
        <v>0</v>
      </c>
      <c r="AB4045" t="s">
        <v>167</v>
      </c>
      <c r="AD4045" t="s">
        <v>247</v>
      </c>
      <c r="AG4045" t="s">
        <v>45</v>
      </c>
      <c r="AH4045">
        <v>0</v>
      </c>
      <c r="AI4045">
        <v>0</v>
      </c>
      <c r="AK4045" t="s">
        <v>289</v>
      </c>
    </row>
    <row r="4046" spans="1:37">
      <c r="A4046">
        <v>1</v>
      </c>
      <c r="B4046" t="s">
        <v>165</v>
      </c>
      <c r="C4046" t="s">
        <v>165</v>
      </c>
      <c r="D4046" t="s">
        <v>286</v>
      </c>
      <c r="E4046" s="1">
        <v>41988</v>
      </c>
      <c r="F4046" s="35">
        <f t="shared" si="126"/>
        <v>7.3780821917808215</v>
      </c>
      <c r="G4046" t="s">
        <v>167</v>
      </c>
      <c r="H4046" t="s">
        <v>168</v>
      </c>
      <c r="J4046" t="s">
        <v>168</v>
      </c>
      <c r="L4046" t="s">
        <v>169</v>
      </c>
      <c r="M4046" t="s">
        <v>170</v>
      </c>
      <c r="O4046" t="s">
        <v>167</v>
      </c>
      <c r="S4046">
        <v>1</v>
      </c>
      <c r="T4046">
        <v>30359</v>
      </c>
      <c r="U4046" s="2">
        <v>42661</v>
      </c>
      <c r="V4046" s="36">
        <f t="shared" si="127"/>
        <v>342.89624334694889</v>
      </c>
      <c r="Z4046">
        <v>0</v>
      </c>
      <c r="AA4046">
        <v>0</v>
      </c>
      <c r="AB4046" t="s">
        <v>167</v>
      </c>
      <c r="AD4046" t="s">
        <v>268</v>
      </c>
      <c r="AG4046" t="s">
        <v>45</v>
      </c>
      <c r="AH4046">
        <v>0</v>
      </c>
      <c r="AI4046">
        <v>0</v>
      </c>
      <c r="AK4046" t="s">
        <v>287</v>
      </c>
    </row>
    <row r="4047" spans="1:37">
      <c r="A4047">
        <v>1</v>
      </c>
      <c r="B4047" t="s">
        <v>165</v>
      </c>
      <c r="C4047" t="s">
        <v>165</v>
      </c>
      <c r="D4047" t="s">
        <v>284</v>
      </c>
      <c r="E4047" s="1">
        <v>41988</v>
      </c>
      <c r="F4047" s="35">
        <f t="shared" si="126"/>
        <v>7.3780821917808215</v>
      </c>
      <c r="G4047" t="s">
        <v>167</v>
      </c>
      <c r="H4047" t="s">
        <v>168</v>
      </c>
      <c r="J4047" t="s">
        <v>168</v>
      </c>
      <c r="L4047" t="s">
        <v>169</v>
      </c>
      <c r="M4047" t="s">
        <v>170</v>
      </c>
      <c r="O4047" t="s">
        <v>167</v>
      </c>
      <c r="S4047">
        <v>1</v>
      </c>
      <c r="T4047">
        <v>26783</v>
      </c>
      <c r="U4047" s="2">
        <v>42633.333333333336</v>
      </c>
      <c r="V4047" s="36">
        <f t="shared" si="127"/>
        <v>302.50634360688201</v>
      </c>
      <c r="Z4047">
        <v>0</v>
      </c>
      <c r="AA4047">
        <v>0</v>
      </c>
      <c r="AB4047" t="s">
        <v>167</v>
      </c>
      <c r="AD4047" t="s">
        <v>268</v>
      </c>
      <c r="AG4047" t="s">
        <v>45</v>
      </c>
      <c r="AH4047">
        <v>0</v>
      </c>
      <c r="AI4047">
        <v>0</v>
      </c>
      <c r="AK4047" t="s">
        <v>285</v>
      </c>
    </row>
    <row r="4048" spans="1:37">
      <c r="A4048">
        <v>1</v>
      </c>
      <c r="B4048" t="s">
        <v>165</v>
      </c>
      <c r="C4048" t="s">
        <v>165</v>
      </c>
      <c r="D4048" t="s">
        <v>282</v>
      </c>
      <c r="E4048" s="1">
        <v>41988</v>
      </c>
      <c r="F4048" s="35">
        <f t="shared" si="126"/>
        <v>7.3780821917808215</v>
      </c>
      <c r="G4048" t="s">
        <v>167</v>
      </c>
      <c r="H4048" t="s">
        <v>168</v>
      </c>
      <c r="J4048" t="s">
        <v>168</v>
      </c>
      <c r="L4048" t="s">
        <v>169</v>
      </c>
      <c r="M4048" t="s">
        <v>170</v>
      </c>
      <c r="O4048" t="s">
        <v>167</v>
      </c>
      <c r="S4048">
        <v>1</v>
      </c>
      <c r="T4048">
        <v>17748</v>
      </c>
      <c r="U4048" s="2">
        <v>42432.600694444445</v>
      </c>
      <c r="V4048" s="36">
        <f t="shared" si="127"/>
        <v>200.45859636093576</v>
      </c>
      <c r="Z4048">
        <v>0</v>
      </c>
      <c r="AA4048">
        <v>0</v>
      </c>
      <c r="AB4048" t="s">
        <v>167</v>
      </c>
      <c r="AD4048" t="s">
        <v>268</v>
      </c>
      <c r="AG4048" t="s">
        <v>45</v>
      </c>
      <c r="AH4048">
        <v>0</v>
      </c>
      <c r="AI4048">
        <v>0</v>
      </c>
      <c r="AK4048" t="s">
        <v>283</v>
      </c>
    </row>
    <row r="4049" spans="1:37">
      <c r="A4049">
        <v>1</v>
      </c>
      <c r="B4049" t="s">
        <v>165</v>
      </c>
      <c r="C4049" t="s">
        <v>165</v>
      </c>
      <c r="D4049" t="s">
        <v>280</v>
      </c>
      <c r="E4049" s="1">
        <v>41988</v>
      </c>
      <c r="F4049" s="35">
        <f t="shared" si="126"/>
        <v>7.3780821917808215</v>
      </c>
      <c r="G4049" t="s">
        <v>167</v>
      </c>
      <c r="H4049" t="s">
        <v>168</v>
      </c>
      <c r="J4049" t="s">
        <v>168</v>
      </c>
      <c r="L4049" t="s">
        <v>169</v>
      </c>
      <c r="M4049" t="s">
        <v>170</v>
      </c>
      <c r="O4049" t="s">
        <v>167</v>
      </c>
      <c r="S4049">
        <v>1</v>
      </c>
      <c r="T4049">
        <v>17752</v>
      </c>
      <c r="U4049" s="2">
        <v>42446.333333333336</v>
      </c>
      <c r="V4049" s="36">
        <f t="shared" si="127"/>
        <v>200.5037752197054</v>
      </c>
      <c r="Z4049">
        <v>0</v>
      </c>
      <c r="AA4049">
        <v>0</v>
      </c>
      <c r="AB4049" t="s">
        <v>167</v>
      </c>
      <c r="AD4049" t="s">
        <v>268</v>
      </c>
      <c r="AG4049" t="s">
        <v>45</v>
      </c>
      <c r="AH4049">
        <v>0</v>
      </c>
      <c r="AI4049">
        <v>0</v>
      </c>
      <c r="AK4049" t="s">
        <v>281</v>
      </c>
    </row>
    <row r="4050" spans="1:37">
      <c r="A4050">
        <v>1</v>
      </c>
      <c r="B4050" t="s">
        <v>165</v>
      </c>
      <c r="C4050" t="s">
        <v>165</v>
      </c>
      <c r="D4050" t="s">
        <v>278</v>
      </c>
      <c r="E4050" s="1">
        <v>41988</v>
      </c>
      <c r="F4050" s="35">
        <f t="shared" si="126"/>
        <v>7.3780821917808215</v>
      </c>
      <c r="G4050" t="s">
        <v>167</v>
      </c>
      <c r="H4050" t="s">
        <v>168</v>
      </c>
      <c r="J4050" t="s">
        <v>168</v>
      </c>
      <c r="L4050" t="s">
        <v>169</v>
      </c>
      <c r="M4050" t="s">
        <v>170</v>
      </c>
      <c r="O4050" t="s">
        <v>167</v>
      </c>
      <c r="S4050">
        <v>1</v>
      </c>
      <c r="T4050">
        <v>6221</v>
      </c>
      <c r="U4050" s="2">
        <v>42202.57916666667</v>
      </c>
      <c r="V4050" s="36">
        <f t="shared" si="127"/>
        <v>70.264420101497706</v>
      </c>
      <c r="Z4050">
        <v>0</v>
      </c>
      <c r="AA4050">
        <v>0</v>
      </c>
      <c r="AB4050" t="s">
        <v>167</v>
      </c>
      <c r="AD4050" t="s">
        <v>268</v>
      </c>
      <c r="AG4050" t="s">
        <v>45</v>
      </c>
      <c r="AH4050">
        <v>0</v>
      </c>
      <c r="AI4050">
        <v>0</v>
      </c>
      <c r="AK4050" t="s">
        <v>279</v>
      </c>
    </row>
    <row r="4051" spans="1:37">
      <c r="A4051">
        <v>1</v>
      </c>
      <c r="B4051" t="s">
        <v>165</v>
      </c>
      <c r="C4051" t="s">
        <v>165</v>
      </c>
      <c r="D4051" t="s">
        <v>276</v>
      </c>
      <c r="E4051" s="1">
        <v>41988</v>
      </c>
      <c r="F4051" s="35">
        <f t="shared" si="126"/>
        <v>7.3780821917808215</v>
      </c>
      <c r="G4051" t="s">
        <v>167</v>
      </c>
      <c r="H4051" t="s">
        <v>168</v>
      </c>
      <c r="J4051" t="s">
        <v>168</v>
      </c>
      <c r="L4051" t="s">
        <v>169</v>
      </c>
      <c r="M4051" t="s">
        <v>170</v>
      </c>
      <c r="O4051" t="s">
        <v>167</v>
      </c>
      <c r="S4051">
        <v>1</v>
      </c>
      <c r="T4051">
        <v>16803</v>
      </c>
      <c r="U4051" s="2">
        <v>42410.083333333336</v>
      </c>
      <c r="V4051" s="36">
        <f t="shared" si="127"/>
        <v>189.785090976606</v>
      </c>
      <c r="Z4051">
        <v>0</v>
      </c>
      <c r="AA4051">
        <v>0</v>
      </c>
      <c r="AB4051" t="s">
        <v>167</v>
      </c>
      <c r="AD4051" t="s">
        <v>247</v>
      </c>
      <c r="AG4051" t="s">
        <v>45</v>
      </c>
      <c r="AH4051">
        <v>0</v>
      </c>
      <c r="AI4051">
        <v>0</v>
      </c>
      <c r="AK4051" t="s">
        <v>277</v>
      </c>
    </row>
    <row r="4052" spans="1:37">
      <c r="A4052">
        <v>1</v>
      </c>
      <c r="B4052" t="s">
        <v>165</v>
      </c>
      <c r="C4052" t="s">
        <v>165</v>
      </c>
      <c r="D4052" t="s">
        <v>274</v>
      </c>
      <c r="E4052" s="1">
        <v>41988</v>
      </c>
      <c r="F4052" s="35">
        <f t="shared" si="126"/>
        <v>7.3780821917808215</v>
      </c>
      <c r="G4052" t="s">
        <v>167</v>
      </c>
      <c r="H4052" t="s">
        <v>168</v>
      </c>
      <c r="J4052" t="s">
        <v>168</v>
      </c>
      <c r="L4052" t="s">
        <v>169</v>
      </c>
      <c r="M4052" t="s">
        <v>170</v>
      </c>
      <c r="O4052" t="s">
        <v>167</v>
      </c>
      <c r="S4052">
        <v>1</v>
      </c>
      <c r="T4052">
        <v>1295</v>
      </c>
      <c r="U4052" s="2">
        <v>42093</v>
      </c>
      <c r="V4052" s="36">
        <f t="shared" si="127"/>
        <v>14.626655526674092</v>
      </c>
      <c r="Z4052">
        <v>0</v>
      </c>
      <c r="AA4052">
        <v>0</v>
      </c>
      <c r="AB4052" t="s">
        <v>167</v>
      </c>
      <c r="AD4052" t="s">
        <v>247</v>
      </c>
      <c r="AG4052" t="s">
        <v>45</v>
      </c>
      <c r="AH4052">
        <v>0</v>
      </c>
      <c r="AI4052">
        <v>0</v>
      </c>
      <c r="AK4052" t="s">
        <v>275</v>
      </c>
    </row>
    <row r="4053" spans="1:37">
      <c r="A4053">
        <v>1</v>
      </c>
      <c r="B4053" t="s">
        <v>165</v>
      </c>
      <c r="C4053" t="s">
        <v>165</v>
      </c>
      <c r="D4053" t="s">
        <v>272</v>
      </c>
      <c r="E4053" s="1">
        <v>41988</v>
      </c>
      <c r="F4053" s="35">
        <f t="shared" si="126"/>
        <v>7.3780821917808215</v>
      </c>
      <c r="G4053" t="s">
        <v>167</v>
      </c>
      <c r="H4053" t="s">
        <v>168</v>
      </c>
      <c r="J4053" t="s">
        <v>168</v>
      </c>
      <c r="L4053" t="s">
        <v>169</v>
      </c>
      <c r="M4053" t="s">
        <v>170</v>
      </c>
      <c r="O4053" t="s">
        <v>167</v>
      </c>
      <c r="S4053">
        <v>1</v>
      </c>
      <c r="T4053">
        <v>17532</v>
      </c>
      <c r="U4053" s="2">
        <v>42454.333333333336</v>
      </c>
      <c r="V4053" s="36">
        <f t="shared" si="127"/>
        <v>198.01893798737467</v>
      </c>
      <c r="Z4053">
        <v>0</v>
      </c>
      <c r="AA4053">
        <v>0</v>
      </c>
      <c r="AB4053" t="s">
        <v>167</v>
      </c>
      <c r="AD4053" t="s">
        <v>247</v>
      </c>
      <c r="AG4053" t="s">
        <v>45</v>
      </c>
      <c r="AH4053">
        <v>0</v>
      </c>
      <c r="AI4053">
        <v>0</v>
      </c>
      <c r="AK4053" t="s">
        <v>273</v>
      </c>
    </row>
    <row r="4054" spans="1:37">
      <c r="A4054">
        <v>1</v>
      </c>
      <c r="B4054" t="s">
        <v>165</v>
      </c>
      <c r="C4054" t="s">
        <v>165</v>
      </c>
      <c r="D4054" t="s">
        <v>270</v>
      </c>
      <c r="E4054" s="1">
        <v>41988</v>
      </c>
      <c r="F4054" s="35">
        <f t="shared" si="126"/>
        <v>7.3780821917808215</v>
      </c>
      <c r="G4054" t="s">
        <v>167</v>
      </c>
      <c r="H4054" t="s">
        <v>168</v>
      </c>
      <c r="J4054" t="s">
        <v>168</v>
      </c>
      <c r="L4054" t="s">
        <v>169</v>
      </c>
      <c r="M4054" t="s">
        <v>170</v>
      </c>
      <c r="O4054" t="s">
        <v>167</v>
      </c>
      <c r="S4054">
        <v>1</v>
      </c>
      <c r="T4054">
        <v>3967</v>
      </c>
      <c r="U4054" s="2">
        <v>42152.333333333336</v>
      </c>
      <c r="V4054" s="36">
        <f t="shared" si="127"/>
        <v>44.806133184800096</v>
      </c>
      <c r="Z4054">
        <v>0</v>
      </c>
      <c r="AA4054">
        <v>0</v>
      </c>
      <c r="AB4054" t="s">
        <v>167</v>
      </c>
      <c r="AD4054" t="s">
        <v>247</v>
      </c>
      <c r="AG4054" t="s">
        <v>45</v>
      </c>
      <c r="AH4054">
        <v>0</v>
      </c>
      <c r="AI4054">
        <v>0</v>
      </c>
      <c r="AK4054" t="s">
        <v>271</v>
      </c>
    </row>
    <row r="4055" spans="1:37">
      <c r="A4055">
        <v>1</v>
      </c>
      <c r="B4055" t="s">
        <v>165</v>
      </c>
      <c r="C4055" t="s">
        <v>165</v>
      </c>
      <c r="D4055" t="s">
        <v>267</v>
      </c>
      <c r="E4055" s="1">
        <v>41988</v>
      </c>
      <c r="F4055" s="35">
        <f t="shared" si="126"/>
        <v>7.3780821917808215</v>
      </c>
      <c r="G4055" t="s">
        <v>167</v>
      </c>
      <c r="H4055" t="s">
        <v>168</v>
      </c>
      <c r="J4055" t="s">
        <v>168</v>
      </c>
      <c r="L4055" t="s">
        <v>169</v>
      </c>
      <c r="M4055" t="s">
        <v>170</v>
      </c>
      <c r="O4055" t="s">
        <v>167</v>
      </c>
      <c r="S4055">
        <v>1</v>
      </c>
      <c r="T4055">
        <v>28038</v>
      </c>
      <c r="U4055" s="2">
        <v>42647.333333333336</v>
      </c>
      <c r="V4055" s="36">
        <f t="shared" si="127"/>
        <v>316.68121054585964</v>
      </c>
      <c r="Z4055">
        <v>0</v>
      </c>
      <c r="AA4055">
        <v>0</v>
      </c>
      <c r="AB4055" t="s">
        <v>167</v>
      </c>
      <c r="AD4055" t="s">
        <v>268</v>
      </c>
      <c r="AG4055" t="s">
        <v>45</v>
      </c>
      <c r="AH4055">
        <v>0</v>
      </c>
      <c r="AI4055">
        <v>0</v>
      </c>
      <c r="AK4055" t="s">
        <v>269</v>
      </c>
    </row>
    <row r="4056" spans="1:37">
      <c r="A4056">
        <v>1</v>
      </c>
      <c r="B4056" t="s">
        <v>165</v>
      </c>
      <c r="C4056" t="s">
        <v>165</v>
      </c>
      <c r="D4056" t="s">
        <v>265</v>
      </c>
      <c r="E4056" s="1">
        <v>41988</v>
      </c>
      <c r="F4056" s="35">
        <f t="shared" si="126"/>
        <v>7.3780821917808215</v>
      </c>
      <c r="G4056" t="s">
        <v>167</v>
      </c>
      <c r="H4056" t="s">
        <v>168</v>
      </c>
      <c r="J4056" t="s">
        <v>168</v>
      </c>
      <c r="L4056" t="s">
        <v>169</v>
      </c>
      <c r="M4056" t="s">
        <v>170</v>
      </c>
      <c r="O4056" t="s">
        <v>167</v>
      </c>
      <c r="S4056">
        <v>1</v>
      </c>
      <c r="T4056">
        <v>1</v>
      </c>
      <c r="U4056" s="2">
        <v>41988</v>
      </c>
      <c r="V4056" s="36">
        <f t="shared" si="127"/>
        <v>1.1294714692412427E-2</v>
      </c>
      <c r="Z4056">
        <v>0</v>
      </c>
      <c r="AA4056">
        <v>0</v>
      </c>
      <c r="AB4056" t="s">
        <v>167</v>
      </c>
      <c r="AD4056" t="s">
        <v>247</v>
      </c>
      <c r="AG4056" t="s">
        <v>45</v>
      </c>
      <c r="AH4056">
        <v>0</v>
      </c>
      <c r="AI4056">
        <v>0</v>
      </c>
      <c r="AK4056" t="s">
        <v>266</v>
      </c>
    </row>
    <row r="4057" spans="1:37">
      <c r="A4057">
        <v>1</v>
      </c>
      <c r="B4057" t="s">
        <v>165</v>
      </c>
      <c r="C4057" t="s">
        <v>165</v>
      </c>
      <c r="D4057" t="s">
        <v>263</v>
      </c>
      <c r="E4057" s="1">
        <v>41988</v>
      </c>
      <c r="F4057" s="35">
        <f t="shared" si="126"/>
        <v>7.3780821917808215</v>
      </c>
      <c r="G4057" t="s">
        <v>167</v>
      </c>
      <c r="H4057" t="s">
        <v>168</v>
      </c>
      <c r="J4057" t="s">
        <v>168</v>
      </c>
      <c r="L4057" t="s">
        <v>169</v>
      </c>
      <c r="M4057" t="s">
        <v>170</v>
      </c>
      <c r="O4057" t="s">
        <v>167</v>
      </c>
      <c r="S4057">
        <v>1</v>
      </c>
      <c r="T4057">
        <v>35176</v>
      </c>
      <c r="U4057" s="2">
        <v>42922.333333333336</v>
      </c>
      <c r="V4057" s="36">
        <f t="shared" si="127"/>
        <v>397.30288402029953</v>
      </c>
      <c r="Z4057">
        <v>0</v>
      </c>
      <c r="AA4057">
        <v>0</v>
      </c>
      <c r="AB4057" t="s">
        <v>167</v>
      </c>
      <c r="AD4057" t="s">
        <v>247</v>
      </c>
      <c r="AG4057" t="s">
        <v>45</v>
      </c>
      <c r="AH4057">
        <v>0</v>
      </c>
      <c r="AI4057">
        <v>0</v>
      </c>
      <c r="AK4057" t="s">
        <v>264</v>
      </c>
    </row>
    <row r="4058" spans="1:37">
      <c r="A4058">
        <v>1</v>
      </c>
      <c r="B4058" t="s">
        <v>165</v>
      </c>
      <c r="C4058" t="s">
        <v>165</v>
      </c>
      <c r="D4058" t="s">
        <v>261</v>
      </c>
      <c r="E4058" s="1">
        <v>41988</v>
      </c>
      <c r="F4058" s="35">
        <f t="shared" si="126"/>
        <v>7.3780821917808215</v>
      </c>
      <c r="G4058" t="s">
        <v>167</v>
      </c>
      <c r="H4058" t="s">
        <v>168</v>
      </c>
      <c r="J4058" t="s">
        <v>168</v>
      </c>
      <c r="L4058" t="s">
        <v>169</v>
      </c>
      <c r="M4058" t="s">
        <v>170</v>
      </c>
      <c r="O4058" t="s">
        <v>167</v>
      </c>
      <c r="S4058">
        <v>1</v>
      </c>
      <c r="T4058">
        <v>17629</v>
      </c>
      <c r="U4058" s="2">
        <v>42473.333333333336</v>
      </c>
      <c r="V4058" s="36">
        <f t="shared" si="127"/>
        <v>199.11452531253869</v>
      </c>
      <c r="Z4058">
        <v>0</v>
      </c>
      <c r="AA4058">
        <v>0</v>
      </c>
      <c r="AB4058" t="s">
        <v>167</v>
      </c>
      <c r="AD4058" t="s">
        <v>247</v>
      </c>
      <c r="AG4058" t="s">
        <v>45</v>
      </c>
      <c r="AH4058">
        <v>0</v>
      </c>
      <c r="AI4058">
        <v>0</v>
      </c>
      <c r="AK4058" t="s">
        <v>262</v>
      </c>
    </row>
    <row r="4059" spans="1:37">
      <c r="A4059">
        <v>1</v>
      </c>
      <c r="B4059" t="s">
        <v>165</v>
      </c>
      <c r="C4059" t="s">
        <v>165</v>
      </c>
      <c r="D4059" t="s">
        <v>259</v>
      </c>
      <c r="E4059" s="1">
        <v>41988</v>
      </c>
      <c r="F4059" s="35">
        <f t="shared" si="126"/>
        <v>7.3780821917808215</v>
      </c>
      <c r="G4059" t="s">
        <v>167</v>
      </c>
      <c r="H4059" t="s">
        <v>168</v>
      </c>
      <c r="J4059" t="s">
        <v>168</v>
      </c>
      <c r="L4059" t="s">
        <v>169</v>
      </c>
      <c r="M4059" t="s">
        <v>170</v>
      </c>
      <c r="O4059" t="s">
        <v>167</v>
      </c>
      <c r="S4059">
        <v>1</v>
      </c>
      <c r="T4059">
        <v>28933</v>
      </c>
      <c r="U4059" s="2">
        <v>42712.041666666664</v>
      </c>
      <c r="V4059" s="36">
        <f t="shared" si="127"/>
        <v>326.78998019556877</v>
      </c>
      <c r="Z4059">
        <v>0</v>
      </c>
      <c r="AA4059">
        <v>0</v>
      </c>
      <c r="AB4059" t="s">
        <v>167</v>
      </c>
      <c r="AD4059" t="s">
        <v>247</v>
      </c>
      <c r="AG4059" t="s">
        <v>45</v>
      </c>
      <c r="AH4059">
        <v>0</v>
      </c>
      <c r="AI4059">
        <v>0</v>
      </c>
      <c r="AK4059" t="s">
        <v>260</v>
      </c>
    </row>
    <row r="4060" spans="1:37">
      <c r="A4060">
        <v>1</v>
      </c>
      <c r="B4060" t="s">
        <v>165</v>
      </c>
      <c r="C4060" t="s">
        <v>165</v>
      </c>
      <c r="D4060" t="s">
        <v>257</v>
      </c>
      <c r="E4060" s="1">
        <v>41988</v>
      </c>
      <c r="F4060" s="35">
        <f t="shared" si="126"/>
        <v>7.3780821917808215</v>
      </c>
      <c r="G4060" t="s">
        <v>167</v>
      </c>
      <c r="H4060" t="s">
        <v>168</v>
      </c>
      <c r="J4060" t="s">
        <v>168</v>
      </c>
      <c r="L4060" t="s">
        <v>169</v>
      </c>
      <c r="M4060" t="s">
        <v>170</v>
      </c>
      <c r="O4060" t="s">
        <v>167</v>
      </c>
      <c r="S4060">
        <v>1</v>
      </c>
      <c r="T4060">
        <v>18262</v>
      </c>
      <c r="U4060" s="2">
        <v>42465</v>
      </c>
      <c r="V4060" s="36">
        <f t="shared" si="127"/>
        <v>206.26407971283575</v>
      </c>
      <c r="Z4060">
        <v>0</v>
      </c>
      <c r="AA4060">
        <v>0</v>
      </c>
      <c r="AB4060" t="s">
        <v>167</v>
      </c>
      <c r="AD4060" t="s">
        <v>247</v>
      </c>
      <c r="AG4060" t="s">
        <v>45</v>
      </c>
      <c r="AH4060">
        <v>0</v>
      </c>
      <c r="AI4060">
        <v>0</v>
      </c>
      <c r="AK4060" t="s">
        <v>258</v>
      </c>
    </row>
    <row r="4061" spans="1:37">
      <c r="A4061">
        <v>1</v>
      </c>
      <c r="B4061" t="s">
        <v>165</v>
      </c>
      <c r="C4061" t="s">
        <v>165</v>
      </c>
      <c r="D4061" t="s">
        <v>255</v>
      </c>
      <c r="E4061" s="1">
        <v>41988</v>
      </c>
      <c r="F4061" s="35">
        <f t="shared" si="126"/>
        <v>7.3780821917808215</v>
      </c>
      <c r="G4061" t="s">
        <v>167</v>
      </c>
      <c r="H4061" t="s">
        <v>168</v>
      </c>
      <c r="J4061" t="s">
        <v>168</v>
      </c>
      <c r="L4061" t="s">
        <v>169</v>
      </c>
      <c r="M4061" t="s">
        <v>170</v>
      </c>
      <c r="O4061" t="s">
        <v>167</v>
      </c>
      <c r="S4061">
        <v>1</v>
      </c>
      <c r="T4061">
        <v>23437</v>
      </c>
      <c r="U4061" s="2">
        <v>42552.333333333336</v>
      </c>
      <c r="V4061" s="36">
        <f t="shared" si="127"/>
        <v>264.71422824607004</v>
      </c>
      <c r="Z4061">
        <v>0</v>
      </c>
      <c r="AA4061">
        <v>0</v>
      </c>
      <c r="AB4061" t="s">
        <v>167</v>
      </c>
      <c r="AD4061" t="s">
        <v>247</v>
      </c>
      <c r="AG4061" t="s">
        <v>45</v>
      </c>
      <c r="AH4061">
        <v>0</v>
      </c>
      <c r="AI4061">
        <v>0</v>
      </c>
      <c r="AK4061" t="s">
        <v>256</v>
      </c>
    </row>
    <row r="4062" spans="1:37">
      <c r="A4062">
        <v>1</v>
      </c>
      <c r="B4062" t="s">
        <v>165</v>
      </c>
      <c r="C4062" t="s">
        <v>165</v>
      </c>
      <c r="D4062" t="s">
        <v>253</v>
      </c>
      <c r="E4062" s="1">
        <v>41988</v>
      </c>
      <c r="F4062" s="35">
        <f t="shared" si="126"/>
        <v>7.3780821917808215</v>
      </c>
      <c r="G4062" t="s">
        <v>167</v>
      </c>
      <c r="H4062" t="s">
        <v>168</v>
      </c>
      <c r="J4062" t="s">
        <v>168</v>
      </c>
      <c r="L4062" t="s">
        <v>169</v>
      </c>
      <c r="M4062" t="s">
        <v>170</v>
      </c>
      <c r="O4062" t="s">
        <v>167</v>
      </c>
      <c r="S4062">
        <v>1</v>
      </c>
      <c r="T4062">
        <v>2135</v>
      </c>
      <c r="U4062" s="2">
        <v>42103.382638888892</v>
      </c>
      <c r="V4062" s="36">
        <f t="shared" si="127"/>
        <v>24.114215868300533</v>
      </c>
      <c r="Z4062">
        <v>0</v>
      </c>
      <c r="AA4062">
        <v>0</v>
      </c>
      <c r="AB4062" t="s">
        <v>167</v>
      </c>
      <c r="AD4062" t="s">
        <v>247</v>
      </c>
      <c r="AG4062" t="s">
        <v>45</v>
      </c>
      <c r="AH4062">
        <v>0</v>
      </c>
      <c r="AI4062">
        <v>0</v>
      </c>
      <c r="AK4062" t="s">
        <v>254</v>
      </c>
    </row>
    <row r="4063" spans="1:37">
      <c r="A4063">
        <v>1</v>
      </c>
      <c r="B4063" t="s">
        <v>165</v>
      </c>
      <c r="C4063" t="s">
        <v>165</v>
      </c>
      <c r="D4063" t="s">
        <v>251</v>
      </c>
      <c r="E4063" s="1">
        <v>41988</v>
      </c>
      <c r="F4063" s="35">
        <f t="shared" si="126"/>
        <v>7.3780821917808215</v>
      </c>
      <c r="G4063" t="s">
        <v>167</v>
      </c>
      <c r="H4063" t="s">
        <v>168</v>
      </c>
      <c r="J4063" t="s">
        <v>168</v>
      </c>
      <c r="L4063" t="s">
        <v>169</v>
      </c>
      <c r="M4063" t="s">
        <v>170</v>
      </c>
      <c r="O4063" t="s">
        <v>167</v>
      </c>
      <c r="S4063">
        <v>1</v>
      </c>
      <c r="T4063">
        <v>38125</v>
      </c>
      <c r="U4063" s="2">
        <v>42899.333333333336</v>
      </c>
      <c r="V4063" s="36">
        <f t="shared" si="127"/>
        <v>430.61099764822376</v>
      </c>
      <c r="Z4063">
        <v>0</v>
      </c>
      <c r="AA4063">
        <v>0</v>
      </c>
      <c r="AB4063" t="s">
        <v>167</v>
      </c>
      <c r="AD4063" t="s">
        <v>247</v>
      </c>
      <c r="AG4063" t="s">
        <v>45</v>
      </c>
      <c r="AH4063">
        <v>0</v>
      </c>
      <c r="AI4063">
        <v>0</v>
      </c>
      <c r="AK4063" t="s">
        <v>252</v>
      </c>
    </row>
    <row r="4064" spans="1:37">
      <c r="A4064">
        <v>1</v>
      </c>
      <c r="B4064" t="s">
        <v>165</v>
      </c>
      <c r="C4064" t="s">
        <v>165</v>
      </c>
      <c r="D4064" t="s">
        <v>249</v>
      </c>
      <c r="E4064" s="1">
        <v>41988</v>
      </c>
      <c r="F4064" s="35">
        <f t="shared" si="126"/>
        <v>7.3780821917808215</v>
      </c>
      <c r="G4064" t="s">
        <v>167</v>
      </c>
      <c r="H4064" t="s">
        <v>168</v>
      </c>
      <c r="J4064" t="s">
        <v>168</v>
      </c>
      <c r="L4064" t="s">
        <v>169</v>
      </c>
      <c r="M4064" t="s">
        <v>170</v>
      </c>
      <c r="O4064" t="s">
        <v>167</v>
      </c>
      <c r="S4064">
        <v>1</v>
      </c>
      <c r="T4064">
        <v>4317</v>
      </c>
      <c r="U4064" s="2">
        <v>42152</v>
      </c>
      <c r="V4064" s="36">
        <f t="shared" si="127"/>
        <v>48.759283327144445</v>
      </c>
      <c r="Z4064">
        <v>0</v>
      </c>
      <c r="AA4064">
        <v>0</v>
      </c>
      <c r="AB4064" t="s">
        <v>167</v>
      </c>
      <c r="AD4064" t="s">
        <v>247</v>
      </c>
      <c r="AG4064" t="s">
        <v>45</v>
      </c>
      <c r="AH4064">
        <v>0</v>
      </c>
      <c r="AI4064">
        <v>0</v>
      </c>
      <c r="AK4064" t="s">
        <v>250</v>
      </c>
    </row>
    <row r="4065" spans="1:37">
      <c r="A4065">
        <v>1</v>
      </c>
      <c r="B4065" t="s">
        <v>165</v>
      </c>
      <c r="C4065" t="s">
        <v>165</v>
      </c>
      <c r="D4065" t="s">
        <v>246</v>
      </c>
      <c r="E4065" s="1">
        <v>41906</v>
      </c>
      <c r="F4065" s="35">
        <f t="shared" si="126"/>
        <v>7.602739726027397</v>
      </c>
      <c r="G4065" t="s">
        <v>167</v>
      </c>
      <c r="H4065" t="s">
        <v>168</v>
      </c>
      <c r="J4065" t="s">
        <v>168</v>
      </c>
      <c r="L4065" t="s">
        <v>169</v>
      </c>
      <c r="M4065" t="s">
        <v>170</v>
      </c>
      <c r="O4065" t="s">
        <v>167</v>
      </c>
      <c r="S4065">
        <v>1</v>
      </c>
      <c r="T4065">
        <v>11097</v>
      </c>
      <c r="U4065" s="2">
        <v>42178.486805555556</v>
      </c>
      <c r="V4065" s="36">
        <f t="shared" si="127"/>
        <v>121.6337837837838</v>
      </c>
      <c r="Z4065">
        <v>0</v>
      </c>
      <c r="AA4065">
        <v>0</v>
      </c>
      <c r="AB4065" t="s">
        <v>167</v>
      </c>
      <c r="AD4065" t="s">
        <v>247</v>
      </c>
      <c r="AG4065" t="s">
        <v>45</v>
      </c>
      <c r="AH4065">
        <v>0</v>
      </c>
      <c r="AI4065">
        <v>0</v>
      </c>
      <c r="AK4065" t="s">
        <v>248</v>
      </c>
    </row>
    <row r="4066" spans="1:37">
      <c r="A4066">
        <v>1</v>
      </c>
      <c r="B4066" t="s">
        <v>27</v>
      </c>
      <c r="C4066" t="s">
        <v>27</v>
      </c>
      <c r="D4066" t="s">
        <v>237</v>
      </c>
      <c r="E4066" s="1">
        <v>40462</v>
      </c>
      <c r="F4066" s="35">
        <f t="shared" si="126"/>
        <v>11.558904109589042</v>
      </c>
      <c r="G4066" t="s">
        <v>49</v>
      </c>
      <c r="H4066" t="s">
        <v>116</v>
      </c>
      <c r="I4066" t="s">
        <v>51</v>
      </c>
      <c r="J4066" t="s">
        <v>33</v>
      </c>
      <c r="K4066" t="s">
        <v>117</v>
      </c>
      <c r="L4066" t="s">
        <v>33</v>
      </c>
      <c r="M4066" t="s">
        <v>34</v>
      </c>
      <c r="N4066" t="s">
        <v>35</v>
      </c>
      <c r="O4066" t="s">
        <v>54</v>
      </c>
      <c r="P4066" t="s">
        <v>156</v>
      </c>
      <c r="Q4066" t="s">
        <v>238</v>
      </c>
      <c r="R4066" t="s">
        <v>239</v>
      </c>
      <c r="S4066">
        <v>985</v>
      </c>
      <c r="T4066">
        <v>137934</v>
      </c>
      <c r="U4066" s="2">
        <v>44662.482638888891</v>
      </c>
      <c r="V4066" s="36">
        <f t="shared" si="127"/>
        <v>994.42818203365721</v>
      </c>
      <c r="W4066" t="s">
        <v>58</v>
      </c>
      <c r="Y4066" t="s">
        <v>59</v>
      </c>
      <c r="Z4066">
        <v>212</v>
      </c>
      <c r="AA4066">
        <v>3</v>
      </c>
      <c r="AB4066" t="s">
        <v>240</v>
      </c>
      <c r="AC4066" t="s">
        <v>241</v>
      </c>
      <c r="AD4066" t="s">
        <v>242</v>
      </c>
      <c r="AE4066" t="s">
        <v>243</v>
      </c>
      <c r="AG4066" t="s">
        <v>45</v>
      </c>
      <c r="AH4066">
        <v>212</v>
      </c>
      <c r="AI4066">
        <v>8</v>
      </c>
      <c r="AJ4066" t="s">
        <v>244</v>
      </c>
      <c r="AK4066" t="s">
        <v>245</v>
      </c>
    </row>
    <row r="4067" spans="1:37">
      <c r="A4067">
        <v>1</v>
      </c>
      <c r="B4067" t="s">
        <v>27</v>
      </c>
      <c r="C4067" t="s">
        <v>27</v>
      </c>
      <c r="D4067" t="s">
        <v>226</v>
      </c>
      <c r="E4067" s="1">
        <v>40431</v>
      </c>
      <c r="F4067" s="35">
        <f t="shared" si="126"/>
        <v>11.643835616438356</v>
      </c>
      <c r="G4067" t="s">
        <v>65</v>
      </c>
      <c r="H4067" t="s">
        <v>227</v>
      </c>
      <c r="I4067" t="s">
        <v>228</v>
      </c>
      <c r="J4067" t="s">
        <v>33</v>
      </c>
      <c r="K4067" t="s">
        <v>229</v>
      </c>
      <c r="L4067" t="s">
        <v>53</v>
      </c>
      <c r="M4067" t="s">
        <v>34</v>
      </c>
      <c r="N4067" t="s">
        <v>35</v>
      </c>
      <c r="O4067" t="s">
        <v>230</v>
      </c>
      <c r="P4067" t="s">
        <v>231</v>
      </c>
      <c r="Q4067" t="s">
        <v>232</v>
      </c>
      <c r="S4067">
        <v>906</v>
      </c>
      <c r="T4067">
        <v>127261</v>
      </c>
      <c r="U4067" s="2">
        <v>44642.811111111114</v>
      </c>
      <c r="V4067" s="36">
        <f t="shared" si="127"/>
        <v>910.78950980392153</v>
      </c>
      <c r="W4067" t="s">
        <v>58</v>
      </c>
      <c r="Y4067" t="s">
        <v>233</v>
      </c>
      <c r="Z4067">
        <v>115</v>
      </c>
      <c r="AA4067">
        <v>2</v>
      </c>
      <c r="AD4067" t="s">
        <v>234</v>
      </c>
      <c r="AG4067" t="s">
        <v>45</v>
      </c>
      <c r="AH4067">
        <v>115</v>
      </c>
      <c r="AI4067">
        <v>6</v>
      </c>
      <c r="AJ4067" t="s">
        <v>235</v>
      </c>
      <c r="AK4067" t="s">
        <v>236</v>
      </c>
    </row>
    <row r="4068" spans="1:37">
      <c r="A4068">
        <v>1</v>
      </c>
      <c r="B4068" t="s">
        <v>27</v>
      </c>
      <c r="C4068" t="s">
        <v>27</v>
      </c>
      <c r="D4068" t="s">
        <v>214</v>
      </c>
      <c r="E4068" s="1">
        <v>40431</v>
      </c>
      <c r="F4068" s="35">
        <f t="shared" si="126"/>
        <v>11.643835616438356</v>
      </c>
      <c r="G4068" t="s">
        <v>215</v>
      </c>
      <c r="H4068" t="s">
        <v>116</v>
      </c>
      <c r="I4068" t="s">
        <v>216</v>
      </c>
      <c r="J4068" t="s">
        <v>33</v>
      </c>
      <c r="K4068" t="s">
        <v>117</v>
      </c>
      <c r="L4068" t="s">
        <v>33</v>
      </c>
      <c r="M4068" t="s">
        <v>34</v>
      </c>
      <c r="N4068" t="s">
        <v>35</v>
      </c>
      <c r="O4068" t="s">
        <v>217</v>
      </c>
      <c r="P4068" t="s">
        <v>218</v>
      </c>
      <c r="Q4068" t="s">
        <v>219</v>
      </c>
      <c r="R4068" t="s">
        <v>220</v>
      </c>
      <c r="S4068">
        <v>352</v>
      </c>
      <c r="T4068">
        <v>49644</v>
      </c>
      <c r="U4068" s="2">
        <v>44659.307638888888</v>
      </c>
      <c r="V4068" s="36">
        <f t="shared" si="127"/>
        <v>355.29529411764702</v>
      </c>
      <c r="W4068" t="s">
        <v>58</v>
      </c>
      <c r="Y4068" t="s">
        <v>221</v>
      </c>
      <c r="Z4068">
        <v>247</v>
      </c>
      <c r="AA4068">
        <v>3</v>
      </c>
      <c r="AB4068" t="s">
        <v>222</v>
      </c>
      <c r="AD4068" t="s">
        <v>223</v>
      </c>
      <c r="AG4068" t="s">
        <v>45</v>
      </c>
      <c r="AH4068">
        <v>247</v>
      </c>
      <c r="AI4068">
        <v>8</v>
      </c>
      <c r="AJ4068" t="s">
        <v>224</v>
      </c>
      <c r="AK4068" t="s">
        <v>225</v>
      </c>
    </row>
    <row r="4069" spans="1:37">
      <c r="A4069">
        <v>1</v>
      </c>
      <c r="B4069" t="s">
        <v>27</v>
      </c>
      <c r="C4069" t="s">
        <v>27</v>
      </c>
      <c r="D4069" t="s">
        <v>204</v>
      </c>
      <c r="E4069" s="1">
        <v>40403</v>
      </c>
      <c r="F4069" s="35">
        <f t="shared" si="126"/>
        <v>11.72054794520548</v>
      </c>
      <c r="G4069" t="s">
        <v>49</v>
      </c>
      <c r="H4069" t="s">
        <v>116</v>
      </c>
      <c r="I4069" t="s">
        <v>51</v>
      </c>
      <c r="J4069" t="s">
        <v>33</v>
      </c>
      <c r="K4069" t="s">
        <v>117</v>
      </c>
      <c r="L4069" t="s">
        <v>33</v>
      </c>
      <c r="M4069" t="s">
        <v>34</v>
      </c>
      <c r="N4069" t="s">
        <v>35</v>
      </c>
      <c r="O4069" t="s">
        <v>205</v>
      </c>
      <c r="P4069" t="s">
        <v>206</v>
      </c>
      <c r="Q4069" t="s">
        <v>207</v>
      </c>
      <c r="R4069" t="s">
        <v>208</v>
      </c>
      <c r="S4069">
        <v>360</v>
      </c>
      <c r="T4069">
        <v>51001</v>
      </c>
      <c r="U4069" s="2">
        <v>44650.350694444445</v>
      </c>
      <c r="V4069" s="36">
        <f t="shared" si="127"/>
        <v>362.61814321333958</v>
      </c>
      <c r="W4069" t="s">
        <v>58</v>
      </c>
      <c r="Y4069" t="s">
        <v>59</v>
      </c>
      <c r="Z4069">
        <v>212</v>
      </c>
      <c r="AA4069">
        <v>7</v>
      </c>
      <c r="AB4069" t="s">
        <v>209</v>
      </c>
      <c r="AC4069" t="s">
        <v>210</v>
      </c>
      <c r="AD4069" t="s">
        <v>211</v>
      </c>
      <c r="AE4069">
        <v>86425</v>
      </c>
      <c r="AG4069" t="s">
        <v>137</v>
      </c>
      <c r="AH4069">
        <v>212</v>
      </c>
      <c r="AI4069">
        <v>8</v>
      </c>
      <c r="AJ4069" t="s">
        <v>212</v>
      </c>
      <c r="AK4069" t="s">
        <v>213</v>
      </c>
    </row>
    <row r="4070" spans="1:37">
      <c r="A4070">
        <v>1</v>
      </c>
      <c r="B4070" t="s">
        <v>27</v>
      </c>
      <c r="C4070" t="s">
        <v>27</v>
      </c>
      <c r="D4070" t="s">
        <v>200</v>
      </c>
      <c r="E4070" s="1">
        <v>40388</v>
      </c>
      <c r="F4070" s="35">
        <f t="shared" si="126"/>
        <v>11.761643835616438</v>
      </c>
      <c r="G4070" t="s">
        <v>49</v>
      </c>
      <c r="H4070" t="s">
        <v>106</v>
      </c>
      <c r="I4070" t="s">
        <v>107</v>
      </c>
      <c r="J4070" t="s">
        <v>33</v>
      </c>
      <c r="K4070" t="s">
        <v>68</v>
      </c>
      <c r="L4070" t="s">
        <v>33</v>
      </c>
      <c r="M4070" t="s">
        <v>34</v>
      </c>
      <c r="N4070" t="s">
        <v>35</v>
      </c>
      <c r="O4070" t="s">
        <v>36</v>
      </c>
      <c r="P4070" t="s">
        <v>37</v>
      </c>
      <c r="Q4070" t="s">
        <v>185</v>
      </c>
      <c r="R4070" t="s">
        <v>186</v>
      </c>
      <c r="S4070">
        <v>1519</v>
      </c>
      <c r="T4070">
        <v>216447</v>
      </c>
      <c r="U4070" s="2">
        <v>44663.376388888886</v>
      </c>
      <c r="V4070" s="36">
        <f t="shared" si="127"/>
        <v>1533.5653971581646</v>
      </c>
      <c r="W4070" t="s">
        <v>58</v>
      </c>
      <c r="Y4070" t="s">
        <v>110</v>
      </c>
      <c r="Z4070">
        <v>200</v>
      </c>
      <c r="AA4070">
        <v>3</v>
      </c>
      <c r="AB4070" t="s">
        <v>187</v>
      </c>
      <c r="AC4070" t="s">
        <v>201</v>
      </c>
      <c r="AD4070" t="s">
        <v>189</v>
      </c>
      <c r="AE4070" s="3">
        <v>67402</v>
      </c>
      <c r="AG4070" t="s">
        <v>45</v>
      </c>
      <c r="AH4070">
        <v>200</v>
      </c>
      <c r="AI4070">
        <v>7</v>
      </c>
      <c r="AJ4070" t="s">
        <v>202</v>
      </c>
      <c r="AK4070" t="s">
        <v>203</v>
      </c>
    </row>
    <row r="4071" spans="1:37">
      <c r="A4071">
        <v>1</v>
      </c>
      <c r="B4071" t="s">
        <v>27</v>
      </c>
      <c r="C4071" t="s">
        <v>27</v>
      </c>
      <c r="D4071" t="s">
        <v>192</v>
      </c>
      <c r="E4071" s="1">
        <v>40345</v>
      </c>
      <c r="F4071" s="35">
        <f t="shared" si="126"/>
        <v>11.87945205479452</v>
      </c>
      <c r="G4071" t="s">
        <v>65</v>
      </c>
      <c r="H4071" t="s">
        <v>66</v>
      </c>
      <c r="I4071" t="s">
        <v>67</v>
      </c>
      <c r="J4071" t="s">
        <v>33</v>
      </c>
      <c r="K4071" t="s">
        <v>68</v>
      </c>
      <c r="L4071" t="s">
        <v>33</v>
      </c>
      <c r="M4071" t="s">
        <v>34</v>
      </c>
      <c r="N4071" t="s">
        <v>35</v>
      </c>
      <c r="O4071" t="s">
        <v>36</v>
      </c>
      <c r="P4071" t="s">
        <v>193</v>
      </c>
      <c r="Q4071" t="s">
        <v>194</v>
      </c>
      <c r="S4071">
        <v>375</v>
      </c>
      <c r="T4071">
        <v>43332</v>
      </c>
      <c r="U4071" s="2">
        <v>44662.755555555559</v>
      </c>
      <c r="V4071" s="36">
        <f t="shared" si="127"/>
        <v>303.97024907749079</v>
      </c>
      <c r="W4071" t="s">
        <v>58</v>
      </c>
      <c r="Y4071" t="s">
        <v>70</v>
      </c>
      <c r="Z4071">
        <v>157</v>
      </c>
      <c r="AA4071">
        <v>5</v>
      </c>
      <c r="AB4071" t="s">
        <v>195</v>
      </c>
      <c r="AC4071" t="s">
        <v>196</v>
      </c>
      <c r="AD4071" t="s">
        <v>197</v>
      </c>
      <c r="AE4071">
        <v>61113</v>
      </c>
      <c r="AG4071" t="s">
        <v>45</v>
      </c>
      <c r="AH4071">
        <v>157</v>
      </c>
      <c r="AI4071">
        <v>6</v>
      </c>
      <c r="AJ4071" t="s">
        <v>198</v>
      </c>
      <c r="AK4071" t="s">
        <v>199</v>
      </c>
    </row>
    <row r="4072" spans="1:37">
      <c r="A4072">
        <v>1</v>
      </c>
      <c r="B4072" t="s">
        <v>27</v>
      </c>
      <c r="C4072" t="s">
        <v>27</v>
      </c>
      <c r="D4072" t="s">
        <v>184</v>
      </c>
      <c r="E4072" s="1">
        <v>40344</v>
      </c>
      <c r="F4072" s="35">
        <f t="shared" si="126"/>
        <v>11.882191780821918</v>
      </c>
      <c r="G4072" t="s">
        <v>49</v>
      </c>
      <c r="H4072" t="s">
        <v>116</v>
      </c>
      <c r="I4072" t="s">
        <v>51</v>
      </c>
      <c r="J4072" t="s">
        <v>33</v>
      </c>
      <c r="K4072" t="s">
        <v>117</v>
      </c>
      <c r="L4072" t="s">
        <v>33</v>
      </c>
      <c r="M4072" t="s">
        <v>34</v>
      </c>
      <c r="N4072" t="s">
        <v>35</v>
      </c>
      <c r="O4072" t="s">
        <v>36</v>
      </c>
      <c r="P4072" t="s">
        <v>37</v>
      </c>
      <c r="Q4072" t="s">
        <v>185</v>
      </c>
      <c r="R4072" t="s">
        <v>186</v>
      </c>
      <c r="S4072">
        <v>3984</v>
      </c>
      <c r="T4072">
        <v>110866</v>
      </c>
      <c r="U4072" s="2">
        <v>44666.267361111109</v>
      </c>
      <c r="V4072" s="36">
        <f t="shared" si="127"/>
        <v>777.53612328030135</v>
      </c>
      <c r="W4072" t="s">
        <v>58</v>
      </c>
      <c r="Y4072" t="s">
        <v>59</v>
      </c>
      <c r="Z4072">
        <v>212</v>
      </c>
      <c r="AA4072">
        <v>3</v>
      </c>
      <c r="AB4072" t="s">
        <v>187</v>
      </c>
      <c r="AC4072" t="s">
        <v>188</v>
      </c>
      <c r="AD4072" t="s">
        <v>189</v>
      </c>
      <c r="AE4072" s="3">
        <v>67402</v>
      </c>
      <c r="AG4072" t="s">
        <v>45</v>
      </c>
      <c r="AH4072">
        <v>212</v>
      </c>
      <c r="AI4072">
        <v>8</v>
      </c>
      <c r="AJ4072" t="s">
        <v>190</v>
      </c>
      <c r="AK4072" t="s">
        <v>191</v>
      </c>
    </row>
    <row r="4073" spans="1:37">
      <c r="A4073">
        <v>1</v>
      </c>
      <c r="B4073" t="s">
        <v>27</v>
      </c>
      <c r="C4073" t="s">
        <v>27</v>
      </c>
      <c r="D4073" t="s">
        <v>173</v>
      </c>
      <c r="E4073" s="1">
        <v>38687</v>
      </c>
      <c r="F4073" s="35">
        <f t="shared" si="126"/>
        <v>16.421917808219177</v>
      </c>
      <c r="G4073" t="s">
        <v>174</v>
      </c>
      <c r="H4073" t="s">
        <v>128</v>
      </c>
      <c r="I4073" t="s">
        <v>175</v>
      </c>
      <c r="J4073" t="s">
        <v>130</v>
      </c>
      <c r="K4073" t="s">
        <v>131</v>
      </c>
      <c r="L4073" t="s">
        <v>33</v>
      </c>
      <c r="M4073" t="s">
        <v>34</v>
      </c>
      <c r="N4073" t="s">
        <v>176</v>
      </c>
      <c r="O4073" t="s">
        <v>54</v>
      </c>
      <c r="P4073" t="s">
        <v>89</v>
      </c>
      <c r="Q4073" t="s">
        <v>177</v>
      </c>
      <c r="S4073">
        <v>806</v>
      </c>
      <c r="T4073">
        <v>82736</v>
      </c>
      <c r="U4073" s="2">
        <v>44545</v>
      </c>
      <c r="V4073" s="36">
        <f t="shared" si="127"/>
        <v>419.84540095651209</v>
      </c>
      <c r="W4073" t="s">
        <v>58</v>
      </c>
      <c r="Z4073">
        <v>0</v>
      </c>
      <c r="AA4073">
        <v>3</v>
      </c>
      <c r="AB4073" t="s">
        <v>178</v>
      </c>
      <c r="AC4073" t="s">
        <v>179</v>
      </c>
      <c r="AD4073" t="s">
        <v>180</v>
      </c>
      <c r="AE4073" t="s">
        <v>181</v>
      </c>
      <c r="AG4073" t="s">
        <v>45</v>
      </c>
      <c r="AH4073">
        <v>0</v>
      </c>
      <c r="AI4073">
        <v>17</v>
      </c>
      <c r="AJ4073" t="s">
        <v>182</v>
      </c>
      <c r="AK4073" t="s">
        <v>183</v>
      </c>
    </row>
    <row r="4074" spans="1:37">
      <c r="A4074">
        <v>1</v>
      </c>
      <c r="B4074" t="s">
        <v>165</v>
      </c>
      <c r="C4074" t="s">
        <v>165</v>
      </c>
      <c r="D4074" t="s">
        <v>166</v>
      </c>
      <c r="E4074" s="1">
        <v>41044</v>
      </c>
      <c r="F4074" s="35">
        <f t="shared" si="126"/>
        <v>9.9643835616438352</v>
      </c>
      <c r="G4074" t="s">
        <v>167</v>
      </c>
      <c r="H4074" t="s">
        <v>168</v>
      </c>
      <c r="J4074" t="s">
        <v>168</v>
      </c>
      <c r="L4074" t="s">
        <v>169</v>
      </c>
      <c r="M4074" t="s">
        <v>170</v>
      </c>
      <c r="O4074" t="s">
        <v>167</v>
      </c>
      <c r="S4074">
        <v>1</v>
      </c>
      <c r="T4074">
        <v>18</v>
      </c>
      <c r="U4074" s="2">
        <v>42794.333333333336</v>
      </c>
      <c r="V4074" s="36">
        <f t="shared" si="127"/>
        <v>0.1505361561726698</v>
      </c>
      <c r="AB4074" t="s">
        <v>167</v>
      </c>
      <c r="AD4074" t="s">
        <v>171</v>
      </c>
      <c r="AE4074">
        <v>68861</v>
      </c>
      <c r="AG4074" t="s">
        <v>45</v>
      </c>
      <c r="AK4074" t="s">
        <v>172</v>
      </c>
    </row>
    <row r="4075" spans="1:37">
      <c r="A4075">
        <v>1</v>
      </c>
      <c r="B4075" t="s">
        <v>27</v>
      </c>
      <c r="C4075" t="s">
        <v>27</v>
      </c>
      <c r="D4075" t="s">
        <v>152</v>
      </c>
      <c r="E4075" s="1">
        <v>35068</v>
      </c>
      <c r="F4075" s="35">
        <f t="shared" si="126"/>
        <v>26.336986301369862</v>
      </c>
      <c r="G4075" t="s">
        <v>153</v>
      </c>
      <c r="H4075" t="s">
        <v>154</v>
      </c>
      <c r="J4075" t="s">
        <v>130</v>
      </c>
      <c r="K4075" t="s">
        <v>155</v>
      </c>
      <c r="L4075" t="s">
        <v>53</v>
      </c>
      <c r="M4075" t="s">
        <v>34</v>
      </c>
      <c r="N4075" t="s">
        <v>88</v>
      </c>
      <c r="O4075" t="s">
        <v>54</v>
      </c>
      <c r="P4075" t="s">
        <v>156</v>
      </c>
      <c r="Q4075" t="s">
        <v>157</v>
      </c>
      <c r="R4075" t="s">
        <v>158</v>
      </c>
      <c r="S4075">
        <v>217</v>
      </c>
      <c r="T4075">
        <v>15715</v>
      </c>
      <c r="U4075" s="2">
        <v>44620</v>
      </c>
      <c r="V4075" s="36">
        <f t="shared" si="127"/>
        <v>49.724114913831968</v>
      </c>
      <c r="W4075" t="s">
        <v>58</v>
      </c>
      <c r="Z4075">
        <v>0</v>
      </c>
      <c r="AA4075">
        <v>3</v>
      </c>
      <c r="AB4075" t="s">
        <v>159</v>
      </c>
      <c r="AC4075" t="s">
        <v>160</v>
      </c>
      <c r="AD4075" t="s">
        <v>161</v>
      </c>
      <c r="AE4075" t="s">
        <v>162</v>
      </c>
      <c r="AF4075" t="s">
        <v>94</v>
      </c>
      <c r="AG4075" t="s">
        <v>45</v>
      </c>
      <c r="AH4075">
        <v>0</v>
      </c>
      <c r="AI4075">
        <v>16</v>
      </c>
      <c r="AJ4075" t="s">
        <v>163</v>
      </c>
      <c r="AK4075" t="s">
        <v>164</v>
      </c>
    </row>
    <row r="4076" spans="1:37">
      <c r="A4076">
        <v>1</v>
      </c>
      <c r="B4076" t="s">
        <v>27</v>
      </c>
      <c r="C4076" t="s">
        <v>27</v>
      </c>
      <c r="D4076" t="s">
        <v>140</v>
      </c>
      <c r="E4076" s="1">
        <v>40323</v>
      </c>
      <c r="F4076" s="35">
        <f t="shared" si="126"/>
        <v>11.93972602739726</v>
      </c>
      <c r="G4076" t="s">
        <v>141</v>
      </c>
      <c r="H4076" t="s">
        <v>128</v>
      </c>
      <c r="I4076" t="s">
        <v>142</v>
      </c>
      <c r="J4076" t="s">
        <v>130</v>
      </c>
      <c r="K4076" t="s">
        <v>131</v>
      </c>
      <c r="L4076" t="s">
        <v>33</v>
      </c>
      <c r="M4076" t="s">
        <v>34</v>
      </c>
      <c r="N4076" t="s">
        <v>35</v>
      </c>
      <c r="O4076" t="s">
        <v>143</v>
      </c>
      <c r="P4076" t="s">
        <v>144</v>
      </c>
      <c r="Q4076" t="s">
        <v>145</v>
      </c>
      <c r="R4076" t="s">
        <v>146</v>
      </c>
      <c r="S4076">
        <v>6815</v>
      </c>
      <c r="T4076">
        <v>181213</v>
      </c>
      <c r="U4076" s="2">
        <v>44670.227777777778</v>
      </c>
      <c r="V4076" s="36">
        <f t="shared" si="127"/>
        <v>1264.77636912957</v>
      </c>
      <c r="W4076" t="s">
        <v>58</v>
      </c>
      <c r="Y4076" t="s">
        <v>147</v>
      </c>
      <c r="Z4076">
        <v>0</v>
      </c>
      <c r="AA4076">
        <v>3</v>
      </c>
      <c r="AB4076" t="s">
        <v>148</v>
      </c>
      <c r="AC4076">
        <v>68860</v>
      </c>
      <c r="AD4076" t="s">
        <v>149</v>
      </c>
      <c r="AE4076">
        <v>68864</v>
      </c>
      <c r="AG4076" t="s">
        <v>45</v>
      </c>
      <c r="AH4076">
        <v>0</v>
      </c>
      <c r="AI4076">
        <v>16</v>
      </c>
      <c r="AJ4076" t="s">
        <v>150</v>
      </c>
      <c r="AK4076" t="s">
        <v>151</v>
      </c>
    </row>
    <row r="4077" spans="1:37">
      <c r="A4077">
        <v>1</v>
      </c>
      <c r="B4077" t="s">
        <v>27</v>
      </c>
      <c r="C4077" t="s">
        <v>27</v>
      </c>
      <c r="D4077" t="s">
        <v>126</v>
      </c>
      <c r="E4077" s="1">
        <v>40267</v>
      </c>
      <c r="F4077" s="35">
        <f t="shared" si="126"/>
        <v>12.093150684931507</v>
      </c>
      <c r="G4077" t="s">
        <v>127</v>
      </c>
      <c r="H4077" t="s">
        <v>128</v>
      </c>
      <c r="I4077" t="s">
        <v>129</v>
      </c>
      <c r="J4077" t="s">
        <v>130</v>
      </c>
      <c r="K4077" t="s">
        <v>131</v>
      </c>
      <c r="L4077" t="s">
        <v>53</v>
      </c>
      <c r="M4077" t="s">
        <v>34</v>
      </c>
      <c r="N4077" t="s">
        <v>35</v>
      </c>
      <c r="O4077" t="s">
        <v>54</v>
      </c>
      <c r="P4077" t="s">
        <v>89</v>
      </c>
      <c r="Q4077" t="s">
        <v>132</v>
      </c>
      <c r="S4077">
        <v>467</v>
      </c>
      <c r="T4077">
        <v>68199</v>
      </c>
      <c r="U4077" s="2">
        <v>44651.166666666664</v>
      </c>
      <c r="V4077" s="36">
        <f t="shared" si="127"/>
        <v>469.95610557317627</v>
      </c>
      <c r="W4077" t="s">
        <v>58</v>
      </c>
      <c r="Z4077">
        <v>0</v>
      </c>
      <c r="AA4077">
        <v>7</v>
      </c>
      <c r="AB4077" t="s">
        <v>133</v>
      </c>
      <c r="AC4077" t="s">
        <v>134</v>
      </c>
      <c r="AD4077" t="s">
        <v>135</v>
      </c>
      <c r="AE4077" t="s">
        <v>136</v>
      </c>
      <c r="AG4077" t="s">
        <v>137</v>
      </c>
      <c r="AH4077">
        <v>0</v>
      </c>
      <c r="AI4077">
        <v>12</v>
      </c>
      <c r="AJ4077" t="s">
        <v>138</v>
      </c>
      <c r="AK4077" t="s">
        <v>139</v>
      </c>
    </row>
    <row r="4078" spans="1:37">
      <c r="A4078">
        <v>1</v>
      </c>
      <c r="B4078" t="s">
        <v>27</v>
      </c>
      <c r="C4078" t="s">
        <v>27</v>
      </c>
      <c r="D4078" t="s">
        <v>115</v>
      </c>
      <c r="E4078" s="1">
        <v>40256</v>
      </c>
      <c r="F4078" s="35">
        <f t="shared" si="126"/>
        <v>12.123287671232877</v>
      </c>
      <c r="G4078" t="s">
        <v>49</v>
      </c>
      <c r="H4078" t="s">
        <v>116</v>
      </c>
      <c r="I4078" t="s">
        <v>51</v>
      </c>
      <c r="J4078" t="s">
        <v>33</v>
      </c>
      <c r="K4078" t="s">
        <v>117</v>
      </c>
      <c r="L4078" t="s">
        <v>33</v>
      </c>
      <c r="M4078" t="s">
        <v>34</v>
      </c>
      <c r="N4078" t="s">
        <v>35</v>
      </c>
      <c r="O4078" t="s">
        <v>36</v>
      </c>
      <c r="P4078" t="s">
        <v>118</v>
      </c>
      <c r="Q4078" t="s">
        <v>119</v>
      </c>
      <c r="S4078">
        <v>1326</v>
      </c>
      <c r="T4078">
        <v>44398</v>
      </c>
      <c r="U4078" s="2">
        <v>44621.192361111112</v>
      </c>
      <c r="V4078" s="36">
        <f t="shared" si="127"/>
        <v>305.18399246704331</v>
      </c>
      <c r="W4078" t="s">
        <v>58</v>
      </c>
      <c r="X4078" t="s">
        <v>120</v>
      </c>
      <c r="Y4078" t="s">
        <v>121</v>
      </c>
      <c r="Z4078">
        <v>212</v>
      </c>
      <c r="AA4078">
        <v>3</v>
      </c>
      <c r="AB4078" t="s">
        <v>122</v>
      </c>
      <c r="AD4078" t="s">
        <v>123</v>
      </c>
      <c r="AG4078" t="s">
        <v>45</v>
      </c>
      <c r="AH4078">
        <v>212</v>
      </c>
      <c r="AI4078">
        <v>8</v>
      </c>
      <c r="AJ4078" t="s">
        <v>124</v>
      </c>
      <c r="AK4078" t="s">
        <v>125</v>
      </c>
    </row>
    <row r="4079" spans="1:37">
      <c r="A4079">
        <v>1</v>
      </c>
      <c r="B4079" t="s">
        <v>27</v>
      </c>
      <c r="C4079" t="s">
        <v>27</v>
      </c>
      <c r="D4079" t="s">
        <v>105</v>
      </c>
      <c r="E4079" s="1">
        <v>40256</v>
      </c>
      <c r="F4079" s="35">
        <f t="shared" si="126"/>
        <v>12.123287671232877</v>
      </c>
      <c r="G4079" t="s">
        <v>49</v>
      </c>
      <c r="H4079" t="s">
        <v>106</v>
      </c>
      <c r="I4079" t="s">
        <v>107</v>
      </c>
      <c r="J4079" t="s">
        <v>33</v>
      </c>
      <c r="K4079" t="s">
        <v>68</v>
      </c>
      <c r="L4079" t="s">
        <v>33</v>
      </c>
      <c r="M4079" t="s">
        <v>34</v>
      </c>
      <c r="N4079" t="s">
        <v>35</v>
      </c>
      <c r="O4079" t="s">
        <v>36</v>
      </c>
      <c r="P4079" t="s">
        <v>108</v>
      </c>
      <c r="Q4079" t="s">
        <v>109</v>
      </c>
      <c r="S4079">
        <v>201</v>
      </c>
      <c r="T4079">
        <v>24735</v>
      </c>
      <c r="U4079" s="2">
        <v>44589.647222222222</v>
      </c>
      <c r="V4079" s="36">
        <f t="shared" si="127"/>
        <v>170.02401129943502</v>
      </c>
      <c r="W4079" t="s">
        <v>58</v>
      </c>
      <c r="Y4079" t="s">
        <v>110</v>
      </c>
      <c r="Z4079">
        <v>196</v>
      </c>
      <c r="AA4079">
        <v>3</v>
      </c>
      <c r="AB4079" t="s">
        <v>111</v>
      </c>
      <c r="AD4079" t="s">
        <v>112</v>
      </c>
      <c r="AE4079">
        <v>73567</v>
      </c>
      <c r="AG4079" t="s">
        <v>45</v>
      </c>
      <c r="AH4079">
        <v>196</v>
      </c>
      <c r="AI4079">
        <v>7</v>
      </c>
      <c r="AJ4079" t="s">
        <v>113</v>
      </c>
      <c r="AK4079" t="s">
        <v>114</v>
      </c>
    </row>
    <row r="4080" spans="1:37">
      <c r="A4080">
        <v>1</v>
      </c>
      <c r="B4080" t="s">
        <v>27</v>
      </c>
      <c r="C4080" t="s">
        <v>27</v>
      </c>
      <c r="D4080" t="s">
        <v>97</v>
      </c>
      <c r="E4080" s="1">
        <v>40214</v>
      </c>
      <c r="F4080" s="35">
        <f t="shared" si="126"/>
        <v>12.238356164383562</v>
      </c>
      <c r="G4080" t="s">
        <v>65</v>
      </c>
      <c r="H4080" t="s">
        <v>66</v>
      </c>
      <c r="I4080" t="s">
        <v>67</v>
      </c>
      <c r="J4080" t="s">
        <v>33</v>
      </c>
      <c r="K4080" t="s">
        <v>68</v>
      </c>
      <c r="L4080" t="s">
        <v>33</v>
      </c>
      <c r="M4080" t="s">
        <v>34</v>
      </c>
      <c r="N4080" t="s">
        <v>35</v>
      </c>
      <c r="O4080" t="s">
        <v>98</v>
      </c>
      <c r="P4080" t="s">
        <v>99</v>
      </c>
      <c r="S4080">
        <v>1192</v>
      </c>
      <c r="T4080">
        <v>77777</v>
      </c>
      <c r="U4080" s="2">
        <v>44260.333333333336</v>
      </c>
      <c r="V4080" s="36">
        <f t="shared" si="127"/>
        <v>529.59863069920152</v>
      </c>
      <c r="W4080" t="s">
        <v>58</v>
      </c>
      <c r="Y4080" t="s">
        <v>70</v>
      </c>
      <c r="Z4080">
        <v>157</v>
      </c>
      <c r="AA4080">
        <v>5</v>
      </c>
      <c r="AB4080" t="s">
        <v>100</v>
      </c>
      <c r="AC4080" t="s">
        <v>101</v>
      </c>
      <c r="AD4080" t="s">
        <v>102</v>
      </c>
      <c r="AE4080">
        <v>61419</v>
      </c>
      <c r="AG4080" t="s">
        <v>45</v>
      </c>
      <c r="AH4080">
        <v>157</v>
      </c>
      <c r="AI4080">
        <v>6</v>
      </c>
      <c r="AJ4080" t="s">
        <v>103</v>
      </c>
      <c r="AK4080" t="s">
        <v>104</v>
      </c>
    </row>
    <row r="4081" spans="1:37">
      <c r="A4081">
        <v>1</v>
      </c>
      <c r="B4081" t="s">
        <v>27</v>
      </c>
      <c r="C4081" t="s">
        <v>27</v>
      </c>
      <c r="D4081" t="s">
        <v>82</v>
      </c>
      <c r="E4081" s="1">
        <v>40206</v>
      </c>
      <c r="F4081" s="35">
        <f t="shared" si="126"/>
        <v>12.260273972602739</v>
      </c>
      <c r="G4081" t="s">
        <v>83</v>
      </c>
      <c r="H4081" t="s">
        <v>84</v>
      </c>
      <c r="I4081" t="s">
        <v>85</v>
      </c>
      <c r="J4081" t="s">
        <v>86</v>
      </c>
      <c r="K4081" t="s">
        <v>87</v>
      </c>
      <c r="L4081" t="s">
        <v>33</v>
      </c>
      <c r="N4081" t="s">
        <v>88</v>
      </c>
      <c r="O4081" t="s">
        <v>54</v>
      </c>
      <c r="P4081" t="s">
        <v>89</v>
      </c>
      <c r="Q4081" t="s">
        <v>90</v>
      </c>
      <c r="S4081">
        <v>0</v>
      </c>
      <c r="T4081">
        <v>0</v>
      </c>
      <c r="U4081" s="2">
        <v>40214.590277777781</v>
      </c>
      <c r="V4081" s="36">
        <f t="shared" si="127"/>
        <v>0</v>
      </c>
      <c r="W4081" t="s">
        <v>58</v>
      </c>
      <c r="Z4081">
        <v>0</v>
      </c>
      <c r="AA4081">
        <v>0</v>
      </c>
      <c r="AB4081" t="s">
        <v>91</v>
      </c>
      <c r="AC4081">
        <v>80632</v>
      </c>
      <c r="AD4081" t="s">
        <v>92</v>
      </c>
      <c r="AE4081" t="s">
        <v>93</v>
      </c>
      <c r="AF4081" t="s">
        <v>94</v>
      </c>
      <c r="AG4081" t="s">
        <v>45</v>
      </c>
      <c r="AH4081">
        <v>0</v>
      </c>
      <c r="AI4081">
        <v>0</v>
      </c>
      <c r="AJ4081" t="s">
        <v>95</v>
      </c>
      <c r="AK4081" t="s">
        <v>96</v>
      </c>
    </row>
    <row r="4082" spans="1:37">
      <c r="A4082">
        <v>1</v>
      </c>
      <c r="B4082" t="s">
        <v>27</v>
      </c>
      <c r="C4082" t="s">
        <v>27</v>
      </c>
      <c r="D4082" t="s">
        <v>75</v>
      </c>
      <c r="E4082" s="1">
        <v>40206</v>
      </c>
      <c r="F4082" s="35">
        <f t="shared" si="126"/>
        <v>12.260273972602739</v>
      </c>
      <c r="G4082" t="s">
        <v>65</v>
      </c>
      <c r="H4082" t="s">
        <v>66</v>
      </c>
      <c r="I4082" t="s">
        <v>67</v>
      </c>
      <c r="J4082" t="s">
        <v>33</v>
      </c>
      <c r="K4082" t="s">
        <v>68</v>
      </c>
      <c r="L4082" t="s">
        <v>33</v>
      </c>
      <c r="M4082" t="s">
        <v>34</v>
      </c>
      <c r="N4082" t="s">
        <v>35</v>
      </c>
      <c r="O4082" t="s">
        <v>76</v>
      </c>
      <c r="P4082" t="s">
        <v>77</v>
      </c>
      <c r="Q4082" t="s">
        <v>78</v>
      </c>
      <c r="S4082">
        <v>815</v>
      </c>
      <c r="T4082">
        <v>119859</v>
      </c>
      <c r="U4082" s="2">
        <v>44600.337500000001</v>
      </c>
      <c r="V4082" s="36">
        <f t="shared" si="127"/>
        <v>814.6840782122905</v>
      </c>
      <c r="W4082" t="s">
        <v>58</v>
      </c>
      <c r="Y4082" t="s">
        <v>70</v>
      </c>
      <c r="Z4082">
        <v>157</v>
      </c>
      <c r="AA4082">
        <v>5</v>
      </c>
      <c r="AD4082" t="s">
        <v>79</v>
      </c>
      <c r="AE4082" s="3">
        <v>78247</v>
      </c>
      <c r="AG4082" t="s">
        <v>45</v>
      </c>
      <c r="AH4082">
        <v>157</v>
      </c>
      <c r="AI4082">
        <v>6</v>
      </c>
      <c r="AJ4082" t="s">
        <v>80</v>
      </c>
      <c r="AK4082" t="s">
        <v>81</v>
      </c>
    </row>
    <row r="4083" spans="1:37">
      <c r="A4083">
        <v>1</v>
      </c>
      <c r="B4083" t="s">
        <v>27</v>
      </c>
      <c r="C4083" t="s">
        <v>27</v>
      </c>
      <c r="D4083" t="s">
        <v>64</v>
      </c>
      <c r="E4083" s="1">
        <v>40206</v>
      </c>
      <c r="F4083" s="35">
        <f t="shared" si="126"/>
        <v>12.260273972602739</v>
      </c>
      <c r="G4083" t="s">
        <v>65</v>
      </c>
      <c r="H4083" t="s">
        <v>66</v>
      </c>
      <c r="I4083" t="s">
        <v>67</v>
      </c>
      <c r="J4083" t="s">
        <v>33</v>
      </c>
      <c r="K4083" t="s">
        <v>68</v>
      </c>
      <c r="L4083" t="s">
        <v>33</v>
      </c>
      <c r="M4083" t="s">
        <v>34</v>
      </c>
      <c r="N4083" t="s">
        <v>35</v>
      </c>
      <c r="O4083" t="s">
        <v>36</v>
      </c>
      <c r="P4083" t="s">
        <v>69</v>
      </c>
      <c r="S4083">
        <v>5022</v>
      </c>
      <c r="T4083">
        <v>169018</v>
      </c>
      <c r="U4083" s="2">
        <v>44665.289583333331</v>
      </c>
      <c r="V4083" s="36">
        <f t="shared" si="127"/>
        <v>1148.8188081936685</v>
      </c>
      <c r="W4083" t="s">
        <v>58</v>
      </c>
      <c r="Y4083" t="s">
        <v>70</v>
      </c>
      <c r="Z4083">
        <v>157</v>
      </c>
      <c r="AA4083">
        <v>5</v>
      </c>
      <c r="AD4083" t="s">
        <v>71</v>
      </c>
      <c r="AE4083" t="s">
        <v>72</v>
      </c>
      <c r="AG4083" t="s">
        <v>45</v>
      </c>
      <c r="AH4083">
        <v>157</v>
      </c>
      <c r="AI4083">
        <v>6</v>
      </c>
      <c r="AJ4083" t="s">
        <v>73</v>
      </c>
      <c r="AK4083" t="s">
        <v>74</v>
      </c>
    </row>
    <row r="4084" spans="1:37">
      <c r="A4084">
        <v>1</v>
      </c>
      <c r="B4084" t="s">
        <v>27</v>
      </c>
      <c r="C4084" t="s">
        <v>27</v>
      </c>
      <c r="D4084" t="s">
        <v>48</v>
      </c>
      <c r="E4084" s="1">
        <v>40185</v>
      </c>
      <c r="F4084" s="35">
        <f t="shared" si="126"/>
        <v>12.317808219178081</v>
      </c>
      <c r="G4084" t="s">
        <v>49</v>
      </c>
      <c r="H4084" t="s">
        <v>50</v>
      </c>
      <c r="I4084" t="s">
        <v>51</v>
      </c>
      <c r="J4084" t="s">
        <v>33</v>
      </c>
      <c r="K4084" t="s">
        <v>52</v>
      </c>
      <c r="L4084" t="s">
        <v>53</v>
      </c>
      <c r="M4084" t="s">
        <v>34</v>
      </c>
      <c r="N4084" t="s">
        <v>35</v>
      </c>
      <c r="O4084" t="s">
        <v>54</v>
      </c>
      <c r="P4084" t="s">
        <v>55</v>
      </c>
      <c r="Q4084" t="s">
        <v>56</v>
      </c>
      <c r="R4084" t="s">
        <v>57</v>
      </c>
      <c r="S4084">
        <v>165</v>
      </c>
      <c r="T4084">
        <v>23199</v>
      </c>
      <c r="U4084" s="2">
        <v>44400.364583333336</v>
      </c>
      <c r="V4084" s="36">
        <f t="shared" si="127"/>
        <v>156.94756450177937</v>
      </c>
      <c r="W4084" t="s">
        <v>58</v>
      </c>
      <c r="Y4084" t="s">
        <v>59</v>
      </c>
      <c r="Z4084">
        <v>218</v>
      </c>
      <c r="AA4084">
        <v>3</v>
      </c>
      <c r="AB4084" t="s">
        <v>60</v>
      </c>
      <c r="AD4084" t="s">
        <v>61</v>
      </c>
      <c r="AG4084" t="s">
        <v>45</v>
      </c>
      <c r="AH4084">
        <v>218</v>
      </c>
      <c r="AI4084">
        <v>8</v>
      </c>
      <c r="AJ4084" t="s">
        <v>62</v>
      </c>
      <c r="AK4084" t="s">
        <v>63</v>
      </c>
    </row>
    <row r="4085" spans="1:37">
      <c r="A4085">
        <v>1</v>
      </c>
      <c r="B4085" t="s">
        <v>27</v>
      </c>
      <c r="C4085" t="s">
        <v>27</v>
      </c>
      <c r="D4085" t="s">
        <v>28</v>
      </c>
      <c r="E4085" s="1">
        <v>40101</v>
      </c>
      <c r="F4085" s="35">
        <f t="shared" si="126"/>
        <v>12.547945205479452</v>
      </c>
      <c r="G4085" t="s">
        <v>29</v>
      </c>
      <c r="H4085" t="s">
        <v>30</v>
      </c>
      <c r="I4085" t="s">
        <v>31</v>
      </c>
      <c r="J4085" t="s">
        <v>30</v>
      </c>
      <c r="K4085" t="s">
        <v>32</v>
      </c>
      <c r="L4085" t="s">
        <v>33</v>
      </c>
      <c r="M4085" t="s">
        <v>34</v>
      </c>
      <c r="N4085" t="s">
        <v>35</v>
      </c>
      <c r="O4085" t="s">
        <v>36</v>
      </c>
      <c r="P4085" t="s">
        <v>37</v>
      </c>
      <c r="Q4085" t="s">
        <v>38</v>
      </c>
      <c r="R4085" t="s">
        <v>39</v>
      </c>
      <c r="S4085">
        <v>2249</v>
      </c>
      <c r="T4085">
        <v>178049</v>
      </c>
      <c r="U4085" s="2">
        <v>44348.402083333334</v>
      </c>
      <c r="V4085" s="36">
        <f t="shared" si="127"/>
        <v>1182.4578784570597</v>
      </c>
      <c r="W4085" t="s">
        <v>40</v>
      </c>
      <c r="Y4085" t="s">
        <v>41</v>
      </c>
      <c r="Z4085">
        <v>0</v>
      </c>
      <c r="AA4085">
        <v>20</v>
      </c>
      <c r="AB4085" t="s">
        <v>42</v>
      </c>
      <c r="AC4085" t="s">
        <v>43</v>
      </c>
      <c r="AD4085" t="s">
        <v>44</v>
      </c>
      <c r="AE4085">
        <v>68881</v>
      </c>
      <c r="AG4085" t="s">
        <v>45</v>
      </c>
      <c r="AH4085">
        <v>0</v>
      </c>
      <c r="AI4085">
        <v>8</v>
      </c>
      <c r="AJ4085" t="s">
        <v>46</v>
      </c>
      <c r="AK4085" t="s">
        <v>47</v>
      </c>
    </row>
    <row r="4086" spans="1:37">
      <c r="A4086">
        <v>1</v>
      </c>
      <c r="B4086" t="s">
        <v>27</v>
      </c>
      <c r="C4086" t="s">
        <v>27</v>
      </c>
      <c r="D4086" t="s">
        <v>11403</v>
      </c>
      <c r="E4086" s="1">
        <v>39721</v>
      </c>
      <c r="F4086" s="35">
        <f t="shared" si="126"/>
        <v>13.58904109589041</v>
      </c>
      <c r="G4086" t="s">
        <v>174</v>
      </c>
      <c r="H4086" t="s">
        <v>128</v>
      </c>
      <c r="I4086" t="s">
        <v>11399</v>
      </c>
      <c r="J4086" t="s">
        <v>130</v>
      </c>
      <c r="K4086" t="s">
        <v>1680</v>
      </c>
      <c r="L4086" t="s">
        <v>33</v>
      </c>
      <c r="M4086" t="s">
        <v>34</v>
      </c>
      <c r="N4086" t="s">
        <v>35</v>
      </c>
      <c r="O4086" t="s">
        <v>143</v>
      </c>
      <c r="P4086" t="s">
        <v>144</v>
      </c>
      <c r="Q4086" t="s">
        <v>145</v>
      </c>
      <c r="R4086" t="s">
        <v>470</v>
      </c>
      <c r="S4086">
        <v>3249</v>
      </c>
      <c r="T4086">
        <v>71135</v>
      </c>
      <c r="U4086" s="2">
        <v>44671.306944444441</v>
      </c>
      <c r="V4086" s="36">
        <f t="shared" si="127"/>
        <v>436.2277385752688</v>
      </c>
      <c r="W4086" t="s">
        <v>58</v>
      </c>
      <c r="Y4086" t="s">
        <v>11400</v>
      </c>
      <c r="Z4086">
        <v>0</v>
      </c>
      <c r="AA4086">
        <v>3</v>
      </c>
      <c r="AB4086" t="s">
        <v>5613</v>
      </c>
      <c r="AC4086">
        <v>78328</v>
      </c>
      <c r="AD4086" t="s">
        <v>149</v>
      </c>
      <c r="AE4086">
        <v>68864</v>
      </c>
      <c r="AG4086" t="s">
        <v>45</v>
      </c>
      <c r="AH4086">
        <v>0</v>
      </c>
      <c r="AI4086">
        <v>29</v>
      </c>
      <c r="AK4086" t="s">
        <v>11404</v>
      </c>
    </row>
    <row r="4087" spans="1:37">
      <c r="A4087">
        <v>1</v>
      </c>
      <c r="B4087" t="s">
        <v>27</v>
      </c>
      <c r="C4087" t="s">
        <v>27</v>
      </c>
      <c r="D4087" t="s">
        <v>11398</v>
      </c>
      <c r="E4087" s="1">
        <v>39721</v>
      </c>
      <c r="F4087" s="35">
        <f t="shared" si="126"/>
        <v>13.58904109589041</v>
      </c>
      <c r="G4087" t="s">
        <v>174</v>
      </c>
      <c r="H4087" t="s">
        <v>128</v>
      </c>
      <c r="I4087" t="s">
        <v>11399</v>
      </c>
      <c r="J4087" t="s">
        <v>130</v>
      </c>
      <c r="K4087" t="s">
        <v>1680</v>
      </c>
      <c r="L4087" t="s">
        <v>33</v>
      </c>
      <c r="M4087" t="s">
        <v>34</v>
      </c>
      <c r="N4087" t="s">
        <v>35</v>
      </c>
      <c r="O4087" t="s">
        <v>143</v>
      </c>
      <c r="P4087" t="s">
        <v>144</v>
      </c>
      <c r="Q4087" t="s">
        <v>145</v>
      </c>
      <c r="R4087" t="s">
        <v>146</v>
      </c>
      <c r="S4087">
        <v>644</v>
      </c>
      <c r="T4087">
        <v>87814</v>
      </c>
      <c r="U4087" s="2">
        <v>44466</v>
      </c>
      <c r="V4087" s="36">
        <f t="shared" si="127"/>
        <v>538.50991263440858</v>
      </c>
      <c r="W4087" t="s">
        <v>58</v>
      </c>
      <c r="Y4087" t="s">
        <v>11400</v>
      </c>
      <c r="Z4087">
        <v>0</v>
      </c>
      <c r="AA4087">
        <v>3</v>
      </c>
      <c r="AB4087" t="s">
        <v>11401</v>
      </c>
      <c r="AC4087">
        <v>68860</v>
      </c>
      <c r="AD4087" t="s">
        <v>149</v>
      </c>
      <c r="AE4087">
        <v>68864</v>
      </c>
      <c r="AG4087" t="s">
        <v>45</v>
      </c>
      <c r="AH4087">
        <v>0</v>
      </c>
      <c r="AI4087">
        <v>29</v>
      </c>
      <c r="AK4087" t="s">
        <v>11402</v>
      </c>
    </row>
    <row r="4088" spans="1:37">
      <c r="A4088">
        <v>1</v>
      </c>
      <c r="B4088" t="s">
        <v>27</v>
      </c>
      <c r="C4088" t="s">
        <v>27</v>
      </c>
      <c r="D4088" t="s">
        <v>11392</v>
      </c>
      <c r="E4088" s="1">
        <v>39715</v>
      </c>
      <c r="F4088" s="35">
        <f t="shared" si="126"/>
        <v>13.605479452054794</v>
      </c>
      <c r="G4088" t="s">
        <v>49</v>
      </c>
      <c r="H4088" t="s">
        <v>106</v>
      </c>
      <c r="I4088" t="s">
        <v>107</v>
      </c>
      <c r="J4088" t="s">
        <v>33</v>
      </c>
      <c r="K4088" t="s">
        <v>68</v>
      </c>
      <c r="L4088" t="s">
        <v>33</v>
      </c>
      <c r="M4088" t="s">
        <v>34</v>
      </c>
      <c r="N4088" t="s">
        <v>35</v>
      </c>
      <c r="O4088" t="s">
        <v>36</v>
      </c>
      <c r="P4088" t="s">
        <v>193</v>
      </c>
      <c r="Q4088" t="s">
        <v>11393</v>
      </c>
      <c r="S4088">
        <v>268</v>
      </c>
      <c r="T4088">
        <v>40231</v>
      </c>
      <c r="U4088" s="2">
        <v>44649.755555555559</v>
      </c>
      <c r="V4088" s="36">
        <f t="shared" si="127"/>
        <v>246.41419989260302</v>
      </c>
      <c r="W4088" t="s">
        <v>58</v>
      </c>
      <c r="Y4088" t="s">
        <v>11372</v>
      </c>
      <c r="Z4088">
        <v>194</v>
      </c>
      <c r="AA4088">
        <v>3</v>
      </c>
      <c r="AB4088" t="s">
        <v>11394</v>
      </c>
      <c r="AC4088" t="s">
        <v>11395</v>
      </c>
      <c r="AD4088" t="s">
        <v>11396</v>
      </c>
      <c r="AE4088">
        <v>61113</v>
      </c>
      <c r="AG4088" t="s">
        <v>45</v>
      </c>
      <c r="AH4088">
        <v>194</v>
      </c>
      <c r="AI4088">
        <v>7</v>
      </c>
      <c r="AK4088" t="s">
        <v>11397</v>
      </c>
    </row>
    <row r="4089" spans="1:37">
      <c r="A4089">
        <v>1</v>
      </c>
      <c r="B4089" t="s">
        <v>27</v>
      </c>
      <c r="C4089" t="s">
        <v>27</v>
      </c>
      <c r="D4089" t="s">
        <v>11390</v>
      </c>
      <c r="E4089" s="1">
        <v>39715</v>
      </c>
      <c r="F4089" s="35">
        <f t="shared" si="126"/>
        <v>13.605479452054794</v>
      </c>
      <c r="G4089" t="s">
        <v>49</v>
      </c>
      <c r="H4089" t="s">
        <v>106</v>
      </c>
      <c r="I4089" t="s">
        <v>107</v>
      </c>
      <c r="J4089" t="s">
        <v>33</v>
      </c>
      <c r="K4089" t="s">
        <v>68</v>
      </c>
      <c r="L4089" t="s">
        <v>33</v>
      </c>
      <c r="M4089" t="s">
        <v>34</v>
      </c>
      <c r="N4089" t="s">
        <v>35</v>
      </c>
      <c r="O4089" t="s">
        <v>217</v>
      </c>
      <c r="P4089" t="s">
        <v>482</v>
      </c>
      <c r="Q4089" t="s">
        <v>1739</v>
      </c>
      <c r="R4089" t="s">
        <v>1346</v>
      </c>
      <c r="S4089">
        <v>729</v>
      </c>
      <c r="T4089">
        <v>120155</v>
      </c>
      <c r="U4089" s="2">
        <v>44662.496527777781</v>
      </c>
      <c r="V4089" s="36">
        <f t="shared" si="127"/>
        <v>735.94735870586658</v>
      </c>
      <c r="W4089" t="s">
        <v>58</v>
      </c>
      <c r="Y4089" t="s">
        <v>11372</v>
      </c>
      <c r="Z4089">
        <v>194</v>
      </c>
      <c r="AA4089">
        <v>3</v>
      </c>
      <c r="AB4089" t="s">
        <v>9377</v>
      </c>
      <c r="AD4089" t="s">
        <v>223</v>
      </c>
      <c r="AG4089" t="s">
        <v>45</v>
      </c>
      <c r="AH4089">
        <v>194</v>
      </c>
      <c r="AI4089">
        <v>7</v>
      </c>
      <c r="AK4089" t="s">
        <v>11391</v>
      </c>
    </row>
    <row r="4090" spans="1:37">
      <c r="A4090">
        <v>1</v>
      </c>
      <c r="B4090" t="s">
        <v>27</v>
      </c>
      <c r="C4090" t="s">
        <v>27</v>
      </c>
      <c r="D4090" t="s">
        <v>11388</v>
      </c>
      <c r="E4090" s="1">
        <v>39594</v>
      </c>
      <c r="F4090" s="35">
        <f t="shared" si="126"/>
        <v>13.936986301369863</v>
      </c>
      <c r="G4090" t="s">
        <v>127</v>
      </c>
      <c r="H4090" t="s">
        <v>128</v>
      </c>
      <c r="I4090" t="s">
        <v>129</v>
      </c>
      <c r="J4090" t="s">
        <v>130</v>
      </c>
      <c r="K4090" t="s">
        <v>131</v>
      </c>
      <c r="L4090" t="s">
        <v>53</v>
      </c>
      <c r="M4090" t="s">
        <v>34</v>
      </c>
      <c r="N4090" t="s">
        <v>35</v>
      </c>
      <c r="O4090" t="s">
        <v>54</v>
      </c>
      <c r="P4090" t="s">
        <v>89</v>
      </c>
      <c r="Q4090" t="s">
        <v>90</v>
      </c>
      <c r="S4090">
        <v>2594</v>
      </c>
      <c r="T4090">
        <v>47924</v>
      </c>
      <c r="U4090" s="2">
        <v>44647.131249999999</v>
      </c>
      <c r="V4090" s="36">
        <f t="shared" si="127"/>
        <v>286.55166764956425</v>
      </c>
      <c r="W4090" t="s">
        <v>58</v>
      </c>
      <c r="Z4090">
        <v>0</v>
      </c>
      <c r="AA4090">
        <v>7</v>
      </c>
      <c r="AB4090" t="s">
        <v>91</v>
      </c>
      <c r="AC4090">
        <v>80632</v>
      </c>
      <c r="AD4090" t="s">
        <v>410</v>
      </c>
      <c r="AE4090" t="s">
        <v>93</v>
      </c>
      <c r="AG4090" t="s">
        <v>137</v>
      </c>
      <c r="AH4090">
        <v>0</v>
      </c>
      <c r="AI4090">
        <v>12</v>
      </c>
      <c r="AK4090" t="s">
        <v>11389</v>
      </c>
    </row>
    <row r="4091" spans="1:37">
      <c r="A4091">
        <v>1</v>
      </c>
      <c r="B4091" t="s">
        <v>27</v>
      </c>
      <c r="C4091" t="s">
        <v>27</v>
      </c>
      <c r="D4091" t="s">
        <v>11382</v>
      </c>
      <c r="E4091" s="1">
        <v>38314</v>
      </c>
      <c r="F4091" s="35">
        <f t="shared" si="126"/>
        <v>17.443835616438356</v>
      </c>
      <c r="G4091" t="s">
        <v>153</v>
      </c>
      <c r="H4091" t="s">
        <v>154</v>
      </c>
      <c r="J4091" t="s">
        <v>130</v>
      </c>
      <c r="K4091" t="s">
        <v>155</v>
      </c>
      <c r="L4091" t="s">
        <v>53</v>
      </c>
      <c r="M4091" t="s">
        <v>34</v>
      </c>
      <c r="N4091" t="s">
        <v>176</v>
      </c>
      <c r="O4091" t="s">
        <v>205</v>
      </c>
      <c r="P4091" t="s">
        <v>206</v>
      </c>
      <c r="Q4091" t="s">
        <v>2039</v>
      </c>
      <c r="S4091">
        <v>31</v>
      </c>
      <c r="T4091">
        <v>6347</v>
      </c>
      <c r="U4091" s="2">
        <v>44385</v>
      </c>
      <c r="V4091" s="36">
        <f t="shared" si="127"/>
        <v>30.321121930788962</v>
      </c>
      <c r="W4091" t="s">
        <v>58</v>
      </c>
      <c r="Z4091">
        <v>0</v>
      </c>
      <c r="AA4091">
        <v>3</v>
      </c>
      <c r="AB4091" t="s">
        <v>11383</v>
      </c>
      <c r="AC4091" t="s">
        <v>11384</v>
      </c>
      <c r="AD4091" t="s">
        <v>11385</v>
      </c>
      <c r="AE4091" t="s">
        <v>11386</v>
      </c>
      <c r="AG4091" t="s">
        <v>45</v>
      </c>
      <c r="AH4091">
        <v>0</v>
      </c>
      <c r="AI4091">
        <v>11</v>
      </c>
      <c r="AK4091" t="s">
        <v>11387</v>
      </c>
    </row>
    <row r="4092" spans="1:37">
      <c r="A4092">
        <v>1</v>
      </c>
      <c r="B4092" t="s">
        <v>27</v>
      </c>
      <c r="C4092" t="s">
        <v>27</v>
      </c>
      <c r="D4092" t="s">
        <v>11379</v>
      </c>
      <c r="E4092" s="1">
        <v>38763</v>
      </c>
      <c r="F4092" s="35">
        <f t="shared" si="126"/>
        <v>16.213698630136985</v>
      </c>
      <c r="G4092" t="s">
        <v>49</v>
      </c>
      <c r="H4092" t="s">
        <v>116</v>
      </c>
      <c r="I4092" t="s">
        <v>51</v>
      </c>
      <c r="J4092" t="s">
        <v>33</v>
      </c>
      <c r="K4092" t="s">
        <v>117</v>
      </c>
      <c r="L4092" t="s">
        <v>33</v>
      </c>
      <c r="M4092" t="s">
        <v>34</v>
      </c>
      <c r="N4092" t="s">
        <v>35</v>
      </c>
      <c r="O4092" t="s">
        <v>36</v>
      </c>
      <c r="P4092" t="s">
        <v>37</v>
      </c>
      <c r="Q4092" t="s">
        <v>38</v>
      </c>
      <c r="R4092" t="s">
        <v>1918</v>
      </c>
      <c r="S4092">
        <v>966</v>
      </c>
      <c r="T4092">
        <v>97747</v>
      </c>
      <c r="U4092" s="2">
        <v>44503.597916666666</v>
      </c>
      <c r="V4092" s="36">
        <f t="shared" si="127"/>
        <v>502.38896868311372</v>
      </c>
      <c r="W4092" t="s">
        <v>58</v>
      </c>
      <c r="Z4092">
        <v>214</v>
      </c>
      <c r="AA4092">
        <v>3</v>
      </c>
      <c r="AB4092" t="s">
        <v>11380</v>
      </c>
      <c r="AC4092">
        <v>68889</v>
      </c>
      <c r="AD4092" t="s">
        <v>1194</v>
      </c>
      <c r="AE4092">
        <v>68881</v>
      </c>
      <c r="AF4092" t="s">
        <v>94</v>
      </c>
      <c r="AG4092" t="s">
        <v>45</v>
      </c>
      <c r="AH4092">
        <v>214</v>
      </c>
      <c r="AI4092">
        <v>8</v>
      </c>
      <c r="AK4092" t="s">
        <v>11381</v>
      </c>
    </row>
    <row r="4093" spans="1:37">
      <c r="A4093">
        <v>1</v>
      </c>
      <c r="B4093" t="s">
        <v>27</v>
      </c>
      <c r="C4093" t="s">
        <v>27</v>
      </c>
      <c r="D4093" t="s">
        <v>11374</v>
      </c>
      <c r="E4093" s="1">
        <v>37992</v>
      </c>
      <c r="F4093" s="35">
        <f t="shared" si="126"/>
        <v>18.326027397260273</v>
      </c>
      <c r="G4093" t="s">
        <v>49</v>
      </c>
      <c r="H4093" t="s">
        <v>116</v>
      </c>
      <c r="I4093" t="s">
        <v>51</v>
      </c>
      <c r="J4093" t="s">
        <v>33</v>
      </c>
      <c r="K4093" t="s">
        <v>117</v>
      </c>
      <c r="L4093" t="s">
        <v>33</v>
      </c>
      <c r="M4093" t="s">
        <v>34</v>
      </c>
      <c r="N4093" t="s">
        <v>176</v>
      </c>
      <c r="O4093" t="s">
        <v>205</v>
      </c>
      <c r="P4093" t="s">
        <v>1394</v>
      </c>
      <c r="Q4093" t="s">
        <v>11375</v>
      </c>
      <c r="S4093">
        <v>315</v>
      </c>
      <c r="T4093">
        <v>42180</v>
      </c>
      <c r="U4093" s="2">
        <v>44525.320138888892</v>
      </c>
      <c r="V4093" s="36">
        <f t="shared" si="127"/>
        <v>191.80370757960833</v>
      </c>
      <c r="W4093" t="s">
        <v>58</v>
      </c>
      <c r="Z4093">
        <v>214</v>
      </c>
      <c r="AA4093">
        <v>3</v>
      </c>
      <c r="AB4093" t="s">
        <v>11376</v>
      </c>
      <c r="AD4093" t="s">
        <v>11376</v>
      </c>
      <c r="AE4093">
        <v>60572</v>
      </c>
      <c r="AF4093" t="s">
        <v>11377</v>
      </c>
      <c r="AG4093" t="s">
        <v>137</v>
      </c>
      <c r="AH4093">
        <v>214</v>
      </c>
      <c r="AI4093">
        <v>8</v>
      </c>
      <c r="AK4093" t="s">
        <v>11378</v>
      </c>
    </row>
    <row r="4094" spans="1:37">
      <c r="A4094">
        <v>1</v>
      </c>
      <c r="B4094" t="s">
        <v>27</v>
      </c>
      <c r="C4094" t="s">
        <v>27</v>
      </c>
      <c r="D4094" t="s">
        <v>11371</v>
      </c>
      <c r="E4094" s="1">
        <v>39829</v>
      </c>
      <c r="F4094" s="35">
        <f t="shared" si="126"/>
        <v>13.293150684931506</v>
      </c>
      <c r="G4094" t="s">
        <v>49</v>
      </c>
      <c r="H4094" t="s">
        <v>106</v>
      </c>
      <c r="I4094" t="s">
        <v>107</v>
      </c>
      <c r="J4094" t="s">
        <v>33</v>
      </c>
      <c r="K4094" t="s">
        <v>68</v>
      </c>
      <c r="L4094" t="s">
        <v>33</v>
      </c>
      <c r="M4094" t="s">
        <v>34</v>
      </c>
      <c r="N4094" t="s">
        <v>35</v>
      </c>
      <c r="O4094" t="s">
        <v>36</v>
      </c>
      <c r="P4094" t="s">
        <v>37</v>
      </c>
      <c r="Q4094" t="s">
        <v>469</v>
      </c>
      <c r="R4094" t="s">
        <v>470</v>
      </c>
      <c r="S4094">
        <v>647</v>
      </c>
      <c r="T4094">
        <v>103800</v>
      </c>
      <c r="U4094" s="2">
        <v>44642.251388888886</v>
      </c>
      <c r="V4094" s="36">
        <f t="shared" si="127"/>
        <v>650.71104699093155</v>
      </c>
      <c r="W4094" t="s">
        <v>58</v>
      </c>
      <c r="X4094" t="s">
        <v>464</v>
      </c>
      <c r="Y4094" t="s">
        <v>11372</v>
      </c>
      <c r="Z4094">
        <v>194</v>
      </c>
      <c r="AA4094">
        <v>3</v>
      </c>
      <c r="AB4094" t="s">
        <v>1861</v>
      </c>
      <c r="AC4094">
        <v>78486</v>
      </c>
      <c r="AD4094" t="s">
        <v>472</v>
      </c>
      <c r="AE4094">
        <v>78604</v>
      </c>
      <c r="AG4094" t="s">
        <v>45</v>
      </c>
      <c r="AH4094">
        <v>194</v>
      </c>
      <c r="AI4094">
        <v>7</v>
      </c>
      <c r="AK4094" t="s">
        <v>11373</v>
      </c>
    </row>
    <row r="4095" spans="1:37">
      <c r="A4095">
        <v>1</v>
      </c>
      <c r="B4095" t="s">
        <v>27</v>
      </c>
      <c r="C4095" t="s">
        <v>27</v>
      </c>
      <c r="D4095" t="s">
        <v>11367</v>
      </c>
      <c r="E4095" s="1">
        <v>36886</v>
      </c>
      <c r="F4095" s="35">
        <f t="shared" si="126"/>
        <v>21.356164383561644</v>
      </c>
      <c r="G4095" t="s">
        <v>11368</v>
      </c>
      <c r="H4095" t="s">
        <v>1381</v>
      </c>
      <c r="I4095" t="s">
        <v>11369</v>
      </c>
      <c r="J4095" t="s">
        <v>86</v>
      </c>
      <c r="K4095" t="s">
        <v>1383</v>
      </c>
      <c r="L4095" t="s">
        <v>33</v>
      </c>
      <c r="N4095" t="s">
        <v>88</v>
      </c>
      <c r="O4095" t="s">
        <v>143</v>
      </c>
      <c r="P4095" t="s">
        <v>144</v>
      </c>
      <c r="Q4095" t="s">
        <v>145</v>
      </c>
      <c r="S4095">
        <v>1372</v>
      </c>
      <c r="T4095">
        <v>351090</v>
      </c>
      <c r="U4095" s="2">
        <v>44558.166666666664</v>
      </c>
      <c r="V4095" s="36">
        <f t="shared" si="127"/>
        <v>1369.9791533033997</v>
      </c>
      <c r="W4095" t="s">
        <v>58</v>
      </c>
      <c r="Z4095">
        <v>0</v>
      </c>
      <c r="AA4095">
        <v>0</v>
      </c>
      <c r="AB4095" t="s">
        <v>7058</v>
      </c>
      <c r="AC4095">
        <v>68852</v>
      </c>
      <c r="AD4095" t="s">
        <v>149</v>
      </c>
      <c r="AE4095">
        <v>68864</v>
      </c>
      <c r="AF4095" t="s">
        <v>94</v>
      </c>
      <c r="AG4095" t="s">
        <v>45</v>
      </c>
      <c r="AH4095">
        <v>0</v>
      </c>
      <c r="AI4095">
        <v>0</v>
      </c>
      <c r="AK4095" t="s">
        <v>11370</v>
      </c>
    </row>
    <row r="4096" spans="1:37">
      <c r="A4096">
        <v>1</v>
      </c>
      <c r="B4096" t="s">
        <v>27</v>
      </c>
      <c r="C4096" t="s">
        <v>27</v>
      </c>
      <c r="D4096" t="s">
        <v>11363</v>
      </c>
      <c r="E4096" s="1">
        <v>38681</v>
      </c>
      <c r="F4096" s="35">
        <f t="shared" si="126"/>
        <v>16.438356164383563</v>
      </c>
      <c r="G4096" t="s">
        <v>49</v>
      </c>
      <c r="H4096" t="s">
        <v>116</v>
      </c>
      <c r="I4096" t="s">
        <v>51</v>
      </c>
      <c r="J4096" t="s">
        <v>33</v>
      </c>
      <c r="K4096" t="s">
        <v>117</v>
      </c>
      <c r="L4096" t="s">
        <v>33</v>
      </c>
      <c r="M4096" t="s">
        <v>34</v>
      </c>
      <c r="N4096" t="s">
        <v>35</v>
      </c>
      <c r="O4096" t="s">
        <v>36</v>
      </c>
      <c r="P4096" t="s">
        <v>494</v>
      </c>
      <c r="Q4096" t="s">
        <v>11364</v>
      </c>
      <c r="S4096">
        <v>1278</v>
      </c>
      <c r="T4096">
        <v>48286</v>
      </c>
      <c r="U4096" s="2">
        <v>44547.585416666669</v>
      </c>
      <c r="V4096" s="36">
        <f t="shared" si="127"/>
        <v>244.7831944444444</v>
      </c>
      <c r="W4096" t="s">
        <v>58</v>
      </c>
      <c r="X4096" t="s">
        <v>1813</v>
      </c>
      <c r="Z4096">
        <v>214</v>
      </c>
      <c r="AA4096">
        <v>3</v>
      </c>
      <c r="AB4096" t="s">
        <v>11365</v>
      </c>
      <c r="AC4096">
        <v>84317</v>
      </c>
      <c r="AD4096" t="s">
        <v>2083</v>
      </c>
      <c r="AE4096">
        <v>84309</v>
      </c>
      <c r="AG4096" t="s">
        <v>45</v>
      </c>
      <c r="AH4096">
        <v>214</v>
      </c>
      <c r="AI4096">
        <v>8</v>
      </c>
      <c r="AK4096" t="s">
        <v>11366</v>
      </c>
    </row>
    <row r="4097" spans="1:37">
      <c r="A4097">
        <v>1</v>
      </c>
      <c r="B4097" t="s">
        <v>27</v>
      </c>
      <c r="C4097" t="s">
        <v>27</v>
      </c>
      <c r="D4097" t="s">
        <v>11361</v>
      </c>
      <c r="E4097" s="1">
        <v>39749</v>
      </c>
      <c r="F4097" s="35">
        <f t="shared" si="126"/>
        <v>13.512328767123288</v>
      </c>
      <c r="G4097" t="s">
        <v>49</v>
      </c>
      <c r="H4097" t="s">
        <v>106</v>
      </c>
      <c r="I4097" t="s">
        <v>107</v>
      </c>
      <c r="J4097" t="s">
        <v>33</v>
      </c>
      <c r="K4097" t="s">
        <v>68</v>
      </c>
      <c r="L4097" t="s">
        <v>33</v>
      </c>
      <c r="M4097" t="s">
        <v>34</v>
      </c>
      <c r="N4097" t="s">
        <v>35</v>
      </c>
      <c r="O4097" t="s">
        <v>230</v>
      </c>
      <c r="P4097" t="s">
        <v>1263</v>
      </c>
      <c r="Q4097" t="s">
        <v>1351</v>
      </c>
      <c r="S4097">
        <v>185</v>
      </c>
      <c r="T4097">
        <v>22561</v>
      </c>
      <c r="U4097" s="2">
        <v>44118</v>
      </c>
      <c r="V4097" s="36">
        <f t="shared" si="127"/>
        <v>139.13836509867531</v>
      </c>
      <c r="W4097" t="s">
        <v>58</v>
      </c>
      <c r="Y4097" t="s">
        <v>11353</v>
      </c>
      <c r="Z4097">
        <v>194</v>
      </c>
      <c r="AA4097">
        <v>6</v>
      </c>
      <c r="AB4097" t="s">
        <v>1759</v>
      </c>
      <c r="AD4097" t="s">
        <v>1267</v>
      </c>
      <c r="AG4097" t="s">
        <v>45</v>
      </c>
      <c r="AH4097">
        <v>194</v>
      </c>
      <c r="AI4097">
        <v>7</v>
      </c>
      <c r="AK4097" t="s">
        <v>11362</v>
      </c>
    </row>
    <row r="4098" spans="1:37">
      <c r="A4098">
        <v>1</v>
      </c>
      <c r="B4098" t="s">
        <v>27</v>
      </c>
      <c r="C4098" t="s">
        <v>27</v>
      </c>
      <c r="D4098" t="s">
        <v>11357</v>
      </c>
      <c r="E4098" s="1">
        <v>38714</v>
      </c>
      <c r="F4098" s="35">
        <f t="shared" si="126"/>
        <v>16.347945205479451</v>
      </c>
      <c r="G4098" t="s">
        <v>49</v>
      </c>
      <c r="H4098" t="s">
        <v>116</v>
      </c>
      <c r="I4098" t="s">
        <v>51</v>
      </c>
      <c r="J4098" t="s">
        <v>33</v>
      </c>
      <c r="K4098" t="s">
        <v>117</v>
      </c>
      <c r="L4098" t="s">
        <v>33</v>
      </c>
      <c r="M4098" t="s">
        <v>34</v>
      </c>
      <c r="N4098" t="s">
        <v>35</v>
      </c>
      <c r="O4098" t="s">
        <v>36</v>
      </c>
      <c r="P4098" t="s">
        <v>494</v>
      </c>
      <c r="Q4098" t="s">
        <v>11358</v>
      </c>
      <c r="S4098">
        <v>235</v>
      </c>
      <c r="T4098">
        <v>46545</v>
      </c>
      <c r="U4098" s="2">
        <v>44662.45416666667</v>
      </c>
      <c r="V4098" s="36">
        <f t="shared" si="127"/>
        <v>237.26223395341043</v>
      </c>
      <c r="W4098" t="s">
        <v>58</v>
      </c>
      <c r="X4098" t="s">
        <v>120</v>
      </c>
      <c r="Z4098">
        <v>214</v>
      </c>
      <c r="AA4098">
        <v>3</v>
      </c>
      <c r="AB4098" t="s">
        <v>11359</v>
      </c>
      <c r="AC4098">
        <v>51039</v>
      </c>
      <c r="AD4098" t="s">
        <v>2083</v>
      </c>
      <c r="AE4098">
        <v>84264</v>
      </c>
      <c r="AG4098" t="s">
        <v>45</v>
      </c>
      <c r="AH4098">
        <v>214</v>
      </c>
      <c r="AI4098">
        <v>8</v>
      </c>
      <c r="AK4098" t="s">
        <v>11360</v>
      </c>
    </row>
    <row r="4099" spans="1:37">
      <c r="A4099">
        <v>1</v>
      </c>
      <c r="B4099" t="s">
        <v>27</v>
      </c>
      <c r="C4099" t="s">
        <v>27</v>
      </c>
      <c r="D4099" t="s">
        <v>11355</v>
      </c>
      <c r="E4099" s="1">
        <v>39261</v>
      </c>
      <c r="F4099" s="35">
        <f t="shared" si="126"/>
        <v>14.849315068493151</v>
      </c>
      <c r="G4099" t="s">
        <v>49</v>
      </c>
      <c r="H4099" t="s">
        <v>106</v>
      </c>
      <c r="I4099" t="s">
        <v>107</v>
      </c>
      <c r="J4099" t="s">
        <v>33</v>
      </c>
      <c r="K4099" t="s">
        <v>68</v>
      </c>
      <c r="L4099" t="s">
        <v>33</v>
      </c>
      <c r="M4099" t="s">
        <v>34</v>
      </c>
      <c r="N4099" t="s">
        <v>35</v>
      </c>
      <c r="O4099" t="s">
        <v>76</v>
      </c>
      <c r="P4099" t="s">
        <v>77</v>
      </c>
      <c r="Q4099" t="s">
        <v>78</v>
      </c>
      <c r="S4099">
        <v>833</v>
      </c>
      <c r="T4099">
        <v>54556</v>
      </c>
      <c r="U4099" s="2">
        <v>44657.553472222222</v>
      </c>
      <c r="V4099" s="36">
        <f t="shared" si="127"/>
        <v>306.16451414514148</v>
      </c>
      <c r="W4099" t="s">
        <v>58</v>
      </c>
      <c r="Y4099" t="s">
        <v>11353</v>
      </c>
      <c r="Z4099">
        <v>179</v>
      </c>
      <c r="AA4099">
        <v>6</v>
      </c>
      <c r="AB4099" t="s">
        <v>545</v>
      </c>
      <c r="AD4099" t="s">
        <v>79</v>
      </c>
      <c r="AG4099" t="s">
        <v>137</v>
      </c>
      <c r="AH4099">
        <v>179</v>
      </c>
      <c r="AI4099">
        <v>7</v>
      </c>
      <c r="AK4099" t="s">
        <v>11356</v>
      </c>
    </row>
    <row r="4100" spans="1:37">
      <c r="A4100">
        <v>1</v>
      </c>
      <c r="B4100" t="s">
        <v>27</v>
      </c>
      <c r="C4100" t="s">
        <v>27</v>
      </c>
      <c r="D4100" t="s">
        <v>11352</v>
      </c>
      <c r="E4100" s="1">
        <v>39261</v>
      </c>
      <c r="F4100" s="35">
        <f t="shared" si="126"/>
        <v>14.849315068493151</v>
      </c>
      <c r="G4100" t="s">
        <v>49</v>
      </c>
      <c r="H4100" t="s">
        <v>106</v>
      </c>
      <c r="I4100" t="s">
        <v>107</v>
      </c>
      <c r="J4100" t="s">
        <v>33</v>
      </c>
      <c r="K4100" t="s">
        <v>68</v>
      </c>
      <c r="L4100" t="s">
        <v>33</v>
      </c>
      <c r="M4100" t="s">
        <v>34</v>
      </c>
      <c r="N4100" t="s">
        <v>35</v>
      </c>
      <c r="O4100" t="s">
        <v>76</v>
      </c>
      <c r="P4100" t="s">
        <v>7858</v>
      </c>
      <c r="S4100">
        <v>455</v>
      </c>
      <c r="T4100">
        <v>81700</v>
      </c>
      <c r="U4100" s="2">
        <v>44651.132638888892</v>
      </c>
      <c r="V4100" s="36">
        <f t="shared" si="127"/>
        <v>458.49477244772447</v>
      </c>
      <c r="W4100" t="s">
        <v>58</v>
      </c>
      <c r="Y4100" t="s">
        <v>11353</v>
      </c>
      <c r="Z4100">
        <v>179</v>
      </c>
      <c r="AA4100">
        <v>6</v>
      </c>
      <c r="AB4100" t="s">
        <v>8565</v>
      </c>
      <c r="AD4100" t="s">
        <v>7860</v>
      </c>
      <c r="AG4100" t="s">
        <v>137</v>
      </c>
      <c r="AH4100">
        <v>179</v>
      </c>
      <c r="AI4100">
        <v>7</v>
      </c>
      <c r="AK4100" t="s">
        <v>11354</v>
      </c>
    </row>
    <row r="4101" spans="1:37">
      <c r="A4101">
        <v>1</v>
      </c>
      <c r="B4101" t="s">
        <v>27</v>
      </c>
      <c r="C4101" t="s">
        <v>27</v>
      </c>
      <c r="D4101" t="s">
        <v>11346</v>
      </c>
      <c r="E4101" s="1">
        <v>33605</v>
      </c>
      <c r="F4101" s="35">
        <f t="shared" si="126"/>
        <v>30.345205479452055</v>
      </c>
      <c r="G4101" t="s">
        <v>11285</v>
      </c>
      <c r="H4101" t="s">
        <v>1381</v>
      </c>
      <c r="I4101" t="s">
        <v>11347</v>
      </c>
      <c r="J4101" t="s">
        <v>86</v>
      </c>
      <c r="K4101" t="s">
        <v>87</v>
      </c>
      <c r="L4101" t="s">
        <v>33</v>
      </c>
      <c r="N4101" t="s">
        <v>88</v>
      </c>
      <c r="O4101" t="s">
        <v>54</v>
      </c>
      <c r="P4101" t="s">
        <v>55</v>
      </c>
      <c r="S4101">
        <v>0</v>
      </c>
      <c r="T4101">
        <v>1</v>
      </c>
      <c r="U4101" s="2">
        <v>41457.166666666664</v>
      </c>
      <c r="V4101" s="36">
        <f t="shared" si="127"/>
        <v>2.7461779222342606E-3</v>
      </c>
      <c r="W4101" t="s">
        <v>58</v>
      </c>
      <c r="Z4101">
        <v>0</v>
      </c>
      <c r="AA4101">
        <v>0</v>
      </c>
      <c r="AB4101" t="s">
        <v>11348</v>
      </c>
      <c r="AC4101">
        <v>78486</v>
      </c>
      <c r="AD4101" t="s">
        <v>11349</v>
      </c>
      <c r="AE4101" t="s">
        <v>11350</v>
      </c>
      <c r="AF4101" t="s">
        <v>94</v>
      </c>
      <c r="AG4101" t="s">
        <v>45</v>
      </c>
      <c r="AH4101">
        <v>0</v>
      </c>
      <c r="AI4101">
        <v>0</v>
      </c>
      <c r="AK4101" t="s">
        <v>11351</v>
      </c>
    </row>
    <row r="4102" spans="1:37">
      <c r="A4102">
        <v>1</v>
      </c>
      <c r="B4102" t="s">
        <v>27</v>
      </c>
      <c r="C4102" t="s">
        <v>27</v>
      </c>
      <c r="D4102" t="s">
        <v>11342</v>
      </c>
      <c r="E4102" s="1">
        <v>39652</v>
      </c>
      <c r="F4102" s="35">
        <f t="shared" si="126"/>
        <v>13.778082191780822</v>
      </c>
      <c r="G4102" t="s">
        <v>174</v>
      </c>
      <c r="H4102" t="s">
        <v>128</v>
      </c>
      <c r="I4102" t="s">
        <v>11343</v>
      </c>
      <c r="J4102" t="s">
        <v>130</v>
      </c>
      <c r="K4102" t="s">
        <v>131</v>
      </c>
      <c r="L4102" t="s">
        <v>33</v>
      </c>
      <c r="M4102" t="s">
        <v>34</v>
      </c>
      <c r="N4102" t="s">
        <v>35</v>
      </c>
      <c r="O4102" t="s">
        <v>143</v>
      </c>
      <c r="P4102" t="s">
        <v>144</v>
      </c>
      <c r="Q4102" t="s">
        <v>145</v>
      </c>
      <c r="R4102" t="s">
        <v>146</v>
      </c>
      <c r="S4102">
        <v>5608</v>
      </c>
      <c r="T4102">
        <v>120794</v>
      </c>
      <c r="U4102" s="2">
        <v>44627.290277777778</v>
      </c>
      <c r="V4102" s="36">
        <f t="shared" si="127"/>
        <v>730.59272883939821</v>
      </c>
      <c r="W4102" t="s">
        <v>58</v>
      </c>
      <c r="Z4102">
        <v>0</v>
      </c>
      <c r="AA4102">
        <v>3</v>
      </c>
      <c r="AB4102" t="s">
        <v>11344</v>
      </c>
      <c r="AC4102">
        <v>68860</v>
      </c>
      <c r="AD4102" t="s">
        <v>149</v>
      </c>
      <c r="AE4102">
        <v>68864</v>
      </c>
      <c r="AG4102" t="s">
        <v>45</v>
      </c>
      <c r="AH4102">
        <v>0</v>
      </c>
      <c r="AI4102">
        <v>19</v>
      </c>
      <c r="AK4102" t="s">
        <v>11345</v>
      </c>
    </row>
    <row r="4103" spans="1:37">
      <c r="A4103">
        <v>1</v>
      </c>
      <c r="B4103" t="s">
        <v>27</v>
      </c>
      <c r="C4103" t="s">
        <v>27</v>
      </c>
      <c r="D4103" t="s">
        <v>11339</v>
      </c>
      <c r="E4103" s="1">
        <v>37895</v>
      </c>
      <c r="F4103" s="35">
        <f t="shared" si="126"/>
        <v>18.591780821917808</v>
      </c>
      <c r="G4103" t="s">
        <v>127</v>
      </c>
      <c r="H4103" t="s">
        <v>464</v>
      </c>
      <c r="I4103" t="s">
        <v>11340</v>
      </c>
      <c r="J4103" t="s">
        <v>466</v>
      </c>
      <c r="K4103" t="s">
        <v>9064</v>
      </c>
      <c r="L4103" t="s">
        <v>53</v>
      </c>
      <c r="M4103" t="s">
        <v>34</v>
      </c>
      <c r="N4103" t="s">
        <v>176</v>
      </c>
      <c r="O4103" t="s">
        <v>36</v>
      </c>
      <c r="P4103" t="s">
        <v>37</v>
      </c>
      <c r="Q4103" t="s">
        <v>469</v>
      </c>
      <c r="R4103" t="s">
        <v>470</v>
      </c>
      <c r="S4103">
        <v>3189</v>
      </c>
      <c r="T4103">
        <v>145755</v>
      </c>
      <c r="U4103" s="2">
        <v>44670.401388888888</v>
      </c>
      <c r="V4103" s="36">
        <f t="shared" si="127"/>
        <v>653.31288682581783</v>
      </c>
      <c r="W4103" t="s">
        <v>58</v>
      </c>
      <c r="Z4103">
        <v>0</v>
      </c>
      <c r="AA4103">
        <v>3</v>
      </c>
      <c r="AB4103" t="s">
        <v>1861</v>
      </c>
      <c r="AC4103">
        <v>78486</v>
      </c>
      <c r="AD4103" t="s">
        <v>472</v>
      </c>
      <c r="AE4103">
        <v>78604</v>
      </c>
      <c r="AG4103" t="s">
        <v>45</v>
      </c>
      <c r="AH4103">
        <v>0</v>
      </c>
      <c r="AI4103">
        <v>34</v>
      </c>
      <c r="AK4103" t="s">
        <v>11341</v>
      </c>
    </row>
    <row r="4104" spans="1:37">
      <c r="A4104">
        <v>1</v>
      </c>
      <c r="B4104" t="s">
        <v>27</v>
      </c>
      <c r="C4104" t="s">
        <v>27</v>
      </c>
      <c r="D4104" t="s">
        <v>11332</v>
      </c>
      <c r="E4104" s="1">
        <v>39092</v>
      </c>
      <c r="F4104" s="35">
        <f t="shared" si="126"/>
        <v>15.312328767123288</v>
      </c>
      <c r="G4104" t="s">
        <v>49</v>
      </c>
      <c r="H4104" t="s">
        <v>116</v>
      </c>
      <c r="I4104" t="s">
        <v>51</v>
      </c>
      <c r="J4104" t="s">
        <v>33</v>
      </c>
      <c r="K4104" t="s">
        <v>117</v>
      </c>
      <c r="L4104" t="s">
        <v>33</v>
      </c>
      <c r="M4104" t="s">
        <v>34</v>
      </c>
      <c r="N4104" t="s">
        <v>35</v>
      </c>
      <c r="O4104" t="s">
        <v>36</v>
      </c>
      <c r="P4104" t="s">
        <v>448</v>
      </c>
      <c r="Q4104" t="s">
        <v>11333</v>
      </c>
      <c r="S4104">
        <v>4025</v>
      </c>
      <c r="T4104">
        <v>86897</v>
      </c>
      <c r="U4104" s="2">
        <v>44571.593055555553</v>
      </c>
      <c r="V4104" s="36">
        <f t="shared" si="127"/>
        <v>472.91413192580666</v>
      </c>
      <c r="W4104" t="s">
        <v>58</v>
      </c>
      <c r="X4104" t="s">
        <v>120</v>
      </c>
      <c r="Y4104" t="s">
        <v>11334</v>
      </c>
      <c r="Z4104">
        <v>214</v>
      </c>
      <c r="AA4104">
        <v>3</v>
      </c>
      <c r="AB4104" t="s">
        <v>1918</v>
      </c>
      <c r="AD4104" t="s">
        <v>11335</v>
      </c>
      <c r="AE4104" t="s">
        <v>11336</v>
      </c>
      <c r="AG4104" t="s">
        <v>45</v>
      </c>
      <c r="AH4104">
        <v>214</v>
      </c>
      <c r="AI4104">
        <v>8</v>
      </c>
      <c r="AJ4104" t="s">
        <v>11337</v>
      </c>
      <c r="AK4104" t="s">
        <v>11338</v>
      </c>
    </row>
    <row r="4105" spans="1:37">
      <c r="A4105">
        <v>1</v>
      </c>
      <c r="B4105" t="s">
        <v>27</v>
      </c>
      <c r="C4105" t="s">
        <v>27</v>
      </c>
      <c r="D4105" t="s">
        <v>11327</v>
      </c>
      <c r="E4105" s="1">
        <v>39898</v>
      </c>
      <c r="F4105" s="35">
        <f t="shared" si="126"/>
        <v>13.104109589041096</v>
      </c>
      <c r="G4105" t="s">
        <v>49</v>
      </c>
      <c r="H4105" t="s">
        <v>106</v>
      </c>
      <c r="I4105" t="s">
        <v>107</v>
      </c>
      <c r="J4105" t="s">
        <v>33</v>
      </c>
      <c r="K4105" t="s">
        <v>68</v>
      </c>
      <c r="L4105" t="s">
        <v>33</v>
      </c>
      <c r="M4105" t="s">
        <v>34</v>
      </c>
      <c r="N4105" t="s">
        <v>35</v>
      </c>
      <c r="O4105" t="s">
        <v>76</v>
      </c>
      <c r="P4105" t="s">
        <v>5564</v>
      </c>
      <c r="S4105">
        <v>298</v>
      </c>
      <c r="T4105">
        <v>45228</v>
      </c>
      <c r="U4105" s="2">
        <v>44453.518750000003</v>
      </c>
      <c r="V4105" s="36">
        <f t="shared" si="127"/>
        <v>287.61969475224754</v>
      </c>
      <c r="W4105" t="s">
        <v>58</v>
      </c>
      <c r="Y4105" t="s">
        <v>434</v>
      </c>
      <c r="Z4105">
        <v>194</v>
      </c>
      <c r="AA4105">
        <v>3</v>
      </c>
      <c r="AB4105" t="s">
        <v>11328</v>
      </c>
      <c r="AD4105" t="s">
        <v>11329</v>
      </c>
      <c r="AE4105" t="s">
        <v>11330</v>
      </c>
      <c r="AG4105" t="s">
        <v>137</v>
      </c>
      <c r="AH4105">
        <v>194</v>
      </c>
      <c r="AI4105">
        <v>7</v>
      </c>
      <c r="AK4105" t="s">
        <v>11331</v>
      </c>
    </row>
    <row r="4106" spans="1:37">
      <c r="A4106">
        <v>1</v>
      </c>
      <c r="B4106" t="s">
        <v>27</v>
      </c>
      <c r="C4106" t="s">
        <v>27</v>
      </c>
      <c r="D4106" t="s">
        <v>11321</v>
      </c>
      <c r="E4106" s="1">
        <v>39659</v>
      </c>
      <c r="F4106" s="35">
        <f t="shared" si="126"/>
        <v>13.758904109589041</v>
      </c>
      <c r="G4106" t="s">
        <v>174</v>
      </c>
      <c r="H4106" t="s">
        <v>128</v>
      </c>
      <c r="I4106" t="s">
        <v>175</v>
      </c>
      <c r="J4106" t="s">
        <v>130</v>
      </c>
      <c r="K4106" t="s">
        <v>131</v>
      </c>
      <c r="L4106" t="s">
        <v>53</v>
      </c>
      <c r="M4106" t="s">
        <v>34</v>
      </c>
      <c r="N4106" t="s">
        <v>35</v>
      </c>
      <c r="O4106" t="s">
        <v>54</v>
      </c>
      <c r="P4106" t="s">
        <v>89</v>
      </c>
      <c r="Q4106" t="s">
        <v>132</v>
      </c>
      <c r="S4106">
        <v>1116</v>
      </c>
      <c r="T4106">
        <v>184896</v>
      </c>
      <c r="U4106" s="2">
        <v>44474.201388888891</v>
      </c>
      <c r="V4106" s="36">
        <f t="shared" si="127"/>
        <v>1119.8566308243728</v>
      </c>
      <c r="W4106" t="s">
        <v>58</v>
      </c>
      <c r="Y4106" t="s">
        <v>11322</v>
      </c>
      <c r="Z4106">
        <v>0</v>
      </c>
      <c r="AA4106">
        <v>7</v>
      </c>
      <c r="AB4106" t="s">
        <v>11323</v>
      </c>
      <c r="AC4106" t="s">
        <v>11324</v>
      </c>
      <c r="AD4106" t="s">
        <v>11325</v>
      </c>
      <c r="AE4106" t="s">
        <v>136</v>
      </c>
      <c r="AG4106" t="s">
        <v>137</v>
      </c>
      <c r="AH4106">
        <v>0</v>
      </c>
      <c r="AI4106">
        <v>19</v>
      </c>
      <c r="AK4106" t="s">
        <v>11326</v>
      </c>
    </row>
    <row r="4107" spans="1:37">
      <c r="A4107">
        <v>1</v>
      </c>
      <c r="B4107" t="s">
        <v>27</v>
      </c>
      <c r="C4107" t="s">
        <v>27</v>
      </c>
      <c r="D4107" t="s">
        <v>11319</v>
      </c>
      <c r="E4107" s="1">
        <v>37852</v>
      </c>
      <c r="F4107" s="35">
        <f t="shared" ref="F4107:F4170" si="128">(DATE(YEAR($E$3),MONTH($E$3),DAY($E$3))-E4107)/365</f>
        <v>18.709589041095889</v>
      </c>
      <c r="G4107" t="s">
        <v>174</v>
      </c>
      <c r="H4107" t="s">
        <v>128</v>
      </c>
      <c r="I4107" t="s">
        <v>175</v>
      </c>
      <c r="J4107" t="s">
        <v>130</v>
      </c>
      <c r="K4107" t="s">
        <v>131</v>
      </c>
      <c r="L4107" t="s">
        <v>33</v>
      </c>
      <c r="M4107" t="s">
        <v>34</v>
      </c>
      <c r="N4107" t="s">
        <v>176</v>
      </c>
      <c r="O4107" t="s">
        <v>54</v>
      </c>
      <c r="P4107" t="s">
        <v>156</v>
      </c>
      <c r="Q4107" t="s">
        <v>157</v>
      </c>
      <c r="R4107" t="s">
        <v>6905</v>
      </c>
      <c r="S4107">
        <v>718</v>
      </c>
      <c r="T4107">
        <v>163130</v>
      </c>
      <c r="U4107" s="2">
        <v>44671.174305555556</v>
      </c>
      <c r="V4107" s="36">
        <f t="shared" ref="V4107:V4170" si="129">T4107/(F4107*12)</f>
        <v>726.5882022746132</v>
      </c>
      <c r="W4107" t="s">
        <v>58</v>
      </c>
      <c r="Z4107">
        <v>0</v>
      </c>
      <c r="AA4107">
        <v>7</v>
      </c>
      <c r="AB4107" t="s">
        <v>6741</v>
      </c>
      <c r="AD4107" t="s">
        <v>6742</v>
      </c>
      <c r="AG4107" t="s">
        <v>45</v>
      </c>
      <c r="AH4107">
        <v>0</v>
      </c>
      <c r="AI4107">
        <v>17</v>
      </c>
      <c r="AK4107" t="s">
        <v>11320</v>
      </c>
    </row>
    <row r="4108" spans="1:37">
      <c r="A4108">
        <v>1</v>
      </c>
      <c r="B4108" t="s">
        <v>27</v>
      </c>
      <c r="C4108" t="s">
        <v>27</v>
      </c>
      <c r="D4108" t="s">
        <v>11316</v>
      </c>
      <c r="E4108" s="1">
        <v>37852</v>
      </c>
      <c r="F4108" s="35">
        <f t="shared" si="128"/>
        <v>18.709589041095889</v>
      </c>
      <c r="G4108" t="s">
        <v>174</v>
      </c>
      <c r="H4108" t="s">
        <v>128</v>
      </c>
      <c r="I4108" t="s">
        <v>175</v>
      </c>
      <c r="J4108" t="s">
        <v>130</v>
      </c>
      <c r="K4108" t="s">
        <v>131</v>
      </c>
      <c r="L4108" t="s">
        <v>33</v>
      </c>
      <c r="M4108" t="s">
        <v>34</v>
      </c>
      <c r="N4108" t="s">
        <v>176</v>
      </c>
      <c r="O4108" t="s">
        <v>54</v>
      </c>
      <c r="P4108" t="s">
        <v>156</v>
      </c>
      <c r="Q4108" t="s">
        <v>157</v>
      </c>
      <c r="R4108" t="s">
        <v>515</v>
      </c>
      <c r="S4108">
        <v>1705</v>
      </c>
      <c r="T4108">
        <v>170916</v>
      </c>
      <c r="U4108" s="2">
        <v>44673.247916666667</v>
      </c>
      <c r="V4108" s="36">
        <f t="shared" si="129"/>
        <v>761.26738907599952</v>
      </c>
      <c r="W4108" t="s">
        <v>58</v>
      </c>
      <c r="Z4108">
        <v>0</v>
      </c>
      <c r="AA4108">
        <v>7</v>
      </c>
      <c r="AB4108" t="s">
        <v>9236</v>
      </c>
      <c r="AC4108" t="s">
        <v>11317</v>
      </c>
      <c r="AD4108" t="s">
        <v>517</v>
      </c>
      <c r="AE4108" t="s">
        <v>518</v>
      </c>
      <c r="AG4108" t="s">
        <v>137</v>
      </c>
      <c r="AH4108">
        <v>0</v>
      </c>
      <c r="AI4108">
        <v>17</v>
      </c>
      <c r="AK4108" t="s">
        <v>11318</v>
      </c>
    </row>
    <row r="4109" spans="1:37">
      <c r="A4109">
        <v>1</v>
      </c>
      <c r="B4109" t="s">
        <v>27</v>
      </c>
      <c r="C4109" t="s">
        <v>27</v>
      </c>
      <c r="D4109" t="s">
        <v>11313</v>
      </c>
      <c r="E4109" s="1">
        <v>38352</v>
      </c>
      <c r="F4109" s="35">
        <f t="shared" si="128"/>
        <v>17.339726027397262</v>
      </c>
      <c r="G4109" t="s">
        <v>127</v>
      </c>
      <c r="H4109" t="s">
        <v>7347</v>
      </c>
      <c r="I4109" t="s">
        <v>11314</v>
      </c>
      <c r="J4109" t="s">
        <v>130</v>
      </c>
      <c r="K4109" t="s">
        <v>6735</v>
      </c>
      <c r="L4109" t="s">
        <v>53</v>
      </c>
      <c r="M4109" t="s">
        <v>34</v>
      </c>
      <c r="N4109" t="s">
        <v>176</v>
      </c>
      <c r="O4109" t="s">
        <v>36</v>
      </c>
      <c r="P4109" t="s">
        <v>37</v>
      </c>
      <c r="Q4109" t="s">
        <v>469</v>
      </c>
      <c r="R4109" t="s">
        <v>470</v>
      </c>
      <c r="S4109">
        <v>47044</v>
      </c>
      <c r="T4109">
        <v>229248</v>
      </c>
      <c r="U4109" s="2">
        <v>44517.219444444447</v>
      </c>
      <c r="V4109" s="36">
        <f t="shared" si="129"/>
        <v>1101.747511455206</v>
      </c>
      <c r="W4109" t="s">
        <v>58</v>
      </c>
      <c r="Z4109">
        <v>0</v>
      </c>
      <c r="AA4109">
        <v>0</v>
      </c>
      <c r="AB4109" t="s">
        <v>1861</v>
      </c>
      <c r="AC4109">
        <v>78486</v>
      </c>
      <c r="AD4109" t="s">
        <v>472</v>
      </c>
      <c r="AE4109">
        <v>78604</v>
      </c>
      <c r="AG4109" t="s">
        <v>45</v>
      </c>
      <c r="AH4109">
        <v>0</v>
      </c>
      <c r="AI4109">
        <v>34</v>
      </c>
      <c r="AK4109" t="s">
        <v>11315</v>
      </c>
    </row>
    <row r="4110" spans="1:37">
      <c r="A4110">
        <v>1</v>
      </c>
      <c r="B4110" t="s">
        <v>27</v>
      </c>
      <c r="C4110" t="s">
        <v>27</v>
      </c>
      <c r="D4110" t="s">
        <v>11311</v>
      </c>
      <c r="E4110" s="1">
        <v>38705</v>
      </c>
      <c r="F4110" s="35">
        <f t="shared" si="128"/>
        <v>16.372602739726027</v>
      </c>
      <c r="G4110" t="s">
        <v>174</v>
      </c>
      <c r="H4110" t="s">
        <v>128</v>
      </c>
      <c r="I4110" t="s">
        <v>175</v>
      </c>
      <c r="J4110" t="s">
        <v>130</v>
      </c>
      <c r="K4110" t="s">
        <v>131</v>
      </c>
      <c r="L4110" t="s">
        <v>33</v>
      </c>
      <c r="M4110" t="s">
        <v>34</v>
      </c>
      <c r="N4110" t="s">
        <v>176</v>
      </c>
      <c r="O4110" t="s">
        <v>54</v>
      </c>
      <c r="P4110" t="s">
        <v>89</v>
      </c>
      <c r="Q4110" t="s">
        <v>177</v>
      </c>
      <c r="S4110">
        <v>3276</v>
      </c>
      <c r="T4110">
        <v>88242</v>
      </c>
      <c r="U4110" s="2">
        <v>44658.051388888889</v>
      </c>
      <c r="V4110" s="36">
        <f t="shared" si="129"/>
        <v>449.1344544846051</v>
      </c>
      <c r="W4110" t="s">
        <v>58</v>
      </c>
      <c r="Z4110">
        <v>0</v>
      </c>
      <c r="AA4110">
        <v>7</v>
      </c>
      <c r="AB4110" t="s">
        <v>178</v>
      </c>
      <c r="AC4110" t="s">
        <v>179</v>
      </c>
      <c r="AD4110" t="s">
        <v>180</v>
      </c>
      <c r="AE4110" t="s">
        <v>181</v>
      </c>
      <c r="AG4110" t="s">
        <v>137</v>
      </c>
      <c r="AH4110">
        <v>0</v>
      </c>
      <c r="AI4110">
        <v>17</v>
      </c>
      <c r="AK4110" t="s">
        <v>11312</v>
      </c>
    </row>
    <row r="4111" spans="1:37">
      <c r="A4111">
        <v>1</v>
      </c>
      <c r="B4111" t="s">
        <v>27</v>
      </c>
      <c r="C4111" t="s">
        <v>165</v>
      </c>
      <c r="D4111" t="s">
        <v>11308</v>
      </c>
      <c r="E4111" s="1">
        <v>37202</v>
      </c>
      <c r="F4111" s="35">
        <f t="shared" si="128"/>
        <v>20.490410958904111</v>
      </c>
      <c r="G4111" t="s">
        <v>174</v>
      </c>
      <c r="H4111" t="s">
        <v>154</v>
      </c>
      <c r="I4111" t="s">
        <v>11309</v>
      </c>
      <c r="J4111" t="s">
        <v>130</v>
      </c>
      <c r="K4111" t="s">
        <v>155</v>
      </c>
      <c r="L4111" t="s">
        <v>53</v>
      </c>
      <c r="M4111" t="s">
        <v>34</v>
      </c>
      <c r="N4111" t="s">
        <v>176</v>
      </c>
      <c r="O4111" t="s">
        <v>54</v>
      </c>
      <c r="P4111" t="s">
        <v>156</v>
      </c>
      <c r="Q4111" t="s">
        <v>157</v>
      </c>
      <c r="R4111" t="s">
        <v>6905</v>
      </c>
      <c r="S4111">
        <v>2807</v>
      </c>
      <c r="T4111">
        <v>84744</v>
      </c>
      <c r="U4111" s="2">
        <v>44655.166666666664</v>
      </c>
      <c r="V4111" s="36">
        <f t="shared" si="129"/>
        <v>344.64901724829519</v>
      </c>
      <c r="W4111" t="s">
        <v>58</v>
      </c>
      <c r="Z4111">
        <v>0</v>
      </c>
      <c r="AA4111">
        <v>4</v>
      </c>
      <c r="AB4111" t="s">
        <v>6741</v>
      </c>
      <c r="AD4111" t="s">
        <v>6742</v>
      </c>
      <c r="AG4111" t="s">
        <v>45</v>
      </c>
      <c r="AH4111">
        <v>0</v>
      </c>
      <c r="AI4111">
        <v>17</v>
      </c>
      <c r="AK4111" t="s">
        <v>11310</v>
      </c>
    </row>
    <row r="4112" spans="1:37">
      <c r="A4112">
        <v>1</v>
      </c>
      <c r="B4112" t="s">
        <v>27</v>
      </c>
      <c r="C4112" t="s">
        <v>27</v>
      </c>
      <c r="D4112" t="s">
        <v>11306</v>
      </c>
      <c r="E4112" s="1">
        <v>38442</v>
      </c>
      <c r="F4112" s="35">
        <f t="shared" si="128"/>
        <v>17.093150684931508</v>
      </c>
      <c r="G4112" t="s">
        <v>8575</v>
      </c>
      <c r="H4112" t="s">
        <v>1381</v>
      </c>
      <c r="J4112" t="s">
        <v>86</v>
      </c>
      <c r="K4112" t="s">
        <v>1383</v>
      </c>
      <c r="L4112" t="s">
        <v>33</v>
      </c>
      <c r="N4112" t="s">
        <v>88</v>
      </c>
      <c r="O4112" t="s">
        <v>36</v>
      </c>
      <c r="P4112" t="s">
        <v>37</v>
      </c>
      <c r="Q4112" t="s">
        <v>469</v>
      </c>
      <c r="R4112" t="s">
        <v>470</v>
      </c>
      <c r="S4112">
        <v>0</v>
      </c>
      <c r="T4112">
        <v>58</v>
      </c>
      <c r="U4112" s="2">
        <v>44484</v>
      </c>
      <c r="V4112" s="36">
        <f t="shared" si="129"/>
        <v>0.28276433189079442</v>
      </c>
      <c r="W4112" t="s">
        <v>58</v>
      </c>
      <c r="Z4112">
        <v>0</v>
      </c>
      <c r="AA4112">
        <v>0</v>
      </c>
      <c r="AB4112" t="s">
        <v>1861</v>
      </c>
      <c r="AC4112">
        <v>78486</v>
      </c>
      <c r="AD4112" t="s">
        <v>472</v>
      </c>
      <c r="AE4112">
        <v>78604</v>
      </c>
      <c r="AF4112" t="s">
        <v>94</v>
      </c>
      <c r="AG4112" t="s">
        <v>45</v>
      </c>
      <c r="AH4112">
        <v>0</v>
      </c>
      <c r="AI4112">
        <v>0</v>
      </c>
      <c r="AK4112" t="s">
        <v>11307</v>
      </c>
    </row>
    <row r="4113" spans="1:37">
      <c r="A4113">
        <v>1</v>
      </c>
      <c r="B4113" t="s">
        <v>27</v>
      </c>
      <c r="C4113" t="s">
        <v>27</v>
      </c>
      <c r="D4113" t="s">
        <v>11304</v>
      </c>
      <c r="E4113" s="1">
        <v>39584</v>
      </c>
      <c r="F4113" s="35">
        <f t="shared" si="128"/>
        <v>13.964383561643835</v>
      </c>
      <c r="G4113" t="s">
        <v>127</v>
      </c>
      <c r="H4113" t="s">
        <v>128</v>
      </c>
      <c r="I4113" t="s">
        <v>129</v>
      </c>
      <c r="J4113" t="s">
        <v>130</v>
      </c>
      <c r="K4113" t="s">
        <v>131</v>
      </c>
      <c r="L4113" t="s">
        <v>53</v>
      </c>
      <c r="M4113" t="s">
        <v>34</v>
      </c>
      <c r="N4113" t="s">
        <v>35</v>
      </c>
      <c r="O4113" t="s">
        <v>54</v>
      </c>
      <c r="P4113" t="s">
        <v>89</v>
      </c>
      <c r="Q4113" t="s">
        <v>90</v>
      </c>
      <c r="S4113">
        <v>637</v>
      </c>
      <c r="T4113">
        <v>47372</v>
      </c>
      <c r="U4113" s="2">
        <v>44647.146527777775</v>
      </c>
      <c r="V4113" s="36">
        <f t="shared" si="129"/>
        <v>282.69537636518214</v>
      </c>
      <c r="W4113" t="s">
        <v>58</v>
      </c>
      <c r="Z4113">
        <v>0</v>
      </c>
      <c r="AA4113">
        <v>7</v>
      </c>
      <c r="AB4113" t="s">
        <v>91</v>
      </c>
      <c r="AC4113">
        <v>80632</v>
      </c>
      <c r="AD4113" t="s">
        <v>410</v>
      </c>
      <c r="AE4113" t="s">
        <v>93</v>
      </c>
      <c r="AG4113" t="s">
        <v>137</v>
      </c>
      <c r="AH4113">
        <v>0</v>
      </c>
      <c r="AI4113">
        <v>12</v>
      </c>
      <c r="AK4113" t="s">
        <v>11305</v>
      </c>
    </row>
    <row r="4114" spans="1:37">
      <c r="A4114">
        <v>1</v>
      </c>
      <c r="B4114" t="s">
        <v>27</v>
      </c>
      <c r="C4114" t="s">
        <v>27</v>
      </c>
      <c r="D4114" t="s">
        <v>11299</v>
      </c>
      <c r="E4114" s="1">
        <v>38609</v>
      </c>
      <c r="F4114" s="35">
        <f t="shared" si="128"/>
        <v>16.635616438356163</v>
      </c>
      <c r="G4114" t="s">
        <v>153</v>
      </c>
      <c r="H4114" t="s">
        <v>154</v>
      </c>
      <c r="J4114" t="s">
        <v>130</v>
      </c>
      <c r="K4114" t="s">
        <v>155</v>
      </c>
      <c r="L4114" t="s">
        <v>53</v>
      </c>
      <c r="M4114" t="s">
        <v>34</v>
      </c>
      <c r="N4114" t="s">
        <v>176</v>
      </c>
      <c r="O4114" t="s">
        <v>205</v>
      </c>
      <c r="P4114" t="s">
        <v>206</v>
      </c>
      <c r="Q4114" t="s">
        <v>207</v>
      </c>
      <c r="R4114" t="s">
        <v>402</v>
      </c>
      <c r="S4114">
        <v>240</v>
      </c>
      <c r="T4114">
        <v>48268</v>
      </c>
      <c r="U4114" s="2">
        <v>44421</v>
      </c>
      <c r="V4114" s="36">
        <f t="shared" si="129"/>
        <v>241.79045893719811</v>
      </c>
      <c r="W4114" t="s">
        <v>58</v>
      </c>
      <c r="Z4114">
        <v>0</v>
      </c>
      <c r="AA4114">
        <v>3</v>
      </c>
      <c r="AB4114" t="s">
        <v>11300</v>
      </c>
      <c r="AC4114" t="s">
        <v>11301</v>
      </c>
      <c r="AD4114" t="s">
        <v>11302</v>
      </c>
      <c r="AG4114" t="s">
        <v>45</v>
      </c>
      <c r="AH4114">
        <v>0</v>
      </c>
      <c r="AI4114">
        <v>11</v>
      </c>
      <c r="AK4114" t="s">
        <v>11303</v>
      </c>
    </row>
    <row r="4115" spans="1:37">
      <c r="A4115">
        <v>1</v>
      </c>
      <c r="B4115" t="s">
        <v>165</v>
      </c>
      <c r="C4115" t="s">
        <v>165</v>
      </c>
      <c r="D4115" t="s">
        <v>11295</v>
      </c>
      <c r="E4115" s="1">
        <v>41383</v>
      </c>
      <c r="F4115" s="35">
        <f t="shared" si="128"/>
        <v>9.0356164383561648</v>
      </c>
      <c r="G4115" t="s">
        <v>153</v>
      </c>
      <c r="I4115" t="s">
        <v>11296</v>
      </c>
      <c r="J4115" t="s">
        <v>30</v>
      </c>
      <c r="K4115" t="s">
        <v>11085</v>
      </c>
      <c r="L4115" t="s">
        <v>169</v>
      </c>
      <c r="M4115" t="s">
        <v>34</v>
      </c>
      <c r="O4115" t="s">
        <v>11297</v>
      </c>
      <c r="S4115">
        <v>0</v>
      </c>
      <c r="T4115">
        <v>0</v>
      </c>
      <c r="U4115" s="2">
        <v>41891.460416666669</v>
      </c>
      <c r="V4115" s="36">
        <f t="shared" si="129"/>
        <v>0</v>
      </c>
      <c r="Z4115">
        <v>0</v>
      </c>
      <c r="AA4115">
        <v>5</v>
      </c>
      <c r="AD4115" t="s">
        <v>11297</v>
      </c>
      <c r="AG4115" t="s">
        <v>45</v>
      </c>
      <c r="AH4115">
        <v>0</v>
      </c>
      <c r="AI4115">
        <v>0</v>
      </c>
      <c r="AK4115" t="s">
        <v>11298</v>
      </c>
    </row>
    <row r="4116" spans="1:37">
      <c r="A4116">
        <v>1</v>
      </c>
      <c r="B4116" t="s">
        <v>27</v>
      </c>
      <c r="C4116" t="s">
        <v>27</v>
      </c>
      <c r="D4116" t="s">
        <v>11292</v>
      </c>
      <c r="E4116" s="1">
        <v>39486</v>
      </c>
      <c r="F4116" s="35">
        <f t="shared" si="128"/>
        <v>14.232876712328768</v>
      </c>
      <c r="G4116" t="s">
        <v>49</v>
      </c>
      <c r="H4116" t="s">
        <v>116</v>
      </c>
      <c r="I4116" t="s">
        <v>51</v>
      </c>
      <c r="J4116" t="s">
        <v>33</v>
      </c>
      <c r="K4116" t="s">
        <v>117</v>
      </c>
      <c r="L4116" t="s">
        <v>33</v>
      </c>
      <c r="M4116" t="s">
        <v>34</v>
      </c>
      <c r="N4116" t="s">
        <v>35</v>
      </c>
      <c r="O4116" t="s">
        <v>36</v>
      </c>
      <c r="P4116" t="s">
        <v>118</v>
      </c>
      <c r="Q4116" t="s">
        <v>194</v>
      </c>
      <c r="R4116" t="s">
        <v>1688</v>
      </c>
      <c r="S4116">
        <v>1164</v>
      </c>
      <c r="T4116">
        <v>61117</v>
      </c>
      <c r="U4116" s="2">
        <v>44614.333333333336</v>
      </c>
      <c r="V4116" s="36">
        <f t="shared" si="129"/>
        <v>357.83934873275587</v>
      </c>
      <c r="W4116" t="s">
        <v>58</v>
      </c>
      <c r="Y4116" t="s">
        <v>59</v>
      </c>
      <c r="Z4116">
        <v>214</v>
      </c>
      <c r="AA4116">
        <v>2</v>
      </c>
      <c r="AB4116" t="s">
        <v>11293</v>
      </c>
      <c r="AD4116" t="s">
        <v>1690</v>
      </c>
      <c r="AG4116" t="s">
        <v>45</v>
      </c>
      <c r="AH4116">
        <v>214</v>
      </c>
      <c r="AI4116">
        <v>8</v>
      </c>
      <c r="AK4116" t="s">
        <v>11294</v>
      </c>
    </row>
    <row r="4117" spans="1:37">
      <c r="A4117">
        <v>1</v>
      </c>
      <c r="B4117" t="s">
        <v>27</v>
      </c>
      <c r="C4117" t="s">
        <v>27</v>
      </c>
      <c r="D4117" t="s">
        <v>11284</v>
      </c>
      <c r="E4117" s="1">
        <v>39392</v>
      </c>
      <c r="F4117" s="35">
        <f t="shared" si="128"/>
        <v>14.490410958904109</v>
      </c>
      <c r="G4117" t="s">
        <v>11285</v>
      </c>
      <c r="H4117" t="s">
        <v>84</v>
      </c>
      <c r="I4117" t="s">
        <v>11286</v>
      </c>
      <c r="J4117" t="s">
        <v>86</v>
      </c>
      <c r="K4117" t="s">
        <v>87</v>
      </c>
      <c r="L4117" t="s">
        <v>33</v>
      </c>
      <c r="N4117" t="s">
        <v>88</v>
      </c>
      <c r="O4117" t="s">
        <v>54</v>
      </c>
      <c r="P4117" t="s">
        <v>156</v>
      </c>
      <c r="Q4117" t="s">
        <v>6060</v>
      </c>
      <c r="R4117" t="s">
        <v>11287</v>
      </c>
      <c r="S4117">
        <v>25920000</v>
      </c>
      <c r="T4117">
        <v>10</v>
      </c>
      <c r="U4117" s="2">
        <v>39392</v>
      </c>
      <c r="V4117" s="36">
        <f t="shared" si="129"/>
        <v>5.7509296023192789E-2</v>
      </c>
      <c r="W4117" t="s">
        <v>58</v>
      </c>
      <c r="Z4117">
        <v>0</v>
      </c>
      <c r="AA4117">
        <v>0</v>
      </c>
      <c r="AB4117" t="s">
        <v>11288</v>
      </c>
      <c r="AC4117">
        <v>69540</v>
      </c>
      <c r="AD4117" t="s">
        <v>11289</v>
      </c>
      <c r="AE4117" t="s">
        <v>11290</v>
      </c>
      <c r="AF4117" t="s">
        <v>94</v>
      </c>
      <c r="AG4117" t="s">
        <v>45</v>
      </c>
      <c r="AH4117">
        <v>0</v>
      </c>
      <c r="AI4117">
        <v>0</v>
      </c>
      <c r="AK4117" t="s">
        <v>11291</v>
      </c>
    </row>
    <row r="4118" spans="1:37">
      <c r="A4118">
        <v>1</v>
      </c>
      <c r="B4118" t="s">
        <v>165</v>
      </c>
      <c r="C4118" t="s">
        <v>165</v>
      </c>
      <c r="D4118" t="s">
        <v>11283</v>
      </c>
      <c r="E4118" s="1">
        <v>41605</v>
      </c>
      <c r="F4118" s="35">
        <f t="shared" si="128"/>
        <v>8.4273972602739722</v>
      </c>
      <c r="G4118" t="s">
        <v>167</v>
      </c>
      <c r="H4118" t="s">
        <v>168</v>
      </c>
      <c r="J4118" t="s">
        <v>168</v>
      </c>
      <c r="L4118" t="s">
        <v>169</v>
      </c>
      <c r="M4118" t="s">
        <v>170</v>
      </c>
      <c r="O4118" t="s">
        <v>167</v>
      </c>
      <c r="S4118">
        <v>1</v>
      </c>
      <c r="T4118">
        <v>21333</v>
      </c>
      <c r="U4118" s="2">
        <v>42080.45208333333</v>
      </c>
      <c r="V4118" s="36">
        <f t="shared" si="129"/>
        <v>210.94887841352406</v>
      </c>
      <c r="Z4118">
        <v>0</v>
      </c>
      <c r="AA4118">
        <v>0</v>
      </c>
      <c r="AB4118" t="s">
        <v>167</v>
      </c>
      <c r="AD4118" t="s">
        <v>268</v>
      </c>
      <c r="AG4118" t="s">
        <v>45</v>
      </c>
      <c r="AH4118">
        <v>0</v>
      </c>
      <c r="AI4118">
        <v>0</v>
      </c>
      <c r="AK4118" t="s">
        <v>5196</v>
      </c>
    </row>
    <row r="4119" spans="1:37">
      <c r="A4119">
        <v>1</v>
      </c>
      <c r="B4119" t="s">
        <v>165</v>
      </c>
      <c r="C4119" t="s">
        <v>27</v>
      </c>
      <c r="D4119" t="s">
        <v>11276</v>
      </c>
      <c r="E4119" s="1">
        <v>37154</v>
      </c>
      <c r="F4119" s="35">
        <f t="shared" si="128"/>
        <v>20.621917808219177</v>
      </c>
      <c r="G4119" t="s">
        <v>215</v>
      </c>
      <c r="H4119" t="s">
        <v>30</v>
      </c>
      <c r="I4119" t="s">
        <v>9216</v>
      </c>
      <c r="J4119" t="s">
        <v>30</v>
      </c>
      <c r="K4119" t="s">
        <v>11277</v>
      </c>
      <c r="L4119" t="s">
        <v>33</v>
      </c>
      <c r="M4119" t="s">
        <v>34</v>
      </c>
      <c r="O4119" t="s">
        <v>11278</v>
      </c>
      <c r="S4119">
        <v>1488</v>
      </c>
      <c r="T4119">
        <v>131906</v>
      </c>
      <c r="U4119" s="2">
        <v>40360.379861111112</v>
      </c>
      <c r="V4119" s="36">
        <f t="shared" si="129"/>
        <v>533.03319162127457</v>
      </c>
      <c r="W4119" t="s">
        <v>40</v>
      </c>
      <c r="Y4119" t="s">
        <v>11279</v>
      </c>
      <c r="AA4119">
        <v>9</v>
      </c>
      <c r="AB4119" t="s">
        <v>11280</v>
      </c>
      <c r="AD4119" t="s">
        <v>11281</v>
      </c>
      <c r="AE4119">
        <v>61039</v>
      </c>
      <c r="AG4119" t="s">
        <v>45</v>
      </c>
      <c r="AI4119">
        <v>9</v>
      </c>
      <c r="AK4119" t="s">
        <v>11282</v>
      </c>
    </row>
    <row r="4120" spans="1:37">
      <c r="A4120">
        <v>1</v>
      </c>
      <c r="B4120" t="s">
        <v>27</v>
      </c>
      <c r="C4120" t="s">
        <v>27</v>
      </c>
      <c r="D4120" t="s">
        <v>11274</v>
      </c>
      <c r="E4120" s="1">
        <v>36725</v>
      </c>
      <c r="F4120" s="35">
        <f t="shared" si="128"/>
        <v>21.797260273972604</v>
      </c>
      <c r="H4120" t="s">
        <v>1381</v>
      </c>
      <c r="J4120" t="s">
        <v>86</v>
      </c>
      <c r="K4120" t="s">
        <v>87</v>
      </c>
      <c r="L4120" t="s">
        <v>33</v>
      </c>
      <c r="N4120" t="s">
        <v>88</v>
      </c>
      <c r="O4120" t="s">
        <v>36</v>
      </c>
      <c r="P4120" t="s">
        <v>37</v>
      </c>
      <c r="Q4120" t="s">
        <v>469</v>
      </c>
      <c r="R4120" t="s">
        <v>470</v>
      </c>
      <c r="S4120">
        <v>0</v>
      </c>
      <c r="T4120">
        <v>25</v>
      </c>
      <c r="U4120" s="2">
        <v>44386.25277777778</v>
      </c>
      <c r="V4120" s="36">
        <f t="shared" si="129"/>
        <v>9.5577761018937474E-2</v>
      </c>
      <c r="W4120" t="s">
        <v>58</v>
      </c>
      <c r="Z4120">
        <v>0</v>
      </c>
      <c r="AA4120">
        <v>0</v>
      </c>
      <c r="AB4120" t="s">
        <v>1861</v>
      </c>
      <c r="AC4120">
        <v>78486</v>
      </c>
      <c r="AD4120" t="s">
        <v>472</v>
      </c>
      <c r="AE4120">
        <v>78604</v>
      </c>
      <c r="AF4120" t="s">
        <v>94</v>
      </c>
      <c r="AG4120" t="s">
        <v>45</v>
      </c>
      <c r="AH4120">
        <v>0</v>
      </c>
      <c r="AI4120">
        <v>0</v>
      </c>
      <c r="AK4120" t="s">
        <v>11275</v>
      </c>
    </row>
    <row r="4121" spans="1:37">
      <c r="A4121">
        <v>1</v>
      </c>
      <c r="B4121" t="s">
        <v>27</v>
      </c>
      <c r="C4121" t="s">
        <v>27</v>
      </c>
      <c r="D4121" t="s">
        <v>11270</v>
      </c>
      <c r="E4121" s="1">
        <v>39863</v>
      </c>
      <c r="F4121" s="35">
        <f t="shared" si="128"/>
        <v>13.2</v>
      </c>
      <c r="G4121" t="s">
        <v>49</v>
      </c>
      <c r="H4121" t="s">
        <v>66</v>
      </c>
      <c r="I4121" t="s">
        <v>11271</v>
      </c>
      <c r="J4121" t="s">
        <v>33</v>
      </c>
      <c r="K4121" t="s">
        <v>68</v>
      </c>
      <c r="L4121" t="s">
        <v>33</v>
      </c>
      <c r="M4121" t="s">
        <v>34</v>
      </c>
      <c r="N4121" t="s">
        <v>35</v>
      </c>
      <c r="O4121" t="s">
        <v>217</v>
      </c>
      <c r="P4121" t="s">
        <v>482</v>
      </c>
      <c r="Q4121" t="s">
        <v>1739</v>
      </c>
      <c r="R4121" t="s">
        <v>1772</v>
      </c>
      <c r="S4121">
        <v>507</v>
      </c>
      <c r="T4121">
        <v>77847</v>
      </c>
      <c r="U4121" s="2">
        <v>44279.32916666667</v>
      </c>
      <c r="V4121" s="36">
        <f t="shared" si="129"/>
        <v>491.45833333333343</v>
      </c>
      <c r="W4121" t="s">
        <v>58</v>
      </c>
      <c r="Y4121" t="s">
        <v>11272</v>
      </c>
      <c r="Z4121">
        <v>153</v>
      </c>
      <c r="AA4121">
        <v>2</v>
      </c>
      <c r="AB4121" t="s">
        <v>1773</v>
      </c>
      <c r="AC4121" t="s">
        <v>1774</v>
      </c>
      <c r="AD4121" t="s">
        <v>1775</v>
      </c>
      <c r="AE4121">
        <v>70056</v>
      </c>
      <c r="AG4121" t="s">
        <v>45</v>
      </c>
      <c r="AH4121">
        <v>153</v>
      </c>
      <c r="AI4121">
        <v>8</v>
      </c>
      <c r="AK4121" t="s">
        <v>11273</v>
      </c>
    </row>
    <row r="4122" spans="1:37">
      <c r="A4122">
        <v>1</v>
      </c>
      <c r="B4122" t="s">
        <v>27</v>
      </c>
      <c r="C4122" t="s">
        <v>27</v>
      </c>
      <c r="D4122" t="s">
        <v>11268</v>
      </c>
      <c r="E4122" s="1">
        <v>39863</v>
      </c>
      <c r="F4122" s="35">
        <f t="shared" si="128"/>
        <v>13.2</v>
      </c>
      <c r="G4122" t="s">
        <v>215</v>
      </c>
      <c r="H4122" t="s">
        <v>116</v>
      </c>
      <c r="I4122" t="s">
        <v>216</v>
      </c>
      <c r="J4122" t="s">
        <v>33</v>
      </c>
      <c r="K4122" t="s">
        <v>117</v>
      </c>
      <c r="L4122" t="s">
        <v>33</v>
      </c>
      <c r="M4122" t="s">
        <v>34</v>
      </c>
      <c r="N4122" t="s">
        <v>35</v>
      </c>
      <c r="O4122" t="s">
        <v>217</v>
      </c>
      <c r="P4122" t="s">
        <v>218</v>
      </c>
      <c r="Q4122" t="s">
        <v>219</v>
      </c>
      <c r="R4122" t="s">
        <v>220</v>
      </c>
      <c r="S4122">
        <v>3210</v>
      </c>
      <c r="T4122">
        <v>65254</v>
      </c>
      <c r="U4122" s="2">
        <v>44573.972222222219</v>
      </c>
      <c r="V4122" s="36">
        <f t="shared" si="129"/>
        <v>411.95707070707078</v>
      </c>
      <c r="W4122" t="s">
        <v>58</v>
      </c>
      <c r="Y4122" t="s">
        <v>221</v>
      </c>
      <c r="Z4122">
        <v>247</v>
      </c>
      <c r="AA4122">
        <v>3</v>
      </c>
      <c r="AB4122" t="s">
        <v>222</v>
      </c>
      <c r="AD4122" t="s">
        <v>223</v>
      </c>
      <c r="AG4122" t="s">
        <v>45</v>
      </c>
      <c r="AH4122">
        <v>247</v>
      </c>
      <c r="AI4122">
        <v>8</v>
      </c>
      <c r="AK4122" t="s">
        <v>11269</v>
      </c>
    </row>
    <row r="4123" spans="1:37">
      <c r="A4123">
        <v>1</v>
      </c>
      <c r="B4123" t="s">
        <v>27</v>
      </c>
      <c r="C4123" t="s">
        <v>27</v>
      </c>
      <c r="D4123" t="s">
        <v>11264</v>
      </c>
      <c r="E4123" s="1">
        <v>39863</v>
      </c>
      <c r="F4123" s="35">
        <f t="shared" si="128"/>
        <v>13.2</v>
      </c>
      <c r="G4123" t="s">
        <v>11265</v>
      </c>
      <c r="H4123" t="s">
        <v>154</v>
      </c>
      <c r="I4123" t="s">
        <v>11266</v>
      </c>
      <c r="J4123" t="s">
        <v>130</v>
      </c>
      <c r="K4123" t="s">
        <v>155</v>
      </c>
      <c r="L4123" t="s">
        <v>53</v>
      </c>
      <c r="M4123" t="s">
        <v>34</v>
      </c>
      <c r="N4123" t="s">
        <v>35</v>
      </c>
      <c r="O4123" t="s">
        <v>54</v>
      </c>
      <c r="P4123" t="s">
        <v>89</v>
      </c>
      <c r="Q4123" t="s">
        <v>177</v>
      </c>
      <c r="S4123">
        <v>808</v>
      </c>
      <c r="T4123">
        <v>129331</v>
      </c>
      <c r="U4123" s="2">
        <v>44664.181944444441</v>
      </c>
      <c r="V4123" s="36">
        <f t="shared" si="129"/>
        <v>816.48358585858603</v>
      </c>
      <c r="W4123" t="s">
        <v>58</v>
      </c>
      <c r="Z4123">
        <v>0</v>
      </c>
      <c r="AA4123">
        <v>3</v>
      </c>
      <c r="AB4123" t="s">
        <v>178</v>
      </c>
      <c r="AC4123" t="s">
        <v>179</v>
      </c>
      <c r="AD4123" t="s">
        <v>180</v>
      </c>
      <c r="AE4123" t="s">
        <v>181</v>
      </c>
      <c r="AF4123" t="s">
        <v>94</v>
      </c>
      <c r="AG4123" t="s">
        <v>45</v>
      </c>
      <c r="AH4123">
        <v>0</v>
      </c>
      <c r="AI4123">
        <v>19</v>
      </c>
      <c r="AK4123" t="s">
        <v>11267</v>
      </c>
    </row>
    <row r="4124" spans="1:37">
      <c r="A4124">
        <v>1</v>
      </c>
      <c r="B4124" t="s">
        <v>165</v>
      </c>
      <c r="C4124" t="s">
        <v>27</v>
      </c>
      <c r="D4124" t="s">
        <v>11262</v>
      </c>
      <c r="E4124" s="1">
        <v>40969</v>
      </c>
      <c r="F4124" s="35">
        <f t="shared" si="128"/>
        <v>10.169863013698631</v>
      </c>
      <c r="G4124" t="s">
        <v>29</v>
      </c>
      <c r="H4124" t="s">
        <v>11084</v>
      </c>
      <c r="I4124" t="s">
        <v>31</v>
      </c>
      <c r="J4124" t="s">
        <v>30</v>
      </c>
      <c r="K4124" t="s">
        <v>32</v>
      </c>
      <c r="L4124" t="s">
        <v>33</v>
      </c>
      <c r="M4124" t="s">
        <v>34</v>
      </c>
      <c r="O4124" t="s">
        <v>413</v>
      </c>
      <c r="P4124" t="s">
        <v>108</v>
      </c>
      <c r="S4124">
        <v>1500</v>
      </c>
      <c r="T4124">
        <v>291628</v>
      </c>
      <c r="U4124" s="2">
        <v>44637</v>
      </c>
      <c r="V4124" s="36">
        <f t="shared" si="129"/>
        <v>2389.6421515804595</v>
      </c>
      <c r="W4124" t="s">
        <v>40</v>
      </c>
      <c r="Y4124" t="s">
        <v>41</v>
      </c>
      <c r="AA4124">
        <v>23</v>
      </c>
      <c r="AB4124" t="s">
        <v>11258</v>
      </c>
      <c r="AC4124">
        <v>75302</v>
      </c>
      <c r="AD4124" t="s">
        <v>1194</v>
      </c>
      <c r="AE4124">
        <v>68881</v>
      </c>
      <c r="AG4124" t="s">
        <v>45</v>
      </c>
      <c r="AI4124">
        <v>8</v>
      </c>
      <c r="AK4124" t="s">
        <v>11263</v>
      </c>
    </row>
    <row r="4125" spans="1:37">
      <c r="A4125">
        <v>1</v>
      </c>
      <c r="B4125" t="s">
        <v>165</v>
      </c>
      <c r="C4125" t="s">
        <v>27</v>
      </c>
      <c r="D4125" t="s">
        <v>11260</v>
      </c>
      <c r="E4125" s="1">
        <v>40969</v>
      </c>
      <c r="F4125" s="35">
        <f t="shared" si="128"/>
        <v>10.169863013698631</v>
      </c>
      <c r="G4125" t="s">
        <v>29</v>
      </c>
      <c r="H4125" t="s">
        <v>11084</v>
      </c>
      <c r="I4125" t="s">
        <v>31</v>
      </c>
      <c r="J4125" t="s">
        <v>30</v>
      </c>
      <c r="K4125" t="s">
        <v>32</v>
      </c>
      <c r="L4125" t="s">
        <v>33</v>
      </c>
      <c r="M4125" t="s">
        <v>34</v>
      </c>
      <c r="O4125" t="s">
        <v>413</v>
      </c>
      <c r="P4125" t="s">
        <v>108</v>
      </c>
      <c r="S4125">
        <v>1500</v>
      </c>
      <c r="T4125">
        <v>254845</v>
      </c>
      <c r="U4125" s="2">
        <v>44419.205555555556</v>
      </c>
      <c r="V4125" s="36">
        <f t="shared" si="129"/>
        <v>2088.2369118175284</v>
      </c>
      <c r="W4125" t="s">
        <v>40</v>
      </c>
      <c r="Y4125" t="s">
        <v>41</v>
      </c>
      <c r="AA4125">
        <v>23</v>
      </c>
      <c r="AB4125" t="s">
        <v>11258</v>
      </c>
      <c r="AC4125">
        <v>75302</v>
      </c>
      <c r="AD4125" t="s">
        <v>1194</v>
      </c>
      <c r="AE4125">
        <v>68881</v>
      </c>
      <c r="AG4125" t="s">
        <v>45</v>
      </c>
      <c r="AI4125">
        <v>8</v>
      </c>
      <c r="AK4125" t="s">
        <v>11261</v>
      </c>
    </row>
    <row r="4126" spans="1:37">
      <c r="A4126">
        <v>1</v>
      </c>
      <c r="B4126" t="s">
        <v>165</v>
      </c>
      <c r="C4126" t="s">
        <v>27</v>
      </c>
      <c r="D4126" t="s">
        <v>11257</v>
      </c>
      <c r="E4126" s="1">
        <v>40969</v>
      </c>
      <c r="F4126" s="35">
        <f t="shared" si="128"/>
        <v>10.169863013698631</v>
      </c>
      <c r="G4126" t="s">
        <v>29</v>
      </c>
      <c r="H4126" t="s">
        <v>11084</v>
      </c>
      <c r="I4126" t="s">
        <v>31</v>
      </c>
      <c r="J4126" t="s">
        <v>30</v>
      </c>
      <c r="K4126" t="s">
        <v>32</v>
      </c>
      <c r="L4126" t="s">
        <v>33</v>
      </c>
      <c r="M4126" t="s">
        <v>34</v>
      </c>
      <c r="O4126" t="s">
        <v>413</v>
      </c>
      <c r="P4126" t="s">
        <v>108</v>
      </c>
      <c r="S4126">
        <v>1500</v>
      </c>
      <c r="T4126">
        <v>290436</v>
      </c>
      <c r="U4126" s="2">
        <v>44610.395138888889</v>
      </c>
      <c r="V4126" s="36">
        <f t="shared" si="129"/>
        <v>2379.8747306034479</v>
      </c>
      <c r="W4126" t="s">
        <v>40</v>
      </c>
      <c r="Y4126" t="s">
        <v>41</v>
      </c>
      <c r="AA4126">
        <v>23</v>
      </c>
      <c r="AB4126" t="s">
        <v>11258</v>
      </c>
      <c r="AC4126">
        <v>75302</v>
      </c>
      <c r="AD4126" t="s">
        <v>511</v>
      </c>
      <c r="AE4126">
        <v>68881</v>
      </c>
      <c r="AG4126" t="s">
        <v>45</v>
      </c>
      <c r="AI4126">
        <v>8</v>
      </c>
      <c r="AK4126" t="s">
        <v>11259</v>
      </c>
    </row>
    <row r="4127" spans="1:37">
      <c r="A4127">
        <v>1</v>
      </c>
      <c r="B4127" t="s">
        <v>165</v>
      </c>
      <c r="C4127" t="s">
        <v>27</v>
      </c>
      <c r="D4127" t="s">
        <v>11253</v>
      </c>
      <c r="E4127" s="1">
        <v>40325</v>
      </c>
      <c r="F4127" s="35">
        <f t="shared" si="128"/>
        <v>11.934246575342465</v>
      </c>
      <c r="G4127" t="s">
        <v>29</v>
      </c>
      <c r="H4127" t="s">
        <v>11084</v>
      </c>
      <c r="I4127" t="s">
        <v>31</v>
      </c>
      <c r="J4127" t="s">
        <v>30</v>
      </c>
      <c r="K4127" t="s">
        <v>32</v>
      </c>
      <c r="L4127" t="s">
        <v>33</v>
      </c>
      <c r="M4127" t="s">
        <v>34</v>
      </c>
      <c r="O4127" t="s">
        <v>413</v>
      </c>
      <c r="P4127" t="s">
        <v>108</v>
      </c>
      <c r="S4127">
        <v>5239</v>
      </c>
      <c r="T4127">
        <v>288853</v>
      </c>
      <c r="U4127" s="2">
        <v>44629.381944444445</v>
      </c>
      <c r="V4127" s="36">
        <f t="shared" si="129"/>
        <v>2016.9755318334865</v>
      </c>
      <c r="W4127" t="s">
        <v>40</v>
      </c>
      <c r="Y4127" t="s">
        <v>41</v>
      </c>
      <c r="AA4127">
        <v>23</v>
      </c>
      <c r="AB4127" t="s">
        <v>11254</v>
      </c>
      <c r="AC4127" t="s">
        <v>11255</v>
      </c>
      <c r="AD4127" t="s">
        <v>1194</v>
      </c>
      <c r="AE4127">
        <v>68881</v>
      </c>
      <c r="AG4127" t="s">
        <v>45</v>
      </c>
      <c r="AI4127">
        <v>8</v>
      </c>
      <c r="AK4127" t="s">
        <v>11256</v>
      </c>
    </row>
    <row r="4128" spans="1:37">
      <c r="A4128">
        <v>1</v>
      </c>
      <c r="B4128" t="s">
        <v>165</v>
      </c>
      <c r="C4128" t="s">
        <v>27</v>
      </c>
      <c r="D4128" t="s">
        <v>11250</v>
      </c>
      <c r="E4128" s="1">
        <v>42611</v>
      </c>
      <c r="F4128" s="35">
        <f t="shared" si="128"/>
        <v>5.6712328767123283</v>
      </c>
      <c r="G4128" t="s">
        <v>141</v>
      </c>
      <c r="H4128" t="s">
        <v>11098</v>
      </c>
      <c r="I4128" t="s">
        <v>11099</v>
      </c>
      <c r="J4128" t="s">
        <v>30</v>
      </c>
      <c r="K4128" t="s">
        <v>11099</v>
      </c>
      <c r="L4128" t="s">
        <v>33</v>
      </c>
      <c r="M4128" t="s">
        <v>34</v>
      </c>
      <c r="O4128" t="s">
        <v>413</v>
      </c>
      <c r="S4128">
        <v>1500</v>
      </c>
      <c r="T4128">
        <v>5711</v>
      </c>
      <c r="U4128" s="2">
        <v>44643.398611111108</v>
      </c>
      <c r="V4128" s="36">
        <f t="shared" si="129"/>
        <v>83.917673107890508</v>
      </c>
      <c r="W4128" t="s">
        <v>40</v>
      </c>
      <c r="Z4128">
        <v>0</v>
      </c>
      <c r="AA4128">
        <v>17</v>
      </c>
      <c r="AG4128" t="s">
        <v>45</v>
      </c>
      <c r="AH4128">
        <v>0</v>
      </c>
      <c r="AI4128">
        <v>8</v>
      </c>
      <c r="AJ4128" t="s">
        <v>11251</v>
      </c>
      <c r="AK4128" t="s">
        <v>11252</v>
      </c>
    </row>
    <row r="4129" spans="1:37">
      <c r="A4129">
        <v>1</v>
      </c>
      <c r="B4129" t="s">
        <v>165</v>
      </c>
      <c r="C4129" t="s">
        <v>27</v>
      </c>
      <c r="D4129" t="s">
        <v>11247</v>
      </c>
      <c r="E4129" s="1">
        <v>42611</v>
      </c>
      <c r="F4129" s="35">
        <f t="shared" si="128"/>
        <v>5.6712328767123283</v>
      </c>
      <c r="G4129" t="s">
        <v>141</v>
      </c>
      <c r="H4129" t="s">
        <v>11098</v>
      </c>
      <c r="I4129" t="s">
        <v>11099</v>
      </c>
      <c r="J4129" t="s">
        <v>30</v>
      </c>
      <c r="K4129" t="s">
        <v>11099</v>
      </c>
      <c r="L4129" t="s">
        <v>33</v>
      </c>
      <c r="M4129" t="s">
        <v>34</v>
      </c>
      <c r="O4129" t="s">
        <v>413</v>
      </c>
      <c r="S4129">
        <v>1500</v>
      </c>
      <c r="T4129">
        <v>18499</v>
      </c>
      <c r="U4129" s="2">
        <v>44132.387499999997</v>
      </c>
      <c r="V4129" s="36">
        <f t="shared" si="129"/>
        <v>271.82508051529794</v>
      </c>
      <c r="W4129" t="s">
        <v>40</v>
      </c>
      <c r="Z4129">
        <v>0</v>
      </c>
      <c r="AA4129">
        <v>17</v>
      </c>
      <c r="AG4129" t="s">
        <v>45</v>
      </c>
      <c r="AH4129">
        <v>0</v>
      </c>
      <c r="AI4129">
        <v>8</v>
      </c>
      <c r="AJ4129" t="s">
        <v>11248</v>
      </c>
      <c r="AK4129" t="s">
        <v>11249</v>
      </c>
    </row>
    <row r="4130" spans="1:37">
      <c r="A4130">
        <v>1</v>
      </c>
      <c r="B4130" t="s">
        <v>165</v>
      </c>
      <c r="C4130" t="s">
        <v>27</v>
      </c>
      <c r="D4130" t="s">
        <v>11244</v>
      </c>
      <c r="E4130" s="1">
        <v>42611</v>
      </c>
      <c r="F4130" s="35">
        <f t="shared" si="128"/>
        <v>5.6712328767123283</v>
      </c>
      <c r="G4130" t="s">
        <v>141</v>
      </c>
      <c r="H4130" t="s">
        <v>11098</v>
      </c>
      <c r="I4130" t="s">
        <v>11099</v>
      </c>
      <c r="J4130" t="s">
        <v>30</v>
      </c>
      <c r="K4130" t="s">
        <v>11099</v>
      </c>
      <c r="L4130" t="s">
        <v>33</v>
      </c>
      <c r="M4130" t="s">
        <v>34</v>
      </c>
      <c r="O4130" t="s">
        <v>413</v>
      </c>
      <c r="S4130">
        <v>1500</v>
      </c>
      <c r="T4130">
        <v>11534</v>
      </c>
      <c r="U4130" s="2">
        <v>44579</v>
      </c>
      <c r="V4130" s="36">
        <f t="shared" si="129"/>
        <v>169.48107890499196</v>
      </c>
      <c r="W4130" t="s">
        <v>40</v>
      </c>
      <c r="Z4130">
        <v>0</v>
      </c>
      <c r="AA4130">
        <v>17</v>
      </c>
      <c r="AG4130" t="s">
        <v>45</v>
      </c>
      <c r="AH4130">
        <v>0</v>
      </c>
      <c r="AI4130">
        <v>8</v>
      </c>
      <c r="AJ4130" t="s">
        <v>11245</v>
      </c>
      <c r="AK4130" t="s">
        <v>11246</v>
      </c>
    </row>
    <row r="4131" spans="1:37">
      <c r="A4131">
        <v>1</v>
      </c>
      <c r="B4131" t="s">
        <v>165</v>
      </c>
      <c r="C4131" t="s">
        <v>27</v>
      </c>
      <c r="D4131" t="s">
        <v>11241</v>
      </c>
      <c r="E4131" s="1">
        <v>42467</v>
      </c>
      <c r="F4131" s="35">
        <f t="shared" si="128"/>
        <v>6.065753424657534</v>
      </c>
      <c r="G4131" t="s">
        <v>141</v>
      </c>
      <c r="H4131" t="s">
        <v>11098</v>
      </c>
      <c r="I4131" t="s">
        <v>11099</v>
      </c>
      <c r="J4131" t="s">
        <v>30</v>
      </c>
      <c r="K4131" t="s">
        <v>11099</v>
      </c>
      <c r="L4131" t="s">
        <v>33</v>
      </c>
      <c r="M4131" t="s">
        <v>34</v>
      </c>
      <c r="O4131" t="s">
        <v>413</v>
      </c>
      <c r="S4131">
        <v>1500</v>
      </c>
      <c r="T4131">
        <v>3397</v>
      </c>
      <c r="U4131" s="2">
        <v>44614.580555555556</v>
      </c>
      <c r="V4131" s="36">
        <f t="shared" si="129"/>
        <v>46.669113218909963</v>
      </c>
      <c r="W4131" t="s">
        <v>40</v>
      </c>
      <c r="Z4131">
        <v>0</v>
      </c>
      <c r="AA4131">
        <v>17</v>
      </c>
      <c r="AG4131" t="s">
        <v>45</v>
      </c>
      <c r="AH4131">
        <v>0</v>
      </c>
      <c r="AI4131">
        <v>8</v>
      </c>
      <c r="AJ4131" t="s">
        <v>11242</v>
      </c>
      <c r="AK4131" t="s">
        <v>11243</v>
      </c>
    </row>
    <row r="4132" spans="1:37">
      <c r="A4132">
        <v>1</v>
      </c>
      <c r="B4132" t="s">
        <v>165</v>
      </c>
      <c r="C4132" t="s">
        <v>27</v>
      </c>
      <c r="D4132" t="s">
        <v>11239</v>
      </c>
      <c r="E4132" s="1">
        <v>40882</v>
      </c>
      <c r="F4132" s="35">
        <f t="shared" si="128"/>
        <v>10.408219178082192</v>
      </c>
      <c r="G4132" t="s">
        <v>11228</v>
      </c>
      <c r="H4132" t="s">
        <v>11084</v>
      </c>
      <c r="I4132" t="s">
        <v>11229</v>
      </c>
      <c r="J4132" t="s">
        <v>30</v>
      </c>
      <c r="K4132" t="s">
        <v>11229</v>
      </c>
      <c r="L4132" t="s">
        <v>33</v>
      </c>
      <c r="M4132" t="s">
        <v>170</v>
      </c>
      <c r="O4132" t="s">
        <v>413</v>
      </c>
      <c r="S4132">
        <v>1500</v>
      </c>
      <c r="T4132">
        <v>60044</v>
      </c>
      <c r="U4132" s="2">
        <v>41957.60833333333</v>
      </c>
      <c r="V4132" s="36">
        <f t="shared" si="129"/>
        <v>480.74186189348075</v>
      </c>
      <c r="W4132" t="s">
        <v>40</v>
      </c>
      <c r="AA4132">
        <v>14</v>
      </c>
      <c r="AB4132" t="s">
        <v>11122</v>
      </c>
      <c r="AG4132" t="s">
        <v>45</v>
      </c>
      <c r="AI4132">
        <v>8</v>
      </c>
      <c r="AK4132" t="s">
        <v>11240</v>
      </c>
    </row>
    <row r="4133" spans="1:37">
      <c r="A4133">
        <v>1</v>
      </c>
      <c r="B4133" t="s">
        <v>165</v>
      </c>
      <c r="C4133" t="s">
        <v>27</v>
      </c>
      <c r="D4133" t="s">
        <v>11237</v>
      </c>
      <c r="E4133" s="1">
        <v>40882</v>
      </c>
      <c r="F4133" s="35">
        <f t="shared" si="128"/>
        <v>10.408219178082192</v>
      </c>
      <c r="G4133" t="s">
        <v>11228</v>
      </c>
      <c r="H4133" t="s">
        <v>11084</v>
      </c>
      <c r="I4133" t="s">
        <v>11229</v>
      </c>
      <c r="J4133" t="s">
        <v>30</v>
      </c>
      <c r="K4133" t="s">
        <v>11229</v>
      </c>
      <c r="L4133" t="s">
        <v>33</v>
      </c>
      <c r="M4133" t="s">
        <v>170</v>
      </c>
      <c r="O4133" t="s">
        <v>413</v>
      </c>
      <c r="P4133" t="s">
        <v>6399</v>
      </c>
      <c r="S4133">
        <v>1500</v>
      </c>
      <c r="T4133">
        <v>57898</v>
      </c>
      <c r="U4133" s="2">
        <v>42172.454861111109</v>
      </c>
      <c r="V4133" s="36">
        <f t="shared" si="129"/>
        <v>463.55992805124157</v>
      </c>
      <c r="W4133" t="s">
        <v>40</v>
      </c>
      <c r="AA4133">
        <v>14</v>
      </c>
      <c r="AB4133" t="s">
        <v>11122</v>
      </c>
      <c r="AG4133" t="s">
        <v>45</v>
      </c>
      <c r="AI4133">
        <v>8</v>
      </c>
      <c r="AK4133" t="s">
        <v>11238</v>
      </c>
    </row>
    <row r="4134" spans="1:37">
      <c r="A4134">
        <v>1</v>
      </c>
      <c r="B4134" t="s">
        <v>165</v>
      </c>
      <c r="C4134" t="s">
        <v>27</v>
      </c>
      <c r="D4134" t="s">
        <v>11235</v>
      </c>
      <c r="E4134" s="1">
        <v>40827</v>
      </c>
      <c r="F4134" s="35">
        <f t="shared" si="128"/>
        <v>10.558904109589042</v>
      </c>
      <c r="G4134" t="s">
        <v>11228</v>
      </c>
      <c r="H4134" t="s">
        <v>11084</v>
      </c>
      <c r="I4134" t="s">
        <v>11229</v>
      </c>
      <c r="J4134" t="s">
        <v>30</v>
      </c>
      <c r="K4134" t="s">
        <v>11229</v>
      </c>
      <c r="L4134" t="s">
        <v>33</v>
      </c>
      <c r="M4134" t="s">
        <v>170</v>
      </c>
      <c r="O4134" t="s">
        <v>413</v>
      </c>
      <c r="P4134" t="s">
        <v>6399</v>
      </c>
      <c r="S4134">
        <v>1500</v>
      </c>
      <c r="T4134">
        <v>66350</v>
      </c>
      <c r="U4134" s="2">
        <v>42039.436805555553</v>
      </c>
      <c r="V4134" s="36">
        <f t="shared" si="129"/>
        <v>523.6496713371389</v>
      </c>
      <c r="W4134" t="s">
        <v>40</v>
      </c>
      <c r="AA4134">
        <v>14</v>
      </c>
      <c r="AB4134" t="s">
        <v>11122</v>
      </c>
      <c r="AG4134" t="s">
        <v>45</v>
      </c>
      <c r="AI4134">
        <v>8</v>
      </c>
      <c r="AK4134" t="s">
        <v>11236</v>
      </c>
    </row>
    <row r="4135" spans="1:37">
      <c r="A4135">
        <v>1</v>
      </c>
      <c r="B4135" t="s">
        <v>165</v>
      </c>
      <c r="C4135" t="s">
        <v>27</v>
      </c>
      <c r="D4135" t="s">
        <v>11233</v>
      </c>
      <c r="E4135" s="1">
        <v>40827</v>
      </c>
      <c r="F4135" s="35">
        <f t="shared" si="128"/>
        <v>10.558904109589042</v>
      </c>
      <c r="G4135" t="s">
        <v>11228</v>
      </c>
      <c r="H4135" t="s">
        <v>11084</v>
      </c>
      <c r="I4135" t="s">
        <v>11229</v>
      </c>
      <c r="J4135" t="s">
        <v>30</v>
      </c>
      <c r="K4135" t="s">
        <v>11229</v>
      </c>
      <c r="L4135" t="s">
        <v>33</v>
      </c>
      <c r="M4135" t="s">
        <v>170</v>
      </c>
      <c r="O4135" t="s">
        <v>413</v>
      </c>
      <c r="P4135" t="s">
        <v>6399</v>
      </c>
      <c r="S4135">
        <v>1500</v>
      </c>
      <c r="T4135">
        <v>188082</v>
      </c>
      <c r="U4135" s="2">
        <v>44530.333333333336</v>
      </c>
      <c r="V4135" s="36">
        <f t="shared" si="129"/>
        <v>1484.3870005189412</v>
      </c>
      <c r="W4135" t="s">
        <v>40</v>
      </c>
      <c r="AA4135">
        <v>14</v>
      </c>
      <c r="AB4135" t="s">
        <v>11122</v>
      </c>
      <c r="AG4135" t="s">
        <v>45</v>
      </c>
      <c r="AI4135">
        <v>8</v>
      </c>
      <c r="AK4135" t="s">
        <v>11234</v>
      </c>
    </row>
    <row r="4136" spans="1:37">
      <c r="A4136">
        <v>1</v>
      </c>
      <c r="B4136" t="s">
        <v>165</v>
      </c>
      <c r="C4136" t="s">
        <v>27</v>
      </c>
      <c r="D4136" t="s">
        <v>11231</v>
      </c>
      <c r="E4136" s="1">
        <v>40827</v>
      </c>
      <c r="F4136" s="35">
        <f t="shared" si="128"/>
        <v>10.558904109589042</v>
      </c>
      <c r="G4136" t="s">
        <v>11228</v>
      </c>
      <c r="H4136" t="s">
        <v>11084</v>
      </c>
      <c r="I4136" t="s">
        <v>11229</v>
      </c>
      <c r="J4136" t="s">
        <v>30</v>
      </c>
      <c r="K4136" t="s">
        <v>11229</v>
      </c>
      <c r="L4136" t="s">
        <v>33</v>
      </c>
      <c r="M4136" t="s">
        <v>170</v>
      </c>
      <c r="O4136" t="s">
        <v>413</v>
      </c>
      <c r="P4136" t="s">
        <v>6399</v>
      </c>
      <c r="S4136">
        <v>1500</v>
      </c>
      <c r="T4136">
        <v>29205</v>
      </c>
      <c r="U4136" s="2">
        <v>41514.3125</v>
      </c>
      <c r="V4136" s="36">
        <f t="shared" si="129"/>
        <v>230.49266995329526</v>
      </c>
      <c r="W4136" t="s">
        <v>40</v>
      </c>
      <c r="AA4136">
        <v>14</v>
      </c>
      <c r="AB4136" t="s">
        <v>11122</v>
      </c>
      <c r="AG4136" t="s">
        <v>45</v>
      </c>
      <c r="AI4136">
        <v>8</v>
      </c>
      <c r="AK4136" t="s">
        <v>11232</v>
      </c>
    </row>
    <row r="4137" spans="1:37">
      <c r="A4137">
        <v>1</v>
      </c>
      <c r="B4137" t="s">
        <v>165</v>
      </c>
      <c r="C4137" t="s">
        <v>27</v>
      </c>
      <c r="D4137" t="s">
        <v>11227</v>
      </c>
      <c r="E4137" s="1">
        <v>40827</v>
      </c>
      <c r="F4137" s="35">
        <f t="shared" si="128"/>
        <v>10.558904109589042</v>
      </c>
      <c r="G4137" t="s">
        <v>11228</v>
      </c>
      <c r="H4137" t="s">
        <v>11084</v>
      </c>
      <c r="I4137" t="s">
        <v>11229</v>
      </c>
      <c r="J4137" t="s">
        <v>30</v>
      </c>
      <c r="K4137" t="s">
        <v>11229</v>
      </c>
      <c r="L4137" t="s">
        <v>33</v>
      </c>
      <c r="M4137" t="s">
        <v>170</v>
      </c>
      <c r="O4137" t="s">
        <v>413</v>
      </c>
      <c r="P4137" t="s">
        <v>6399</v>
      </c>
      <c r="S4137">
        <v>1500</v>
      </c>
      <c r="T4137">
        <v>36610</v>
      </c>
      <c r="U4137" s="2">
        <v>41500.75</v>
      </c>
      <c r="V4137" s="36">
        <f t="shared" si="129"/>
        <v>288.93465663380039</v>
      </c>
      <c r="W4137" t="s">
        <v>40</v>
      </c>
      <c r="AA4137">
        <v>14</v>
      </c>
      <c r="AB4137" t="s">
        <v>11122</v>
      </c>
      <c r="AG4137" t="s">
        <v>45</v>
      </c>
      <c r="AI4137">
        <v>8</v>
      </c>
      <c r="AK4137" t="s">
        <v>11230</v>
      </c>
    </row>
    <row r="4138" spans="1:37">
      <c r="A4138">
        <v>1</v>
      </c>
      <c r="B4138" t="s">
        <v>165</v>
      </c>
      <c r="C4138" t="s">
        <v>27</v>
      </c>
      <c r="D4138" t="s">
        <v>11225</v>
      </c>
      <c r="E4138" s="1">
        <v>42472</v>
      </c>
      <c r="F4138" s="35">
        <f t="shared" si="128"/>
        <v>6.0520547945205481</v>
      </c>
      <c r="G4138" t="s">
        <v>11222</v>
      </c>
      <c r="H4138" t="s">
        <v>11084</v>
      </c>
      <c r="I4138" t="s">
        <v>11223</v>
      </c>
      <c r="J4138" t="s">
        <v>30</v>
      </c>
      <c r="K4138" t="s">
        <v>11222</v>
      </c>
      <c r="L4138" t="s">
        <v>33</v>
      </c>
      <c r="M4138" t="s">
        <v>170</v>
      </c>
      <c r="O4138" t="s">
        <v>413</v>
      </c>
      <c r="S4138">
        <v>1500</v>
      </c>
      <c r="T4138">
        <v>102</v>
      </c>
      <c r="U4138" s="2">
        <v>44113.59097222222</v>
      </c>
      <c r="V4138" s="36">
        <f t="shared" si="129"/>
        <v>1.4044816659121773</v>
      </c>
      <c r="W4138" t="s">
        <v>40</v>
      </c>
      <c r="Z4138">
        <v>0</v>
      </c>
      <c r="AA4138">
        <v>10</v>
      </c>
      <c r="AG4138" t="s">
        <v>45</v>
      </c>
      <c r="AH4138">
        <v>0</v>
      </c>
      <c r="AI4138">
        <v>5</v>
      </c>
      <c r="AK4138" t="s">
        <v>11226</v>
      </c>
    </row>
    <row r="4139" spans="1:37">
      <c r="A4139">
        <v>1</v>
      </c>
      <c r="B4139" t="s">
        <v>165</v>
      </c>
      <c r="C4139" t="s">
        <v>27</v>
      </c>
      <c r="D4139" t="s">
        <v>11221</v>
      </c>
      <c r="E4139" s="1">
        <v>42068</v>
      </c>
      <c r="F4139" s="35">
        <f t="shared" si="128"/>
        <v>7.1589041095890407</v>
      </c>
      <c r="G4139" t="s">
        <v>11222</v>
      </c>
      <c r="H4139" t="s">
        <v>11084</v>
      </c>
      <c r="I4139" t="s">
        <v>11223</v>
      </c>
      <c r="J4139" t="s">
        <v>30</v>
      </c>
      <c r="K4139" t="s">
        <v>11222</v>
      </c>
      <c r="L4139" t="s">
        <v>33</v>
      </c>
      <c r="M4139" t="s">
        <v>170</v>
      </c>
      <c r="O4139" t="s">
        <v>413</v>
      </c>
      <c r="S4139">
        <v>1500</v>
      </c>
      <c r="T4139">
        <v>7049</v>
      </c>
      <c r="U4139" s="2">
        <v>42629.324999999997</v>
      </c>
      <c r="V4139" s="36">
        <f t="shared" si="129"/>
        <v>82.053992856231673</v>
      </c>
      <c r="W4139" t="s">
        <v>40</v>
      </c>
      <c r="Z4139">
        <v>0</v>
      </c>
      <c r="AA4139">
        <v>30</v>
      </c>
      <c r="AG4139" t="s">
        <v>45</v>
      </c>
      <c r="AH4139">
        <v>0</v>
      </c>
      <c r="AI4139">
        <v>5</v>
      </c>
      <c r="AK4139" t="s">
        <v>11224</v>
      </c>
    </row>
    <row r="4140" spans="1:37">
      <c r="A4140">
        <v>1</v>
      </c>
      <c r="B4140" t="s">
        <v>165</v>
      </c>
      <c r="C4140" t="s">
        <v>27</v>
      </c>
      <c r="D4140" t="s">
        <v>11219</v>
      </c>
      <c r="E4140" s="1">
        <v>41040</v>
      </c>
      <c r="F4140" s="35">
        <f t="shared" si="128"/>
        <v>9.9753424657534246</v>
      </c>
      <c r="G4140" t="s">
        <v>141</v>
      </c>
      <c r="H4140" t="s">
        <v>11098</v>
      </c>
      <c r="I4140" t="s">
        <v>11099</v>
      </c>
      <c r="J4140" t="s">
        <v>30</v>
      </c>
      <c r="K4140" t="s">
        <v>11099</v>
      </c>
      <c r="L4140" t="s">
        <v>33</v>
      </c>
      <c r="M4140" t="s">
        <v>34</v>
      </c>
      <c r="O4140" t="s">
        <v>413</v>
      </c>
      <c r="S4140">
        <v>1500</v>
      </c>
      <c r="T4140">
        <v>177963</v>
      </c>
      <c r="U4140" s="2">
        <v>44334.333333333336</v>
      </c>
      <c r="V4140" s="36">
        <f t="shared" si="129"/>
        <v>1486.6908129634717</v>
      </c>
      <c r="W4140" t="s">
        <v>40</v>
      </c>
      <c r="AA4140">
        <v>14</v>
      </c>
      <c r="AG4140" t="s">
        <v>45</v>
      </c>
      <c r="AI4140">
        <v>8</v>
      </c>
      <c r="AK4140" t="s">
        <v>11220</v>
      </c>
    </row>
    <row r="4141" spans="1:37">
      <c r="A4141">
        <v>1</v>
      </c>
      <c r="B4141" t="s">
        <v>165</v>
      </c>
      <c r="C4141" t="s">
        <v>27</v>
      </c>
      <c r="D4141" t="s">
        <v>11217</v>
      </c>
      <c r="E4141" s="1">
        <v>41031</v>
      </c>
      <c r="F4141" s="35">
        <f t="shared" si="128"/>
        <v>10</v>
      </c>
      <c r="G4141" t="s">
        <v>141</v>
      </c>
      <c r="H4141" t="s">
        <v>11098</v>
      </c>
      <c r="I4141" t="s">
        <v>11099</v>
      </c>
      <c r="J4141" t="s">
        <v>30</v>
      </c>
      <c r="K4141" t="s">
        <v>11099</v>
      </c>
      <c r="L4141" t="s">
        <v>33</v>
      </c>
      <c r="M4141" t="s">
        <v>34</v>
      </c>
      <c r="O4141" t="s">
        <v>413</v>
      </c>
      <c r="S4141">
        <v>1500</v>
      </c>
      <c r="T4141">
        <v>174720</v>
      </c>
      <c r="U4141" s="2">
        <v>44580.327777777777</v>
      </c>
      <c r="V4141" s="36">
        <f t="shared" si="129"/>
        <v>1456</v>
      </c>
      <c r="W4141" t="s">
        <v>40</v>
      </c>
      <c r="AA4141">
        <v>14</v>
      </c>
      <c r="AG4141" t="s">
        <v>45</v>
      </c>
      <c r="AI4141">
        <v>8</v>
      </c>
      <c r="AK4141" t="s">
        <v>11218</v>
      </c>
    </row>
    <row r="4142" spans="1:37">
      <c r="A4142">
        <v>1</v>
      </c>
      <c r="B4142" t="s">
        <v>165</v>
      </c>
      <c r="C4142" t="s">
        <v>27</v>
      </c>
      <c r="D4142" t="s">
        <v>11215</v>
      </c>
      <c r="E4142" s="1">
        <v>40927</v>
      </c>
      <c r="F4142" s="35">
        <f t="shared" si="128"/>
        <v>10.284931506849315</v>
      </c>
      <c r="G4142" t="s">
        <v>141</v>
      </c>
      <c r="H4142" t="s">
        <v>11098</v>
      </c>
      <c r="I4142" t="s">
        <v>11099</v>
      </c>
      <c r="J4142" t="s">
        <v>30</v>
      </c>
      <c r="K4142" t="s">
        <v>11099</v>
      </c>
      <c r="L4142" t="s">
        <v>33</v>
      </c>
      <c r="M4142" t="s">
        <v>34</v>
      </c>
      <c r="O4142" t="s">
        <v>413</v>
      </c>
      <c r="S4142">
        <v>1500</v>
      </c>
      <c r="T4142">
        <v>199146</v>
      </c>
      <c r="U4142" s="2">
        <v>44405.44027777778</v>
      </c>
      <c r="V4142" s="36">
        <f t="shared" si="129"/>
        <v>1613.5741875332978</v>
      </c>
      <c r="W4142" t="s">
        <v>40</v>
      </c>
      <c r="AA4142">
        <v>14</v>
      </c>
      <c r="AG4142" t="s">
        <v>45</v>
      </c>
      <c r="AI4142">
        <v>10</v>
      </c>
      <c r="AK4142" t="s">
        <v>11216</v>
      </c>
    </row>
    <row r="4143" spans="1:37">
      <c r="A4143">
        <v>1</v>
      </c>
      <c r="B4143" t="s">
        <v>165</v>
      </c>
      <c r="C4143" t="s">
        <v>27</v>
      </c>
      <c r="D4143" t="s">
        <v>11212</v>
      </c>
      <c r="E4143" s="1">
        <v>42082</v>
      </c>
      <c r="F4143" s="35">
        <f t="shared" si="128"/>
        <v>7.1205479452054794</v>
      </c>
      <c r="G4143" t="s">
        <v>153</v>
      </c>
      <c r="H4143" t="s">
        <v>11098</v>
      </c>
      <c r="I4143" t="s">
        <v>11188</v>
      </c>
      <c r="J4143" t="s">
        <v>30</v>
      </c>
      <c r="K4143" t="s">
        <v>11099</v>
      </c>
      <c r="L4143" t="s">
        <v>33</v>
      </c>
      <c r="M4143" t="s">
        <v>34</v>
      </c>
      <c r="O4143" t="s">
        <v>413</v>
      </c>
      <c r="S4143">
        <v>1500</v>
      </c>
      <c r="T4143">
        <v>215875</v>
      </c>
      <c r="U4143" s="2">
        <v>44587.363194444442</v>
      </c>
      <c r="V4143" s="36">
        <f t="shared" si="129"/>
        <v>2526.4324419648583</v>
      </c>
      <c r="W4143" t="s">
        <v>11107</v>
      </c>
      <c r="Z4143">
        <v>0</v>
      </c>
      <c r="AA4143">
        <v>14</v>
      </c>
      <c r="AG4143" t="s">
        <v>45</v>
      </c>
      <c r="AH4143">
        <v>0</v>
      </c>
      <c r="AI4143">
        <v>6</v>
      </c>
      <c r="AJ4143" t="s">
        <v>11213</v>
      </c>
      <c r="AK4143" t="s">
        <v>11214</v>
      </c>
    </row>
    <row r="4144" spans="1:37">
      <c r="A4144">
        <v>1</v>
      </c>
      <c r="B4144" t="s">
        <v>165</v>
      </c>
      <c r="C4144" t="s">
        <v>27</v>
      </c>
      <c r="D4144" t="s">
        <v>11209</v>
      </c>
      <c r="E4144" s="1">
        <v>42082</v>
      </c>
      <c r="F4144" s="35">
        <f t="shared" si="128"/>
        <v>7.1205479452054794</v>
      </c>
      <c r="G4144" t="s">
        <v>153</v>
      </c>
      <c r="H4144" t="s">
        <v>11098</v>
      </c>
      <c r="I4144" t="s">
        <v>11188</v>
      </c>
      <c r="J4144" t="s">
        <v>30</v>
      </c>
      <c r="K4144" t="s">
        <v>11099</v>
      </c>
      <c r="L4144" t="s">
        <v>33</v>
      </c>
      <c r="M4144" t="s">
        <v>34</v>
      </c>
      <c r="O4144" t="s">
        <v>413</v>
      </c>
      <c r="S4144">
        <v>1500</v>
      </c>
      <c r="T4144">
        <v>85413</v>
      </c>
      <c r="U4144" s="2">
        <v>44594.477777777778</v>
      </c>
      <c r="V4144" s="36">
        <f t="shared" si="129"/>
        <v>999.60706040784919</v>
      </c>
      <c r="W4144" t="s">
        <v>11107</v>
      </c>
      <c r="Z4144">
        <v>0</v>
      </c>
      <c r="AA4144">
        <v>14</v>
      </c>
      <c r="AG4144" t="s">
        <v>45</v>
      </c>
      <c r="AH4144">
        <v>0</v>
      </c>
      <c r="AI4144">
        <v>6</v>
      </c>
      <c r="AJ4144" t="s">
        <v>11210</v>
      </c>
      <c r="AK4144" t="s">
        <v>11211</v>
      </c>
    </row>
    <row r="4145" spans="1:37">
      <c r="A4145">
        <v>1</v>
      </c>
      <c r="B4145" t="s">
        <v>165</v>
      </c>
      <c r="C4145" t="s">
        <v>27</v>
      </c>
      <c r="D4145" t="s">
        <v>11206</v>
      </c>
      <c r="E4145" s="1">
        <v>42082</v>
      </c>
      <c r="F4145" s="35">
        <f t="shared" si="128"/>
        <v>7.1205479452054794</v>
      </c>
      <c r="G4145" t="s">
        <v>153</v>
      </c>
      <c r="H4145" t="s">
        <v>11098</v>
      </c>
      <c r="I4145" t="s">
        <v>11188</v>
      </c>
      <c r="J4145" t="s">
        <v>30</v>
      </c>
      <c r="K4145" t="s">
        <v>11099</v>
      </c>
      <c r="L4145" t="s">
        <v>33</v>
      </c>
      <c r="M4145" t="s">
        <v>34</v>
      </c>
      <c r="O4145" t="s">
        <v>413</v>
      </c>
      <c r="S4145">
        <v>1500</v>
      </c>
      <c r="T4145">
        <v>83974</v>
      </c>
      <c r="U4145" s="2">
        <v>44609.333333333336</v>
      </c>
      <c r="V4145" s="36">
        <f t="shared" si="129"/>
        <v>982.76612799794793</v>
      </c>
      <c r="W4145" t="s">
        <v>11107</v>
      </c>
      <c r="Z4145">
        <v>0</v>
      </c>
      <c r="AA4145">
        <v>14</v>
      </c>
      <c r="AG4145" t="s">
        <v>45</v>
      </c>
      <c r="AH4145">
        <v>0</v>
      </c>
      <c r="AI4145">
        <v>6</v>
      </c>
      <c r="AJ4145" t="s">
        <v>11207</v>
      </c>
      <c r="AK4145" t="s">
        <v>11208</v>
      </c>
    </row>
    <row r="4146" spans="1:37">
      <c r="A4146">
        <v>1</v>
      </c>
      <c r="B4146" t="s">
        <v>165</v>
      </c>
      <c r="C4146" t="s">
        <v>27</v>
      </c>
      <c r="D4146" t="s">
        <v>11203</v>
      </c>
      <c r="E4146" s="1">
        <v>42082</v>
      </c>
      <c r="F4146" s="35">
        <f t="shared" si="128"/>
        <v>7.1205479452054794</v>
      </c>
      <c r="G4146" t="s">
        <v>153</v>
      </c>
      <c r="H4146" t="s">
        <v>11098</v>
      </c>
      <c r="I4146" t="s">
        <v>11188</v>
      </c>
      <c r="J4146" t="s">
        <v>30</v>
      </c>
      <c r="K4146" t="s">
        <v>11099</v>
      </c>
      <c r="L4146" t="s">
        <v>33</v>
      </c>
      <c r="M4146" t="s">
        <v>34</v>
      </c>
      <c r="O4146" t="s">
        <v>413</v>
      </c>
      <c r="S4146">
        <v>1500</v>
      </c>
      <c r="T4146">
        <v>116246</v>
      </c>
      <c r="U4146" s="2">
        <v>44567.357638888891</v>
      </c>
      <c r="V4146" s="36">
        <f t="shared" si="129"/>
        <v>1360.4524175965116</v>
      </c>
      <c r="W4146" t="s">
        <v>11107</v>
      </c>
      <c r="Z4146">
        <v>0</v>
      </c>
      <c r="AA4146">
        <v>14</v>
      </c>
      <c r="AG4146" t="s">
        <v>45</v>
      </c>
      <c r="AH4146">
        <v>0</v>
      </c>
      <c r="AI4146">
        <v>6</v>
      </c>
      <c r="AJ4146" t="s">
        <v>11204</v>
      </c>
      <c r="AK4146" t="s">
        <v>11205</v>
      </c>
    </row>
    <row r="4147" spans="1:37">
      <c r="A4147">
        <v>1</v>
      </c>
      <c r="B4147" t="s">
        <v>165</v>
      </c>
      <c r="C4147" t="s">
        <v>27</v>
      </c>
      <c r="D4147" t="s">
        <v>11200</v>
      </c>
      <c r="E4147" s="1">
        <v>42082</v>
      </c>
      <c r="F4147" s="35">
        <f t="shared" si="128"/>
        <v>7.1205479452054794</v>
      </c>
      <c r="G4147" t="s">
        <v>153</v>
      </c>
      <c r="H4147" t="s">
        <v>11098</v>
      </c>
      <c r="I4147" t="s">
        <v>11188</v>
      </c>
      <c r="J4147" t="s">
        <v>30</v>
      </c>
      <c r="K4147" t="s">
        <v>11099</v>
      </c>
      <c r="L4147" t="s">
        <v>33</v>
      </c>
      <c r="M4147" t="s">
        <v>34</v>
      </c>
      <c r="O4147" t="s">
        <v>413</v>
      </c>
      <c r="S4147">
        <v>1500</v>
      </c>
      <c r="T4147">
        <v>96005</v>
      </c>
      <c r="U4147" s="2">
        <v>44606.517361111109</v>
      </c>
      <c r="V4147" s="36">
        <f t="shared" si="129"/>
        <v>1123.5675580351417</v>
      </c>
      <c r="W4147" t="s">
        <v>11107</v>
      </c>
      <c r="Z4147">
        <v>0</v>
      </c>
      <c r="AA4147">
        <v>14</v>
      </c>
      <c r="AG4147" t="s">
        <v>45</v>
      </c>
      <c r="AH4147">
        <v>0</v>
      </c>
      <c r="AI4147">
        <v>6</v>
      </c>
      <c r="AJ4147" t="s">
        <v>11201</v>
      </c>
      <c r="AK4147" t="s">
        <v>11202</v>
      </c>
    </row>
    <row r="4148" spans="1:37">
      <c r="A4148">
        <v>1</v>
      </c>
      <c r="B4148" t="s">
        <v>165</v>
      </c>
      <c r="C4148" t="s">
        <v>27</v>
      </c>
      <c r="D4148" t="s">
        <v>11197</v>
      </c>
      <c r="E4148" s="1">
        <v>42082</v>
      </c>
      <c r="F4148" s="35">
        <f t="shared" si="128"/>
        <v>7.1205479452054794</v>
      </c>
      <c r="G4148" t="s">
        <v>153</v>
      </c>
      <c r="H4148" t="s">
        <v>11098</v>
      </c>
      <c r="I4148" t="s">
        <v>11188</v>
      </c>
      <c r="J4148" t="s">
        <v>30</v>
      </c>
      <c r="K4148" t="s">
        <v>11099</v>
      </c>
      <c r="L4148" t="s">
        <v>33</v>
      </c>
      <c r="M4148" t="s">
        <v>34</v>
      </c>
      <c r="O4148" t="s">
        <v>413</v>
      </c>
      <c r="S4148">
        <v>1500</v>
      </c>
      <c r="T4148">
        <v>117240</v>
      </c>
      <c r="U4148" s="2">
        <v>44568.333333333336</v>
      </c>
      <c r="V4148" s="36">
        <f t="shared" si="129"/>
        <v>1372.085417468257</v>
      </c>
      <c r="W4148" t="s">
        <v>11107</v>
      </c>
      <c r="Z4148">
        <v>0</v>
      </c>
      <c r="AA4148">
        <v>14</v>
      </c>
      <c r="AG4148" t="s">
        <v>45</v>
      </c>
      <c r="AH4148">
        <v>0</v>
      </c>
      <c r="AI4148">
        <v>6</v>
      </c>
      <c r="AJ4148" t="s">
        <v>11198</v>
      </c>
      <c r="AK4148" t="s">
        <v>11199</v>
      </c>
    </row>
    <row r="4149" spans="1:37">
      <c r="A4149">
        <v>1</v>
      </c>
      <c r="B4149" t="s">
        <v>165</v>
      </c>
      <c r="C4149" t="s">
        <v>27</v>
      </c>
      <c r="D4149" t="s">
        <v>11194</v>
      </c>
      <c r="E4149" s="1">
        <v>42051</v>
      </c>
      <c r="F4149" s="35">
        <f t="shared" si="128"/>
        <v>7.2054794520547949</v>
      </c>
      <c r="G4149" t="s">
        <v>153</v>
      </c>
      <c r="H4149" t="s">
        <v>11098</v>
      </c>
      <c r="I4149" t="s">
        <v>11188</v>
      </c>
      <c r="J4149" t="s">
        <v>30</v>
      </c>
      <c r="K4149" t="s">
        <v>11099</v>
      </c>
      <c r="L4149" t="s">
        <v>33</v>
      </c>
      <c r="M4149" t="s">
        <v>34</v>
      </c>
      <c r="O4149" t="s">
        <v>413</v>
      </c>
      <c r="S4149">
        <v>1500</v>
      </c>
      <c r="T4149">
        <v>154034</v>
      </c>
      <c r="U4149" s="2">
        <v>44364.324305555558</v>
      </c>
      <c r="V4149" s="36">
        <f t="shared" si="129"/>
        <v>1781.4451837769327</v>
      </c>
      <c r="W4149" t="s">
        <v>11107</v>
      </c>
      <c r="Z4149">
        <v>0</v>
      </c>
      <c r="AA4149">
        <v>14</v>
      </c>
      <c r="AG4149" t="s">
        <v>45</v>
      </c>
      <c r="AH4149">
        <v>0</v>
      </c>
      <c r="AI4149">
        <v>6</v>
      </c>
      <c r="AJ4149" t="s">
        <v>11195</v>
      </c>
      <c r="AK4149" t="s">
        <v>11196</v>
      </c>
    </row>
    <row r="4150" spans="1:37">
      <c r="A4150">
        <v>1</v>
      </c>
      <c r="B4150" t="s">
        <v>165</v>
      </c>
      <c r="C4150" t="s">
        <v>27</v>
      </c>
      <c r="D4150" t="s">
        <v>11191</v>
      </c>
      <c r="E4150" s="1">
        <v>42082</v>
      </c>
      <c r="F4150" s="35">
        <f t="shared" si="128"/>
        <v>7.1205479452054794</v>
      </c>
      <c r="G4150" t="s">
        <v>153</v>
      </c>
      <c r="H4150" t="s">
        <v>11098</v>
      </c>
      <c r="I4150" t="s">
        <v>11188</v>
      </c>
      <c r="J4150" t="s">
        <v>30</v>
      </c>
      <c r="K4150" t="s">
        <v>11099</v>
      </c>
      <c r="L4150" t="s">
        <v>33</v>
      </c>
      <c r="M4150" t="s">
        <v>34</v>
      </c>
      <c r="O4150" t="s">
        <v>413</v>
      </c>
      <c r="S4150">
        <v>1500</v>
      </c>
      <c r="T4150">
        <v>182930</v>
      </c>
      <c r="U4150" s="2">
        <v>44356.339583333334</v>
      </c>
      <c r="V4150" s="36">
        <f t="shared" si="129"/>
        <v>2140.8698858535336</v>
      </c>
      <c r="W4150" t="s">
        <v>11107</v>
      </c>
      <c r="Z4150">
        <v>0</v>
      </c>
      <c r="AA4150">
        <v>14</v>
      </c>
      <c r="AG4150" t="s">
        <v>45</v>
      </c>
      <c r="AH4150">
        <v>0</v>
      </c>
      <c r="AI4150">
        <v>6</v>
      </c>
      <c r="AJ4150" t="s">
        <v>11192</v>
      </c>
      <c r="AK4150" t="s">
        <v>11193</v>
      </c>
    </row>
    <row r="4151" spans="1:37">
      <c r="A4151">
        <v>1</v>
      </c>
      <c r="B4151" t="s">
        <v>165</v>
      </c>
      <c r="C4151" t="s">
        <v>27</v>
      </c>
      <c r="D4151" t="s">
        <v>11187</v>
      </c>
      <c r="E4151" s="1">
        <v>42082</v>
      </c>
      <c r="F4151" s="35">
        <f t="shared" si="128"/>
        <v>7.1205479452054794</v>
      </c>
      <c r="G4151" t="s">
        <v>153</v>
      </c>
      <c r="H4151" t="s">
        <v>11098</v>
      </c>
      <c r="I4151" t="s">
        <v>11188</v>
      </c>
      <c r="J4151" t="s">
        <v>30</v>
      </c>
      <c r="K4151" t="s">
        <v>11099</v>
      </c>
      <c r="L4151" t="s">
        <v>33</v>
      </c>
      <c r="M4151" t="s">
        <v>34</v>
      </c>
      <c r="O4151" t="s">
        <v>413</v>
      </c>
      <c r="S4151">
        <v>1500</v>
      </c>
      <c r="T4151">
        <v>120299</v>
      </c>
      <c r="U4151" s="2">
        <v>44281.385416666664</v>
      </c>
      <c r="V4151" s="36">
        <f t="shared" si="129"/>
        <v>1407.8855649608824</v>
      </c>
      <c r="W4151" t="s">
        <v>11107</v>
      </c>
      <c r="Z4151">
        <v>0</v>
      </c>
      <c r="AA4151">
        <v>14</v>
      </c>
      <c r="AG4151" t="s">
        <v>45</v>
      </c>
      <c r="AH4151">
        <v>0</v>
      </c>
      <c r="AI4151">
        <v>6</v>
      </c>
      <c r="AJ4151" t="s">
        <v>11189</v>
      </c>
      <c r="AK4151" t="s">
        <v>11190</v>
      </c>
    </row>
    <row r="4152" spans="1:37">
      <c r="A4152">
        <v>1</v>
      </c>
      <c r="B4152" t="s">
        <v>165</v>
      </c>
      <c r="C4152" t="s">
        <v>27</v>
      </c>
      <c r="D4152" t="s">
        <v>11184</v>
      </c>
      <c r="E4152" s="1">
        <v>41431</v>
      </c>
      <c r="F4152" s="35">
        <f t="shared" si="128"/>
        <v>8.9041095890410951</v>
      </c>
      <c r="G4152" t="s">
        <v>141</v>
      </c>
      <c r="H4152" t="s">
        <v>11098</v>
      </c>
      <c r="I4152" t="s">
        <v>11099</v>
      </c>
      <c r="J4152" t="s">
        <v>30</v>
      </c>
      <c r="K4152" t="s">
        <v>11099</v>
      </c>
      <c r="L4152" t="s">
        <v>33</v>
      </c>
      <c r="M4152" t="s">
        <v>34</v>
      </c>
      <c r="O4152" t="s">
        <v>413</v>
      </c>
      <c r="S4152">
        <v>1500</v>
      </c>
      <c r="T4152">
        <v>196609</v>
      </c>
      <c r="U4152" s="2">
        <v>44624.315972222219</v>
      </c>
      <c r="V4152" s="36">
        <f t="shared" si="129"/>
        <v>1840.0585897435899</v>
      </c>
      <c r="W4152" t="s">
        <v>40</v>
      </c>
      <c r="Z4152">
        <v>0</v>
      </c>
      <c r="AA4152">
        <v>14</v>
      </c>
      <c r="AG4152" t="s">
        <v>45</v>
      </c>
      <c r="AH4152">
        <v>0</v>
      </c>
      <c r="AI4152">
        <v>8</v>
      </c>
      <c r="AJ4152" t="s">
        <v>11185</v>
      </c>
      <c r="AK4152" t="s">
        <v>11186</v>
      </c>
    </row>
    <row r="4153" spans="1:37">
      <c r="A4153">
        <v>1</v>
      </c>
      <c r="B4153" t="s">
        <v>165</v>
      </c>
      <c r="C4153" t="s">
        <v>27</v>
      </c>
      <c r="D4153" t="s">
        <v>11181</v>
      </c>
      <c r="E4153" s="1">
        <v>41431</v>
      </c>
      <c r="F4153" s="35">
        <f t="shared" si="128"/>
        <v>8.9041095890410951</v>
      </c>
      <c r="G4153" t="s">
        <v>141</v>
      </c>
      <c r="H4153" t="s">
        <v>11098</v>
      </c>
      <c r="I4153" t="s">
        <v>11099</v>
      </c>
      <c r="J4153" t="s">
        <v>30</v>
      </c>
      <c r="K4153" t="s">
        <v>11099</v>
      </c>
      <c r="L4153" t="s">
        <v>33</v>
      </c>
      <c r="M4153" t="s">
        <v>34</v>
      </c>
      <c r="O4153" t="s">
        <v>413</v>
      </c>
      <c r="S4153">
        <v>1500</v>
      </c>
      <c r="T4153">
        <v>174826</v>
      </c>
      <c r="U4153" s="2">
        <v>44634.484027777777</v>
      </c>
      <c r="V4153" s="36">
        <f t="shared" si="129"/>
        <v>1636.1920512820514</v>
      </c>
      <c r="W4153" t="s">
        <v>40</v>
      </c>
      <c r="AA4153">
        <v>14</v>
      </c>
      <c r="AG4153" t="s">
        <v>45</v>
      </c>
      <c r="AI4153">
        <v>8</v>
      </c>
      <c r="AJ4153" t="s">
        <v>11182</v>
      </c>
      <c r="AK4153" t="s">
        <v>11183</v>
      </c>
    </row>
    <row r="4154" spans="1:37">
      <c r="A4154">
        <v>1</v>
      </c>
      <c r="B4154" t="s">
        <v>165</v>
      </c>
      <c r="C4154" t="s">
        <v>27</v>
      </c>
      <c r="D4154" t="s">
        <v>11178</v>
      </c>
      <c r="E4154" s="1">
        <v>41429</v>
      </c>
      <c r="F4154" s="35">
        <f t="shared" si="128"/>
        <v>8.9095890410958898</v>
      </c>
      <c r="G4154" t="s">
        <v>141</v>
      </c>
      <c r="H4154" t="s">
        <v>11098</v>
      </c>
      <c r="I4154" t="s">
        <v>11099</v>
      </c>
      <c r="J4154" t="s">
        <v>30</v>
      </c>
      <c r="K4154" t="s">
        <v>11099</v>
      </c>
      <c r="L4154" t="s">
        <v>33</v>
      </c>
      <c r="M4154" t="s">
        <v>34</v>
      </c>
      <c r="O4154" t="s">
        <v>413</v>
      </c>
      <c r="S4154">
        <v>1500</v>
      </c>
      <c r="T4154">
        <v>130273</v>
      </c>
      <c r="U4154" s="2">
        <v>43980.256944444445</v>
      </c>
      <c r="V4154" s="36">
        <f t="shared" si="129"/>
        <v>1218.4718378433786</v>
      </c>
      <c r="W4154" t="s">
        <v>40</v>
      </c>
      <c r="AA4154">
        <v>14</v>
      </c>
      <c r="AG4154" t="s">
        <v>45</v>
      </c>
      <c r="AI4154">
        <v>8</v>
      </c>
      <c r="AJ4154" t="s">
        <v>11179</v>
      </c>
      <c r="AK4154" t="s">
        <v>11180</v>
      </c>
    </row>
    <row r="4155" spans="1:37">
      <c r="A4155">
        <v>1</v>
      </c>
      <c r="B4155" t="s">
        <v>165</v>
      </c>
      <c r="C4155" t="s">
        <v>27</v>
      </c>
      <c r="D4155" t="s">
        <v>11175</v>
      </c>
      <c r="E4155" s="1">
        <v>41421</v>
      </c>
      <c r="F4155" s="35">
        <f t="shared" si="128"/>
        <v>8.9315068493150687</v>
      </c>
      <c r="G4155" t="s">
        <v>141</v>
      </c>
      <c r="H4155" t="s">
        <v>11098</v>
      </c>
      <c r="I4155" t="s">
        <v>11099</v>
      </c>
      <c r="J4155" t="s">
        <v>30</v>
      </c>
      <c r="K4155" t="s">
        <v>11099</v>
      </c>
      <c r="L4155" t="s">
        <v>33</v>
      </c>
      <c r="M4155" t="s">
        <v>34</v>
      </c>
      <c r="O4155" t="s">
        <v>413</v>
      </c>
      <c r="S4155">
        <v>1500</v>
      </c>
      <c r="T4155">
        <v>216765</v>
      </c>
      <c r="U4155" s="2">
        <v>44624.456944444442</v>
      </c>
      <c r="V4155" s="36">
        <f t="shared" si="129"/>
        <v>2022.4750766871166</v>
      </c>
      <c r="W4155" t="s">
        <v>40</v>
      </c>
      <c r="AA4155">
        <v>14</v>
      </c>
      <c r="AG4155" t="s">
        <v>45</v>
      </c>
      <c r="AI4155">
        <v>8</v>
      </c>
      <c r="AJ4155" t="s">
        <v>11176</v>
      </c>
      <c r="AK4155" t="s">
        <v>11177</v>
      </c>
    </row>
    <row r="4156" spans="1:37">
      <c r="A4156">
        <v>1</v>
      </c>
      <c r="B4156" t="s">
        <v>165</v>
      </c>
      <c r="C4156" t="s">
        <v>27</v>
      </c>
      <c r="D4156" t="s">
        <v>11172</v>
      </c>
      <c r="E4156" s="1">
        <v>41421</v>
      </c>
      <c r="F4156" s="35">
        <f t="shared" si="128"/>
        <v>8.9315068493150687</v>
      </c>
      <c r="G4156" t="s">
        <v>141</v>
      </c>
      <c r="H4156" t="s">
        <v>11098</v>
      </c>
      <c r="I4156" t="s">
        <v>11099</v>
      </c>
      <c r="J4156" t="s">
        <v>30</v>
      </c>
      <c r="K4156" t="s">
        <v>11099</v>
      </c>
      <c r="L4156" t="s">
        <v>33</v>
      </c>
      <c r="M4156" t="s">
        <v>34</v>
      </c>
      <c r="O4156" t="s">
        <v>413</v>
      </c>
      <c r="S4156">
        <v>1500</v>
      </c>
      <c r="T4156">
        <v>205149</v>
      </c>
      <c r="U4156" s="2">
        <v>44627.354166666664</v>
      </c>
      <c r="V4156" s="36">
        <f t="shared" si="129"/>
        <v>1914.0947085889572</v>
      </c>
      <c r="W4156" t="s">
        <v>40</v>
      </c>
      <c r="AA4156">
        <v>14</v>
      </c>
      <c r="AG4156" t="s">
        <v>45</v>
      </c>
      <c r="AI4156">
        <v>8</v>
      </c>
      <c r="AJ4156" t="s">
        <v>11173</v>
      </c>
      <c r="AK4156" t="s">
        <v>11174</v>
      </c>
    </row>
    <row r="4157" spans="1:37">
      <c r="A4157">
        <v>1</v>
      </c>
      <c r="B4157" t="s">
        <v>165</v>
      </c>
      <c r="C4157" t="s">
        <v>27</v>
      </c>
      <c r="D4157" t="s">
        <v>11169</v>
      </c>
      <c r="E4157" s="1">
        <v>41415</v>
      </c>
      <c r="F4157" s="35">
        <f t="shared" si="128"/>
        <v>8.9479452054794528</v>
      </c>
      <c r="G4157" t="s">
        <v>141</v>
      </c>
      <c r="H4157" t="s">
        <v>11098</v>
      </c>
      <c r="I4157" t="s">
        <v>11099</v>
      </c>
      <c r="J4157" t="s">
        <v>30</v>
      </c>
      <c r="K4157" t="s">
        <v>11099</v>
      </c>
      <c r="L4157" t="s">
        <v>33</v>
      </c>
      <c r="M4157" t="s">
        <v>34</v>
      </c>
      <c r="O4157" t="s">
        <v>413</v>
      </c>
      <c r="S4157">
        <v>1500</v>
      </c>
      <c r="T4157">
        <v>198815</v>
      </c>
      <c r="U4157" s="2">
        <v>44553.390972222223</v>
      </c>
      <c r="V4157" s="36">
        <f t="shared" si="129"/>
        <v>1851.5889722392324</v>
      </c>
      <c r="W4157" t="s">
        <v>40</v>
      </c>
      <c r="AA4157">
        <v>14</v>
      </c>
      <c r="AG4157" t="s">
        <v>45</v>
      </c>
      <c r="AI4157">
        <v>8</v>
      </c>
      <c r="AJ4157" t="s">
        <v>11170</v>
      </c>
      <c r="AK4157" t="s">
        <v>11171</v>
      </c>
    </row>
    <row r="4158" spans="1:37">
      <c r="A4158">
        <v>1</v>
      </c>
      <c r="B4158" t="s">
        <v>165</v>
      </c>
      <c r="C4158" t="s">
        <v>27</v>
      </c>
      <c r="D4158" t="s">
        <v>11166</v>
      </c>
      <c r="E4158" s="1">
        <v>41415</v>
      </c>
      <c r="F4158" s="35">
        <f t="shared" si="128"/>
        <v>8.9479452054794528</v>
      </c>
      <c r="G4158" t="s">
        <v>141</v>
      </c>
      <c r="H4158" t="s">
        <v>11098</v>
      </c>
      <c r="I4158" t="s">
        <v>11099</v>
      </c>
      <c r="J4158" t="s">
        <v>30</v>
      </c>
      <c r="K4158" t="s">
        <v>11099</v>
      </c>
      <c r="L4158" t="s">
        <v>33</v>
      </c>
      <c r="M4158" t="s">
        <v>34</v>
      </c>
      <c r="O4158" t="s">
        <v>413</v>
      </c>
      <c r="S4158">
        <v>1500</v>
      </c>
      <c r="T4158">
        <v>234757</v>
      </c>
      <c r="U4158" s="2">
        <v>44573.418749999997</v>
      </c>
      <c r="V4158" s="36">
        <f t="shared" si="129"/>
        <v>2186.3213155746071</v>
      </c>
      <c r="W4158" t="s">
        <v>40</v>
      </c>
      <c r="AA4158">
        <v>14</v>
      </c>
      <c r="AG4158" t="s">
        <v>45</v>
      </c>
      <c r="AI4158">
        <v>8</v>
      </c>
      <c r="AJ4158" t="s">
        <v>11167</v>
      </c>
      <c r="AK4158" t="s">
        <v>11168</v>
      </c>
    </row>
    <row r="4159" spans="1:37">
      <c r="A4159">
        <v>1</v>
      </c>
      <c r="B4159" t="s">
        <v>165</v>
      </c>
      <c r="C4159" t="s">
        <v>27</v>
      </c>
      <c r="D4159" t="s">
        <v>11164</v>
      </c>
      <c r="E4159" s="1">
        <v>41254</v>
      </c>
      <c r="F4159" s="35">
        <f t="shared" si="128"/>
        <v>9.3890410958904109</v>
      </c>
      <c r="G4159" t="s">
        <v>141</v>
      </c>
      <c r="H4159" t="s">
        <v>11098</v>
      </c>
      <c r="I4159" t="s">
        <v>11099</v>
      </c>
      <c r="J4159" t="s">
        <v>30</v>
      </c>
      <c r="K4159" t="s">
        <v>11099</v>
      </c>
      <c r="L4159" t="s">
        <v>33</v>
      </c>
      <c r="M4159" t="s">
        <v>34</v>
      </c>
      <c r="O4159" t="s">
        <v>413</v>
      </c>
      <c r="S4159">
        <v>1500</v>
      </c>
      <c r="T4159">
        <v>165881</v>
      </c>
      <c r="U4159" s="2">
        <v>44621.372916666667</v>
      </c>
      <c r="V4159" s="36">
        <f t="shared" si="129"/>
        <v>1472.292700126447</v>
      </c>
      <c r="W4159" t="s">
        <v>40</v>
      </c>
      <c r="AA4159">
        <v>14</v>
      </c>
      <c r="AG4159" t="s">
        <v>45</v>
      </c>
      <c r="AI4159">
        <v>8</v>
      </c>
      <c r="AK4159" t="s">
        <v>11165</v>
      </c>
    </row>
    <row r="4160" spans="1:37">
      <c r="A4160">
        <v>1</v>
      </c>
      <c r="B4160" t="s">
        <v>165</v>
      </c>
      <c r="C4160" t="s">
        <v>27</v>
      </c>
      <c r="D4160" t="s">
        <v>11162</v>
      </c>
      <c r="E4160" s="1">
        <v>41254</v>
      </c>
      <c r="F4160" s="35">
        <f t="shared" si="128"/>
        <v>9.3890410958904109</v>
      </c>
      <c r="G4160" t="s">
        <v>141</v>
      </c>
      <c r="H4160" t="s">
        <v>11098</v>
      </c>
      <c r="I4160" t="s">
        <v>11099</v>
      </c>
      <c r="J4160" t="s">
        <v>30</v>
      </c>
      <c r="K4160" t="s">
        <v>11099</v>
      </c>
      <c r="L4160" t="s">
        <v>33</v>
      </c>
      <c r="M4160" t="s">
        <v>34</v>
      </c>
      <c r="O4160" t="s">
        <v>413</v>
      </c>
      <c r="S4160">
        <v>1500</v>
      </c>
      <c r="T4160">
        <v>167782</v>
      </c>
      <c r="U4160" s="2">
        <v>44595.575694444444</v>
      </c>
      <c r="V4160" s="36">
        <f t="shared" si="129"/>
        <v>1489.1652076646242</v>
      </c>
      <c r="W4160" t="s">
        <v>40</v>
      </c>
      <c r="AA4160">
        <v>14</v>
      </c>
      <c r="AG4160" t="s">
        <v>45</v>
      </c>
      <c r="AI4160">
        <v>8</v>
      </c>
      <c r="AK4160" t="s">
        <v>11163</v>
      </c>
    </row>
    <row r="4161" spans="1:37">
      <c r="A4161">
        <v>1</v>
      </c>
      <c r="B4161" t="s">
        <v>165</v>
      </c>
      <c r="C4161" t="s">
        <v>27</v>
      </c>
      <c r="D4161" t="s">
        <v>11160</v>
      </c>
      <c r="E4161" s="1">
        <v>41166</v>
      </c>
      <c r="F4161" s="35">
        <f t="shared" si="128"/>
        <v>9.6301369863013697</v>
      </c>
      <c r="G4161" t="s">
        <v>141</v>
      </c>
      <c r="H4161" t="s">
        <v>11098</v>
      </c>
      <c r="I4161" t="s">
        <v>11099</v>
      </c>
      <c r="J4161" t="s">
        <v>30</v>
      </c>
      <c r="K4161" t="s">
        <v>11099</v>
      </c>
      <c r="L4161" t="s">
        <v>33</v>
      </c>
      <c r="M4161" t="s">
        <v>34</v>
      </c>
      <c r="O4161" t="s">
        <v>413</v>
      </c>
      <c r="S4161">
        <v>1500</v>
      </c>
      <c r="T4161">
        <v>193644</v>
      </c>
      <c r="U4161" s="2">
        <v>44671.333333333336</v>
      </c>
      <c r="V4161" s="36">
        <f t="shared" si="129"/>
        <v>1675.6770981507823</v>
      </c>
      <c r="W4161" t="s">
        <v>40</v>
      </c>
      <c r="AA4161">
        <v>14</v>
      </c>
      <c r="AG4161" t="s">
        <v>45</v>
      </c>
      <c r="AI4161">
        <v>8</v>
      </c>
      <c r="AK4161" t="s">
        <v>11161</v>
      </c>
    </row>
    <row r="4162" spans="1:37">
      <c r="A4162">
        <v>1</v>
      </c>
      <c r="B4162" t="s">
        <v>165</v>
      </c>
      <c r="C4162" t="s">
        <v>27</v>
      </c>
      <c r="D4162" t="s">
        <v>11158</v>
      </c>
      <c r="E4162" s="1">
        <v>41166</v>
      </c>
      <c r="F4162" s="35">
        <f t="shared" si="128"/>
        <v>9.6301369863013697</v>
      </c>
      <c r="G4162" t="s">
        <v>141</v>
      </c>
      <c r="H4162" t="s">
        <v>11098</v>
      </c>
      <c r="I4162" t="s">
        <v>11099</v>
      </c>
      <c r="J4162" t="s">
        <v>30</v>
      </c>
      <c r="K4162" t="s">
        <v>11099</v>
      </c>
      <c r="L4162" t="s">
        <v>33</v>
      </c>
      <c r="M4162" t="s">
        <v>34</v>
      </c>
      <c r="O4162" t="s">
        <v>413</v>
      </c>
      <c r="S4162">
        <v>1500</v>
      </c>
      <c r="T4162">
        <v>169431</v>
      </c>
      <c r="U4162" s="2">
        <v>44531.370833333334</v>
      </c>
      <c r="V4162" s="36">
        <f t="shared" si="129"/>
        <v>1466.1525604551921</v>
      </c>
      <c r="W4162" t="s">
        <v>40</v>
      </c>
      <c r="AA4162">
        <v>14</v>
      </c>
      <c r="AG4162" t="s">
        <v>45</v>
      </c>
      <c r="AI4162">
        <v>8</v>
      </c>
      <c r="AK4162" t="s">
        <v>11159</v>
      </c>
    </row>
    <row r="4163" spans="1:37">
      <c r="A4163">
        <v>1</v>
      </c>
      <c r="B4163" t="s">
        <v>165</v>
      </c>
      <c r="C4163" t="s">
        <v>27</v>
      </c>
      <c r="D4163" t="s">
        <v>11156</v>
      </c>
      <c r="E4163" s="1">
        <v>41130</v>
      </c>
      <c r="F4163" s="35">
        <f t="shared" si="128"/>
        <v>9.7287671232876711</v>
      </c>
      <c r="G4163" t="s">
        <v>141</v>
      </c>
      <c r="H4163" t="s">
        <v>11098</v>
      </c>
      <c r="I4163" t="s">
        <v>11099</v>
      </c>
      <c r="J4163" t="s">
        <v>30</v>
      </c>
      <c r="K4163" t="s">
        <v>11099</v>
      </c>
      <c r="L4163" t="s">
        <v>33</v>
      </c>
      <c r="M4163" t="s">
        <v>34</v>
      </c>
      <c r="O4163" t="s">
        <v>413</v>
      </c>
      <c r="S4163">
        <v>1500</v>
      </c>
      <c r="T4163">
        <v>180659</v>
      </c>
      <c r="U4163" s="2">
        <v>44629.418749999997</v>
      </c>
      <c r="V4163" s="36">
        <f t="shared" si="129"/>
        <v>1547.4639772833943</v>
      </c>
      <c r="W4163" t="s">
        <v>40</v>
      </c>
      <c r="AA4163">
        <v>14</v>
      </c>
      <c r="AG4163" t="s">
        <v>45</v>
      </c>
      <c r="AI4163">
        <v>8</v>
      </c>
      <c r="AK4163" t="s">
        <v>11157</v>
      </c>
    </row>
    <row r="4164" spans="1:37">
      <c r="A4164">
        <v>1</v>
      </c>
      <c r="B4164" t="s">
        <v>165</v>
      </c>
      <c r="C4164" t="s">
        <v>27</v>
      </c>
      <c r="D4164" t="s">
        <v>11154</v>
      </c>
      <c r="E4164" s="1">
        <v>41130</v>
      </c>
      <c r="F4164" s="35">
        <f t="shared" si="128"/>
        <v>9.7287671232876711</v>
      </c>
      <c r="G4164" t="s">
        <v>141</v>
      </c>
      <c r="H4164" t="s">
        <v>11098</v>
      </c>
      <c r="I4164" t="s">
        <v>11099</v>
      </c>
      <c r="J4164" t="s">
        <v>30</v>
      </c>
      <c r="K4164" t="s">
        <v>11099</v>
      </c>
      <c r="L4164" t="s">
        <v>33</v>
      </c>
      <c r="M4164" t="s">
        <v>34</v>
      </c>
      <c r="O4164" t="s">
        <v>413</v>
      </c>
      <c r="S4164">
        <v>1500</v>
      </c>
      <c r="T4164">
        <v>173577</v>
      </c>
      <c r="U4164" s="2">
        <v>44438.459722222222</v>
      </c>
      <c r="V4164" s="36">
        <f t="shared" si="129"/>
        <v>1486.8019571951563</v>
      </c>
      <c r="W4164" t="s">
        <v>40</v>
      </c>
      <c r="AA4164">
        <v>14</v>
      </c>
      <c r="AG4164" t="s">
        <v>45</v>
      </c>
      <c r="AI4164">
        <v>8</v>
      </c>
      <c r="AK4164" t="s">
        <v>11155</v>
      </c>
    </row>
    <row r="4165" spans="1:37">
      <c r="A4165">
        <v>1</v>
      </c>
      <c r="B4165" t="s">
        <v>165</v>
      </c>
      <c r="C4165" t="s">
        <v>27</v>
      </c>
      <c r="D4165" t="s">
        <v>11152</v>
      </c>
      <c r="E4165" s="1">
        <v>41072</v>
      </c>
      <c r="F4165" s="35">
        <f t="shared" si="128"/>
        <v>9.8876712328767127</v>
      </c>
      <c r="G4165" t="s">
        <v>141</v>
      </c>
      <c r="H4165" t="s">
        <v>11098</v>
      </c>
      <c r="I4165" t="s">
        <v>11099</v>
      </c>
      <c r="J4165" t="s">
        <v>30</v>
      </c>
      <c r="K4165" t="s">
        <v>11099</v>
      </c>
      <c r="L4165" t="s">
        <v>33</v>
      </c>
      <c r="M4165" t="s">
        <v>34</v>
      </c>
      <c r="O4165" t="s">
        <v>413</v>
      </c>
      <c r="S4165">
        <v>1500</v>
      </c>
      <c r="T4165">
        <v>187440</v>
      </c>
      <c r="U4165" s="2">
        <v>44567.328472222223</v>
      </c>
      <c r="V4165" s="36">
        <f t="shared" si="129"/>
        <v>1579.7450817400941</v>
      </c>
      <c r="W4165" t="s">
        <v>11107</v>
      </c>
      <c r="AA4165">
        <v>14</v>
      </c>
      <c r="AG4165" t="s">
        <v>45</v>
      </c>
      <c r="AI4165">
        <v>8</v>
      </c>
      <c r="AK4165" t="s">
        <v>11153</v>
      </c>
    </row>
    <row r="4166" spans="1:37">
      <c r="A4166">
        <v>1</v>
      </c>
      <c r="B4166" t="s">
        <v>165</v>
      </c>
      <c r="C4166" t="s">
        <v>27</v>
      </c>
      <c r="D4166" t="s">
        <v>11150</v>
      </c>
      <c r="E4166" s="1">
        <v>41120</v>
      </c>
      <c r="F4166" s="35">
        <f t="shared" si="128"/>
        <v>9.7561643835616429</v>
      </c>
      <c r="G4166" t="s">
        <v>141</v>
      </c>
      <c r="H4166" t="s">
        <v>11098</v>
      </c>
      <c r="I4166" t="s">
        <v>11099</v>
      </c>
      <c r="J4166" t="s">
        <v>30</v>
      </c>
      <c r="K4166" t="s">
        <v>11099</v>
      </c>
      <c r="L4166" t="s">
        <v>33</v>
      </c>
      <c r="M4166" t="s">
        <v>34</v>
      </c>
      <c r="O4166" t="s">
        <v>413</v>
      </c>
      <c r="S4166">
        <v>1500</v>
      </c>
      <c r="T4166">
        <v>195383</v>
      </c>
      <c r="U4166" s="2">
        <v>44571.500694444447</v>
      </c>
      <c r="V4166" s="36">
        <f t="shared" si="129"/>
        <v>1668.8850276139663</v>
      </c>
      <c r="W4166" t="s">
        <v>40</v>
      </c>
      <c r="AA4166">
        <v>14</v>
      </c>
      <c r="AG4166" t="s">
        <v>45</v>
      </c>
      <c r="AI4166">
        <v>8</v>
      </c>
      <c r="AK4166" t="s">
        <v>11151</v>
      </c>
    </row>
    <row r="4167" spans="1:37">
      <c r="A4167">
        <v>1</v>
      </c>
      <c r="B4167" t="s">
        <v>165</v>
      </c>
      <c r="C4167" t="s">
        <v>27</v>
      </c>
      <c r="D4167" t="s">
        <v>11148</v>
      </c>
      <c r="E4167" s="1">
        <v>41072</v>
      </c>
      <c r="F4167" s="35">
        <f t="shared" si="128"/>
        <v>9.8876712328767127</v>
      </c>
      <c r="G4167" t="s">
        <v>141</v>
      </c>
      <c r="H4167" t="s">
        <v>11098</v>
      </c>
      <c r="I4167" t="s">
        <v>11099</v>
      </c>
      <c r="J4167" t="s">
        <v>30</v>
      </c>
      <c r="K4167" t="s">
        <v>11099</v>
      </c>
      <c r="L4167" t="s">
        <v>33</v>
      </c>
      <c r="M4167" t="s">
        <v>34</v>
      </c>
      <c r="O4167" t="s">
        <v>413</v>
      </c>
      <c r="S4167">
        <v>1500</v>
      </c>
      <c r="T4167">
        <v>176959</v>
      </c>
      <c r="U4167" s="2">
        <v>44595.594444444447</v>
      </c>
      <c r="V4167" s="36">
        <f t="shared" si="129"/>
        <v>1491.4111711462085</v>
      </c>
      <c r="W4167" t="s">
        <v>40</v>
      </c>
      <c r="AA4167">
        <v>14</v>
      </c>
      <c r="AG4167" t="s">
        <v>45</v>
      </c>
      <c r="AI4167">
        <v>8</v>
      </c>
      <c r="AK4167" t="s">
        <v>11149</v>
      </c>
    </row>
    <row r="4168" spans="1:37">
      <c r="A4168">
        <v>1</v>
      </c>
      <c r="B4168" t="s">
        <v>165</v>
      </c>
      <c r="C4168" t="s">
        <v>27</v>
      </c>
      <c r="D4168" t="s">
        <v>11146</v>
      </c>
      <c r="E4168" s="1">
        <v>41065</v>
      </c>
      <c r="F4168" s="35">
        <f t="shared" si="128"/>
        <v>9.9068493150684933</v>
      </c>
      <c r="G4168" t="s">
        <v>141</v>
      </c>
      <c r="H4168" t="s">
        <v>11098</v>
      </c>
      <c r="I4168" t="s">
        <v>11099</v>
      </c>
      <c r="J4168" t="s">
        <v>30</v>
      </c>
      <c r="K4168" t="s">
        <v>11099</v>
      </c>
      <c r="L4168" t="s">
        <v>33</v>
      </c>
      <c r="M4168" t="s">
        <v>34</v>
      </c>
      <c r="O4168" t="s">
        <v>413</v>
      </c>
      <c r="S4168">
        <v>1500</v>
      </c>
      <c r="T4168">
        <v>152096</v>
      </c>
      <c r="U4168" s="2">
        <v>44610.402777777781</v>
      </c>
      <c r="V4168" s="36">
        <f t="shared" si="129"/>
        <v>1279.3842182890855</v>
      </c>
      <c r="W4168" t="s">
        <v>40</v>
      </c>
      <c r="AA4168">
        <v>14</v>
      </c>
      <c r="AG4168" t="s">
        <v>45</v>
      </c>
      <c r="AI4168">
        <v>8</v>
      </c>
      <c r="AK4168" t="s">
        <v>11147</v>
      </c>
    </row>
    <row r="4169" spans="1:37">
      <c r="A4169">
        <v>1</v>
      </c>
      <c r="B4169" t="s">
        <v>165</v>
      </c>
      <c r="C4169" t="s">
        <v>27</v>
      </c>
      <c r="D4169" t="s">
        <v>11144</v>
      </c>
      <c r="E4169" s="1">
        <v>41065</v>
      </c>
      <c r="F4169" s="35">
        <f t="shared" si="128"/>
        <v>9.9068493150684933</v>
      </c>
      <c r="G4169" t="s">
        <v>141</v>
      </c>
      <c r="H4169" t="s">
        <v>11098</v>
      </c>
      <c r="I4169" t="s">
        <v>11099</v>
      </c>
      <c r="J4169" t="s">
        <v>30</v>
      </c>
      <c r="K4169" t="s">
        <v>11099</v>
      </c>
      <c r="L4169" t="s">
        <v>33</v>
      </c>
      <c r="M4169" t="s">
        <v>34</v>
      </c>
      <c r="O4169" t="s">
        <v>413</v>
      </c>
      <c r="S4169">
        <v>1500</v>
      </c>
      <c r="T4169">
        <v>190408</v>
      </c>
      <c r="U4169" s="2">
        <v>44630.35833333333</v>
      </c>
      <c r="V4169" s="36">
        <f t="shared" si="129"/>
        <v>1601.6528392330383</v>
      </c>
      <c r="W4169" t="s">
        <v>40</v>
      </c>
      <c r="AA4169">
        <v>14</v>
      </c>
      <c r="AG4169" t="s">
        <v>45</v>
      </c>
      <c r="AI4169">
        <v>8</v>
      </c>
      <c r="AK4169" t="s">
        <v>11145</v>
      </c>
    </row>
    <row r="4170" spans="1:37">
      <c r="A4170">
        <v>1</v>
      </c>
      <c r="B4170" t="s">
        <v>165</v>
      </c>
      <c r="C4170" t="s">
        <v>27</v>
      </c>
      <c r="D4170" t="s">
        <v>11142</v>
      </c>
      <c r="E4170" s="1">
        <v>41045</v>
      </c>
      <c r="F4170" s="35">
        <f t="shared" si="128"/>
        <v>9.9616438356164387</v>
      </c>
      <c r="G4170" t="s">
        <v>141</v>
      </c>
      <c r="H4170" t="s">
        <v>11098</v>
      </c>
      <c r="I4170" t="s">
        <v>11099</v>
      </c>
      <c r="J4170" t="s">
        <v>30</v>
      </c>
      <c r="K4170" t="s">
        <v>11099</v>
      </c>
      <c r="L4170" t="s">
        <v>33</v>
      </c>
      <c r="M4170" t="s">
        <v>34</v>
      </c>
      <c r="O4170" t="s">
        <v>413</v>
      </c>
      <c r="S4170">
        <v>1500</v>
      </c>
      <c r="T4170">
        <v>191713</v>
      </c>
      <c r="U4170" s="2">
        <v>44419.251388888886</v>
      </c>
      <c r="V4170" s="36">
        <f t="shared" si="129"/>
        <v>1603.759740557389</v>
      </c>
      <c r="W4170" t="s">
        <v>40</v>
      </c>
      <c r="AA4170">
        <v>14</v>
      </c>
      <c r="AG4170" t="s">
        <v>45</v>
      </c>
      <c r="AI4170">
        <v>8</v>
      </c>
      <c r="AK4170" t="s">
        <v>11143</v>
      </c>
    </row>
    <row r="4171" spans="1:37">
      <c r="A4171">
        <v>1</v>
      </c>
      <c r="B4171" t="s">
        <v>165</v>
      </c>
      <c r="C4171" t="s">
        <v>27</v>
      </c>
      <c r="D4171" t="s">
        <v>11140</v>
      </c>
      <c r="E4171" s="1">
        <v>41045</v>
      </c>
      <c r="F4171" s="35">
        <f t="shared" ref="F4171:F4193" si="130">(DATE(YEAR($E$3),MONTH($E$3),DAY($E$3))-E4171)/365</f>
        <v>9.9616438356164387</v>
      </c>
      <c r="G4171" t="s">
        <v>141</v>
      </c>
      <c r="H4171" t="s">
        <v>11098</v>
      </c>
      <c r="I4171" t="s">
        <v>11099</v>
      </c>
      <c r="J4171" t="s">
        <v>30</v>
      </c>
      <c r="K4171" t="s">
        <v>11099</v>
      </c>
      <c r="L4171" t="s">
        <v>33</v>
      </c>
      <c r="M4171" t="s">
        <v>34</v>
      </c>
      <c r="O4171" t="s">
        <v>413</v>
      </c>
      <c r="S4171">
        <v>1500</v>
      </c>
      <c r="T4171">
        <v>204915</v>
      </c>
      <c r="U4171" s="2">
        <v>44608.393750000003</v>
      </c>
      <c r="V4171" s="36">
        <f t="shared" ref="V4171:V4193" si="131">T4171/(F4171*12)</f>
        <v>1714.2000137513751</v>
      </c>
      <c r="W4171" t="s">
        <v>40</v>
      </c>
      <c r="AA4171">
        <v>14</v>
      </c>
      <c r="AG4171" t="s">
        <v>45</v>
      </c>
      <c r="AI4171">
        <v>8</v>
      </c>
      <c r="AK4171" t="s">
        <v>11141</v>
      </c>
    </row>
    <row r="4172" spans="1:37">
      <c r="A4172">
        <v>1</v>
      </c>
      <c r="B4172" t="s">
        <v>165</v>
      </c>
      <c r="C4172" t="s">
        <v>27</v>
      </c>
      <c r="D4172" t="s">
        <v>11138</v>
      </c>
      <c r="E4172" s="1">
        <v>40835</v>
      </c>
      <c r="F4172" s="35">
        <f t="shared" si="130"/>
        <v>10.536986301369863</v>
      </c>
      <c r="G4172" t="s">
        <v>141</v>
      </c>
      <c r="H4172" t="s">
        <v>11098</v>
      </c>
      <c r="I4172" t="s">
        <v>11099</v>
      </c>
      <c r="J4172" t="s">
        <v>30</v>
      </c>
      <c r="K4172" t="s">
        <v>11099</v>
      </c>
      <c r="L4172" t="s">
        <v>33</v>
      </c>
      <c r="M4172" t="s">
        <v>34</v>
      </c>
      <c r="O4172" t="s">
        <v>413</v>
      </c>
      <c r="S4172">
        <v>1500</v>
      </c>
      <c r="T4172">
        <v>200707</v>
      </c>
      <c r="U4172" s="2">
        <v>44566.399305555555</v>
      </c>
      <c r="V4172" s="36">
        <f t="shared" si="131"/>
        <v>1587.321351187381</v>
      </c>
      <c r="W4172" t="s">
        <v>40</v>
      </c>
      <c r="AA4172">
        <v>14</v>
      </c>
      <c r="AG4172" t="s">
        <v>45</v>
      </c>
      <c r="AI4172">
        <v>10</v>
      </c>
      <c r="AK4172" t="s">
        <v>11139</v>
      </c>
    </row>
    <row r="4173" spans="1:37">
      <c r="A4173">
        <v>1</v>
      </c>
      <c r="B4173" t="s">
        <v>165</v>
      </c>
      <c r="C4173" t="s">
        <v>27</v>
      </c>
      <c r="D4173" t="s">
        <v>11136</v>
      </c>
      <c r="E4173" s="1">
        <v>40833</v>
      </c>
      <c r="F4173" s="35">
        <f t="shared" si="130"/>
        <v>10.542465753424658</v>
      </c>
      <c r="G4173" t="s">
        <v>141</v>
      </c>
      <c r="H4173" t="s">
        <v>11098</v>
      </c>
      <c r="I4173" t="s">
        <v>11099</v>
      </c>
      <c r="J4173" t="s">
        <v>30</v>
      </c>
      <c r="K4173" t="s">
        <v>11099</v>
      </c>
      <c r="L4173" t="s">
        <v>33</v>
      </c>
      <c r="M4173" t="s">
        <v>34</v>
      </c>
      <c r="O4173" t="s">
        <v>413</v>
      </c>
      <c r="S4173">
        <v>1500</v>
      </c>
      <c r="T4173">
        <v>235339</v>
      </c>
      <c r="U4173" s="2">
        <v>44495.42291666667</v>
      </c>
      <c r="V4173" s="36">
        <f t="shared" si="131"/>
        <v>1860.2463400900901</v>
      </c>
      <c r="W4173" t="s">
        <v>40</v>
      </c>
      <c r="AA4173">
        <v>14</v>
      </c>
      <c r="AG4173" t="s">
        <v>45</v>
      </c>
      <c r="AI4173">
        <v>10</v>
      </c>
      <c r="AK4173" t="s">
        <v>11137</v>
      </c>
    </row>
    <row r="4174" spans="1:37">
      <c r="A4174">
        <v>1</v>
      </c>
      <c r="B4174" t="s">
        <v>165</v>
      </c>
      <c r="C4174" t="s">
        <v>27</v>
      </c>
      <c r="D4174" t="s">
        <v>11134</v>
      </c>
      <c r="E4174" s="1">
        <v>40830</v>
      </c>
      <c r="F4174" s="35">
        <f t="shared" si="130"/>
        <v>10.550684931506849</v>
      </c>
      <c r="G4174" t="s">
        <v>141</v>
      </c>
      <c r="H4174" t="s">
        <v>11098</v>
      </c>
      <c r="I4174" t="s">
        <v>11099</v>
      </c>
      <c r="J4174" t="s">
        <v>30</v>
      </c>
      <c r="K4174" t="s">
        <v>11099</v>
      </c>
      <c r="L4174" t="s">
        <v>33</v>
      </c>
      <c r="M4174" t="s">
        <v>34</v>
      </c>
      <c r="O4174" t="s">
        <v>413</v>
      </c>
      <c r="S4174">
        <v>1500</v>
      </c>
      <c r="T4174">
        <v>212832</v>
      </c>
      <c r="U4174" s="2">
        <v>44382.333333333336</v>
      </c>
      <c r="V4174" s="36">
        <f t="shared" si="131"/>
        <v>1681.0283043365362</v>
      </c>
      <c r="W4174" t="s">
        <v>40</v>
      </c>
      <c r="AA4174">
        <v>14</v>
      </c>
      <c r="AG4174" t="s">
        <v>45</v>
      </c>
      <c r="AI4174">
        <v>10</v>
      </c>
      <c r="AK4174" t="s">
        <v>11135</v>
      </c>
    </row>
    <row r="4175" spans="1:37">
      <c r="A4175">
        <v>1</v>
      </c>
      <c r="B4175" t="s">
        <v>165</v>
      </c>
      <c r="C4175" t="s">
        <v>27</v>
      </c>
      <c r="D4175" t="s">
        <v>11132</v>
      </c>
      <c r="E4175" s="1">
        <v>40830</v>
      </c>
      <c r="F4175" s="35">
        <f t="shared" si="130"/>
        <v>10.550684931506849</v>
      </c>
      <c r="G4175" t="s">
        <v>141</v>
      </c>
      <c r="H4175" t="s">
        <v>11098</v>
      </c>
      <c r="I4175" t="s">
        <v>11099</v>
      </c>
      <c r="J4175" t="s">
        <v>30</v>
      </c>
      <c r="K4175" t="s">
        <v>11099</v>
      </c>
      <c r="L4175" t="s">
        <v>33</v>
      </c>
      <c r="M4175" t="s">
        <v>34</v>
      </c>
      <c r="O4175" t="s">
        <v>413</v>
      </c>
      <c r="S4175">
        <v>1500</v>
      </c>
      <c r="T4175">
        <v>230013</v>
      </c>
      <c r="U4175" s="2">
        <v>44663</v>
      </c>
      <c r="V4175" s="36">
        <f t="shared" si="131"/>
        <v>1816.7303947026749</v>
      </c>
      <c r="W4175" t="s">
        <v>40</v>
      </c>
      <c r="AA4175">
        <v>14</v>
      </c>
      <c r="AG4175" t="s">
        <v>45</v>
      </c>
      <c r="AI4175">
        <v>10</v>
      </c>
      <c r="AK4175" t="s">
        <v>11133</v>
      </c>
    </row>
    <row r="4176" spans="1:37">
      <c r="A4176">
        <v>1</v>
      </c>
      <c r="B4176" t="s">
        <v>165</v>
      </c>
      <c r="C4176" t="s">
        <v>27</v>
      </c>
      <c r="D4176" t="s">
        <v>11130</v>
      </c>
      <c r="E4176" s="1">
        <v>40830</v>
      </c>
      <c r="F4176" s="35">
        <f t="shared" si="130"/>
        <v>10.550684931506849</v>
      </c>
      <c r="G4176" t="s">
        <v>141</v>
      </c>
      <c r="H4176" t="s">
        <v>11098</v>
      </c>
      <c r="I4176" t="s">
        <v>11099</v>
      </c>
      <c r="J4176" t="s">
        <v>30</v>
      </c>
      <c r="K4176" t="s">
        <v>11099</v>
      </c>
      <c r="L4176" t="s">
        <v>33</v>
      </c>
      <c r="M4176" t="s">
        <v>34</v>
      </c>
      <c r="O4176" t="s">
        <v>413</v>
      </c>
      <c r="S4176">
        <v>1500</v>
      </c>
      <c r="T4176">
        <v>142346</v>
      </c>
      <c r="U4176" s="2">
        <v>44303.333333333336</v>
      </c>
      <c r="V4176" s="36">
        <f t="shared" si="131"/>
        <v>1124.3029948931014</v>
      </c>
      <c r="W4176" t="s">
        <v>40</v>
      </c>
      <c r="AA4176">
        <v>14</v>
      </c>
      <c r="AG4176" t="s">
        <v>45</v>
      </c>
      <c r="AI4176">
        <v>10</v>
      </c>
      <c r="AK4176" t="s">
        <v>11131</v>
      </c>
    </row>
    <row r="4177" spans="1:37">
      <c r="A4177">
        <v>1</v>
      </c>
      <c r="B4177" t="s">
        <v>165</v>
      </c>
      <c r="C4177" t="s">
        <v>27</v>
      </c>
      <c r="D4177" t="s">
        <v>11128</v>
      </c>
      <c r="E4177" s="1">
        <v>40773</v>
      </c>
      <c r="F4177" s="35">
        <f t="shared" si="130"/>
        <v>10.706849315068494</v>
      </c>
      <c r="G4177" t="s">
        <v>141</v>
      </c>
      <c r="H4177" t="s">
        <v>11098</v>
      </c>
      <c r="I4177" t="s">
        <v>11099</v>
      </c>
      <c r="J4177" t="s">
        <v>30</v>
      </c>
      <c r="K4177" t="s">
        <v>11099</v>
      </c>
      <c r="L4177" t="s">
        <v>33</v>
      </c>
      <c r="M4177" t="s">
        <v>34</v>
      </c>
      <c r="O4177" t="s">
        <v>413</v>
      </c>
      <c r="S4177">
        <v>1500</v>
      </c>
      <c r="T4177">
        <v>121708</v>
      </c>
      <c r="U4177" s="2">
        <v>44606.673611111109</v>
      </c>
      <c r="V4177" s="36">
        <f t="shared" si="131"/>
        <v>947.27524735585121</v>
      </c>
      <c r="W4177" t="s">
        <v>11107</v>
      </c>
      <c r="AA4177">
        <v>14</v>
      </c>
      <c r="AG4177" t="s">
        <v>45</v>
      </c>
      <c r="AI4177">
        <v>10</v>
      </c>
      <c r="AK4177" t="s">
        <v>11129</v>
      </c>
    </row>
    <row r="4178" spans="1:37">
      <c r="A4178">
        <v>1</v>
      </c>
      <c r="B4178" t="s">
        <v>165</v>
      </c>
      <c r="C4178" t="s">
        <v>27</v>
      </c>
      <c r="D4178" t="s">
        <v>11126</v>
      </c>
      <c r="E4178" s="1">
        <v>40773</v>
      </c>
      <c r="F4178" s="35">
        <f t="shared" si="130"/>
        <v>10.706849315068494</v>
      </c>
      <c r="G4178" t="s">
        <v>141</v>
      </c>
      <c r="H4178" t="s">
        <v>11098</v>
      </c>
      <c r="I4178" t="s">
        <v>11099</v>
      </c>
      <c r="J4178" t="s">
        <v>30</v>
      </c>
      <c r="K4178" t="s">
        <v>11099</v>
      </c>
      <c r="L4178" t="s">
        <v>33</v>
      </c>
      <c r="M4178" t="s">
        <v>34</v>
      </c>
      <c r="O4178" t="s">
        <v>413</v>
      </c>
      <c r="S4178">
        <v>1500</v>
      </c>
      <c r="T4178">
        <v>127822</v>
      </c>
      <c r="U4178" s="2">
        <v>44572.580555555556</v>
      </c>
      <c r="V4178" s="36">
        <f t="shared" si="131"/>
        <v>994.86160866598425</v>
      </c>
      <c r="W4178" t="s">
        <v>11107</v>
      </c>
      <c r="AA4178">
        <v>14</v>
      </c>
      <c r="AG4178" t="s">
        <v>45</v>
      </c>
      <c r="AI4178">
        <v>10</v>
      </c>
      <c r="AK4178" t="s">
        <v>11127</v>
      </c>
    </row>
    <row r="4179" spans="1:37">
      <c r="A4179">
        <v>1</v>
      </c>
      <c r="B4179" t="s">
        <v>165</v>
      </c>
      <c r="C4179" t="s">
        <v>27</v>
      </c>
      <c r="D4179" t="s">
        <v>11124</v>
      </c>
      <c r="E4179" s="1">
        <v>40773</v>
      </c>
      <c r="F4179" s="35">
        <f t="shared" si="130"/>
        <v>10.706849315068494</v>
      </c>
      <c r="G4179" t="s">
        <v>141</v>
      </c>
      <c r="H4179" t="s">
        <v>11098</v>
      </c>
      <c r="I4179" t="s">
        <v>11099</v>
      </c>
      <c r="J4179" t="s">
        <v>30</v>
      </c>
      <c r="K4179" t="s">
        <v>11099</v>
      </c>
      <c r="L4179" t="s">
        <v>33</v>
      </c>
      <c r="M4179" t="s">
        <v>34</v>
      </c>
      <c r="O4179" t="s">
        <v>413</v>
      </c>
      <c r="S4179">
        <v>1500</v>
      </c>
      <c r="T4179">
        <v>118712</v>
      </c>
      <c r="U4179" s="2">
        <v>44596.421527777777</v>
      </c>
      <c r="V4179" s="36">
        <f t="shared" si="131"/>
        <v>923.95684066871377</v>
      </c>
      <c r="W4179" t="s">
        <v>40</v>
      </c>
      <c r="AA4179">
        <v>14</v>
      </c>
      <c r="AB4179" t="s">
        <v>11122</v>
      </c>
      <c r="AG4179" t="s">
        <v>45</v>
      </c>
      <c r="AI4179">
        <v>10</v>
      </c>
      <c r="AK4179" t="s">
        <v>11125</v>
      </c>
    </row>
    <row r="4180" spans="1:37">
      <c r="A4180">
        <v>1</v>
      </c>
      <c r="B4180" t="s">
        <v>165</v>
      </c>
      <c r="C4180" t="s">
        <v>27</v>
      </c>
      <c r="D4180" t="s">
        <v>11121</v>
      </c>
      <c r="E4180" s="1">
        <v>40773</v>
      </c>
      <c r="F4180" s="35">
        <f t="shared" si="130"/>
        <v>10.706849315068494</v>
      </c>
      <c r="G4180" t="s">
        <v>141</v>
      </c>
      <c r="H4180" t="s">
        <v>11098</v>
      </c>
      <c r="I4180" t="s">
        <v>11099</v>
      </c>
      <c r="J4180" t="s">
        <v>30</v>
      </c>
      <c r="K4180" t="s">
        <v>11099</v>
      </c>
      <c r="L4180" t="s">
        <v>33</v>
      </c>
      <c r="M4180" t="s">
        <v>34</v>
      </c>
      <c r="O4180" t="s">
        <v>413</v>
      </c>
      <c r="S4180">
        <v>1500</v>
      </c>
      <c r="T4180">
        <v>140383</v>
      </c>
      <c r="U4180" s="2">
        <v>44414</v>
      </c>
      <c r="V4180" s="36">
        <f t="shared" si="131"/>
        <v>1092.6261301603547</v>
      </c>
      <c r="W4180" t="s">
        <v>40</v>
      </c>
      <c r="AA4180">
        <v>14</v>
      </c>
      <c r="AB4180" t="s">
        <v>11122</v>
      </c>
      <c r="AG4180" t="s">
        <v>45</v>
      </c>
      <c r="AI4180">
        <v>10</v>
      </c>
      <c r="AK4180" t="s">
        <v>11123</v>
      </c>
    </row>
    <row r="4181" spans="1:37">
      <c r="A4181">
        <v>1</v>
      </c>
      <c r="B4181" t="s">
        <v>165</v>
      </c>
      <c r="C4181" t="s">
        <v>27</v>
      </c>
      <c r="D4181" t="s">
        <v>11119</v>
      </c>
      <c r="E4181" s="1">
        <v>40764</v>
      </c>
      <c r="F4181" s="35">
        <f t="shared" si="130"/>
        <v>10.731506849315069</v>
      </c>
      <c r="G4181" t="s">
        <v>141</v>
      </c>
      <c r="H4181" t="s">
        <v>11098</v>
      </c>
      <c r="I4181" t="s">
        <v>11099</v>
      </c>
      <c r="J4181" t="s">
        <v>30</v>
      </c>
      <c r="K4181" t="s">
        <v>11099</v>
      </c>
      <c r="L4181" t="s">
        <v>33</v>
      </c>
      <c r="M4181" t="s">
        <v>34</v>
      </c>
      <c r="O4181" t="s">
        <v>413</v>
      </c>
      <c r="S4181">
        <v>1500</v>
      </c>
      <c r="T4181">
        <v>129278</v>
      </c>
      <c r="U4181" s="2">
        <v>44644.617361111108</v>
      </c>
      <c r="V4181" s="36">
        <f t="shared" si="131"/>
        <v>1003.8820100416984</v>
      </c>
      <c r="W4181" t="s">
        <v>40</v>
      </c>
      <c r="AA4181">
        <v>14</v>
      </c>
      <c r="AG4181" t="s">
        <v>45</v>
      </c>
      <c r="AI4181">
        <v>10</v>
      </c>
      <c r="AK4181" t="s">
        <v>11120</v>
      </c>
    </row>
    <row r="4182" spans="1:37">
      <c r="A4182">
        <v>1</v>
      </c>
      <c r="B4182" t="s">
        <v>165</v>
      </c>
      <c r="C4182" t="s">
        <v>27</v>
      </c>
      <c r="D4182" t="s">
        <v>11117</v>
      </c>
      <c r="E4182" s="1">
        <v>40764</v>
      </c>
      <c r="F4182" s="35">
        <f t="shared" si="130"/>
        <v>10.731506849315069</v>
      </c>
      <c r="G4182" t="s">
        <v>141</v>
      </c>
      <c r="H4182" t="s">
        <v>11098</v>
      </c>
      <c r="I4182" t="s">
        <v>11099</v>
      </c>
      <c r="J4182" t="s">
        <v>30</v>
      </c>
      <c r="K4182" t="s">
        <v>11099</v>
      </c>
      <c r="L4182" t="s">
        <v>33</v>
      </c>
      <c r="M4182" t="s">
        <v>34</v>
      </c>
      <c r="O4182" t="s">
        <v>413</v>
      </c>
      <c r="S4182">
        <v>1500</v>
      </c>
      <c r="T4182">
        <v>175421</v>
      </c>
      <c r="U4182" s="2">
        <v>44606.333333333336</v>
      </c>
      <c r="V4182" s="36">
        <f t="shared" si="131"/>
        <v>1362.1960896944938</v>
      </c>
      <c r="W4182" t="s">
        <v>40</v>
      </c>
      <c r="AA4182">
        <v>14</v>
      </c>
      <c r="AG4182" t="s">
        <v>45</v>
      </c>
      <c r="AI4182">
        <v>10</v>
      </c>
      <c r="AK4182" t="s">
        <v>11118</v>
      </c>
    </row>
    <row r="4183" spans="1:37">
      <c r="A4183">
        <v>1</v>
      </c>
      <c r="B4183" t="s">
        <v>165</v>
      </c>
      <c r="C4183" t="s">
        <v>27</v>
      </c>
      <c r="D4183" t="s">
        <v>11115</v>
      </c>
      <c r="E4183" s="1">
        <v>40764</v>
      </c>
      <c r="F4183" s="35">
        <f t="shared" si="130"/>
        <v>10.731506849315069</v>
      </c>
      <c r="G4183" t="s">
        <v>141</v>
      </c>
      <c r="H4183" t="s">
        <v>11098</v>
      </c>
      <c r="I4183" t="s">
        <v>11099</v>
      </c>
      <c r="J4183" t="s">
        <v>30</v>
      </c>
      <c r="K4183" t="s">
        <v>11099</v>
      </c>
      <c r="L4183" t="s">
        <v>33</v>
      </c>
      <c r="M4183" t="s">
        <v>34</v>
      </c>
      <c r="O4183" t="s">
        <v>413</v>
      </c>
      <c r="S4183">
        <v>1500</v>
      </c>
      <c r="T4183">
        <v>180728</v>
      </c>
      <c r="U4183" s="2">
        <v>44568.583333333336</v>
      </c>
      <c r="V4183" s="36">
        <f t="shared" si="131"/>
        <v>1403.406518594162</v>
      </c>
      <c r="W4183" t="s">
        <v>40</v>
      </c>
      <c r="AA4183">
        <v>14</v>
      </c>
      <c r="AG4183" t="s">
        <v>45</v>
      </c>
      <c r="AI4183">
        <v>10</v>
      </c>
      <c r="AK4183" t="s">
        <v>11116</v>
      </c>
    </row>
    <row r="4184" spans="1:37">
      <c r="A4184">
        <v>1</v>
      </c>
      <c r="B4184" t="s">
        <v>165</v>
      </c>
      <c r="C4184" t="s">
        <v>27</v>
      </c>
      <c r="D4184" t="s">
        <v>11113</v>
      </c>
      <c r="E4184" s="1">
        <v>40764</v>
      </c>
      <c r="F4184" s="35">
        <f t="shared" si="130"/>
        <v>10.731506849315069</v>
      </c>
      <c r="G4184" t="s">
        <v>141</v>
      </c>
      <c r="H4184" t="s">
        <v>11098</v>
      </c>
      <c r="I4184" t="s">
        <v>11099</v>
      </c>
      <c r="J4184" t="s">
        <v>30</v>
      </c>
      <c r="K4184" t="s">
        <v>11099</v>
      </c>
      <c r="L4184" t="s">
        <v>33</v>
      </c>
      <c r="M4184" t="s">
        <v>34</v>
      </c>
      <c r="O4184" t="s">
        <v>413</v>
      </c>
      <c r="S4184">
        <v>1500</v>
      </c>
      <c r="T4184">
        <v>150849</v>
      </c>
      <c r="U4184" s="2">
        <v>44629.411111111112</v>
      </c>
      <c r="V4184" s="36">
        <f t="shared" si="131"/>
        <v>1171.387222364054</v>
      </c>
      <c r="W4184" t="s">
        <v>11107</v>
      </c>
      <c r="AA4184">
        <v>14</v>
      </c>
      <c r="AG4184" t="s">
        <v>45</v>
      </c>
      <c r="AI4184">
        <v>10</v>
      </c>
      <c r="AK4184" t="s">
        <v>11114</v>
      </c>
    </row>
    <row r="4185" spans="1:37">
      <c r="A4185">
        <v>1</v>
      </c>
      <c r="B4185" t="s">
        <v>165</v>
      </c>
      <c r="C4185" t="s">
        <v>27</v>
      </c>
      <c r="D4185" t="s">
        <v>11111</v>
      </c>
      <c r="E4185" s="1">
        <v>40764</v>
      </c>
      <c r="F4185" s="35">
        <f t="shared" si="130"/>
        <v>10.731506849315069</v>
      </c>
      <c r="G4185" t="s">
        <v>141</v>
      </c>
      <c r="H4185" t="s">
        <v>11098</v>
      </c>
      <c r="I4185" t="s">
        <v>11099</v>
      </c>
      <c r="J4185" t="s">
        <v>30</v>
      </c>
      <c r="K4185" t="s">
        <v>11099</v>
      </c>
      <c r="L4185" t="s">
        <v>33</v>
      </c>
      <c r="M4185" t="s">
        <v>34</v>
      </c>
      <c r="O4185" t="s">
        <v>413</v>
      </c>
      <c r="S4185">
        <v>1500</v>
      </c>
      <c r="T4185">
        <v>204157</v>
      </c>
      <c r="U4185" s="2">
        <v>44378.595138888886</v>
      </c>
      <c r="V4185" s="36">
        <f t="shared" si="131"/>
        <v>1585.3396519445153</v>
      </c>
      <c r="W4185" t="s">
        <v>40</v>
      </c>
      <c r="AA4185">
        <v>14</v>
      </c>
      <c r="AG4185" t="s">
        <v>45</v>
      </c>
      <c r="AI4185">
        <v>10</v>
      </c>
      <c r="AK4185" t="s">
        <v>11112</v>
      </c>
    </row>
    <row r="4186" spans="1:37">
      <c r="A4186">
        <v>1</v>
      </c>
      <c r="B4186" t="s">
        <v>165</v>
      </c>
      <c r="C4186" t="s">
        <v>27</v>
      </c>
      <c r="D4186" t="s">
        <v>11109</v>
      </c>
      <c r="E4186" s="1">
        <v>40764</v>
      </c>
      <c r="F4186" s="35">
        <f t="shared" si="130"/>
        <v>10.731506849315069</v>
      </c>
      <c r="G4186" t="s">
        <v>141</v>
      </c>
      <c r="H4186" t="s">
        <v>11098</v>
      </c>
      <c r="I4186" t="s">
        <v>11099</v>
      </c>
      <c r="J4186" t="s">
        <v>30</v>
      </c>
      <c r="K4186" t="s">
        <v>11099</v>
      </c>
      <c r="L4186" t="s">
        <v>33</v>
      </c>
      <c r="M4186" t="s">
        <v>34</v>
      </c>
      <c r="O4186" t="s">
        <v>413</v>
      </c>
      <c r="S4186">
        <v>1500</v>
      </c>
      <c r="T4186">
        <v>187371</v>
      </c>
      <c r="U4186" s="2">
        <v>44487.484722222223</v>
      </c>
      <c r="V4186" s="36">
        <f t="shared" si="131"/>
        <v>1454.9913837120243</v>
      </c>
      <c r="W4186" t="s">
        <v>11107</v>
      </c>
      <c r="AA4186">
        <v>14</v>
      </c>
      <c r="AG4186" t="s">
        <v>45</v>
      </c>
      <c r="AI4186">
        <v>10</v>
      </c>
      <c r="AK4186" t="s">
        <v>11110</v>
      </c>
    </row>
    <row r="4187" spans="1:37">
      <c r="A4187">
        <v>1</v>
      </c>
      <c r="B4187" t="s">
        <v>165</v>
      </c>
      <c r="C4187" t="s">
        <v>27</v>
      </c>
      <c r="D4187" t="s">
        <v>11106</v>
      </c>
      <c r="E4187" s="1">
        <v>40764</v>
      </c>
      <c r="F4187" s="35">
        <f t="shared" si="130"/>
        <v>10.731506849315069</v>
      </c>
      <c r="G4187" t="s">
        <v>141</v>
      </c>
      <c r="H4187" t="s">
        <v>11098</v>
      </c>
      <c r="I4187" t="s">
        <v>11099</v>
      </c>
      <c r="J4187" t="s">
        <v>30</v>
      </c>
      <c r="K4187" t="s">
        <v>11099</v>
      </c>
      <c r="L4187" t="s">
        <v>33</v>
      </c>
      <c r="M4187" t="s">
        <v>34</v>
      </c>
      <c r="O4187" t="s">
        <v>413</v>
      </c>
      <c r="S4187">
        <v>1500</v>
      </c>
      <c r="T4187">
        <v>165713</v>
      </c>
      <c r="U4187" s="2">
        <v>44587</v>
      </c>
      <c r="V4187" s="36">
        <f t="shared" si="131"/>
        <v>1286.810590588035</v>
      </c>
      <c r="W4187" t="s">
        <v>11107</v>
      </c>
      <c r="AA4187">
        <v>14</v>
      </c>
      <c r="AG4187" t="s">
        <v>45</v>
      </c>
      <c r="AI4187">
        <v>10</v>
      </c>
      <c r="AK4187" t="s">
        <v>11108</v>
      </c>
    </row>
    <row r="4188" spans="1:37">
      <c r="A4188">
        <v>1</v>
      </c>
      <c r="B4188" t="s">
        <v>165</v>
      </c>
      <c r="C4188" t="s">
        <v>27</v>
      </c>
      <c r="D4188" t="s">
        <v>11104</v>
      </c>
      <c r="E4188" s="1">
        <v>40724</v>
      </c>
      <c r="F4188" s="35">
        <f t="shared" si="130"/>
        <v>10.841095890410958</v>
      </c>
      <c r="G4188" t="s">
        <v>141</v>
      </c>
      <c r="H4188" t="s">
        <v>11098</v>
      </c>
      <c r="I4188" t="s">
        <v>11099</v>
      </c>
      <c r="J4188" t="s">
        <v>30</v>
      </c>
      <c r="K4188" t="s">
        <v>11099</v>
      </c>
      <c r="L4188" t="s">
        <v>33</v>
      </c>
      <c r="M4188" t="s">
        <v>34</v>
      </c>
      <c r="O4188" t="s">
        <v>413</v>
      </c>
      <c r="S4188">
        <v>1500</v>
      </c>
      <c r="T4188">
        <v>206213</v>
      </c>
      <c r="U4188" s="2">
        <v>44463.430555555555</v>
      </c>
      <c r="V4188" s="36">
        <f t="shared" si="131"/>
        <v>1585.1180397607613</v>
      </c>
      <c r="W4188" t="s">
        <v>40</v>
      </c>
      <c r="AA4188">
        <v>14</v>
      </c>
      <c r="AG4188" t="s">
        <v>45</v>
      </c>
      <c r="AI4188">
        <v>10</v>
      </c>
      <c r="AK4188" t="s">
        <v>11105</v>
      </c>
    </row>
    <row r="4189" spans="1:37">
      <c r="A4189">
        <v>1</v>
      </c>
      <c r="B4189" t="s">
        <v>165</v>
      </c>
      <c r="C4189" t="s">
        <v>27</v>
      </c>
      <c r="D4189" t="s">
        <v>11102</v>
      </c>
      <c r="E4189" s="1">
        <v>40724</v>
      </c>
      <c r="F4189" s="35">
        <f t="shared" si="130"/>
        <v>10.841095890410958</v>
      </c>
      <c r="G4189" t="s">
        <v>141</v>
      </c>
      <c r="H4189" t="s">
        <v>11098</v>
      </c>
      <c r="I4189" t="s">
        <v>11099</v>
      </c>
      <c r="J4189" t="s">
        <v>30</v>
      </c>
      <c r="K4189" t="s">
        <v>11099</v>
      </c>
      <c r="L4189" t="s">
        <v>33</v>
      </c>
      <c r="M4189" t="s">
        <v>34</v>
      </c>
      <c r="O4189" t="s">
        <v>413</v>
      </c>
      <c r="S4189">
        <v>1500</v>
      </c>
      <c r="T4189">
        <v>134944</v>
      </c>
      <c r="U4189" s="2">
        <v>44524.333333333336</v>
      </c>
      <c r="V4189" s="36">
        <f t="shared" si="131"/>
        <v>1037.2875073709038</v>
      </c>
      <c r="W4189" t="s">
        <v>40</v>
      </c>
      <c r="AA4189">
        <v>14</v>
      </c>
      <c r="AG4189" t="s">
        <v>45</v>
      </c>
      <c r="AI4189">
        <v>10</v>
      </c>
      <c r="AK4189" t="s">
        <v>11103</v>
      </c>
    </row>
    <row r="4190" spans="1:37">
      <c r="A4190">
        <v>1</v>
      </c>
      <c r="B4190" t="s">
        <v>165</v>
      </c>
      <c r="C4190" t="s">
        <v>27</v>
      </c>
      <c r="D4190" t="s">
        <v>11097</v>
      </c>
      <c r="E4190" s="1">
        <v>40689</v>
      </c>
      <c r="F4190" s="35">
        <f t="shared" si="130"/>
        <v>10.936986301369863</v>
      </c>
      <c r="G4190" t="s">
        <v>141</v>
      </c>
      <c r="H4190" t="s">
        <v>11098</v>
      </c>
      <c r="I4190" t="s">
        <v>11099</v>
      </c>
      <c r="J4190" t="s">
        <v>30</v>
      </c>
      <c r="K4190" t="s">
        <v>11099</v>
      </c>
      <c r="L4190" t="s">
        <v>33</v>
      </c>
      <c r="M4190" t="s">
        <v>34</v>
      </c>
      <c r="O4190" t="s">
        <v>413</v>
      </c>
      <c r="S4190">
        <v>1500</v>
      </c>
      <c r="T4190">
        <v>134824</v>
      </c>
      <c r="U4190" s="2">
        <v>44467.333333333336</v>
      </c>
      <c r="V4190" s="36">
        <f t="shared" si="131"/>
        <v>1027.2787241148965</v>
      </c>
      <c r="W4190" t="s">
        <v>40</v>
      </c>
      <c r="AA4190">
        <v>14</v>
      </c>
      <c r="AG4190" t="s">
        <v>45</v>
      </c>
      <c r="AI4190">
        <v>10</v>
      </c>
      <c r="AJ4190" t="s">
        <v>11100</v>
      </c>
      <c r="AK4190" t="s">
        <v>11101</v>
      </c>
    </row>
    <row r="4191" spans="1:37">
      <c r="A4191">
        <v>1</v>
      </c>
      <c r="B4191" t="s">
        <v>27</v>
      </c>
      <c r="C4191" t="s">
        <v>27</v>
      </c>
      <c r="D4191" t="s">
        <v>11092</v>
      </c>
      <c r="E4191" s="1">
        <v>36152</v>
      </c>
      <c r="F4191" s="35">
        <f t="shared" si="130"/>
        <v>23.367123287671234</v>
      </c>
      <c r="G4191" t="s">
        <v>9083</v>
      </c>
      <c r="H4191" t="s">
        <v>464</v>
      </c>
      <c r="I4191" t="s">
        <v>11093</v>
      </c>
      <c r="J4191" t="s">
        <v>466</v>
      </c>
      <c r="K4191" t="s">
        <v>11094</v>
      </c>
      <c r="L4191" t="s">
        <v>53</v>
      </c>
      <c r="M4191" t="s">
        <v>34</v>
      </c>
      <c r="N4191" t="s">
        <v>11095</v>
      </c>
      <c r="O4191" t="s">
        <v>36</v>
      </c>
      <c r="P4191" t="s">
        <v>37</v>
      </c>
      <c r="Q4191" t="s">
        <v>469</v>
      </c>
      <c r="R4191" t="s">
        <v>470</v>
      </c>
      <c r="S4191">
        <v>757</v>
      </c>
      <c r="T4191">
        <v>212927</v>
      </c>
      <c r="U4191" s="2">
        <v>44449.183333333334</v>
      </c>
      <c r="V4191" s="36">
        <f t="shared" si="131"/>
        <v>759.35391995935436</v>
      </c>
      <c r="W4191" t="s">
        <v>58</v>
      </c>
      <c r="Z4191">
        <v>0</v>
      </c>
      <c r="AA4191">
        <v>2</v>
      </c>
      <c r="AB4191" t="s">
        <v>471</v>
      </c>
      <c r="AC4191">
        <v>78486</v>
      </c>
      <c r="AD4191" t="s">
        <v>472</v>
      </c>
      <c r="AE4191">
        <v>78604</v>
      </c>
      <c r="AF4191" t="s">
        <v>94</v>
      </c>
      <c r="AG4191" t="s">
        <v>45</v>
      </c>
      <c r="AH4191">
        <v>0</v>
      </c>
      <c r="AI4191">
        <v>14</v>
      </c>
      <c r="AK4191" t="s">
        <v>11096</v>
      </c>
    </row>
    <row r="4192" spans="1:37">
      <c r="A4192">
        <v>1</v>
      </c>
      <c r="B4192" t="s">
        <v>165</v>
      </c>
      <c r="C4192" t="s">
        <v>27</v>
      </c>
      <c r="D4192" t="s">
        <v>11089</v>
      </c>
      <c r="E4192" s="1">
        <v>42279</v>
      </c>
      <c r="F4192" s="35">
        <f t="shared" si="130"/>
        <v>6.580821917808219</v>
      </c>
      <c r="G4192" t="s">
        <v>11083</v>
      </c>
      <c r="H4192" t="s">
        <v>11084</v>
      </c>
      <c r="I4192" t="s">
        <v>11085</v>
      </c>
      <c r="J4192" t="s">
        <v>30</v>
      </c>
      <c r="K4192" t="s">
        <v>11085</v>
      </c>
      <c r="L4192" t="s">
        <v>33</v>
      </c>
      <c r="M4192" t="s">
        <v>34</v>
      </c>
      <c r="O4192" t="s">
        <v>413</v>
      </c>
      <c r="P4192" t="s">
        <v>494</v>
      </c>
      <c r="S4192">
        <v>1500</v>
      </c>
      <c r="T4192">
        <v>0</v>
      </c>
      <c r="U4192" s="2">
        <v>44295</v>
      </c>
      <c r="V4192" s="36">
        <f t="shared" si="131"/>
        <v>0</v>
      </c>
      <c r="W4192" t="s">
        <v>40</v>
      </c>
      <c r="Z4192">
        <v>0</v>
      </c>
      <c r="AA4192">
        <v>23</v>
      </c>
      <c r="AB4192" t="s">
        <v>11086</v>
      </c>
      <c r="AD4192" t="s">
        <v>1194</v>
      </c>
      <c r="AE4192">
        <v>68881</v>
      </c>
      <c r="AG4192" t="s">
        <v>45</v>
      </c>
      <c r="AH4192">
        <v>0</v>
      </c>
      <c r="AI4192">
        <v>6</v>
      </c>
      <c r="AJ4192" t="s">
        <v>11090</v>
      </c>
      <c r="AK4192" t="s">
        <v>11091</v>
      </c>
    </row>
    <row r="4193" spans="1:37">
      <c r="A4193">
        <v>1</v>
      </c>
      <c r="B4193" t="s">
        <v>165</v>
      </c>
      <c r="C4193" t="s">
        <v>27</v>
      </c>
      <c r="D4193" t="s">
        <v>11082</v>
      </c>
      <c r="E4193" s="1">
        <v>42240</v>
      </c>
      <c r="F4193" s="35">
        <f t="shared" si="130"/>
        <v>6.6876712328767125</v>
      </c>
      <c r="G4193" t="s">
        <v>11083</v>
      </c>
      <c r="H4193" t="s">
        <v>11084</v>
      </c>
      <c r="I4193" t="s">
        <v>11085</v>
      </c>
      <c r="J4193" t="s">
        <v>30</v>
      </c>
      <c r="K4193" t="s">
        <v>11085</v>
      </c>
      <c r="L4193" t="s">
        <v>33</v>
      </c>
      <c r="M4193" t="s">
        <v>34</v>
      </c>
      <c r="O4193" t="s">
        <v>413</v>
      </c>
      <c r="P4193" t="s">
        <v>494</v>
      </c>
      <c r="S4193">
        <v>1500</v>
      </c>
      <c r="T4193">
        <v>2062</v>
      </c>
      <c r="U4193" s="2">
        <v>44385.333333333336</v>
      </c>
      <c r="V4193" s="36">
        <f t="shared" si="131"/>
        <v>25.694046155947017</v>
      </c>
      <c r="W4193" t="s">
        <v>40</v>
      </c>
      <c r="Z4193">
        <v>0</v>
      </c>
      <c r="AA4193">
        <v>23</v>
      </c>
      <c r="AB4193" t="s">
        <v>11086</v>
      </c>
      <c r="AD4193" t="s">
        <v>1194</v>
      </c>
      <c r="AE4193">
        <v>68881</v>
      </c>
      <c r="AG4193" t="s">
        <v>45</v>
      </c>
      <c r="AH4193">
        <v>0</v>
      </c>
      <c r="AI4193">
        <v>6</v>
      </c>
      <c r="AJ4193" t="s">
        <v>11087</v>
      </c>
      <c r="AK4193" t="s">
        <v>11088</v>
      </c>
    </row>
    <row r="4194" spans="1:37">
      <c r="E4194" s="1"/>
      <c r="F4194" s="35"/>
      <c r="U4194" s="2"/>
      <c r="V4194" s="36"/>
    </row>
    <row r="4195" spans="1:37">
      <c r="E4195" s="1"/>
      <c r="F4195" s="35"/>
      <c r="U4195" s="2"/>
      <c r="V4195" s="36"/>
    </row>
    <row r="4196" spans="1:37">
      <c r="E4196" s="1"/>
      <c r="F4196" s="35"/>
      <c r="U4196" s="2"/>
      <c r="V4196" s="36"/>
    </row>
    <row r="4197" spans="1:37">
      <c r="E4197" s="1"/>
      <c r="F4197" s="35"/>
      <c r="U4197" s="2"/>
      <c r="V4197" s="36"/>
    </row>
    <row r="4198" spans="1:37">
      <c r="E4198" s="1"/>
      <c r="F4198" s="35"/>
      <c r="U4198" s="2"/>
      <c r="V4198" s="36"/>
    </row>
    <row r="4199" spans="1:37">
      <c r="E4199" s="1"/>
      <c r="F4199" s="35"/>
      <c r="U4199" s="2"/>
      <c r="V4199" s="36"/>
    </row>
  </sheetData>
  <autoFilter ref="A10:AL4193" xr:uid="{867C9D68-A580-4CF1-8AA1-67488159BC77}"/>
  <sortState xmlns:xlrd2="http://schemas.microsoft.com/office/spreadsheetml/2017/richdata2" ref="A11:AL4199">
    <sortCondition descending="1" ref="D11:D4199"/>
  </sortState>
  <mergeCells count="1">
    <mergeCell ref="C1:D1"/>
  </mergeCells>
  <conditionalFormatting sqref="A1:A9">
    <cfRule type="expression" dxfId="48" priority="1" stopIfTrue="1">
      <formula>#REF!="oui"</formula>
    </cfRule>
  </conditionalFormatting>
  <conditionalFormatting sqref="B9 B1 B3:B7">
    <cfRule type="expression" dxfId="47" priority="3" stopIfTrue="1">
      <formula>AD1="EN COURS"</formula>
    </cfRule>
  </conditionalFormatting>
  <conditionalFormatting sqref="C6 D2">
    <cfRule type="expression" dxfId="46" priority="2" stopIfTrue="1">
      <formula>#REF!="EN COURS"</formula>
    </cfRule>
  </conditionalFormatting>
  <conditionalFormatting sqref="B9">
    <cfRule type="expression" dxfId="45" priority="10" stopIfTrue="1">
      <formula>AD9="EN COURS"</formula>
    </cfRule>
  </conditionalFormatting>
  <conditionalFormatting sqref="C6 D2">
    <cfRule type="expression" dxfId="44" priority="9" stopIfTrue="1">
      <formula>#REF!="EN COURS"</formula>
    </cfRule>
  </conditionalFormatting>
  <conditionalFormatting sqref="B9">
    <cfRule type="expression" dxfId="43" priority="8" stopIfTrue="1">
      <formula>AD9="EN COURS"</formula>
    </cfRule>
  </conditionalFormatting>
  <conditionalFormatting sqref="C6 D2">
    <cfRule type="expression" dxfId="42" priority="7" stopIfTrue="1">
      <formula>#REF!="EN COURS"</formula>
    </cfRule>
  </conditionalFormatting>
  <conditionalFormatting sqref="B9">
    <cfRule type="expression" dxfId="41" priority="6" stopIfTrue="1">
      <formula>AD9="EN COURS"</formula>
    </cfRule>
  </conditionalFormatting>
  <conditionalFormatting sqref="C6 D2">
    <cfRule type="expression" dxfId="40" priority="5" stopIfTrue="1">
      <formula>#REF!="EN COURS"</formula>
    </cfRule>
  </conditionalFormatting>
  <conditionalFormatting sqref="A1:A9">
    <cfRule type="expression" dxfId="39" priority="4" stopIfTrue="1">
      <formula>#REF!="oui"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AM1530"/>
  <sheetViews>
    <sheetView tabSelected="1" workbookViewId="0">
      <pane ySplit="10" topLeftCell="A36" activePane="bottomLeft" state="frozen"/>
      <selection pane="bottomLeft" activeCell="F36" sqref="F36"/>
    </sheetView>
  </sheetViews>
  <sheetFormatPr baseColWidth="10" defaultRowHeight="14.4"/>
  <cols>
    <col min="3" max="3" width="13.5546875" customWidth="1"/>
    <col min="4" max="4" width="11.44140625" customWidth="1"/>
    <col min="5" max="5" width="16.6640625" customWidth="1"/>
    <col min="6" max="6" width="12" style="72" customWidth="1"/>
    <col min="7" max="7" width="11.44140625" hidden="1" customWidth="1"/>
    <col min="8" max="8" width="11.44140625" customWidth="1"/>
    <col min="9" max="9" width="12" style="109" customWidth="1"/>
    <col min="10" max="10" width="11.6640625" customWidth="1"/>
    <col min="11" max="11" width="11.44140625" customWidth="1"/>
    <col min="12" max="12" width="9.5546875" bestFit="1" customWidth="1"/>
    <col min="13" max="14" width="11.44140625" hidden="1" customWidth="1"/>
    <col min="15" max="15" width="11.44140625" customWidth="1"/>
    <col min="16" max="16" width="11.44140625" hidden="1" customWidth="1"/>
    <col min="18" max="18" width="23.33203125" customWidth="1"/>
    <col min="23" max="23" width="17" customWidth="1"/>
    <col min="25" max="26" width="0" hidden="1" customWidth="1"/>
    <col min="27" max="27" width="22" customWidth="1"/>
    <col min="28" max="29" width="0" hidden="1" customWidth="1"/>
    <col min="30" max="30" width="41.109375" customWidth="1"/>
    <col min="32" max="32" width="25.109375" customWidth="1"/>
  </cols>
  <sheetData>
    <row r="1" spans="1:39" s="40" customFormat="1" ht="18.75" customHeight="1">
      <c r="A1" s="37"/>
      <c r="B1" s="38" t="s">
        <v>11416</v>
      </c>
      <c r="C1" s="39"/>
      <c r="D1" s="40" t="s">
        <v>11417</v>
      </c>
      <c r="E1" s="41"/>
      <c r="F1" s="94"/>
      <c r="G1" s="41"/>
      <c r="H1" s="41"/>
      <c r="I1" s="41"/>
      <c r="J1" s="41"/>
      <c r="L1" s="41"/>
      <c r="O1" s="41"/>
      <c r="U1" s="42"/>
      <c r="W1" s="43"/>
      <c r="X1" s="42"/>
      <c r="Y1" s="44"/>
      <c r="AF1" s="45"/>
      <c r="AG1" s="45"/>
    </row>
    <row r="2" spans="1:39" s="40" customFormat="1">
      <c r="A2" s="37"/>
      <c r="C2" s="46"/>
      <c r="D2" s="47" t="s">
        <v>11418</v>
      </c>
      <c r="E2" s="41"/>
      <c r="F2" s="94"/>
      <c r="G2" s="41"/>
      <c r="H2" s="41"/>
      <c r="I2" s="41"/>
      <c r="J2" s="41"/>
      <c r="L2" s="41"/>
      <c r="O2" s="41"/>
      <c r="S2" s="46">
        <f ca="1">TODAY()</f>
        <v>44726</v>
      </c>
      <c r="U2" s="42"/>
      <c r="W2" s="43"/>
      <c r="X2" s="42"/>
      <c r="Y2" s="44"/>
      <c r="AF2" s="45"/>
      <c r="AG2" s="45"/>
    </row>
    <row r="3" spans="1:39" s="40" customFormat="1" ht="17.399999999999999">
      <c r="A3" s="37"/>
      <c r="B3" s="47"/>
      <c r="C3" s="48" t="s">
        <v>11407</v>
      </c>
      <c r="E3" s="49">
        <v>44681</v>
      </c>
      <c r="F3" s="95"/>
      <c r="G3" s="42"/>
      <c r="H3" s="42"/>
      <c r="I3" s="101"/>
      <c r="J3" s="75"/>
      <c r="L3" s="41"/>
      <c r="N3" s="41"/>
      <c r="Q3" s="41"/>
      <c r="W3" s="43"/>
      <c r="X3" s="50"/>
      <c r="Y3" s="51"/>
      <c r="AF3" s="45"/>
      <c r="AG3" s="45"/>
    </row>
    <row r="4" spans="1:39" s="40" customFormat="1">
      <c r="A4" s="37"/>
      <c r="B4" s="47"/>
      <c r="C4" s="52" t="s">
        <v>11408</v>
      </c>
      <c r="D4" s="53"/>
      <c r="E4" s="54">
        <f>SUBTOTAL(9,A11:A1957)</f>
        <v>230</v>
      </c>
      <c r="F4" s="96"/>
      <c r="G4" s="42"/>
      <c r="H4" s="42"/>
      <c r="I4" s="102"/>
      <c r="J4" s="76"/>
      <c r="L4" s="41"/>
      <c r="N4" s="41"/>
      <c r="Q4" s="41"/>
      <c r="W4" s="43"/>
      <c r="X4" s="50"/>
      <c r="Y4" s="51"/>
      <c r="AF4" s="45"/>
      <c r="AG4" s="45"/>
    </row>
    <row r="5" spans="1:39" s="40" customFormat="1">
      <c r="A5" s="37"/>
      <c r="B5" s="47"/>
      <c r="C5" s="55" t="s">
        <v>11409</v>
      </c>
      <c r="D5" s="56"/>
      <c r="E5" s="57">
        <f>SUBTOTAL(9,D11:D1957)/E4</f>
        <v>4.7743180464562247</v>
      </c>
      <c r="F5" s="97"/>
      <c r="G5" s="42"/>
      <c r="H5" s="42"/>
      <c r="I5" s="103"/>
      <c r="J5" s="77"/>
      <c r="K5" s="42" t="s">
        <v>11419</v>
      </c>
      <c r="L5" s="41"/>
      <c r="N5" s="41"/>
      <c r="Q5" s="41"/>
      <c r="W5" s="43"/>
      <c r="X5" s="50"/>
      <c r="Y5" s="51"/>
      <c r="AF5" s="45"/>
      <c r="AG5" s="45"/>
    </row>
    <row r="6" spans="1:39" s="40" customFormat="1">
      <c r="A6" s="37"/>
      <c r="B6" s="47"/>
      <c r="C6" s="58" t="s">
        <v>11420</v>
      </c>
      <c r="D6" s="59"/>
      <c r="E6" s="60">
        <f>COUNTIF(AI:AI,"EN COURS")</f>
        <v>0</v>
      </c>
      <c r="F6" s="98"/>
      <c r="G6" s="42"/>
      <c r="H6" s="42"/>
      <c r="I6" s="104"/>
      <c r="J6" s="78"/>
      <c r="L6" s="41"/>
      <c r="M6" s="61"/>
      <c r="N6" s="41"/>
      <c r="P6" s="61"/>
      <c r="Q6" s="110"/>
      <c r="R6" s="111" t="s">
        <v>11449</v>
      </c>
      <c r="T6" s="61"/>
      <c r="W6" s="43"/>
      <c r="X6" s="50"/>
      <c r="Y6" s="51"/>
      <c r="AF6" s="45"/>
      <c r="AG6" s="45"/>
    </row>
    <row r="7" spans="1:39" s="40" customFormat="1">
      <c r="A7" s="37"/>
      <c r="B7" s="47"/>
      <c r="D7" s="62"/>
      <c r="E7" s="62"/>
      <c r="F7" s="99"/>
      <c r="I7" s="105"/>
      <c r="J7" s="62"/>
      <c r="L7" s="63"/>
      <c r="M7" s="64"/>
      <c r="N7" s="63"/>
      <c r="P7" s="64"/>
      <c r="Q7" s="112"/>
      <c r="R7" s="64" t="s">
        <v>11450</v>
      </c>
      <c r="T7" s="64"/>
      <c r="V7" s="65"/>
      <c r="W7" s="43"/>
      <c r="X7" s="50"/>
      <c r="Y7" s="44"/>
      <c r="AF7" s="45"/>
      <c r="AG7" s="45"/>
      <c r="AH7" s="66" t="s">
        <v>11421</v>
      </c>
      <c r="AI7" s="67"/>
    </row>
    <row r="8" spans="1:39">
      <c r="A8" s="37"/>
      <c r="B8" s="47"/>
      <c r="C8" s="68" t="s">
        <v>11422</v>
      </c>
      <c r="D8" s="68"/>
      <c r="E8" s="69">
        <f>COUNTIF(AJ:AJ,"oui")</f>
        <v>0</v>
      </c>
      <c r="F8" s="100"/>
      <c r="I8" s="106"/>
      <c r="J8" s="79"/>
      <c r="M8" s="64"/>
      <c r="P8" s="64"/>
      <c r="Q8" s="113"/>
      <c r="R8" s="64" t="s">
        <v>11451</v>
      </c>
      <c r="T8" s="64"/>
      <c r="W8" s="43"/>
      <c r="X8" s="70"/>
      <c r="AF8" s="71"/>
      <c r="AG8" s="71"/>
    </row>
    <row r="9" spans="1:39" s="40" customFormat="1">
      <c r="A9" s="37"/>
      <c r="B9" s="47"/>
      <c r="F9" s="94"/>
      <c r="I9" s="41"/>
      <c r="W9" s="43"/>
      <c r="X9" s="42"/>
      <c r="Y9" s="44"/>
      <c r="AF9" s="45"/>
      <c r="AG9" s="45"/>
    </row>
    <row r="10" spans="1:39" s="72" customFormat="1" ht="52.8">
      <c r="A10" s="24" t="s">
        <v>11410</v>
      </c>
      <c r="B10" s="25" t="s">
        <v>2</v>
      </c>
      <c r="C10" s="26" t="s">
        <v>3</v>
      </c>
      <c r="D10" s="27" t="s">
        <v>11411</v>
      </c>
      <c r="E10" s="28" t="s">
        <v>4</v>
      </c>
      <c r="F10" s="28" t="s">
        <v>1283</v>
      </c>
      <c r="G10" s="25" t="s">
        <v>5</v>
      </c>
      <c r="H10" s="25" t="s">
        <v>11448</v>
      </c>
      <c r="I10" s="28" t="s">
        <v>11446</v>
      </c>
      <c r="J10" s="28" t="s">
        <v>11447</v>
      </c>
      <c r="K10" s="25" t="s">
        <v>6</v>
      </c>
      <c r="L10" s="25" t="s">
        <v>7</v>
      </c>
      <c r="M10" s="25" t="s">
        <v>8</v>
      </c>
      <c r="N10" s="25" t="s">
        <v>9</v>
      </c>
      <c r="O10" s="25" t="s">
        <v>10</v>
      </c>
      <c r="P10" s="25" t="s">
        <v>11412</v>
      </c>
      <c r="Q10" s="25" t="s">
        <v>11</v>
      </c>
      <c r="R10" s="25" t="s">
        <v>12</v>
      </c>
      <c r="S10" s="25" t="s">
        <v>13</v>
      </c>
      <c r="T10" s="25" t="s">
        <v>14</v>
      </c>
      <c r="U10" s="25" t="s">
        <v>15</v>
      </c>
      <c r="V10" s="25" t="s">
        <v>16</v>
      </c>
      <c r="W10" s="29" t="s">
        <v>17</v>
      </c>
      <c r="X10" s="30" t="s">
        <v>11413</v>
      </c>
      <c r="Y10" s="31" t="s">
        <v>18</v>
      </c>
      <c r="Z10" s="31" t="s">
        <v>19</v>
      </c>
      <c r="AA10" s="31" t="s">
        <v>20</v>
      </c>
      <c r="AB10" s="31" t="s">
        <v>11423</v>
      </c>
      <c r="AC10" s="31" t="s">
        <v>22</v>
      </c>
      <c r="AD10" s="31" t="s">
        <v>23</v>
      </c>
      <c r="AE10" s="31" t="s">
        <v>24</v>
      </c>
      <c r="AF10" s="31" t="s">
        <v>25</v>
      </c>
      <c r="AG10" s="32" t="s">
        <v>26</v>
      </c>
      <c r="AH10" s="33" t="s">
        <v>11414</v>
      </c>
      <c r="AI10" s="33" t="s">
        <v>11415</v>
      </c>
    </row>
    <row r="11" spans="1:39" s="86" customFormat="1" hidden="1">
      <c r="A11" s="86">
        <v>1</v>
      </c>
      <c r="B11" s="86" t="s">
        <v>9683</v>
      </c>
      <c r="C11" s="87">
        <v>44643</v>
      </c>
      <c r="D11" s="88">
        <f>(DATE(YEAR($E$3),MONTH($E$3),DAY($E$3))-C11)/365</f>
        <v>0.10410958904109589</v>
      </c>
      <c r="E11" s="86" t="s">
        <v>454</v>
      </c>
      <c r="F11" s="80">
        <v>46109</v>
      </c>
      <c r="G11" s="80">
        <v>46109</v>
      </c>
      <c r="H11" s="80">
        <v>44726</v>
      </c>
      <c r="I11" s="107">
        <v>45240</v>
      </c>
      <c r="J11" s="80"/>
      <c r="K11" s="86">
        <v>308</v>
      </c>
      <c r="L11" s="86" t="s">
        <v>169</v>
      </c>
      <c r="M11" s="86" t="s">
        <v>1262</v>
      </c>
      <c r="N11" s="86" t="s">
        <v>169</v>
      </c>
      <c r="O11" s="86" t="s">
        <v>2029</v>
      </c>
      <c r="P11" s="86" t="s">
        <v>2030</v>
      </c>
      <c r="Q11" s="86" t="s">
        <v>456</v>
      </c>
      <c r="R11" s="86" t="s">
        <v>1386</v>
      </c>
      <c r="U11" s="86">
        <v>2</v>
      </c>
      <c r="V11" s="86">
        <v>1</v>
      </c>
      <c r="W11" s="90">
        <v>44643</v>
      </c>
      <c r="X11" s="91">
        <f t="shared" ref="X11:X74" si="0">V11/(D11*12)</f>
        <v>0.80043859649122806</v>
      </c>
      <c r="Y11" s="86" t="s">
        <v>2031</v>
      </c>
      <c r="Z11" s="86" t="s">
        <v>2032</v>
      </c>
      <c r="AA11" s="86" t="s">
        <v>9003</v>
      </c>
      <c r="AB11" s="86">
        <v>131</v>
      </c>
      <c r="AC11" s="86">
        <v>5</v>
      </c>
      <c r="AD11" s="86" t="s">
        <v>9684</v>
      </c>
      <c r="AE11" s="86" t="s">
        <v>9685</v>
      </c>
      <c r="AF11" s="86" t="s">
        <v>9686</v>
      </c>
      <c r="AI11" s="86" t="s">
        <v>137</v>
      </c>
      <c r="AJ11" s="86">
        <v>131</v>
      </c>
      <c r="AK11" s="86">
        <v>7</v>
      </c>
      <c r="AM11" s="86" t="s">
        <v>9687</v>
      </c>
    </row>
    <row r="12" spans="1:39" s="86" customFormat="1" hidden="1">
      <c r="A12" s="86">
        <v>1</v>
      </c>
      <c r="B12" s="86" t="s">
        <v>9680</v>
      </c>
      <c r="C12" s="87">
        <v>44614</v>
      </c>
      <c r="D12" s="88">
        <f t="shared" ref="D12:D75" si="1">(DATE(YEAR($E$3),MONTH($E$3),DAY($E$3))-C12)/365</f>
        <v>0.18356164383561643</v>
      </c>
      <c r="E12" s="86" t="s">
        <v>65</v>
      </c>
      <c r="F12" s="80">
        <v>46072</v>
      </c>
      <c r="G12"/>
      <c r="H12"/>
      <c r="I12" s="107">
        <v>45343</v>
      </c>
      <c r="J12" s="80"/>
      <c r="K12" s="86" t="s">
        <v>7036</v>
      </c>
      <c r="L12" s="86" t="s">
        <v>33</v>
      </c>
      <c r="M12" s="86" t="s">
        <v>229</v>
      </c>
      <c r="N12" s="86" t="s">
        <v>169</v>
      </c>
      <c r="O12" s="86" t="s">
        <v>2029</v>
      </c>
      <c r="P12" s="86" t="s">
        <v>2030</v>
      </c>
      <c r="Q12" s="86" t="s">
        <v>581</v>
      </c>
      <c r="R12" s="86" t="s">
        <v>582</v>
      </c>
      <c r="S12" s="86" t="s">
        <v>1459</v>
      </c>
      <c r="U12" s="86">
        <v>4</v>
      </c>
      <c r="V12" s="86">
        <v>6</v>
      </c>
      <c r="W12" s="90">
        <v>44658.613194444442</v>
      </c>
      <c r="X12" s="91">
        <f t="shared" si="0"/>
        <v>2.7238805970149258</v>
      </c>
      <c r="Y12" s="86" t="s">
        <v>58</v>
      </c>
      <c r="AA12" s="86" t="s">
        <v>7006</v>
      </c>
      <c r="AB12" s="86">
        <v>122</v>
      </c>
      <c r="AC12" s="86">
        <v>2</v>
      </c>
      <c r="AD12" s="86" t="s">
        <v>9681</v>
      </c>
      <c r="AF12" s="86" t="s">
        <v>585</v>
      </c>
      <c r="AI12" s="86" t="s">
        <v>45</v>
      </c>
      <c r="AJ12" s="86">
        <v>122</v>
      </c>
      <c r="AK12" s="86">
        <v>4</v>
      </c>
      <c r="AM12" s="86" t="s">
        <v>9682</v>
      </c>
    </row>
    <row r="13" spans="1:39" s="86" customFormat="1" hidden="1">
      <c r="A13" s="86">
        <v>1</v>
      </c>
      <c r="B13" s="86" t="s">
        <v>9677</v>
      </c>
      <c r="C13" s="87">
        <v>44614</v>
      </c>
      <c r="D13" s="88">
        <f t="shared" si="1"/>
        <v>0.18356164383561643</v>
      </c>
      <c r="E13" s="86" t="s">
        <v>65</v>
      </c>
      <c r="F13" s="80">
        <v>46072</v>
      </c>
      <c r="G13"/>
      <c r="H13"/>
      <c r="I13" s="107">
        <v>45343</v>
      </c>
      <c r="J13" s="80"/>
      <c r="K13" s="86" t="s">
        <v>7036</v>
      </c>
      <c r="L13" s="86" t="s">
        <v>33</v>
      </c>
      <c r="M13" s="86" t="s">
        <v>229</v>
      </c>
      <c r="N13" s="86" t="s">
        <v>169</v>
      </c>
      <c r="O13" s="86" t="s">
        <v>2029</v>
      </c>
      <c r="P13" s="86" t="s">
        <v>2030</v>
      </c>
      <c r="Q13" s="86" t="s">
        <v>581</v>
      </c>
      <c r="R13" s="86" t="s">
        <v>582</v>
      </c>
      <c r="S13" s="86" t="s">
        <v>1743</v>
      </c>
      <c r="U13" s="86">
        <v>29</v>
      </c>
      <c r="V13" s="86">
        <v>43</v>
      </c>
      <c r="W13" s="90">
        <v>44656.572222222225</v>
      </c>
      <c r="X13" s="91">
        <f t="shared" si="0"/>
        <v>19.521144278606968</v>
      </c>
      <c r="Y13" s="86" t="s">
        <v>58</v>
      </c>
      <c r="AA13" s="86" t="s">
        <v>7006</v>
      </c>
      <c r="AB13" s="86">
        <v>122</v>
      </c>
      <c r="AC13" s="86">
        <v>2</v>
      </c>
      <c r="AD13" s="86" t="s">
        <v>9678</v>
      </c>
      <c r="AF13" s="86" t="s">
        <v>585</v>
      </c>
      <c r="AI13" s="86" t="s">
        <v>45</v>
      </c>
      <c r="AJ13" s="86">
        <v>122</v>
      </c>
      <c r="AK13" s="86">
        <v>4</v>
      </c>
      <c r="AM13" s="86" t="s">
        <v>9679</v>
      </c>
    </row>
    <row r="14" spans="1:39" s="86" customFormat="1" hidden="1">
      <c r="A14" s="86">
        <v>1</v>
      </c>
      <c r="B14" s="86" t="s">
        <v>9674</v>
      </c>
      <c r="C14" s="87">
        <v>44614</v>
      </c>
      <c r="D14" s="88">
        <f t="shared" si="1"/>
        <v>0.18356164383561643</v>
      </c>
      <c r="E14" s="86" t="s">
        <v>65</v>
      </c>
      <c r="F14" s="80">
        <v>46072</v>
      </c>
      <c r="G14"/>
      <c r="H14"/>
      <c r="I14" s="107">
        <v>45343</v>
      </c>
      <c r="J14" s="80"/>
      <c r="K14" s="86" t="s">
        <v>7036</v>
      </c>
      <c r="L14" s="86" t="s">
        <v>33</v>
      </c>
      <c r="M14" s="86" t="s">
        <v>229</v>
      </c>
      <c r="N14" s="86" t="s">
        <v>169</v>
      </c>
      <c r="O14" s="86" t="s">
        <v>2029</v>
      </c>
      <c r="P14" s="86" t="s">
        <v>2030</v>
      </c>
      <c r="Q14" s="86" t="s">
        <v>581</v>
      </c>
      <c r="R14" s="86" t="s">
        <v>1386</v>
      </c>
      <c r="S14" s="86" t="s">
        <v>1387</v>
      </c>
      <c r="U14" s="86">
        <v>3</v>
      </c>
      <c r="V14" s="86">
        <v>5</v>
      </c>
      <c r="W14" s="90">
        <v>44658.665972222225</v>
      </c>
      <c r="X14" s="91">
        <f t="shared" si="0"/>
        <v>2.2699004975124382</v>
      </c>
      <c r="Y14" s="86" t="s">
        <v>58</v>
      </c>
      <c r="AA14" s="86" t="s">
        <v>7006</v>
      </c>
      <c r="AB14" s="86">
        <v>122</v>
      </c>
      <c r="AC14" s="86">
        <v>2</v>
      </c>
      <c r="AD14" s="86" t="s">
        <v>9675</v>
      </c>
      <c r="AF14" s="86" t="s">
        <v>585</v>
      </c>
      <c r="AI14" s="86" t="s">
        <v>45</v>
      </c>
      <c r="AJ14" s="86">
        <v>122</v>
      </c>
      <c r="AK14" s="86">
        <v>4</v>
      </c>
      <c r="AM14" s="86" t="s">
        <v>9676</v>
      </c>
    </row>
    <row r="15" spans="1:39" s="86" customFormat="1" hidden="1">
      <c r="A15" s="86">
        <v>1</v>
      </c>
      <c r="B15" s="86" t="s">
        <v>9671</v>
      </c>
      <c r="C15" s="87">
        <v>44575</v>
      </c>
      <c r="D15" s="88">
        <f t="shared" si="1"/>
        <v>0.29041095890410956</v>
      </c>
      <c r="E15" s="86" t="s">
        <v>454</v>
      </c>
      <c r="F15" s="80">
        <v>46035</v>
      </c>
      <c r="G15"/>
      <c r="H15" s="1">
        <v>46400</v>
      </c>
      <c r="I15" s="107">
        <v>45302</v>
      </c>
      <c r="J15" s="80">
        <v>44755</v>
      </c>
      <c r="K15" s="86" t="s">
        <v>540</v>
      </c>
      <c r="L15" s="86" t="s">
        <v>33</v>
      </c>
      <c r="M15" s="86" t="s">
        <v>117</v>
      </c>
      <c r="N15" s="86" t="s">
        <v>33</v>
      </c>
      <c r="O15" s="86" t="s">
        <v>34</v>
      </c>
      <c r="P15" s="86" t="s">
        <v>468</v>
      </c>
      <c r="Q15" s="86" t="s">
        <v>54</v>
      </c>
      <c r="R15" s="86" t="s">
        <v>89</v>
      </c>
      <c r="S15" s="86" t="s">
        <v>90</v>
      </c>
      <c r="U15" s="86">
        <v>32</v>
      </c>
      <c r="V15" s="86">
        <v>85</v>
      </c>
      <c r="W15" s="90">
        <v>44655.333333333336</v>
      </c>
      <c r="X15" s="91">
        <f t="shared" si="0"/>
        <v>24.390723270440251</v>
      </c>
      <c r="Y15" s="86" t="s">
        <v>58</v>
      </c>
      <c r="AA15" s="86" t="s">
        <v>434</v>
      </c>
      <c r="AB15" s="86">
        <v>244</v>
      </c>
      <c r="AC15" s="86">
        <v>3</v>
      </c>
      <c r="AD15" s="86" t="s">
        <v>9672</v>
      </c>
      <c r="AF15" s="86" t="s">
        <v>7503</v>
      </c>
      <c r="AI15" s="86" t="s">
        <v>45</v>
      </c>
      <c r="AJ15" s="86">
        <v>244</v>
      </c>
      <c r="AK15" s="86">
        <v>7</v>
      </c>
      <c r="AM15" s="86" t="s">
        <v>9673</v>
      </c>
    </row>
    <row r="16" spans="1:39" s="86" customFormat="1" hidden="1">
      <c r="A16" s="86">
        <v>1</v>
      </c>
      <c r="B16" s="86" t="s">
        <v>9667</v>
      </c>
      <c r="C16" s="87">
        <v>44588</v>
      </c>
      <c r="D16" s="88">
        <f t="shared" si="1"/>
        <v>0.25479452054794521</v>
      </c>
      <c r="E16" s="86" t="s">
        <v>454</v>
      </c>
      <c r="F16" s="80">
        <v>46048</v>
      </c>
      <c r="G16"/>
      <c r="H16"/>
      <c r="I16" s="107">
        <v>45134</v>
      </c>
      <c r="J16" s="80"/>
      <c r="K16" s="86" t="s">
        <v>5811</v>
      </c>
      <c r="L16" s="86" t="s">
        <v>169</v>
      </c>
      <c r="M16" s="86" t="s">
        <v>1262</v>
      </c>
      <c r="N16" s="86" t="s">
        <v>169</v>
      </c>
      <c r="O16" s="86" t="s">
        <v>2029</v>
      </c>
      <c r="P16" s="86" t="s">
        <v>2030</v>
      </c>
      <c r="Q16" s="86" t="s">
        <v>581</v>
      </c>
      <c r="R16" s="86" t="s">
        <v>1386</v>
      </c>
      <c r="U16" s="86">
        <v>751</v>
      </c>
      <c r="V16" s="86">
        <v>1620</v>
      </c>
      <c r="W16" s="90">
        <v>44652.689583333333</v>
      </c>
      <c r="X16" s="91">
        <f t="shared" si="0"/>
        <v>529.83870967741927</v>
      </c>
      <c r="Y16" s="86" t="s">
        <v>2031</v>
      </c>
      <c r="Z16" s="86" t="s">
        <v>2032</v>
      </c>
      <c r="AA16" s="86" t="s">
        <v>9003</v>
      </c>
      <c r="AB16" s="86">
        <v>137</v>
      </c>
      <c r="AC16" s="86">
        <v>5</v>
      </c>
      <c r="AD16" s="86" t="s">
        <v>9668</v>
      </c>
      <c r="AF16" s="86" t="s">
        <v>9669</v>
      </c>
      <c r="AI16" s="86" t="s">
        <v>137</v>
      </c>
      <c r="AJ16" s="86">
        <v>137</v>
      </c>
      <c r="AK16" s="86">
        <v>7</v>
      </c>
      <c r="AM16" s="86" t="s">
        <v>9670</v>
      </c>
    </row>
    <row r="17" spans="1:39" hidden="1">
      <c r="A17">
        <v>1</v>
      </c>
      <c r="B17" t="s">
        <v>9659</v>
      </c>
      <c r="C17" s="1">
        <v>44530</v>
      </c>
      <c r="D17" s="35">
        <f t="shared" si="1"/>
        <v>0.41369863013698632</v>
      </c>
      <c r="E17" t="s">
        <v>454</v>
      </c>
      <c r="F17" s="80">
        <v>45988</v>
      </c>
      <c r="H17" s="1">
        <v>46353</v>
      </c>
      <c r="I17" s="107">
        <v>45259</v>
      </c>
      <c r="J17" s="80"/>
      <c r="K17" t="s">
        <v>540</v>
      </c>
      <c r="L17" t="s">
        <v>33</v>
      </c>
      <c r="M17" t="s">
        <v>117</v>
      </c>
      <c r="N17" t="s">
        <v>33</v>
      </c>
      <c r="O17" t="s">
        <v>34</v>
      </c>
      <c r="P17" t="s">
        <v>468</v>
      </c>
      <c r="Q17" t="s">
        <v>217</v>
      </c>
      <c r="R17" t="s">
        <v>218</v>
      </c>
      <c r="S17" t="s">
        <v>219</v>
      </c>
      <c r="T17" t="s">
        <v>220</v>
      </c>
      <c r="U17">
        <v>20</v>
      </c>
      <c r="V17">
        <v>65</v>
      </c>
      <c r="W17" s="2">
        <v>44593.333333333336</v>
      </c>
      <c r="X17" s="36">
        <f t="shared" si="0"/>
        <v>13.093267108167769</v>
      </c>
      <c r="Y17" t="s">
        <v>58</v>
      </c>
      <c r="AA17" t="s">
        <v>434</v>
      </c>
      <c r="AB17">
        <v>244</v>
      </c>
      <c r="AC17">
        <v>3</v>
      </c>
      <c r="AD17" t="s">
        <v>9562</v>
      </c>
      <c r="AF17" t="s">
        <v>5643</v>
      </c>
      <c r="AI17" t="s">
        <v>45</v>
      </c>
      <c r="AJ17">
        <v>244</v>
      </c>
      <c r="AK17">
        <v>7</v>
      </c>
      <c r="AM17" t="s">
        <v>9660</v>
      </c>
    </row>
    <row r="18" spans="1:39" s="86" customFormat="1" hidden="1">
      <c r="A18" s="86">
        <v>1</v>
      </c>
      <c r="B18" s="86" t="s">
        <v>9656</v>
      </c>
      <c r="C18" s="87">
        <v>44530</v>
      </c>
      <c r="D18" s="88">
        <f t="shared" si="1"/>
        <v>0.41369863013698632</v>
      </c>
      <c r="E18" s="86" t="s">
        <v>454</v>
      </c>
      <c r="F18" s="89">
        <v>45988</v>
      </c>
      <c r="G18" s="86" t="s">
        <v>66</v>
      </c>
      <c r="H18" s="87">
        <v>46353</v>
      </c>
      <c r="I18" s="108">
        <v>45259</v>
      </c>
      <c r="K18" s="86" t="s">
        <v>6937</v>
      </c>
      <c r="L18" s="86" t="s">
        <v>33</v>
      </c>
      <c r="M18" s="86" t="s">
        <v>68</v>
      </c>
      <c r="N18" s="86" t="s">
        <v>33</v>
      </c>
      <c r="O18" s="86" t="s">
        <v>34</v>
      </c>
      <c r="P18" s="86" t="s">
        <v>468</v>
      </c>
      <c r="Q18" s="86" t="s">
        <v>54</v>
      </c>
      <c r="R18" s="86" t="s">
        <v>1283</v>
      </c>
      <c r="S18" s="86" t="s">
        <v>1779</v>
      </c>
      <c r="T18" s="86" t="s">
        <v>5847</v>
      </c>
      <c r="U18" s="86">
        <v>2</v>
      </c>
      <c r="V18" s="86">
        <v>7</v>
      </c>
      <c r="W18" s="90">
        <v>44656.333333333336</v>
      </c>
      <c r="X18" s="91">
        <f t="shared" si="0"/>
        <v>1.4100441501103751</v>
      </c>
      <c r="Y18" s="86" t="s">
        <v>58</v>
      </c>
      <c r="AA18" s="86" t="s">
        <v>8254</v>
      </c>
      <c r="AB18" s="86">
        <v>169</v>
      </c>
      <c r="AC18" s="86">
        <v>6</v>
      </c>
      <c r="AD18" s="86" t="s">
        <v>9657</v>
      </c>
      <c r="AF18" s="86" t="s">
        <v>1782</v>
      </c>
      <c r="AI18" s="86" t="s">
        <v>45</v>
      </c>
      <c r="AJ18" s="86">
        <v>169</v>
      </c>
      <c r="AK18" s="86">
        <v>5</v>
      </c>
      <c r="AM18" s="86" t="s">
        <v>9658</v>
      </c>
    </row>
    <row r="19" spans="1:39" hidden="1">
      <c r="A19">
        <v>1</v>
      </c>
      <c r="B19" t="s">
        <v>9653</v>
      </c>
      <c r="C19" s="1">
        <v>44530</v>
      </c>
      <c r="D19" s="35">
        <f t="shared" si="1"/>
        <v>0.41369863013698632</v>
      </c>
      <c r="E19" t="s">
        <v>65</v>
      </c>
      <c r="F19" s="80">
        <v>45988</v>
      </c>
      <c r="G19" t="s">
        <v>429</v>
      </c>
      <c r="I19" s="107">
        <v>45259</v>
      </c>
      <c r="J19" s="80"/>
      <c r="K19" t="s">
        <v>430</v>
      </c>
      <c r="L19" t="s">
        <v>33</v>
      </c>
      <c r="M19" t="s">
        <v>68</v>
      </c>
      <c r="N19" t="s">
        <v>33</v>
      </c>
      <c r="O19" t="s">
        <v>34</v>
      </c>
      <c r="P19" t="s">
        <v>468</v>
      </c>
      <c r="Q19" t="s">
        <v>217</v>
      </c>
      <c r="R19" t="s">
        <v>482</v>
      </c>
      <c r="S19" t="s">
        <v>9654</v>
      </c>
      <c r="T19" t="s">
        <v>8675</v>
      </c>
      <c r="U19">
        <v>2028</v>
      </c>
      <c r="V19">
        <v>9119</v>
      </c>
      <c r="W19" s="2">
        <v>44664.875</v>
      </c>
      <c r="X19" s="36">
        <f t="shared" si="0"/>
        <v>1836.8846578366445</v>
      </c>
      <c r="Y19" t="s">
        <v>58</v>
      </c>
      <c r="Z19" t="s">
        <v>504</v>
      </c>
      <c r="AA19" t="s">
        <v>434</v>
      </c>
      <c r="AB19">
        <v>178</v>
      </c>
      <c r="AC19">
        <v>3</v>
      </c>
      <c r="AD19" t="s">
        <v>9533</v>
      </c>
      <c r="AF19" t="s">
        <v>5643</v>
      </c>
      <c r="AI19" t="s">
        <v>137</v>
      </c>
      <c r="AJ19">
        <v>178</v>
      </c>
      <c r="AK19">
        <v>5</v>
      </c>
      <c r="AM19" t="s">
        <v>9655</v>
      </c>
    </row>
    <row r="20" spans="1:39" s="86" customFormat="1" hidden="1">
      <c r="A20" s="86">
        <v>1</v>
      </c>
      <c r="B20" s="86" t="s">
        <v>9650</v>
      </c>
      <c r="C20" s="87">
        <v>44530</v>
      </c>
      <c r="D20" s="88">
        <f t="shared" si="1"/>
        <v>0.41369863013698632</v>
      </c>
      <c r="E20" s="86" t="s">
        <v>454</v>
      </c>
      <c r="F20" s="89">
        <v>45988</v>
      </c>
      <c r="G20" s="86" t="s">
        <v>66</v>
      </c>
      <c r="H20" s="87">
        <v>46353</v>
      </c>
      <c r="I20" s="108">
        <v>45259</v>
      </c>
      <c r="K20" s="86" t="s">
        <v>6937</v>
      </c>
      <c r="L20" s="86" t="s">
        <v>33</v>
      </c>
      <c r="M20" s="86" t="s">
        <v>68</v>
      </c>
      <c r="N20" s="86" t="s">
        <v>33</v>
      </c>
      <c r="O20" s="86" t="s">
        <v>34</v>
      </c>
      <c r="P20" s="86" t="s">
        <v>468</v>
      </c>
      <c r="Q20" s="86" t="s">
        <v>54</v>
      </c>
      <c r="R20" s="86" t="s">
        <v>156</v>
      </c>
      <c r="S20" s="86" t="s">
        <v>238</v>
      </c>
      <c r="T20" s="86" t="s">
        <v>239</v>
      </c>
      <c r="U20" s="86">
        <v>19</v>
      </c>
      <c r="V20" s="86">
        <v>78</v>
      </c>
      <c r="W20" s="90">
        <v>44631.333333333336</v>
      </c>
      <c r="X20" s="91">
        <f t="shared" si="0"/>
        <v>15.711920529801324</v>
      </c>
      <c r="Y20" s="86" t="s">
        <v>58</v>
      </c>
      <c r="AA20" s="86" t="s">
        <v>8254</v>
      </c>
      <c r="AB20" s="86">
        <v>169</v>
      </c>
      <c r="AC20" s="86">
        <v>6</v>
      </c>
      <c r="AD20" s="86" t="s">
        <v>9651</v>
      </c>
      <c r="AF20" s="86" t="s">
        <v>528</v>
      </c>
      <c r="AI20" s="86" t="s">
        <v>45</v>
      </c>
      <c r="AJ20" s="86">
        <v>169</v>
      </c>
      <c r="AK20" s="86">
        <v>5</v>
      </c>
      <c r="AM20" s="86" t="s">
        <v>9652</v>
      </c>
    </row>
    <row r="21" spans="1:39" s="86" customFormat="1" hidden="1">
      <c r="A21" s="86">
        <v>1</v>
      </c>
      <c r="B21" s="86" t="s">
        <v>9647</v>
      </c>
      <c r="C21" s="87">
        <v>44524</v>
      </c>
      <c r="D21" s="88">
        <f t="shared" si="1"/>
        <v>0.43013698630136987</v>
      </c>
      <c r="E21" s="86" t="s">
        <v>454</v>
      </c>
      <c r="F21" s="89">
        <v>45982</v>
      </c>
      <c r="G21" s="86" t="s">
        <v>66</v>
      </c>
      <c r="H21" s="87">
        <v>46353</v>
      </c>
      <c r="I21" s="108">
        <v>45226</v>
      </c>
      <c r="K21" s="86" t="s">
        <v>6937</v>
      </c>
      <c r="L21" s="86" t="s">
        <v>33</v>
      </c>
      <c r="M21" s="86" t="s">
        <v>68</v>
      </c>
      <c r="N21" s="86" t="s">
        <v>33</v>
      </c>
      <c r="O21" s="86" t="s">
        <v>34</v>
      </c>
      <c r="P21" s="86" t="s">
        <v>468</v>
      </c>
      <c r="Q21" s="86" t="s">
        <v>54</v>
      </c>
      <c r="R21" s="86" t="s">
        <v>55</v>
      </c>
      <c r="S21" s="86" t="s">
        <v>1230</v>
      </c>
      <c r="U21" s="86">
        <v>593</v>
      </c>
      <c r="V21" s="86">
        <v>2787</v>
      </c>
      <c r="W21" s="90">
        <v>44665.025000000001</v>
      </c>
      <c r="X21" s="91">
        <f t="shared" si="0"/>
        <v>539.94426751592357</v>
      </c>
      <c r="Y21" s="86" t="s">
        <v>58</v>
      </c>
      <c r="AA21" s="86" t="s">
        <v>8254</v>
      </c>
      <c r="AB21" s="86">
        <v>169</v>
      </c>
      <c r="AC21" s="86">
        <v>6</v>
      </c>
      <c r="AD21" s="86" t="s">
        <v>9648</v>
      </c>
      <c r="AF21" s="86" t="s">
        <v>1232</v>
      </c>
      <c r="AI21" s="86" t="s">
        <v>45</v>
      </c>
      <c r="AJ21" s="86">
        <v>169</v>
      </c>
      <c r="AK21" s="86">
        <v>5</v>
      </c>
      <c r="AM21" s="86" t="s">
        <v>9649</v>
      </c>
    </row>
    <row r="22" spans="1:39" s="86" customFormat="1" hidden="1">
      <c r="A22" s="86">
        <v>1</v>
      </c>
      <c r="B22" s="86" t="s">
        <v>9645</v>
      </c>
      <c r="C22" s="87">
        <v>44524</v>
      </c>
      <c r="D22" s="88">
        <f t="shared" si="1"/>
        <v>0.43013698630136987</v>
      </c>
      <c r="E22" s="86" t="s">
        <v>454</v>
      </c>
      <c r="F22" s="89">
        <v>45982</v>
      </c>
      <c r="G22" s="86" t="s">
        <v>66</v>
      </c>
      <c r="I22" s="108">
        <v>45253</v>
      </c>
      <c r="J22" s="89"/>
      <c r="K22" s="86" t="s">
        <v>6937</v>
      </c>
      <c r="L22" s="86" t="s">
        <v>33</v>
      </c>
      <c r="M22" s="86" t="s">
        <v>68</v>
      </c>
      <c r="N22" s="86" t="s">
        <v>33</v>
      </c>
      <c r="O22" s="86" t="s">
        <v>34</v>
      </c>
      <c r="P22" s="86" t="s">
        <v>468</v>
      </c>
      <c r="Q22" s="86" t="s">
        <v>217</v>
      </c>
      <c r="R22" s="86" t="s">
        <v>482</v>
      </c>
      <c r="S22" s="86" t="s">
        <v>483</v>
      </c>
      <c r="T22" s="86" t="s">
        <v>484</v>
      </c>
      <c r="U22" s="86">
        <v>195</v>
      </c>
      <c r="V22" s="86">
        <v>822</v>
      </c>
      <c r="W22" s="90">
        <v>44650.396527777775</v>
      </c>
      <c r="X22" s="91">
        <f t="shared" si="0"/>
        <v>159.25159235668792</v>
      </c>
      <c r="Y22" s="86" t="s">
        <v>58</v>
      </c>
      <c r="AA22" s="86" t="s">
        <v>8254</v>
      </c>
      <c r="AB22" s="86">
        <v>189</v>
      </c>
      <c r="AC22" s="86">
        <v>3</v>
      </c>
      <c r="AD22" s="86" t="s">
        <v>9622</v>
      </c>
      <c r="AF22" s="86" t="s">
        <v>5643</v>
      </c>
      <c r="AI22" s="86" t="s">
        <v>45</v>
      </c>
      <c r="AJ22" s="86">
        <v>189</v>
      </c>
      <c r="AK22" s="86">
        <v>7</v>
      </c>
      <c r="AM22" s="86" t="s">
        <v>9646</v>
      </c>
    </row>
    <row r="23" spans="1:39" s="86" customFormat="1" hidden="1">
      <c r="A23" s="86">
        <v>1</v>
      </c>
      <c r="B23" s="86" t="s">
        <v>9642</v>
      </c>
      <c r="C23" s="87">
        <v>44539</v>
      </c>
      <c r="D23" s="88">
        <f t="shared" si="1"/>
        <v>0.38904109589041097</v>
      </c>
      <c r="E23" s="86" t="s">
        <v>454</v>
      </c>
      <c r="F23" s="89">
        <v>45999</v>
      </c>
      <c r="G23" s="86" t="s">
        <v>116</v>
      </c>
      <c r="H23" s="87">
        <v>46364</v>
      </c>
      <c r="I23" s="108">
        <v>45268</v>
      </c>
      <c r="K23" s="86" t="s">
        <v>540</v>
      </c>
      <c r="L23" s="86" t="s">
        <v>33</v>
      </c>
      <c r="M23" s="86" t="s">
        <v>117</v>
      </c>
      <c r="N23" s="86" t="s">
        <v>33</v>
      </c>
      <c r="O23" s="86" t="s">
        <v>34</v>
      </c>
      <c r="P23" s="86" t="s">
        <v>468</v>
      </c>
      <c r="Q23" s="86" t="s">
        <v>217</v>
      </c>
      <c r="R23" s="86" t="s">
        <v>482</v>
      </c>
      <c r="S23" s="86" t="s">
        <v>420</v>
      </c>
      <c r="T23" s="86" t="s">
        <v>1944</v>
      </c>
      <c r="U23" s="86">
        <v>30</v>
      </c>
      <c r="V23" s="86">
        <v>93</v>
      </c>
      <c r="W23" s="90">
        <v>44631.409722222219</v>
      </c>
      <c r="X23" s="91">
        <f t="shared" si="0"/>
        <v>19.920774647887324</v>
      </c>
      <c r="Y23" s="86" t="s">
        <v>58</v>
      </c>
      <c r="AA23" s="86" t="s">
        <v>434</v>
      </c>
      <c r="AB23" s="86">
        <v>252</v>
      </c>
      <c r="AC23" s="86">
        <v>3</v>
      </c>
      <c r="AD23" s="86" t="s">
        <v>9643</v>
      </c>
      <c r="AF23" s="86" t="s">
        <v>5643</v>
      </c>
      <c r="AI23" s="86" t="s">
        <v>45</v>
      </c>
      <c r="AJ23" s="86">
        <v>252</v>
      </c>
      <c r="AK23" s="86">
        <v>7</v>
      </c>
      <c r="AM23" s="86" t="s">
        <v>9644</v>
      </c>
    </row>
    <row r="24" spans="1:39" hidden="1">
      <c r="A24">
        <v>1</v>
      </c>
      <c r="B24" t="s">
        <v>9639</v>
      </c>
      <c r="C24" s="1">
        <v>44483</v>
      </c>
      <c r="D24" s="35">
        <f t="shared" si="1"/>
        <v>0.54246575342465753</v>
      </c>
      <c r="E24" t="s">
        <v>454</v>
      </c>
      <c r="F24" s="80">
        <v>45943</v>
      </c>
      <c r="G24" t="s">
        <v>66</v>
      </c>
      <c r="I24" s="107">
        <v>44855</v>
      </c>
      <c r="J24" s="80"/>
      <c r="K24" t="s">
        <v>501</v>
      </c>
      <c r="L24" t="s">
        <v>33</v>
      </c>
      <c r="M24" t="s">
        <v>68</v>
      </c>
      <c r="N24" t="s">
        <v>33</v>
      </c>
      <c r="O24" t="s">
        <v>34</v>
      </c>
      <c r="P24" t="s">
        <v>468</v>
      </c>
      <c r="Q24" t="s">
        <v>36</v>
      </c>
      <c r="R24" t="s">
        <v>6864</v>
      </c>
      <c r="U24">
        <v>3887</v>
      </c>
      <c r="V24">
        <v>9289</v>
      </c>
      <c r="W24" s="2">
        <v>44663.211111111108</v>
      </c>
      <c r="X24" s="36">
        <f t="shared" si="0"/>
        <v>1426.9718013468014</v>
      </c>
      <c r="Y24" t="s">
        <v>58</v>
      </c>
      <c r="AA24" t="s">
        <v>6400</v>
      </c>
      <c r="AB24">
        <v>150</v>
      </c>
      <c r="AC24">
        <v>5</v>
      </c>
      <c r="AD24" t="s">
        <v>9640</v>
      </c>
      <c r="AF24" t="s">
        <v>6865</v>
      </c>
      <c r="AI24" t="s">
        <v>137</v>
      </c>
      <c r="AJ24">
        <v>150</v>
      </c>
      <c r="AK24">
        <v>5</v>
      </c>
      <c r="AM24" t="s">
        <v>9641</v>
      </c>
    </row>
    <row r="25" spans="1:39" s="86" customFormat="1" hidden="1">
      <c r="A25" s="86">
        <v>1</v>
      </c>
      <c r="B25" s="86" t="s">
        <v>9637</v>
      </c>
      <c r="C25" s="87">
        <v>44482</v>
      </c>
      <c r="D25" s="88">
        <f t="shared" si="1"/>
        <v>0.54520547945205478</v>
      </c>
      <c r="E25" s="86" t="s">
        <v>174</v>
      </c>
      <c r="F25" s="89">
        <v>44846</v>
      </c>
      <c r="G25" s="86" t="s">
        <v>128</v>
      </c>
      <c r="I25" s="108">
        <v>44846</v>
      </c>
      <c r="J25" s="87">
        <v>44861</v>
      </c>
      <c r="K25" s="86" t="s">
        <v>9611</v>
      </c>
      <c r="L25" s="86" t="s">
        <v>130</v>
      </c>
      <c r="M25" s="86" t="s">
        <v>131</v>
      </c>
      <c r="N25" s="86" t="s">
        <v>33</v>
      </c>
      <c r="O25" s="86" t="s">
        <v>7357</v>
      </c>
      <c r="P25" s="86" t="s">
        <v>2030</v>
      </c>
      <c r="Q25" s="86" t="s">
        <v>143</v>
      </c>
      <c r="R25" s="86" t="s">
        <v>144</v>
      </c>
      <c r="S25" s="86" t="s">
        <v>145</v>
      </c>
      <c r="T25" s="86" t="s">
        <v>1325</v>
      </c>
      <c r="U25" s="86">
        <v>19</v>
      </c>
      <c r="V25" s="86">
        <v>108</v>
      </c>
      <c r="W25" s="90">
        <v>44589.443749999999</v>
      </c>
      <c r="X25" s="91">
        <f t="shared" si="0"/>
        <v>16.507537688442209</v>
      </c>
      <c r="Y25" s="86" t="s">
        <v>58</v>
      </c>
      <c r="AB25" s="86">
        <v>0</v>
      </c>
      <c r="AC25" s="86">
        <v>2</v>
      </c>
      <c r="AD25" s="86" t="s">
        <v>9612</v>
      </c>
      <c r="AE25" s="86">
        <v>68860</v>
      </c>
      <c r="AF25" s="86" t="s">
        <v>149</v>
      </c>
      <c r="AG25" s="86">
        <v>68864</v>
      </c>
      <c r="AI25" s="86" t="s">
        <v>45</v>
      </c>
      <c r="AJ25" s="86">
        <v>0</v>
      </c>
      <c r="AK25" s="86">
        <v>24</v>
      </c>
      <c r="AM25" s="86" t="s">
        <v>9638</v>
      </c>
    </row>
    <row r="26" spans="1:39" hidden="1">
      <c r="A26">
        <v>1</v>
      </c>
      <c r="B26" t="s">
        <v>9632</v>
      </c>
      <c r="C26" s="1">
        <v>44483</v>
      </c>
      <c r="D26" s="35">
        <f t="shared" si="1"/>
        <v>0.54246575342465753</v>
      </c>
      <c r="E26" t="s">
        <v>454</v>
      </c>
      <c r="F26" s="80">
        <v>45790</v>
      </c>
      <c r="G26" t="s">
        <v>429</v>
      </c>
      <c r="I26" s="107">
        <v>45068</v>
      </c>
      <c r="J26" s="80"/>
      <c r="K26" t="s">
        <v>7264</v>
      </c>
      <c r="L26" t="s">
        <v>169</v>
      </c>
      <c r="M26" t="s">
        <v>1262</v>
      </c>
      <c r="N26" t="s">
        <v>169</v>
      </c>
      <c r="O26" t="s">
        <v>2029</v>
      </c>
      <c r="P26" t="s">
        <v>2030</v>
      </c>
      <c r="Q26" t="s">
        <v>6993</v>
      </c>
      <c r="R26" t="s">
        <v>9633</v>
      </c>
      <c r="U26">
        <v>808</v>
      </c>
      <c r="V26">
        <v>4947</v>
      </c>
      <c r="W26" s="2">
        <v>44648.333333333336</v>
      </c>
      <c r="X26" s="36">
        <f t="shared" si="0"/>
        <v>759.95580808080808</v>
      </c>
      <c r="Y26" t="s">
        <v>2031</v>
      </c>
      <c r="Z26" t="s">
        <v>2032</v>
      </c>
      <c r="AA26" t="s">
        <v>9003</v>
      </c>
      <c r="AB26">
        <v>145</v>
      </c>
      <c r="AC26">
        <v>5</v>
      </c>
      <c r="AD26" t="s">
        <v>9634</v>
      </c>
      <c r="AF26" t="s">
        <v>9635</v>
      </c>
      <c r="AI26" t="s">
        <v>137</v>
      </c>
      <c r="AJ26">
        <v>145</v>
      </c>
      <c r="AK26">
        <v>7</v>
      </c>
      <c r="AM26" t="s">
        <v>9636</v>
      </c>
    </row>
    <row r="27" spans="1:39" s="86" customFormat="1" hidden="1">
      <c r="A27" s="86">
        <v>1</v>
      </c>
      <c r="B27" s="86" t="s">
        <v>9629</v>
      </c>
      <c r="C27" s="87">
        <v>44484</v>
      </c>
      <c r="D27" s="88">
        <f t="shared" si="1"/>
        <v>0.53972602739726028</v>
      </c>
      <c r="E27" s="86" t="s">
        <v>454</v>
      </c>
      <c r="F27" s="89">
        <v>45944</v>
      </c>
      <c r="G27" s="86" t="s">
        <v>66</v>
      </c>
      <c r="H27" s="87">
        <v>46309</v>
      </c>
      <c r="I27" s="108">
        <v>45211</v>
      </c>
      <c r="K27" s="86" t="s">
        <v>6937</v>
      </c>
      <c r="L27" s="86" t="s">
        <v>33</v>
      </c>
      <c r="M27" s="86" t="s">
        <v>68</v>
      </c>
      <c r="N27" s="86" t="s">
        <v>33</v>
      </c>
      <c r="O27" s="86" t="s">
        <v>34</v>
      </c>
      <c r="P27" s="86" t="s">
        <v>468</v>
      </c>
      <c r="Q27" s="86" t="s">
        <v>54</v>
      </c>
      <c r="R27" s="86" t="s">
        <v>156</v>
      </c>
      <c r="S27" s="86" t="s">
        <v>238</v>
      </c>
      <c r="T27" s="86" t="s">
        <v>1704</v>
      </c>
      <c r="U27" s="86">
        <v>31</v>
      </c>
      <c r="V27" s="86">
        <v>185</v>
      </c>
      <c r="W27" s="90">
        <v>44664.333333333336</v>
      </c>
      <c r="X27" s="91">
        <f t="shared" si="0"/>
        <v>28.563874788494079</v>
      </c>
      <c r="Y27" s="86" t="s">
        <v>58</v>
      </c>
      <c r="AA27" s="86" t="s">
        <v>8254</v>
      </c>
      <c r="AB27" s="86">
        <v>169</v>
      </c>
      <c r="AC27" s="86">
        <v>6</v>
      </c>
      <c r="AD27" s="86" t="s">
        <v>9630</v>
      </c>
      <c r="AF27" s="86" t="s">
        <v>1303</v>
      </c>
      <c r="AI27" s="86" t="s">
        <v>45</v>
      </c>
      <c r="AJ27" s="86">
        <v>169</v>
      </c>
      <c r="AK27" s="86">
        <v>5</v>
      </c>
      <c r="AM27" s="86" t="s">
        <v>9631</v>
      </c>
    </row>
    <row r="28" spans="1:39" hidden="1">
      <c r="A28">
        <v>1</v>
      </c>
      <c r="B28" t="s">
        <v>9626</v>
      </c>
      <c r="C28" s="1">
        <v>44504</v>
      </c>
      <c r="D28" s="35">
        <f t="shared" si="1"/>
        <v>0.48493150684931507</v>
      </c>
      <c r="E28" t="s">
        <v>454</v>
      </c>
      <c r="F28" s="80">
        <v>45964</v>
      </c>
      <c r="G28" t="s">
        <v>66</v>
      </c>
      <c r="I28" s="107">
        <v>44868</v>
      </c>
      <c r="J28" s="80"/>
      <c r="K28" t="s">
        <v>6937</v>
      </c>
      <c r="L28" t="s">
        <v>33</v>
      </c>
      <c r="M28" t="s">
        <v>68</v>
      </c>
      <c r="N28" t="s">
        <v>33</v>
      </c>
      <c r="O28" t="s">
        <v>34</v>
      </c>
      <c r="P28" t="s">
        <v>468</v>
      </c>
      <c r="Q28" t="s">
        <v>217</v>
      </c>
      <c r="R28" t="s">
        <v>482</v>
      </c>
      <c r="S28" t="s">
        <v>483</v>
      </c>
      <c r="T28" t="s">
        <v>484</v>
      </c>
      <c r="U28">
        <v>172557</v>
      </c>
      <c r="V28">
        <v>8920</v>
      </c>
      <c r="W28" s="2">
        <v>44652.313194444447</v>
      </c>
      <c r="X28" s="36">
        <f t="shared" si="0"/>
        <v>1532.8625235404895</v>
      </c>
      <c r="Y28" t="s">
        <v>58</v>
      </c>
      <c r="AA28" t="s">
        <v>8254</v>
      </c>
      <c r="AB28">
        <v>189</v>
      </c>
      <c r="AC28">
        <v>3</v>
      </c>
      <c r="AD28" t="s">
        <v>9627</v>
      </c>
      <c r="AF28" t="s">
        <v>5643</v>
      </c>
      <c r="AI28" t="s">
        <v>45</v>
      </c>
      <c r="AJ28">
        <v>189</v>
      </c>
      <c r="AK28">
        <v>7</v>
      </c>
      <c r="AM28" t="s">
        <v>9628</v>
      </c>
    </row>
    <row r="29" spans="1:39" hidden="1">
      <c r="A29">
        <v>1</v>
      </c>
      <c r="B29" t="s">
        <v>9624</v>
      </c>
      <c r="C29" s="1">
        <v>44504</v>
      </c>
      <c r="D29" s="35">
        <f t="shared" si="1"/>
        <v>0.48493150684931507</v>
      </c>
      <c r="E29" t="s">
        <v>454</v>
      </c>
      <c r="F29" s="80">
        <v>45233</v>
      </c>
      <c r="G29" t="s">
        <v>66</v>
      </c>
      <c r="I29" s="107">
        <v>45233</v>
      </c>
      <c r="J29" s="80"/>
      <c r="K29" t="s">
        <v>6937</v>
      </c>
      <c r="L29" t="s">
        <v>33</v>
      </c>
      <c r="M29" t="s">
        <v>68</v>
      </c>
      <c r="N29" t="s">
        <v>33</v>
      </c>
      <c r="O29" t="s">
        <v>34</v>
      </c>
      <c r="P29" t="s">
        <v>468</v>
      </c>
      <c r="Q29" t="s">
        <v>217</v>
      </c>
      <c r="R29" t="s">
        <v>482</v>
      </c>
      <c r="S29" t="s">
        <v>483</v>
      </c>
      <c r="T29" t="s">
        <v>484</v>
      </c>
      <c r="U29">
        <v>152</v>
      </c>
      <c r="V29">
        <v>781</v>
      </c>
      <c r="W29" s="2">
        <v>44658.419444444444</v>
      </c>
      <c r="X29" s="36">
        <f t="shared" si="0"/>
        <v>134.2113935969868</v>
      </c>
      <c r="Y29" t="s">
        <v>58</v>
      </c>
      <c r="AA29" t="s">
        <v>8254</v>
      </c>
      <c r="AB29">
        <v>189</v>
      </c>
      <c r="AC29">
        <v>3</v>
      </c>
      <c r="AD29" t="s">
        <v>486</v>
      </c>
      <c r="AF29" t="s">
        <v>5643</v>
      </c>
      <c r="AI29" t="s">
        <v>45</v>
      </c>
      <c r="AJ29">
        <v>189</v>
      </c>
      <c r="AK29">
        <v>7</v>
      </c>
      <c r="AM29" t="s">
        <v>9625</v>
      </c>
    </row>
    <row r="30" spans="1:39" hidden="1">
      <c r="A30">
        <v>1</v>
      </c>
      <c r="B30" t="s">
        <v>9621</v>
      </c>
      <c r="C30" s="1">
        <v>44504</v>
      </c>
      <c r="D30" s="35">
        <f t="shared" si="1"/>
        <v>0.48493150684931507</v>
      </c>
      <c r="E30" t="s">
        <v>454</v>
      </c>
      <c r="F30" s="80">
        <v>45964</v>
      </c>
      <c r="G30" t="s">
        <v>66</v>
      </c>
      <c r="I30" s="107">
        <v>45248</v>
      </c>
      <c r="J30" s="80"/>
      <c r="K30" t="s">
        <v>6937</v>
      </c>
      <c r="L30" t="s">
        <v>33</v>
      </c>
      <c r="M30" t="s">
        <v>68</v>
      </c>
      <c r="N30" t="s">
        <v>33</v>
      </c>
      <c r="O30" t="s">
        <v>34</v>
      </c>
      <c r="P30" t="s">
        <v>468</v>
      </c>
      <c r="Q30" t="s">
        <v>217</v>
      </c>
      <c r="R30" t="s">
        <v>482</v>
      </c>
      <c r="S30" t="s">
        <v>483</v>
      </c>
      <c r="T30" t="s">
        <v>484</v>
      </c>
      <c r="U30">
        <v>743</v>
      </c>
      <c r="V30">
        <v>4027</v>
      </c>
      <c r="W30" s="2">
        <v>44666.581944444442</v>
      </c>
      <c r="X30" s="36">
        <f t="shared" si="0"/>
        <v>692.02212806026364</v>
      </c>
      <c r="Y30" t="s">
        <v>58</v>
      </c>
      <c r="AA30" t="s">
        <v>8254</v>
      </c>
      <c r="AB30">
        <v>189</v>
      </c>
      <c r="AC30">
        <v>3</v>
      </c>
      <c r="AD30" t="s">
        <v>9622</v>
      </c>
      <c r="AF30" t="s">
        <v>5643</v>
      </c>
      <c r="AI30" t="s">
        <v>45</v>
      </c>
      <c r="AJ30">
        <v>189</v>
      </c>
      <c r="AK30">
        <v>7</v>
      </c>
      <c r="AM30" t="s">
        <v>9623</v>
      </c>
    </row>
    <row r="31" spans="1:39" s="86" customFormat="1" hidden="1">
      <c r="A31" s="86">
        <v>1</v>
      </c>
      <c r="B31" s="86" t="s">
        <v>9619</v>
      </c>
      <c r="C31" s="87">
        <v>44482</v>
      </c>
      <c r="D31" s="88">
        <f t="shared" si="1"/>
        <v>0.54520547945205478</v>
      </c>
      <c r="E31" s="86" t="s">
        <v>174</v>
      </c>
      <c r="F31" s="89">
        <v>44846</v>
      </c>
      <c r="G31" s="86" t="s">
        <v>128</v>
      </c>
      <c r="I31" s="108">
        <v>44846</v>
      </c>
      <c r="J31" s="87">
        <v>44866</v>
      </c>
      <c r="K31" s="86" t="s">
        <v>9611</v>
      </c>
      <c r="L31" s="86" t="s">
        <v>130</v>
      </c>
      <c r="M31" s="86" t="s">
        <v>131</v>
      </c>
      <c r="N31" s="86" t="s">
        <v>33</v>
      </c>
      <c r="O31" s="86" t="s">
        <v>7357</v>
      </c>
      <c r="P31" s="86" t="s">
        <v>2030</v>
      </c>
      <c r="Q31" s="86" t="s">
        <v>143</v>
      </c>
      <c r="R31" s="86" t="s">
        <v>144</v>
      </c>
      <c r="S31" s="86" t="s">
        <v>145</v>
      </c>
      <c r="T31" s="86" t="s">
        <v>1325</v>
      </c>
      <c r="U31" s="86">
        <v>953</v>
      </c>
      <c r="V31" s="86">
        <v>5603</v>
      </c>
      <c r="W31" s="90">
        <v>44658.331944444442</v>
      </c>
      <c r="X31" s="91">
        <f t="shared" si="0"/>
        <v>856.40494137353426</v>
      </c>
      <c r="Y31" s="86" t="s">
        <v>58</v>
      </c>
      <c r="AB31" s="86">
        <v>0</v>
      </c>
      <c r="AC31" s="86">
        <v>2</v>
      </c>
      <c r="AD31" s="86" t="s">
        <v>9067</v>
      </c>
      <c r="AE31" s="86">
        <v>68860</v>
      </c>
      <c r="AF31" s="86" t="s">
        <v>149</v>
      </c>
      <c r="AG31" s="86">
        <v>68864</v>
      </c>
      <c r="AI31" s="86" t="s">
        <v>45</v>
      </c>
      <c r="AJ31" s="86">
        <v>0</v>
      </c>
      <c r="AK31" s="86">
        <v>24</v>
      </c>
      <c r="AM31" s="86" t="s">
        <v>9620</v>
      </c>
    </row>
    <row r="32" spans="1:39" s="86" customFormat="1" hidden="1">
      <c r="A32" s="86">
        <v>1</v>
      </c>
      <c r="B32" s="86" t="s">
        <v>9617</v>
      </c>
      <c r="C32" s="87">
        <v>44482</v>
      </c>
      <c r="D32" s="88">
        <f t="shared" si="1"/>
        <v>0.54520547945205478</v>
      </c>
      <c r="E32" s="86" t="s">
        <v>174</v>
      </c>
      <c r="F32" s="89">
        <v>44846</v>
      </c>
      <c r="G32" s="86" t="s">
        <v>128</v>
      </c>
      <c r="I32" s="108">
        <v>44846</v>
      </c>
      <c r="J32" s="87">
        <v>44866</v>
      </c>
      <c r="K32" s="86" t="s">
        <v>9611</v>
      </c>
      <c r="L32" s="86" t="s">
        <v>130</v>
      </c>
      <c r="M32" s="86" t="s">
        <v>131</v>
      </c>
      <c r="N32" s="86" t="s">
        <v>33</v>
      </c>
      <c r="O32" s="86" t="s">
        <v>7357</v>
      </c>
      <c r="P32" s="86" t="s">
        <v>2030</v>
      </c>
      <c r="Q32" s="86" t="s">
        <v>143</v>
      </c>
      <c r="R32" s="86" t="s">
        <v>144</v>
      </c>
      <c r="S32" s="86" t="s">
        <v>145</v>
      </c>
      <c r="T32" s="86" t="s">
        <v>1325</v>
      </c>
      <c r="U32" s="86">
        <v>608</v>
      </c>
      <c r="V32" s="86">
        <v>2560</v>
      </c>
      <c r="W32" s="90">
        <v>44608.315972222219</v>
      </c>
      <c r="X32" s="91">
        <f t="shared" si="0"/>
        <v>391.28978224455608</v>
      </c>
      <c r="Y32" s="86" t="s">
        <v>58</v>
      </c>
      <c r="AB32" s="86">
        <v>0</v>
      </c>
      <c r="AC32" s="86">
        <v>2</v>
      </c>
      <c r="AD32" s="86" t="s">
        <v>9612</v>
      </c>
      <c r="AE32" s="86">
        <v>68860</v>
      </c>
      <c r="AF32" s="86" t="s">
        <v>149</v>
      </c>
      <c r="AG32" s="86">
        <v>68864</v>
      </c>
      <c r="AI32" s="86" t="s">
        <v>45</v>
      </c>
      <c r="AJ32" s="86">
        <v>0</v>
      </c>
      <c r="AK32" s="86">
        <v>24</v>
      </c>
      <c r="AM32" s="86" t="s">
        <v>9618</v>
      </c>
    </row>
    <row r="33" spans="1:39" s="86" customFormat="1" hidden="1">
      <c r="A33" s="86">
        <v>1</v>
      </c>
      <c r="B33" s="86" t="s">
        <v>9614</v>
      </c>
      <c r="C33" s="87">
        <v>44498</v>
      </c>
      <c r="D33" s="88">
        <f t="shared" si="1"/>
        <v>0.50136986301369868</v>
      </c>
      <c r="E33" s="86" t="s">
        <v>174</v>
      </c>
      <c r="F33" s="89">
        <v>44862</v>
      </c>
      <c r="G33" s="86" t="s">
        <v>128</v>
      </c>
      <c r="I33" s="108">
        <v>44862</v>
      </c>
      <c r="J33" s="87">
        <v>44679</v>
      </c>
      <c r="K33" s="86" t="s">
        <v>9611</v>
      </c>
      <c r="L33" s="86" t="s">
        <v>130</v>
      </c>
      <c r="M33" s="86" t="s">
        <v>131</v>
      </c>
      <c r="N33" s="86" t="s">
        <v>33</v>
      </c>
      <c r="O33" s="86" t="s">
        <v>7357</v>
      </c>
      <c r="P33" s="86" t="s">
        <v>2030</v>
      </c>
      <c r="Q33" s="86" t="s">
        <v>143</v>
      </c>
      <c r="R33" s="86" t="s">
        <v>144</v>
      </c>
      <c r="S33" s="86" t="s">
        <v>145</v>
      </c>
      <c r="T33" s="86" t="s">
        <v>146</v>
      </c>
      <c r="U33" s="86">
        <v>847</v>
      </c>
      <c r="V33" s="86">
        <v>4759</v>
      </c>
      <c r="W33" s="90">
        <v>44666.206944444442</v>
      </c>
      <c r="X33" s="91">
        <f t="shared" si="0"/>
        <v>790.99954462659377</v>
      </c>
      <c r="Y33" s="86" t="s">
        <v>58</v>
      </c>
      <c r="AB33" s="86">
        <v>0</v>
      </c>
      <c r="AC33" s="86">
        <v>2</v>
      </c>
      <c r="AD33" s="86" t="s">
        <v>9615</v>
      </c>
      <c r="AF33" s="86" t="s">
        <v>149</v>
      </c>
      <c r="AI33" s="86" t="s">
        <v>45</v>
      </c>
      <c r="AJ33" s="86">
        <v>0</v>
      </c>
      <c r="AK33" s="86">
        <v>24</v>
      </c>
      <c r="AM33" s="86" t="s">
        <v>9616</v>
      </c>
    </row>
    <row r="34" spans="1:39" s="86" customFormat="1" hidden="1">
      <c r="A34" s="86">
        <v>1</v>
      </c>
      <c r="B34" s="86" t="s">
        <v>9610</v>
      </c>
      <c r="C34" s="87">
        <v>44482</v>
      </c>
      <c r="D34" s="88">
        <f t="shared" si="1"/>
        <v>0.54520547945205478</v>
      </c>
      <c r="E34" s="86" t="s">
        <v>174</v>
      </c>
      <c r="F34" s="89">
        <v>44846</v>
      </c>
      <c r="G34" s="86" t="s">
        <v>128</v>
      </c>
      <c r="I34" s="108">
        <v>44846</v>
      </c>
      <c r="J34" s="87">
        <v>44862</v>
      </c>
      <c r="K34" s="86" t="s">
        <v>9611</v>
      </c>
      <c r="L34" s="86" t="s">
        <v>130</v>
      </c>
      <c r="M34" s="86" t="s">
        <v>131</v>
      </c>
      <c r="N34" s="86" t="s">
        <v>33</v>
      </c>
      <c r="O34" s="86" t="s">
        <v>7357</v>
      </c>
      <c r="P34" s="86" t="s">
        <v>2030</v>
      </c>
      <c r="Q34" s="86" t="s">
        <v>143</v>
      </c>
      <c r="R34" s="86" t="s">
        <v>144</v>
      </c>
      <c r="S34" s="86" t="s">
        <v>145</v>
      </c>
      <c r="T34" s="86" t="s">
        <v>1325</v>
      </c>
      <c r="U34" s="86">
        <v>871</v>
      </c>
      <c r="V34" s="86">
        <v>5148</v>
      </c>
      <c r="W34" s="90">
        <v>44658.56527777778</v>
      </c>
      <c r="X34" s="91">
        <f t="shared" si="0"/>
        <v>786.85929648241199</v>
      </c>
      <c r="Y34" s="86" t="s">
        <v>58</v>
      </c>
      <c r="AB34" s="86">
        <v>0</v>
      </c>
      <c r="AC34" s="86">
        <v>2</v>
      </c>
      <c r="AD34" s="86" t="s">
        <v>9612</v>
      </c>
      <c r="AE34" s="86">
        <v>68860</v>
      </c>
      <c r="AF34" s="86" t="s">
        <v>149</v>
      </c>
      <c r="AG34" s="86">
        <v>68864</v>
      </c>
      <c r="AI34" s="86" t="s">
        <v>45</v>
      </c>
      <c r="AJ34" s="86">
        <v>0</v>
      </c>
      <c r="AK34" s="86">
        <v>24</v>
      </c>
      <c r="AM34" s="86" t="s">
        <v>9613</v>
      </c>
    </row>
    <row r="35" spans="1:39" s="86" customFormat="1" hidden="1">
      <c r="A35" s="86">
        <v>1</v>
      </c>
      <c r="B35" s="86" t="s">
        <v>9606</v>
      </c>
      <c r="C35" s="87">
        <v>44508</v>
      </c>
      <c r="D35" s="88">
        <f t="shared" si="1"/>
        <v>0.47397260273972602</v>
      </c>
      <c r="E35" s="86" t="s">
        <v>454</v>
      </c>
      <c r="F35" s="89">
        <v>45968</v>
      </c>
      <c r="G35" s="86" t="s">
        <v>66</v>
      </c>
      <c r="H35" s="87">
        <v>46331</v>
      </c>
      <c r="I35" s="108">
        <v>45237</v>
      </c>
      <c r="K35" s="86" t="s">
        <v>6937</v>
      </c>
      <c r="L35" s="86" t="s">
        <v>33</v>
      </c>
      <c r="M35" s="86" t="s">
        <v>68</v>
      </c>
      <c r="N35" s="86" t="s">
        <v>33</v>
      </c>
      <c r="O35" s="86" t="s">
        <v>34</v>
      </c>
      <c r="P35" s="86" t="s">
        <v>468</v>
      </c>
      <c r="Q35" s="86" t="s">
        <v>54</v>
      </c>
      <c r="R35" s="86" t="s">
        <v>156</v>
      </c>
      <c r="S35" s="86" t="s">
        <v>238</v>
      </c>
      <c r="U35" s="86">
        <v>25</v>
      </c>
      <c r="V35" s="86">
        <v>144</v>
      </c>
      <c r="W35" s="90">
        <v>44614.333333333336</v>
      </c>
      <c r="X35" s="91">
        <f t="shared" si="0"/>
        <v>25.317919075144509</v>
      </c>
      <c r="Y35" s="86" t="s">
        <v>58</v>
      </c>
      <c r="AA35" s="86" t="s">
        <v>8254</v>
      </c>
      <c r="AB35" s="86">
        <v>169</v>
      </c>
      <c r="AC35" s="86">
        <v>6</v>
      </c>
      <c r="AD35" s="86" t="s">
        <v>9607</v>
      </c>
      <c r="AF35" s="86" t="s">
        <v>9608</v>
      </c>
      <c r="AI35" s="86" t="s">
        <v>45</v>
      </c>
      <c r="AJ35" s="86">
        <v>169</v>
      </c>
      <c r="AK35" s="86">
        <v>5</v>
      </c>
      <c r="AM35" s="86" t="s">
        <v>9609</v>
      </c>
    </row>
    <row r="36" spans="1:39" s="86" customFormat="1" ht="15.75" customHeight="1">
      <c r="A36" s="86">
        <v>1</v>
      </c>
      <c r="B36" s="86" t="s">
        <v>11424</v>
      </c>
      <c r="C36" s="87">
        <v>44496</v>
      </c>
      <c r="D36" s="88">
        <f t="shared" si="1"/>
        <v>0.50684931506849318</v>
      </c>
      <c r="E36" s="86" t="s">
        <v>454</v>
      </c>
      <c r="F36" s="89">
        <v>45985</v>
      </c>
      <c r="G36" s="86" t="s">
        <v>106</v>
      </c>
      <c r="I36" s="108">
        <v>45256</v>
      </c>
      <c r="K36" s="86" t="s">
        <v>9546</v>
      </c>
      <c r="L36" s="86" t="s">
        <v>33</v>
      </c>
      <c r="M36" s="86" t="s">
        <v>68</v>
      </c>
      <c r="N36" s="86" t="s">
        <v>33</v>
      </c>
      <c r="O36" s="86" t="s">
        <v>170</v>
      </c>
      <c r="P36" s="86" t="s">
        <v>1924</v>
      </c>
      <c r="Q36" s="86" t="s">
        <v>76</v>
      </c>
      <c r="R36" s="86" t="s">
        <v>1340</v>
      </c>
      <c r="S36" s="86" t="s">
        <v>6079</v>
      </c>
      <c r="U36" s="86">
        <v>10</v>
      </c>
      <c r="V36" s="86">
        <v>1</v>
      </c>
      <c r="W36" s="90">
        <v>44496</v>
      </c>
      <c r="X36" s="91">
        <f t="shared" si="0"/>
        <v>0.1644144144144144</v>
      </c>
      <c r="Y36" s="86" t="s">
        <v>58</v>
      </c>
      <c r="AA36" s="86" t="s">
        <v>170</v>
      </c>
      <c r="AB36" s="86">
        <v>0</v>
      </c>
      <c r="AC36" s="86">
        <v>6</v>
      </c>
      <c r="AD36" s="86" t="s">
        <v>11425</v>
      </c>
      <c r="AF36" s="86" t="s">
        <v>11425</v>
      </c>
      <c r="AI36" s="86" t="s">
        <v>45</v>
      </c>
      <c r="AJ36" s="86">
        <v>0</v>
      </c>
      <c r="AK36" s="86">
        <v>9</v>
      </c>
      <c r="AM36" s="86" t="s">
        <v>11426</v>
      </c>
    </row>
    <row r="37" spans="1:39" hidden="1">
      <c r="A37">
        <v>1</v>
      </c>
      <c r="B37" t="s">
        <v>9603</v>
      </c>
      <c r="C37" s="1">
        <v>44455</v>
      </c>
      <c r="D37" s="35">
        <f t="shared" si="1"/>
        <v>0.61917808219178083</v>
      </c>
      <c r="E37" t="s">
        <v>454</v>
      </c>
      <c r="F37" s="80">
        <v>45976</v>
      </c>
      <c r="G37" t="s">
        <v>116</v>
      </c>
      <c r="I37" s="107">
        <v>45184</v>
      </c>
      <c r="J37" s="80"/>
      <c r="K37" t="s">
        <v>540</v>
      </c>
      <c r="L37" t="s">
        <v>33</v>
      </c>
      <c r="M37" t="s">
        <v>117</v>
      </c>
      <c r="N37" t="s">
        <v>33</v>
      </c>
      <c r="O37" t="s">
        <v>34</v>
      </c>
      <c r="P37" t="s">
        <v>468</v>
      </c>
      <c r="Q37" t="s">
        <v>217</v>
      </c>
      <c r="R37" t="s">
        <v>482</v>
      </c>
      <c r="S37" t="s">
        <v>1499</v>
      </c>
      <c r="T37" t="s">
        <v>503</v>
      </c>
      <c r="U37">
        <v>139</v>
      </c>
      <c r="V37">
        <v>852</v>
      </c>
      <c r="W37" s="2">
        <v>44638.35</v>
      </c>
      <c r="X37" s="36">
        <f t="shared" si="0"/>
        <v>114.66814159292035</v>
      </c>
      <c r="Y37" t="s">
        <v>58</v>
      </c>
      <c r="AA37" t="s">
        <v>6822</v>
      </c>
      <c r="AB37">
        <v>242</v>
      </c>
      <c r="AC37">
        <v>3</v>
      </c>
      <c r="AD37" t="s">
        <v>9604</v>
      </c>
      <c r="AF37" t="s">
        <v>5643</v>
      </c>
      <c r="AI37" t="s">
        <v>45</v>
      </c>
      <c r="AJ37">
        <v>242</v>
      </c>
      <c r="AK37">
        <v>7</v>
      </c>
      <c r="AM37" t="s">
        <v>9605</v>
      </c>
    </row>
    <row r="38" spans="1:39" hidden="1">
      <c r="A38">
        <v>1</v>
      </c>
      <c r="B38" t="s">
        <v>9600</v>
      </c>
      <c r="C38" s="1">
        <v>44455</v>
      </c>
      <c r="D38" s="35">
        <f t="shared" si="1"/>
        <v>0.61917808219178083</v>
      </c>
      <c r="E38" t="s">
        <v>454</v>
      </c>
      <c r="F38" s="80">
        <v>45915</v>
      </c>
      <c r="G38" t="s">
        <v>116</v>
      </c>
      <c r="I38" s="107">
        <v>45184</v>
      </c>
      <c r="J38" s="80"/>
      <c r="K38" t="s">
        <v>540</v>
      </c>
      <c r="L38" t="s">
        <v>33</v>
      </c>
      <c r="M38" t="s">
        <v>117</v>
      </c>
      <c r="N38" t="s">
        <v>33</v>
      </c>
      <c r="O38" t="s">
        <v>34</v>
      </c>
      <c r="P38" t="s">
        <v>468</v>
      </c>
      <c r="Q38" t="s">
        <v>217</v>
      </c>
      <c r="R38" t="s">
        <v>482</v>
      </c>
      <c r="S38" t="s">
        <v>1499</v>
      </c>
      <c r="T38" t="s">
        <v>503</v>
      </c>
      <c r="U38">
        <v>155</v>
      </c>
      <c r="V38">
        <v>566</v>
      </c>
      <c r="W38" s="2">
        <v>44649.402083333334</v>
      </c>
      <c r="X38" s="36">
        <f t="shared" si="0"/>
        <v>76.176253687315622</v>
      </c>
      <c r="Y38" t="s">
        <v>58</v>
      </c>
      <c r="AA38" t="s">
        <v>6822</v>
      </c>
      <c r="AB38">
        <v>242</v>
      </c>
      <c r="AC38">
        <v>3</v>
      </c>
      <c r="AD38" t="s">
        <v>9601</v>
      </c>
      <c r="AF38" t="s">
        <v>5643</v>
      </c>
      <c r="AI38" t="s">
        <v>45</v>
      </c>
      <c r="AJ38">
        <v>242</v>
      </c>
      <c r="AK38">
        <v>7</v>
      </c>
      <c r="AM38" t="s">
        <v>9602</v>
      </c>
    </row>
    <row r="39" spans="1:39" hidden="1">
      <c r="A39">
        <v>1</v>
      </c>
      <c r="B39" t="s">
        <v>9597</v>
      </c>
      <c r="C39" s="1">
        <v>44455</v>
      </c>
      <c r="D39" s="35">
        <f t="shared" si="1"/>
        <v>0.61917808219178083</v>
      </c>
      <c r="E39" t="s">
        <v>454</v>
      </c>
      <c r="F39" s="80">
        <v>45915</v>
      </c>
      <c r="G39" t="s">
        <v>116</v>
      </c>
      <c r="I39" s="107">
        <v>45184</v>
      </c>
      <c r="J39" s="80"/>
      <c r="K39" t="s">
        <v>540</v>
      </c>
      <c r="L39" t="s">
        <v>33</v>
      </c>
      <c r="M39" t="s">
        <v>117</v>
      </c>
      <c r="N39" t="s">
        <v>33</v>
      </c>
      <c r="O39" t="s">
        <v>34</v>
      </c>
      <c r="P39" t="s">
        <v>468</v>
      </c>
      <c r="Q39" t="s">
        <v>217</v>
      </c>
      <c r="R39" t="s">
        <v>482</v>
      </c>
      <c r="S39" t="s">
        <v>1499</v>
      </c>
      <c r="T39" t="s">
        <v>1346</v>
      </c>
      <c r="U39">
        <v>182</v>
      </c>
      <c r="V39">
        <v>1092</v>
      </c>
      <c r="W39" s="2">
        <v>44600.469444444447</v>
      </c>
      <c r="X39" s="36">
        <f t="shared" si="0"/>
        <v>146.96902654867256</v>
      </c>
      <c r="Y39" t="s">
        <v>58</v>
      </c>
      <c r="AA39" t="s">
        <v>6822</v>
      </c>
      <c r="AB39">
        <v>242</v>
      </c>
      <c r="AC39">
        <v>3</v>
      </c>
      <c r="AD39" t="s">
        <v>9598</v>
      </c>
      <c r="AF39" t="s">
        <v>5643</v>
      </c>
      <c r="AI39" t="s">
        <v>45</v>
      </c>
      <c r="AJ39">
        <v>242</v>
      </c>
      <c r="AK39">
        <v>7</v>
      </c>
      <c r="AM39" t="s">
        <v>9599</v>
      </c>
    </row>
    <row r="40" spans="1:39" hidden="1">
      <c r="A40">
        <v>1</v>
      </c>
      <c r="B40" t="s">
        <v>9593</v>
      </c>
      <c r="C40" s="1">
        <v>44446</v>
      </c>
      <c r="D40" s="35">
        <f t="shared" si="1"/>
        <v>0.64383561643835618</v>
      </c>
      <c r="E40" t="s">
        <v>454</v>
      </c>
      <c r="F40" s="80">
        <v>45904</v>
      </c>
      <c r="G40" t="s">
        <v>6562</v>
      </c>
      <c r="I40" s="107">
        <v>45175</v>
      </c>
      <c r="J40" s="80"/>
      <c r="K40" t="s">
        <v>5811</v>
      </c>
      <c r="L40" t="s">
        <v>169</v>
      </c>
      <c r="M40" t="s">
        <v>1262</v>
      </c>
      <c r="N40" t="s">
        <v>169</v>
      </c>
      <c r="O40" t="s">
        <v>2029</v>
      </c>
      <c r="P40" t="s">
        <v>2030</v>
      </c>
      <c r="Q40" t="s">
        <v>5397</v>
      </c>
      <c r="R40" t="s">
        <v>1386</v>
      </c>
      <c r="U40">
        <v>708</v>
      </c>
      <c r="V40">
        <v>5200</v>
      </c>
      <c r="W40" s="2">
        <v>44666.442361111112</v>
      </c>
      <c r="X40" s="36">
        <f t="shared" si="0"/>
        <v>673.04964539007085</v>
      </c>
      <c r="Y40" t="s">
        <v>2031</v>
      </c>
      <c r="Z40" t="s">
        <v>2032</v>
      </c>
      <c r="AA40" t="s">
        <v>9003</v>
      </c>
      <c r="AB40">
        <v>137</v>
      </c>
      <c r="AC40">
        <v>5</v>
      </c>
      <c r="AD40" t="s">
        <v>9594</v>
      </c>
      <c r="AF40" t="s">
        <v>9595</v>
      </c>
      <c r="AI40" t="s">
        <v>137</v>
      </c>
      <c r="AJ40">
        <v>137</v>
      </c>
      <c r="AK40">
        <v>7</v>
      </c>
      <c r="AM40" t="s">
        <v>9596</v>
      </c>
    </row>
    <row r="41" spans="1:39" hidden="1">
      <c r="A41">
        <v>1</v>
      </c>
      <c r="B41" t="s">
        <v>9590</v>
      </c>
      <c r="C41" s="1">
        <v>44453</v>
      </c>
      <c r="D41" s="35">
        <f t="shared" si="1"/>
        <v>0.62465753424657533</v>
      </c>
      <c r="E41" t="s">
        <v>454</v>
      </c>
      <c r="F41" s="80">
        <v>45911</v>
      </c>
      <c r="G41" t="s">
        <v>66</v>
      </c>
      <c r="I41" s="114">
        <v>44733</v>
      </c>
      <c r="J41" s="115"/>
      <c r="K41" t="s">
        <v>6937</v>
      </c>
      <c r="L41" t="s">
        <v>33</v>
      </c>
      <c r="M41" t="s">
        <v>68</v>
      </c>
      <c r="N41" t="s">
        <v>33</v>
      </c>
      <c r="O41" t="s">
        <v>34</v>
      </c>
      <c r="P41" t="s">
        <v>468</v>
      </c>
      <c r="Q41" t="s">
        <v>217</v>
      </c>
      <c r="R41" t="s">
        <v>218</v>
      </c>
      <c r="S41" t="s">
        <v>219</v>
      </c>
      <c r="T41" t="s">
        <v>5570</v>
      </c>
      <c r="U41">
        <v>2180</v>
      </c>
      <c r="V41">
        <v>15359</v>
      </c>
      <c r="W41" s="2">
        <v>44664.342361111114</v>
      </c>
      <c r="X41" s="36">
        <f t="shared" si="0"/>
        <v>2048.9894005847955</v>
      </c>
      <c r="Y41" t="s">
        <v>58</v>
      </c>
      <c r="AA41" t="s">
        <v>8254</v>
      </c>
      <c r="AB41">
        <v>169</v>
      </c>
      <c r="AC41">
        <v>6</v>
      </c>
      <c r="AD41" t="s">
        <v>9591</v>
      </c>
      <c r="AF41" t="s">
        <v>5643</v>
      </c>
      <c r="AI41" t="s">
        <v>45</v>
      </c>
      <c r="AJ41">
        <v>169</v>
      </c>
      <c r="AK41">
        <v>5</v>
      </c>
      <c r="AM41" t="s">
        <v>9592</v>
      </c>
    </row>
    <row r="42" spans="1:39" hidden="1">
      <c r="A42">
        <v>1</v>
      </c>
      <c r="B42" t="s">
        <v>9587</v>
      </c>
      <c r="C42" s="1">
        <v>44453</v>
      </c>
      <c r="D42" s="35">
        <f t="shared" si="1"/>
        <v>0.62465753424657533</v>
      </c>
      <c r="E42" t="s">
        <v>454</v>
      </c>
      <c r="F42" s="80">
        <v>45911</v>
      </c>
      <c r="G42" t="s">
        <v>66</v>
      </c>
      <c r="I42" s="107">
        <v>45091</v>
      </c>
      <c r="J42" s="80"/>
      <c r="K42" t="s">
        <v>6937</v>
      </c>
      <c r="L42" t="s">
        <v>33</v>
      </c>
      <c r="M42" t="s">
        <v>68</v>
      </c>
      <c r="N42" t="s">
        <v>33</v>
      </c>
      <c r="O42" t="s">
        <v>34</v>
      </c>
      <c r="P42" t="s">
        <v>468</v>
      </c>
      <c r="Q42" t="s">
        <v>217</v>
      </c>
      <c r="R42" t="s">
        <v>482</v>
      </c>
      <c r="S42" t="s">
        <v>420</v>
      </c>
      <c r="T42" t="s">
        <v>503</v>
      </c>
      <c r="U42">
        <v>796</v>
      </c>
      <c r="V42">
        <v>5555</v>
      </c>
      <c r="W42" s="2">
        <v>44662.341666666667</v>
      </c>
      <c r="X42" s="36">
        <f t="shared" si="0"/>
        <v>741.07273391812873</v>
      </c>
      <c r="Y42" t="s">
        <v>58</v>
      </c>
      <c r="AA42" t="s">
        <v>8254</v>
      </c>
      <c r="AB42">
        <v>189</v>
      </c>
      <c r="AC42">
        <v>3</v>
      </c>
      <c r="AD42" t="s">
        <v>9588</v>
      </c>
      <c r="AF42" t="s">
        <v>5643</v>
      </c>
      <c r="AI42" t="s">
        <v>45</v>
      </c>
      <c r="AJ42">
        <v>189</v>
      </c>
      <c r="AK42">
        <v>7</v>
      </c>
      <c r="AM42" t="s">
        <v>9589</v>
      </c>
    </row>
    <row r="43" spans="1:39" hidden="1">
      <c r="A43">
        <v>1</v>
      </c>
      <c r="B43" t="s">
        <v>9583</v>
      </c>
      <c r="C43" s="1">
        <v>44453</v>
      </c>
      <c r="D43" s="35">
        <f t="shared" si="1"/>
        <v>0.62465753424657533</v>
      </c>
      <c r="E43" t="s">
        <v>454</v>
      </c>
      <c r="F43" s="80">
        <v>45911</v>
      </c>
      <c r="G43" t="s">
        <v>66</v>
      </c>
      <c r="I43" s="107">
        <v>44743</v>
      </c>
      <c r="J43" s="80"/>
      <c r="K43" t="s">
        <v>6937</v>
      </c>
      <c r="L43" t="s">
        <v>33</v>
      </c>
      <c r="M43" t="s">
        <v>68</v>
      </c>
      <c r="N43" t="s">
        <v>33</v>
      </c>
      <c r="O43" t="s">
        <v>34</v>
      </c>
      <c r="P43" t="s">
        <v>468</v>
      </c>
      <c r="Q43" t="s">
        <v>54</v>
      </c>
      <c r="R43" t="s">
        <v>1283</v>
      </c>
      <c r="S43" t="s">
        <v>1284</v>
      </c>
      <c r="U43">
        <v>2173</v>
      </c>
      <c r="V43">
        <v>15738</v>
      </c>
      <c r="W43" s="2">
        <v>44670.313888888886</v>
      </c>
      <c r="X43" s="36">
        <f t="shared" si="0"/>
        <v>2099.5504385964914</v>
      </c>
      <c r="Y43" t="s">
        <v>58</v>
      </c>
      <c r="AA43" t="s">
        <v>8254</v>
      </c>
      <c r="AB43">
        <v>169</v>
      </c>
      <c r="AC43">
        <v>6</v>
      </c>
      <c r="AD43" t="s">
        <v>9584</v>
      </c>
      <c r="AF43" t="s">
        <v>9585</v>
      </c>
      <c r="AI43" t="s">
        <v>45</v>
      </c>
      <c r="AJ43">
        <v>169</v>
      </c>
      <c r="AK43">
        <v>5</v>
      </c>
      <c r="AM43" t="s">
        <v>9586</v>
      </c>
    </row>
    <row r="44" spans="1:39" hidden="1">
      <c r="A44">
        <v>1</v>
      </c>
      <c r="B44" t="s">
        <v>9581</v>
      </c>
      <c r="C44" s="1">
        <v>44453</v>
      </c>
      <c r="D44" s="35">
        <f t="shared" si="1"/>
        <v>0.62465753424657533</v>
      </c>
      <c r="E44" t="s">
        <v>65</v>
      </c>
      <c r="F44" s="80">
        <v>45911</v>
      </c>
      <c r="G44" t="s">
        <v>429</v>
      </c>
      <c r="I44" s="107">
        <v>45139</v>
      </c>
      <c r="J44" s="80"/>
      <c r="K44" t="s">
        <v>430</v>
      </c>
      <c r="L44" t="s">
        <v>33</v>
      </c>
      <c r="M44" t="s">
        <v>68</v>
      </c>
      <c r="N44" t="s">
        <v>33</v>
      </c>
      <c r="O44" t="s">
        <v>34</v>
      </c>
      <c r="P44" t="s">
        <v>468</v>
      </c>
      <c r="Q44" t="s">
        <v>217</v>
      </c>
      <c r="R44" t="s">
        <v>482</v>
      </c>
      <c r="S44" t="s">
        <v>420</v>
      </c>
      <c r="T44" t="s">
        <v>1944</v>
      </c>
      <c r="U44">
        <v>1812</v>
      </c>
      <c r="V44">
        <v>12410</v>
      </c>
      <c r="W44" s="2">
        <v>44658.430555555555</v>
      </c>
      <c r="X44" s="36">
        <f t="shared" si="0"/>
        <v>1655.5738304093568</v>
      </c>
      <c r="Y44" t="s">
        <v>58</v>
      </c>
      <c r="Z44" t="s">
        <v>504</v>
      </c>
      <c r="AA44" t="s">
        <v>434</v>
      </c>
      <c r="AB44">
        <v>178</v>
      </c>
      <c r="AC44">
        <v>3</v>
      </c>
      <c r="AD44" t="s">
        <v>9533</v>
      </c>
      <c r="AF44" t="s">
        <v>5643</v>
      </c>
      <c r="AI44" t="s">
        <v>137</v>
      </c>
      <c r="AJ44">
        <v>178</v>
      </c>
      <c r="AK44">
        <v>5</v>
      </c>
      <c r="AM44" t="s">
        <v>9582</v>
      </c>
    </row>
    <row r="45" spans="1:39" hidden="1">
      <c r="A45">
        <v>1</v>
      </c>
      <c r="B45" t="s">
        <v>9578</v>
      </c>
      <c r="C45" s="1">
        <v>44453</v>
      </c>
      <c r="D45" s="35">
        <f t="shared" si="1"/>
        <v>0.62465753424657533</v>
      </c>
      <c r="E45" t="s">
        <v>454</v>
      </c>
      <c r="F45" s="80">
        <v>45911</v>
      </c>
      <c r="G45" t="s">
        <v>66</v>
      </c>
      <c r="I45" s="107">
        <v>44879</v>
      </c>
      <c r="J45" s="80"/>
      <c r="K45" t="s">
        <v>6937</v>
      </c>
      <c r="L45" t="s">
        <v>33</v>
      </c>
      <c r="M45" t="s">
        <v>68</v>
      </c>
      <c r="N45" t="s">
        <v>33</v>
      </c>
      <c r="O45" t="s">
        <v>34</v>
      </c>
      <c r="P45" t="s">
        <v>468</v>
      </c>
      <c r="Q45" t="s">
        <v>54</v>
      </c>
      <c r="R45" t="s">
        <v>1283</v>
      </c>
      <c r="S45" t="s">
        <v>1284</v>
      </c>
      <c r="U45">
        <v>1338</v>
      </c>
      <c r="V45">
        <v>9117</v>
      </c>
      <c r="W45" s="2">
        <v>44657.446527777778</v>
      </c>
      <c r="X45" s="36">
        <f t="shared" si="0"/>
        <v>1216.266447368421</v>
      </c>
      <c r="Y45" t="s">
        <v>58</v>
      </c>
      <c r="AA45" t="s">
        <v>8254</v>
      </c>
      <c r="AB45">
        <v>169</v>
      </c>
      <c r="AC45">
        <v>6</v>
      </c>
      <c r="AD45" t="s">
        <v>5271</v>
      </c>
      <c r="AF45" t="s">
        <v>9579</v>
      </c>
      <c r="AI45" t="s">
        <v>45</v>
      </c>
      <c r="AJ45">
        <v>169</v>
      </c>
      <c r="AK45">
        <v>5</v>
      </c>
      <c r="AM45" t="s">
        <v>9580</v>
      </c>
    </row>
    <row r="46" spans="1:39" hidden="1">
      <c r="A46">
        <v>1</v>
      </c>
      <c r="B46" t="s">
        <v>9575</v>
      </c>
      <c r="C46" s="1">
        <v>44434</v>
      </c>
      <c r="D46" s="35">
        <f t="shared" si="1"/>
        <v>0.67671232876712328</v>
      </c>
      <c r="E46" t="s">
        <v>65</v>
      </c>
      <c r="F46" s="80">
        <v>45894</v>
      </c>
      <c r="G46" t="s">
        <v>1260</v>
      </c>
      <c r="I46" s="107">
        <v>44749</v>
      </c>
      <c r="J46" s="80"/>
      <c r="K46" t="s">
        <v>7036</v>
      </c>
      <c r="L46" t="s">
        <v>33</v>
      </c>
      <c r="M46" t="s">
        <v>229</v>
      </c>
      <c r="N46" t="s">
        <v>53</v>
      </c>
      <c r="O46" t="s">
        <v>2029</v>
      </c>
      <c r="P46" t="s">
        <v>2030</v>
      </c>
      <c r="Q46" t="s">
        <v>54</v>
      </c>
      <c r="R46" t="s">
        <v>1854</v>
      </c>
      <c r="S46" t="s">
        <v>6335</v>
      </c>
      <c r="U46">
        <v>1884</v>
      </c>
      <c r="V46">
        <v>14000</v>
      </c>
      <c r="W46" s="2">
        <v>44662.324999999997</v>
      </c>
      <c r="X46" s="36">
        <f t="shared" si="0"/>
        <v>1724.021592442645</v>
      </c>
      <c r="Y46" t="s">
        <v>58</v>
      </c>
      <c r="AA46" t="s">
        <v>7006</v>
      </c>
      <c r="AB46">
        <v>123</v>
      </c>
      <c r="AC46">
        <v>2</v>
      </c>
      <c r="AD46" t="s">
        <v>9576</v>
      </c>
      <c r="AF46" t="s">
        <v>6336</v>
      </c>
      <c r="AI46" t="s">
        <v>45</v>
      </c>
      <c r="AJ46">
        <v>123</v>
      </c>
      <c r="AK46">
        <v>4</v>
      </c>
      <c r="AM46" t="s">
        <v>9577</v>
      </c>
    </row>
    <row r="47" spans="1:39" hidden="1">
      <c r="A47">
        <v>1</v>
      </c>
      <c r="B47" t="s">
        <v>9572</v>
      </c>
      <c r="C47" s="1">
        <v>44440</v>
      </c>
      <c r="D47" s="35">
        <f t="shared" si="1"/>
        <v>0.66027397260273968</v>
      </c>
      <c r="E47" t="s">
        <v>65</v>
      </c>
      <c r="F47" s="80">
        <v>45898</v>
      </c>
      <c r="G47" t="s">
        <v>1260</v>
      </c>
      <c r="I47" s="107">
        <v>44714</v>
      </c>
      <c r="J47" s="80"/>
      <c r="K47" t="s">
        <v>7036</v>
      </c>
      <c r="L47" t="s">
        <v>33</v>
      </c>
      <c r="M47" t="s">
        <v>229</v>
      </c>
      <c r="N47" t="s">
        <v>53</v>
      </c>
      <c r="O47" t="s">
        <v>2029</v>
      </c>
      <c r="P47" t="s">
        <v>2030</v>
      </c>
      <c r="Q47" t="s">
        <v>54</v>
      </c>
      <c r="R47" t="s">
        <v>1854</v>
      </c>
      <c r="S47" t="s">
        <v>6335</v>
      </c>
      <c r="U47">
        <v>2291</v>
      </c>
      <c r="V47">
        <v>15500</v>
      </c>
      <c r="W47" s="2">
        <v>44652.340277777781</v>
      </c>
      <c r="X47" s="36">
        <f t="shared" si="0"/>
        <v>1956.258644536653</v>
      </c>
      <c r="Y47" t="s">
        <v>58</v>
      </c>
      <c r="AA47" t="s">
        <v>7006</v>
      </c>
      <c r="AB47">
        <v>123</v>
      </c>
      <c r="AC47">
        <v>2</v>
      </c>
      <c r="AD47" t="s">
        <v>9573</v>
      </c>
      <c r="AF47" t="s">
        <v>6336</v>
      </c>
      <c r="AI47" t="s">
        <v>45</v>
      </c>
      <c r="AJ47">
        <v>123</v>
      </c>
      <c r="AK47">
        <v>4</v>
      </c>
      <c r="AM47" t="s">
        <v>9574</v>
      </c>
    </row>
    <row r="48" spans="1:39" hidden="1">
      <c r="A48">
        <v>1</v>
      </c>
      <c r="B48" t="s">
        <v>9569</v>
      </c>
      <c r="C48" s="1">
        <v>44440</v>
      </c>
      <c r="D48" s="35">
        <f t="shared" si="1"/>
        <v>0.66027397260273968</v>
      </c>
      <c r="E48" t="s">
        <v>65</v>
      </c>
      <c r="F48" s="80">
        <v>45898</v>
      </c>
      <c r="G48" t="s">
        <v>1260</v>
      </c>
      <c r="I48" s="107">
        <v>44704</v>
      </c>
      <c r="J48" s="80"/>
      <c r="K48" t="s">
        <v>7036</v>
      </c>
      <c r="L48" t="s">
        <v>33</v>
      </c>
      <c r="M48" t="s">
        <v>229</v>
      </c>
      <c r="N48" t="s">
        <v>53</v>
      </c>
      <c r="O48" t="s">
        <v>2029</v>
      </c>
      <c r="P48" t="s">
        <v>2030</v>
      </c>
      <c r="Q48" t="s">
        <v>54</v>
      </c>
      <c r="R48" t="s">
        <v>1854</v>
      </c>
      <c r="S48" t="s">
        <v>6335</v>
      </c>
      <c r="U48">
        <v>2176</v>
      </c>
      <c r="V48">
        <v>14628</v>
      </c>
      <c r="W48" s="2">
        <v>44655.372916666667</v>
      </c>
      <c r="X48" s="36">
        <f t="shared" si="0"/>
        <v>1846.2033195020749</v>
      </c>
      <c r="Y48" t="s">
        <v>58</v>
      </c>
      <c r="AA48" t="s">
        <v>7006</v>
      </c>
      <c r="AB48">
        <v>123</v>
      </c>
      <c r="AC48">
        <v>2</v>
      </c>
      <c r="AD48" t="s">
        <v>9570</v>
      </c>
      <c r="AF48" t="s">
        <v>6336</v>
      </c>
      <c r="AI48" t="s">
        <v>45</v>
      </c>
      <c r="AJ48">
        <v>123</v>
      </c>
      <c r="AK48">
        <v>4</v>
      </c>
      <c r="AM48" t="s">
        <v>9571</v>
      </c>
    </row>
    <row r="49" spans="1:39" s="86" customFormat="1">
      <c r="A49" s="86">
        <v>1</v>
      </c>
      <c r="B49" s="86" t="s">
        <v>9566</v>
      </c>
      <c r="C49" s="87">
        <v>44399</v>
      </c>
      <c r="D49" s="88">
        <f t="shared" si="1"/>
        <v>0.77260273972602744</v>
      </c>
      <c r="E49" s="86" t="s">
        <v>215</v>
      </c>
      <c r="F49" s="89">
        <v>45859</v>
      </c>
      <c r="G49" s="86" t="s">
        <v>1260</v>
      </c>
      <c r="I49" s="108">
        <v>45128</v>
      </c>
      <c r="K49" s="86" t="s">
        <v>8968</v>
      </c>
      <c r="L49" s="86" t="s">
        <v>169</v>
      </c>
      <c r="M49" s="86" t="s">
        <v>1262</v>
      </c>
      <c r="N49" s="86" t="s">
        <v>169</v>
      </c>
      <c r="O49" s="86" t="s">
        <v>170</v>
      </c>
      <c r="P49" s="86" t="s">
        <v>1924</v>
      </c>
      <c r="Q49" s="86" t="s">
        <v>217</v>
      </c>
      <c r="R49" s="86" t="s">
        <v>482</v>
      </c>
      <c r="S49" s="86" t="s">
        <v>420</v>
      </c>
      <c r="T49" s="86" t="s">
        <v>503</v>
      </c>
      <c r="U49" s="86">
        <v>130</v>
      </c>
      <c r="V49" s="86">
        <v>636</v>
      </c>
      <c r="W49" s="90">
        <v>44545.481249999997</v>
      </c>
      <c r="X49" s="91">
        <f t="shared" si="0"/>
        <v>68.599290780141843</v>
      </c>
      <c r="AA49" s="86" t="s">
        <v>170</v>
      </c>
      <c r="AB49" s="86">
        <v>0</v>
      </c>
      <c r="AC49" s="86">
        <v>5</v>
      </c>
      <c r="AD49" s="86" t="s">
        <v>9567</v>
      </c>
      <c r="AF49" s="86" t="s">
        <v>5643</v>
      </c>
      <c r="AI49" s="86" t="s">
        <v>45</v>
      </c>
      <c r="AJ49" s="86">
        <v>0</v>
      </c>
      <c r="AK49" s="86">
        <v>1</v>
      </c>
      <c r="AM49" s="86" t="s">
        <v>9568</v>
      </c>
    </row>
    <row r="50" spans="1:39" hidden="1">
      <c r="A50">
        <v>1</v>
      </c>
      <c r="B50" t="s">
        <v>9564</v>
      </c>
      <c r="C50" s="1">
        <v>44365</v>
      </c>
      <c r="D50" s="35">
        <f t="shared" si="1"/>
        <v>0.86575342465753424</v>
      </c>
      <c r="E50" t="s">
        <v>454</v>
      </c>
      <c r="F50" s="80">
        <v>45825</v>
      </c>
      <c r="G50" t="s">
        <v>66</v>
      </c>
      <c r="I50" s="107">
        <v>45092</v>
      </c>
      <c r="J50" s="80"/>
      <c r="K50" t="s">
        <v>6937</v>
      </c>
      <c r="L50" t="s">
        <v>33</v>
      </c>
      <c r="M50" t="s">
        <v>68</v>
      </c>
      <c r="N50" t="s">
        <v>33</v>
      </c>
      <c r="O50" t="s">
        <v>34</v>
      </c>
      <c r="P50" t="s">
        <v>468</v>
      </c>
      <c r="Q50" t="s">
        <v>54</v>
      </c>
      <c r="R50" t="s">
        <v>156</v>
      </c>
      <c r="S50" t="s">
        <v>157</v>
      </c>
      <c r="T50" t="s">
        <v>1300</v>
      </c>
      <c r="U50">
        <v>274</v>
      </c>
      <c r="V50">
        <v>2620</v>
      </c>
      <c r="W50" s="2">
        <v>44649.159722222219</v>
      </c>
      <c r="X50" s="36">
        <f t="shared" si="0"/>
        <v>252.18881856540085</v>
      </c>
      <c r="Y50" t="s">
        <v>58</v>
      </c>
      <c r="AA50" t="s">
        <v>8254</v>
      </c>
      <c r="AB50">
        <v>169</v>
      </c>
      <c r="AC50">
        <v>6</v>
      </c>
      <c r="AD50" t="s">
        <v>9506</v>
      </c>
      <c r="AF50" t="s">
        <v>528</v>
      </c>
      <c r="AI50" t="s">
        <v>45</v>
      </c>
      <c r="AJ50">
        <v>169</v>
      </c>
      <c r="AK50">
        <v>5</v>
      </c>
      <c r="AM50" t="s">
        <v>9565</v>
      </c>
    </row>
    <row r="51" spans="1:39" hidden="1">
      <c r="A51">
        <v>1</v>
      </c>
      <c r="B51" t="s">
        <v>9561</v>
      </c>
      <c r="C51" s="1">
        <v>44393</v>
      </c>
      <c r="D51" s="35">
        <f t="shared" si="1"/>
        <v>0.78904109589041094</v>
      </c>
      <c r="E51" t="s">
        <v>454</v>
      </c>
      <c r="F51" s="80">
        <v>45853</v>
      </c>
      <c r="G51" t="s">
        <v>66</v>
      </c>
      <c r="I51" s="107">
        <v>45002</v>
      </c>
      <c r="J51" s="80"/>
      <c r="K51" t="s">
        <v>6937</v>
      </c>
      <c r="L51" t="s">
        <v>33</v>
      </c>
      <c r="M51" t="s">
        <v>68</v>
      </c>
      <c r="N51" t="s">
        <v>33</v>
      </c>
      <c r="O51" t="s">
        <v>34</v>
      </c>
      <c r="P51" t="s">
        <v>468</v>
      </c>
      <c r="Q51" t="s">
        <v>217</v>
      </c>
      <c r="R51" t="s">
        <v>218</v>
      </c>
      <c r="S51" t="s">
        <v>219</v>
      </c>
      <c r="T51" t="s">
        <v>220</v>
      </c>
      <c r="U51">
        <v>907</v>
      </c>
      <c r="V51">
        <v>7713</v>
      </c>
      <c r="W51" s="2">
        <v>44648.125694444447</v>
      </c>
      <c r="X51" s="36">
        <f t="shared" si="0"/>
        <v>814.59635416666663</v>
      </c>
      <c r="Y51" t="s">
        <v>58</v>
      </c>
      <c r="AA51" t="s">
        <v>8254</v>
      </c>
      <c r="AB51">
        <v>169</v>
      </c>
      <c r="AC51">
        <v>3</v>
      </c>
      <c r="AD51" t="s">
        <v>9562</v>
      </c>
      <c r="AF51" t="s">
        <v>5643</v>
      </c>
      <c r="AI51" t="s">
        <v>45</v>
      </c>
      <c r="AJ51">
        <v>169</v>
      </c>
      <c r="AK51">
        <v>7</v>
      </c>
      <c r="AM51" t="s">
        <v>9563</v>
      </c>
    </row>
    <row r="52" spans="1:39" hidden="1">
      <c r="A52">
        <v>1</v>
      </c>
      <c r="B52" t="s">
        <v>9559</v>
      </c>
      <c r="C52" s="1">
        <v>44393</v>
      </c>
      <c r="D52" s="35">
        <f t="shared" si="1"/>
        <v>0.78904109589041094</v>
      </c>
      <c r="E52" t="s">
        <v>454</v>
      </c>
      <c r="F52" s="80">
        <v>45853</v>
      </c>
      <c r="G52" t="s">
        <v>116</v>
      </c>
      <c r="I52" s="107">
        <v>45120</v>
      </c>
      <c r="J52" s="80"/>
      <c r="K52" t="s">
        <v>540</v>
      </c>
      <c r="L52" t="s">
        <v>33</v>
      </c>
      <c r="M52" t="s">
        <v>117</v>
      </c>
      <c r="N52" t="s">
        <v>33</v>
      </c>
      <c r="O52" t="s">
        <v>34</v>
      </c>
      <c r="P52" t="s">
        <v>468</v>
      </c>
      <c r="Q52" t="s">
        <v>217</v>
      </c>
      <c r="R52" t="s">
        <v>482</v>
      </c>
      <c r="S52" t="s">
        <v>1499</v>
      </c>
      <c r="T52" t="s">
        <v>1346</v>
      </c>
      <c r="U52">
        <v>206</v>
      </c>
      <c r="V52">
        <v>1528</v>
      </c>
      <c r="W52" s="2">
        <v>44615.345833333333</v>
      </c>
      <c r="X52" s="36">
        <f t="shared" si="0"/>
        <v>161.37731481481481</v>
      </c>
      <c r="Y52" t="s">
        <v>58</v>
      </c>
      <c r="AA52" t="s">
        <v>6822</v>
      </c>
      <c r="AB52">
        <v>242</v>
      </c>
      <c r="AC52">
        <v>3</v>
      </c>
      <c r="AD52" t="s">
        <v>8952</v>
      </c>
      <c r="AF52" t="s">
        <v>5643</v>
      </c>
      <c r="AI52" t="s">
        <v>45</v>
      </c>
      <c r="AJ52">
        <v>242</v>
      </c>
      <c r="AK52">
        <v>7</v>
      </c>
      <c r="AM52" t="s">
        <v>9560</v>
      </c>
    </row>
    <row r="53" spans="1:39" hidden="1">
      <c r="A53">
        <v>1</v>
      </c>
      <c r="B53" t="s">
        <v>9555</v>
      </c>
      <c r="C53" s="1">
        <v>44378</v>
      </c>
      <c r="D53" s="35">
        <f t="shared" si="1"/>
        <v>0.83013698630136989</v>
      </c>
      <c r="E53" t="s">
        <v>454</v>
      </c>
      <c r="F53" s="80">
        <v>45838</v>
      </c>
      <c r="G53" t="s">
        <v>429</v>
      </c>
      <c r="I53" s="107">
        <v>45107</v>
      </c>
      <c r="J53" s="80"/>
      <c r="K53" t="s">
        <v>7264</v>
      </c>
      <c r="L53" t="s">
        <v>169</v>
      </c>
      <c r="M53" t="s">
        <v>1262</v>
      </c>
      <c r="N53" t="s">
        <v>169</v>
      </c>
      <c r="O53" t="s">
        <v>2029</v>
      </c>
      <c r="P53" t="s">
        <v>2030</v>
      </c>
      <c r="Q53" t="s">
        <v>217</v>
      </c>
      <c r="R53" t="s">
        <v>1386</v>
      </c>
      <c r="U53">
        <v>268</v>
      </c>
      <c r="V53">
        <v>2402</v>
      </c>
      <c r="W53" s="2">
        <v>44646.43472222222</v>
      </c>
      <c r="X53" s="36">
        <f t="shared" si="0"/>
        <v>241.12486248624862</v>
      </c>
      <c r="Y53" t="s">
        <v>2031</v>
      </c>
      <c r="Z53" t="s">
        <v>2032</v>
      </c>
      <c r="AA53" t="s">
        <v>8403</v>
      </c>
      <c r="AB53">
        <v>145</v>
      </c>
      <c r="AC53">
        <v>5</v>
      </c>
      <c r="AD53" t="s">
        <v>9556</v>
      </c>
      <c r="AF53" t="s">
        <v>9557</v>
      </c>
      <c r="AI53" t="s">
        <v>137</v>
      </c>
      <c r="AJ53">
        <v>145</v>
      </c>
      <c r="AK53">
        <v>7</v>
      </c>
      <c r="AM53" t="s">
        <v>9558</v>
      </c>
    </row>
    <row r="54" spans="1:39" hidden="1">
      <c r="A54">
        <v>1</v>
      </c>
      <c r="B54" t="s">
        <v>9552</v>
      </c>
      <c r="C54" s="1">
        <v>44393</v>
      </c>
      <c r="D54" s="35">
        <f t="shared" si="1"/>
        <v>0.78904109589041094</v>
      </c>
      <c r="E54" t="s">
        <v>454</v>
      </c>
      <c r="F54" s="80">
        <v>45853</v>
      </c>
      <c r="G54" t="s">
        <v>66</v>
      </c>
      <c r="I54" s="107">
        <v>44851</v>
      </c>
      <c r="J54" s="80"/>
      <c r="K54" t="s">
        <v>501</v>
      </c>
      <c r="L54" t="s">
        <v>33</v>
      </c>
      <c r="M54" t="s">
        <v>68</v>
      </c>
      <c r="N54" t="s">
        <v>33</v>
      </c>
      <c r="O54" t="s">
        <v>34</v>
      </c>
      <c r="P54" t="s">
        <v>468</v>
      </c>
      <c r="Q54" t="s">
        <v>54</v>
      </c>
      <c r="R54" t="s">
        <v>1316</v>
      </c>
      <c r="S54" t="s">
        <v>1453</v>
      </c>
      <c r="T54" t="s">
        <v>6570</v>
      </c>
      <c r="U54">
        <v>1320</v>
      </c>
      <c r="V54">
        <v>11847</v>
      </c>
      <c r="W54" s="2">
        <v>44662.290972222225</v>
      </c>
      <c r="X54" s="36">
        <f t="shared" si="0"/>
        <v>1251.2022569444443</v>
      </c>
      <c r="Y54" t="s">
        <v>58</v>
      </c>
      <c r="AA54" t="s">
        <v>6400</v>
      </c>
      <c r="AB54">
        <v>150</v>
      </c>
      <c r="AC54">
        <v>5</v>
      </c>
      <c r="AD54" t="s">
        <v>9553</v>
      </c>
      <c r="AF54" t="s">
        <v>7503</v>
      </c>
      <c r="AI54" t="s">
        <v>45</v>
      </c>
      <c r="AJ54">
        <v>150</v>
      </c>
      <c r="AK54">
        <v>5</v>
      </c>
      <c r="AM54" t="s">
        <v>9554</v>
      </c>
    </row>
    <row r="55" spans="1:39" s="86" customFormat="1">
      <c r="A55" s="86">
        <v>1</v>
      </c>
      <c r="B55" s="86" t="s">
        <v>9549</v>
      </c>
      <c r="C55" s="87">
        <v>44378</v>
      </c>
      <c r="D55" s="88">
        <f t="shared" si="1"/>
        <v>0.83013698630136989</v>
      </c>
      <c r="E55" s="86" t="s">
        <v>454</v>
      </c>
      <c r="F55" s="89">
        <v>45838</v>
      </c>
      <c r="G55" s="86" t="s">
        <v>66</v>
      </c>
      <c r="I55" s="108">
        <v>45107</v>
      </c>
      <c r="K55" s="86" t="s">
        <v>9546</v>
      </c>
      <c r="L55" s="86" t="s">
        <v>33</v>
      </c>
      <c r="M55" s="86" t="s">
        <v>68</v>
      </c>
      <c r="N55" s="86" t="s">
        <v>33</v>
      </c>
      <c r="O55" s="86" t="s">
        <v>170</v>
      </c>
      <c r="P55" s="86" t="s">
        <v>1924</v>
      </c>
      <c r="Q55" s="86" t="s">
        <v>143</v>
      </c>
      <c r="R55" s="86" t="s">
        <v>144</v>
      </c>
      <c r="S55" s="86" t="s">
        <v>145</v>
      </c>
      <c r="U55" s="86">
        <v>13</v>
      </c>
      <c r="V55" s="86">
        <v>80</v>
      </c>
      <c r="W55" s="90">
        <v>44449.32708333333</v>
      </c>
      <c r="X55" s="91">
        <f t="shared" si="0"/>
        <v>8.030803080308031</v>
      </c>
      <c r="Y55" s="86" t="s">
        <v>58</v>
      </c>
      <c r="AA55" s="86" t="s">
        <v>170</v>
      </c>
      <c r="AB55" s="86">
        <v>0</v>
      </c>
      <c r="AC55" s="86">
        <v>3</v>
      </c>
      <c r="AD55" s="86" t="s">
        <v>9550</v>
      </c>
      <c r="AF55" s="86" t="s">
        <v>7349</v>
      </c>
      <c r="AI55" s="86" t="s">
        <v>45</v>
      </c>
      <c r="AJ55" s="86">
        <v>0</v>
      </c>
      <c r="AK55" s="86">
        <v>9</v>
      </c>
      <c r="AM55" s="86" t="s">
        <v>9551</v>
      </c>
    </row>
    <row r="56" spans="1:39" s="86" customFormat="1">
      <c r="A56" s="86">
        <v>1</v>
      </c>
      <c r="B56" s="86" t="s">
        <v>9545</v>
      </c>
      <c r="C56" s="87">
        <v>44378</v>
      </c>
      <c r="D56" s="88">
        <f t="shared" si="1"/>
        <v>0.83013698630136989</v>
      </c>
      <c r="E56" s="86" t="s">
        <v>454</v>
      </c>
      <c r="F56" s="89">
        <v>45838</v>
      </c>
      <c r="G56" s="86" t="s">
        <v>66</v>
      </c>
      <c r="I56" s="108">
        <v>45107</v>
      </c>
      <c r="K56" s="86" t="s">
        <v>9546</v>
      </c>
      <c r="L56" s="86" t="s">
        <v>33</v>
      </c>
      <c r="M56" s="86" t="s">
        <v>68</v>
      </c>
      <c r="N56" s="86" t="s">
        <v>33</v>
      </c>
      <c r="O56" s="86" t="s">
        <v>170</v>
      </c>
      <c r="P56" s="86" t="s">
        <v>1924</v>
      </c>
      <c r="Q56" s="86" t="s">
        <v>54</v>
      </c>
      <c r="R56" s="86" t="s">
        <v>1694</v>
      </c>
      <c r="U56" s="86">
        <v>3</v>
      </c>
      <c r="V56" s="86">
        <v>20</v>
      </c>
      <c r="W56" s="90">
        <v>44397.515972222223</v>
      </c>
      <c r="X56" s="91">
        <f t="shared" si="0"/>
        <v>2.0077007700770078</v>
      </c>
      <c r="Y56" s="86" t="s">
        <v>58</v>
      </c>
      <c r="AA56" s="86" t="s">
        <v>170</v>
      </c>
      <c r="AB56" s="86">
        <v>0</v>
      </c>
      <c r="AC56" s="86">
        <v>6</v>
      </c>
      <c r="AD56" s="86" t="s">
        <v>9547</v>
      </c>
      <c r="AF56" s="86" t="s">
        <v>8879</v>
      </c>
      <c r="AI56" s="86" t="s">
        <v>45</v>
      </c>
      <c r="AJ56" s="86">
        <v>0</v>
      </c>
      <c r="AK56" s="86">
        <v>9</v>
      </c>
      <c r="AM56" s="86" t="s">
        <v>9548</v>
      </c>
    </row>
    <row r="57" spans="1:39" hidden="1">
      <c r="A57">
        <v>1</v>
      </c>
      <c r="B57" t="s">
        <v>9542</v>
      </c>
      <c r="C57" s="1">
        <v>44372</v>
      </c>
      <c r="D57" s="35">
        <f t="shared" si="1"/>
        <v>0.84657534246575339</v>
      </c>
      <c r="E57" t="s">
        <v>454</v>
      </c>
      <c r="F57" s="80">
        <v>45833</v>
      </c>
      <c r="G57" t="s">
        <v>66</v>
      </c>
      <c r="I57" s="107">
        <v>45012</v>
      </c>
      <c r="J57" s="80"/>
      <c r="K57" t="s">
        <v>6937</v>
      </c>
      <c r="L57" t="s">
        <v>33</v>
      </c>
      <c r="M57" t="s">
        <v>68</v>
      </c>
      <c r="N57" t="s">
        <v>33</v>
      </c>
      <c r="O57" t="s">
        <v>34</v>
      </c>
      <c r="P57" t="s">
        <v>468</v>
      </c>
      <c r="Q57" t="s">
        <v>54</v>
      </c>
      <c r="R57" t="s">
        <v>156</v>
      </c>
      <c r="S57" t="s">
        <v>157</v>
      </c>
      <c r="T57" t="s">
        <v>158</v>
      </c>
      <c r="U57">
        <v>848</v>
      </c>
      <c r="V57">
        <v>8104</v>
      </c>
      <c r="W57" s="2">
        <v>44658.670138888891</v>
      </c>
      <c r="X57" s="36">
        <f t="shared" si="0"/>
        <v>797.72384034519951</v>
      </c>
      <c r="Y57" t="s">
        <v>58</v>
      </c>
      <c r="AA57" t="s">
        <v>8254</v>
      </c>
      <c r="AB57">
        <v>169</v>
      </c>
      <c r="AC57">
        <v>3</v>
      </c>
      <c r="AD57" t="s">
        <v>9543</v>
      </c>
      <c r="AF57" t="s">
        <v>528</v>
      </c>
      <c r="AI57" t="s">
        <v>45</v>
      </c>
      <c r="AJ57">
        <v>169</v>
      </c>
      <c r="AK57">
        <v>7</v>
      </c>
      <c r="AM57" t="s">
        <v>9544</v>
      </c>
    </row>
    <row r="58" spans="1:39" hidden="1">
      <c r="A58">
        <v>1</v>
      </c>
      <c r="B58" t="s">
        <v>9539</v>
      </c>
      <c r="C58" s="1">
        <v>44372</v>
      </c>
      <c r="D58" s="35">
        <f t="shared" si="1"/>
        <v>0.84657534246575339</v>
      </c>
      <c r="E58" t="s">
        <v>454</v>
      </c>
      <c r="F58" s="80">
        <v>45832</v>
      </c>
      <c r="G58" t="s">
        <v>66</v>
      </c>
      <c r="I58" s="107">
        <v>44719</v>
      </c>
      <c r="J58" s="80"/>
      <c r="K58" t="s">
        <v>501</v>
      </c>
      <c r="L58" t="s">
        <v>33</v>
      </c>
      <c r="M58" t="s">
        <v>68</v>
      </c>
      <c r="N58" t="s">
        <v>33</v>
      </c>
      <c r="O58" t="s">
        <v>2029</v>
      </c>
      <c r="P58" t="s">
        <v>2030</v>
      </c>
      <c r="Q58" t="s">
        <v>217</v>
      </c>
      <c r="R58" t="s">
        <v>482</v>
      </c>
      <c r="S58" t="s">
        <v>615</v>
      </c>
      <c r="T58" t="s">
        <v>1772</v>
      </c>
      <c r="U58">
        <v>1694</v>
      </c>
      <c r="V58">
        <v>16053</v>
      </c>
      <c r="W58" s="2">
        <v>44656.36041666667</v>
      </c>
      <c r="X58" s="36">
        <f t="shared" si="0"/>
        <v>1580.1901294498382</v>
      </c>
      <c r="Y58" t="s">
        <v>58</v>
      </c>
      <c r="Z58" t="s">
        <v>504</v>
      </c>
      <c r="AA58" t="s">
        <v>6761</v>
      </c>
      <c r="AB58">
        <v>161</v>
      </c>
      <c r="AC58">
        <v>3</v>
      </c>
      <c r="AD58" t="s">
        <v>9540</v>
      </c>
      <c r="AF58" t="s">
        <v>5643</v>
      </c>
      <c r="AI58" t="s">
        <v>137</v>
      </c>
      <c r="AJ58">
        <v>161</v>
      </c>
      <c r="AK58">
        <v>6</v>
      </c>
      <c r="AM58" t="s">
        <v>9541</v>
      </c>
    </row>
    <row r="59" spans="1:39" s="86" customFormat="1">
      <c r="A59" s="86">
        <v>1</v>
      </c>
      <c r="B59" s="86" t="s">
        <v>9537</v>
      </c>
      <c r="C59" s="87">
        <v>44351</v>
      </c>
      <c r="D59" s="88">
        <f t="shared" si="1"/>
        <v>0.90410958904109584</v>
      </c>
      <c r="E59" s="86" t="s">
        <v>215</v>
      </c>
      <c r="F59" s="89">
        <v>45811</v>
      </c>
      <c r="G59" s="86" t="s">
        <v>1260</v>
      </c>
      <c r="I59" s="108">
        <v>45078</v>
      </c>
      <c r="K59" s="86" t="s">
        <v>8968</v>
      </c>
      <c r="L59" s="86" t="s">
        <v>169</v>
      </c>
      <c r="M59" s="86" t="s">
        <v>1262</v>
      </c>
      <c r="N59" s="86" t="s">
        <v>169</v>
      </c>
      <c r="O59" s="86" t="s">
        <v>170</v>
      </c>
      <c r="P59" s="86" t="s">
        <v>1924</v>
      </c>
      <c r="Q59" s="86" t="s">
        <v>230</v>
      </c>
      <c r="R59" s="86" t="s">
        <v>1263</v>
      </c>
      <c r="S59" s="86" t="s">
        <v>1351</v>
      </c>
      <c r="U59" s="86">
        <v>27</v>
      </c>
      <c r="V59" s="86">
        <v>76</v>
      </c>
      <c r="W59" s="90">
        <v>44425.430555555555</v>
      </c>
      <c r="X59" s="91">
        <f t="shared" si="0"/>
        <v>7.0050505050505061</v>
      </c>
      <c r="AA59" s="86" t="s">
        <v>170</v>
      </c>
      <c r="AB59" s="86">
        <v>0</v>
      </c>
      <c r="AC59" s="86">
        <v>5</v>
      </c>
      <c r="AD59" s="86" t="s">
        <v>1266</v>
      </c>
      <c r="AF59" s="86" t="s">
        <v>1267</v>
      </c>
      <c r="AI59" s="86" t="s">
        <v>45</v>
      </c>
      <c r="AJ59" s="86">
        <v>0</v>
      </c>
      <c r="AK59" s="86">
        <v>1</v>
      </c>
      <c r="AM59" s="86" t="s">
        <v>9538</v>
      </c>
    </row>
    <row r="60" spans="1:39" s="86" customFormat="1">
      <c r="A60" s="86">
        <v>1</v>
      </c>
      <c r="B60" s="86" t="s">
        <v>9535</v>
      </c>
      <c r="C60" s="87">
        <v>44347</v>
      </c>
      <c r="D60" s="88">
        <f t="shared" si="1"/>
        <v>0.91506849315068495</v>
      </c>
      <c r="E60" s="86" t="s">
        <v>215</v>
      </c>
      <c r="F60" s="89">
        <v>45807</v>
      </c>
      <c r="G60" s="86" t="s">
        <v>1260</v>
      </c>
      <c r="I60" s="108">
        <v>45076</v>
      </c>
      <c r="K60" s="86" t="s">
        <v>8968</v>
      </c>
      <c r="L60" s="86" t="s">
        <v>169</v>
      </c>
      <c r="M60" s="86" t="s">
        <v>1262</v>
      </c>
      <c r="N60" s="86" t="s">
        <v>169</v>
      </c>
      <c r="O60" s="86" t="s">
        <v>170</v>
      </c>
      <c r="P60" s="86" t="s">
        <v>1924</v>
      </c>
      <c r="Q60" s="86" t="s">
        <v>54</v>
      </c>
      <c r="R60" s="86" t="s">
        <v>5976</v>
      </c>
      <c r="S60" s="86" t="s">
        <v>1386</v>
      </c>
      <c r="U60" s="86">
        <v>0</v>
      </c>
      <c r="V60" s="86">
        <v>1</v>
      </c>
      <c r="W60" s="90">
        <v>44347</v>
      </c>
      <c r="X60" s="91">
        <f t="shared" si="0"/>
        <v>9.1067864271457077E-2</v>
      </c>
      <c r="AA60" s="86" t="s">
        <v>170</v>
      </c>
      <c r="AB60" s="86">
        <v>0</v>
      </c>
      <c r="AC60" s="86">
        <v>5</v>
      </c>
      <c r="AD60" s="86" t="s">
        <v>5977</v>
      </c>
      <c r="AF60" s="86" t="s">
        <v>5977</v>
      </c>
      <c r="AI60" s="86" t="s">
        <v>45</v>
      </c>
      <c r="AJ60" s="86">
        <v>0</v>
      </c>
      <c r="AK60" s="86">
        <v>1</v>
      </c>
      <c r="AM60" s="86" t="s">
        <v>9536</v>
      </c>
    </row>
    <row r="61" spans="1:39" hidden="1">
      <c r="A61">
        <v>1</v>
      </c>
      <c r="B61" t="s">
        <v>9532</v>
      </c>
      <c r="C61" s="1">
        <v>44336</v>
      </c>
      <c r="D61" s="35">
        <f t="shared" si="1"/>
        <v>0.9452054794520548</v>
      </c>
      <c r="E61" t="s">
        <v>454</v>
      </c>
      <c r="F61" s="80">
        <v>45832</v>
      </c>
      <c r="G61" t="s">
        <v>66</v>
      </c>
      <c r="I61" s="107">
        <v>45012</v>
      </c>
      <c r="J61" s="80"/>
      <c r="K61" t="s">
        <v>501</v>
      </c>
      <c r="L61" t="s">
        <v>33</v>
      </c>
      <c r="M61" t="s">
        <v>68</v>
      </c>
      <c r="N61" t="s">
        <v>33</v>
      </c>
      <c r="O61" t="s">
        <v>2029</v>
      </c>
      <c r="P61" t="s">
        <v>2030</v>
      </c>
      <c r="Q61" t="s">
        <v>217</v>
      </c>
      <c r="R61" t="s">
        <v>482</v>
      </c>
      <c r="S61" t="s">
        <v>420</v>
      </c>
      <c r="T61" t="s">
        <v>1944</v>
      </c>
      <c r="U61">
        <v>607</v>
      </c>
      <c r="V61">
        <v>6624</v>
      </c>
      <c r="W61" s="2">
        <v>44648.052777777775</v>
      </c>
      <c r="X61" s="36">
        <f t="shared" si="0"/>
        <v>584</v>
      </c>
      <c r="Y61" t="s">
        <v>58</v>
      </c>
      <c r="AA61" t="s">
        <v>6761</v>
      </c>
      <c r="AB61">
        <v>161</v>
      </c>
      <c r="AC61">
        <v>3</v>
      </c>
      <c r="AD61" t="s">
        <v>9533</v>
      </c>
      <c r="AF61" t="s">
        <v>5643</v>
      </c>
      <c r="AI61" t="s">
        <v>45</v>
      </c>
      <c r="AJ61">
        <v>161</v>
      </c>
      <c r="AK61">
        <v>6</v>
      </c>
      <c r="AM61" t="s">
        <v>9534</v>
      </c>
    </row>
    <row r="62" spans="1:39" hidden="1">
      <c r="A62">
        <v>1</v>
      </c>
      <c r="B62" t="s">
        <v>9529</v>
      </c>
      <c r="C62" s="1">
        <v>44336</v>
      </c>
      <c r="D62" s="35">
        <f t="shared" si="1"/>
        <v>0.9452054794520548</v>
      </c>
      <c r="E62" t="s">
        <v>454</v>
      </c>
      <c r="F62" s="80">
        <v>45796</v>
      </c>
      <c r="G62" t="s">
        <v>66</v>
      </c>
      <c r="I62" s="107">
        <v>45065</v>
      </c>
      <c r="J62" s="80"/>
      <c r="K62" t="s">
        <v>501</v>
      </c>
      <c r="L62" t="s">
        <v>33</v>
      </c>
      <c r="M62" t="s">
        <v>68</v>
      </c>
      <c r="N62" t="s">
        <v>33</v>
      </c>
      <c r="O62" t="s">
        <v>2029</v>
      </c>
      <c r="P62" t="s">
        <v>2030</v>
      </c>
      <c r="Q62" t="s">
        <v>217</v>
      </c>
      <c r="R62" t="s">
        <v>482</v>
      </c>
      <c r="S62" t="s">
        <v>1739</v>
      </c>
      <c r="T62" t="s">
        <v>1346</v>
      </c>
      <c r="U62">
        <v>564</v>
      </c>
      <c r="V62">
        <v>5889</v>
      </c>
      <c r="W62" s="2">
        <v>44649.293055555558</v>
      </c>
      <c r="X62" s="36">
        <f t="shared" si="0"/>
        <v>519.19927536231876</v>
      </c>
      <c r="Y62" t="s">
        <v>58</v>
      </c>
      <c r="AA62" t="s">
        <v>6761</v>
      </c>
      <c r="AB62">
        <v>161</v>
      </c>
      <c r="AC62">
        <v>3</v>
      </c>
      <c r="AD62" t="s">
        <v>9530</v>
      </c>
      <c r="AF62" t="s">
        <v>5643</v>
      </c>
      <c r="AI62" t="s">
        <v>45</v>
      </c>
      <c r="AJ62">
        <v>161</v>
      </c>
      <c r="AK62">
        <v>6</v>
      </c>
      <c r="AM62" t="s">
        <v>9531</v>
      </c>
    </row>
    <row r="63" spans="1:39" hidden="1">
      <c r="A63">
        <v>1</v>
      </c>
      <c r="B63" t="s">
        <v>9526</v>
      </c>
      <c r="C63" s="1">
        <v>44358</v>
      </c>
      <c r="D63" s="35">
        <f t="shared" si="1"/>
        <v>0.8849315068493151</v>
      </c>
      <c r="E63" t="s">
        <v>454</v>
      </c>
      <c r="F63" s="80">
        <v>45818</v>
      </c>
      <c r="G63" t="s">
        <v>66</v>
      </c>
      <c r="I63" s="107">
        <v>45085</v>
      </c>
      <c r="J63" s="80"/>
      <c r="K63" t="s">
        <v>501</v>
      </c>
      <c r="L63" t="s">
        <v>33</v>
      </c>
      <c r="M63" t="s">
        <v>68</v>
      </c>
      <c r="N63" t="s">
        <v>33</v>
      </c>
      <c r="O63" t="s">
        <v>2029</v>
      </c>
      <c r="P63" t="s">
        <v>2030</v>
      </c>
      <c r="Q63" t="s">
        <v>217</v>
      </c>
      <c r="R63" t="s">
        <v>482</v>
      </c>
      <c r="S63" t="s">
        <v>1499</v>
      </c>
      <c r="T63" t="s">
        <v>1346</v>
      </c>
      <c r="U63">
        <v>228</v>
      </c>
      <c r="V63">
        <v>2210</v>
      </c>
      <c r="W63" s="2">
        <v>44648.350694444445</v>
      </c>
      <c r="X63" s="36">
        <f t="shared" si="0"/>
        <v>208.11403508771932</v>
      </c>
      <c r="Y63" t="s">
        <v>58</v>
      </c>
      <c r="Z63" t="s">
        <v>504</v>
      </c>
      <c r="AA63" t="s">
        <v>6761</v>
      </c>
      <c r="AB63">
        <v>150</v>
      </c>
      <c r="AC63">
        <v>5</v>
      </c>
      <c r="AD63" t="s">
        <v>9527</v>
      </c>
      <c r="AF63" t="s">
        <v>5643</v>
      </c>
      <c r="AI63" t="s">
        <v>137</v>
      </c>
      <c r="AJ63">
        <v>150</v>
      </c>
      <c r="AK63">
        <v>5</v>
      </c>
      <c r="AM63" t="s">
        <v>9528</v>
      </c>
    </row>
    <row r="64" spans="1:39" hidden="1">
      <c r="A64">
        <v>1</v>
      </c>
      <c r="B64" t="s">
        <v>9524</v>
      </c>
      <c r="C64" s="1">
        <v>44336</v>
      </c>
      <c r="D64" s="35">
        <f t="shared" si="1"/>
        <v>0.9452054794520548</v>
      </c>
      <c r="E64" t="s">
        <v>454</v>
      </c>
      <c r="F64" s="80">
        <v>45796</v>
      </c>
      <c r="G64" t="s">
        <v>66</v>
      </c>
      <c r="I64" s="107">
        <v>45065</v>
      </c>
      <c r="J64" s="80"/>
      <c r="K64" t="s">
        <v>6937</v>
      </c>
      <c r="L64" t="s">
        <v>33</v>
      </c>
      <c r="M64" t="s">
        <v>68</v>
      </c>
      <c r="N64" t="s">
        <v>33</v>
      </c>
      <c r="O64" t="s">
        <v>34</v>
      </c>
      <c r="P64" t="s">
        <v>468</v>
      </c>
      <c r="Q64" t="s">
        <v>54</v>
      </c>
      <c r="R64" t="s">
        <v>55</v>
      </c>
      <c r="S64" t="s">
        <v>1230</v>
      </c>
      <c r="U64">
        <v>287</v>
      </c>
      <c r="V64">
        <v>3198</v>
      </c>
      <c r="W64" s="2">
        <v>44658.01458333333</v>
      </c>
      <c r="X64" s="36">
        <f t="shared" si="0"/>
        <v>281.94927536231882</v>
      </c>
      <c r="Y64" t="s">
        <v>58</v>
      </c>
      <c r="AA64" t="s">
        <v>8254</v>
      </c>
      <c r="AB64">
        <v>169</v>
      </c>
      <c r="AC64">
        <v>6</v>
      </c>
      <c r="AD64" t="s">
        <v>5352</v>
      </c>
      <c r="AF64" t="s">
        <v>1232</v>
      </c>
      <c r="AI64" t="s">
        <v>45</v>
      </c>
      <c r="AJ64">
        <v>169</v>
      </c>
      <c r="AK64">
        <v>5</v>
      </c>
      <c r="AM64" t="s">
        <v>9525</v>
      </c>
    </row>
    <row r="65" spans="1:39" hidden="1">
      <c r="A65">
        <v>1</v>
      </c>
      <c r="B65" t="s">
        <v>9520</v>
      </c>
      <c r="C65" s="1">
        <v>44336</v>
      </c>
      <c r="D65" s="35">
        <f t="shared" si="1"/>
        <v>0.9452054794520548</v>
      </c>
      <c r="E65" t="s">
        <v>454</v>
      </c>
      <c r="F65" s="80">
        <v>45796</v>
      </c>
      <c r="G65" t="s">
        <v>66</v>
      </c>
      <c r="I65" s="107">
        <v>44999</v>
      </c>
      <c r="J65" s="80"/>
      <c r="K65" t="s">
        <v>501</v>
      </c>
      <c r="L65" t="s">
        <v>33</v>
      </c>
      <c r="M65" t="s">
        <v>68</v>
      </c>
      <c r="N65" t="s">
        <v>33</v>
      </c>
      <c r="O65" t="s">
        <v>2029</v>
      </c>
      <c r="P65" t="s">
        <v>2030</v>
      </c>
      <c r="Q65" t="s">
        <v>217</v>
      </c>
      <c r="R65" t="s">
        <v>482</v>
      </c>
      <c r="S65" t="s">
        <v>9521</v>
      </c>
      <c r="T65" t="s">
        <v>1346</v>
      </c>
      <c r="U65">
        <v>2438</v>
      </c>
      <c r="V65">
        <v>21158</v>
      </c>
      <c r="W65" s="2">
        <v>44596.333333333336</v>
      </c>
      <c r="X65" s="36">
        <f t="shared" si="0"/>
        <v>1865.3792270531399</v>
      </c>
      <c r="Y65" t="s">
        <v>58</v>
      </c>
      <c r="Z65" t="s">
        <v>504</v>
      </c>
      <c r="AA65" t="s">
        <v>6761</v>
      </c>
      <c r="AB65">
        <v>161</v>
      </c>
      <c r="AC65">
        <v>3</v>
      </c>
      <c r="AD65" t="s">
        <v>9522</v>
      </c>
      <c r="AF65" t="s">
        <v>5643</v>
      </c>
      <c r="AI65" t="s">
        <v>137</v>
      </c>
      <c r="AJ65">
        <v>161</v>
      </c>
      <c r="AK65">
        <v>6</v>
      </c>
      <c r="AM65" t="s">
        <v>9523</v>
      </c>
    </row>
    <row r="66" spans="1:39" hidden="1">
      <c r="A66">
        <v>1</v>
      </c>
      <c r="B66" t="s">
        <v>9517</v>
      </c>
      <c r="C66" s="1">
        <v>44336</v>
      </c>
      <c r="D66" s="35">
        <f t="shared" si="1"/>
        <v>0.9452054794520548</v>
      </c>
      <c r="E66" t="s">
        <v>454</v>
      </c>
      <c r="F66" s="80">
        <v>45796</v>
      </c>
      <c r="G66" t="s">
        <v>66</v>
      </c>
      <c r="I66" s="107">
        <v>45065</v>
      </c>
      <c r="J66" s="80"/>
      <c r="K66" t="s">
        <v>501</v>
      </c>
      <c r="L66" t="s">
        <v>33</v>
      </c>
      <c r="M66" t="s">
        <v>68</v>
      </c>
      <c r="N66" t="s">
        <v>33</v>
      </c>
      <c r="O66" t="s">
        <v>2029</v>
      </c>
      <c r="P66" t="s">
        <v>2030</v>
      </c>
      <c r="Q66" t="s">
        <v>217</v>
      </c>
      <c r="R66" t="s">
        <v>482</v>
      </c>
      <c r="S66" t="s">
        <v>1739</v>
      </c>
      <c r="T66" t="s">
        <v>1346</v>
      </c>
      <c r="U66">
        <v>1330</v>
      </c>
      <c r="V66">
        <v>2805</v>
      </c>
      <c r="W66" s="2">
        <v>44578.336111111108</v>
      </c>
      <c r="X66" s="36">
        <f t="shared" si="0"/>
        <v>247.30072463768113</v>
      </c>
      <c r="Y66" t="s">
        <v>58</v>
      </c>
      <c r="Z66" t="s">
        <v>504</v>
      </c>
      <c r="AA66" t="s">
        <v>6761</v>
      </c>
      <c r="AB66">
        <v>161</v>
      </c>
      <c r="AC66">
        <v>3</v>
      </c>
      <c r="AD66" t="s">
        <v>9518</v>
      </c>
      <c r="AF66" t="s">
        <v>5643</v>
      </c>
      <c r="AI66" t="s">
        <v>137</v>
      </c>
      <c r="AJ66">
        <v>161</v>
      </c>
      <c r="AK66">
        <v>6</v>
      </c>
      <c r="AM66" t="s">
        <v>9519</v>
      </c>
    </row>
    <row r="67" spans="1:39" hidden="1">
      <c r="A67">
        <v>1</v>
      </c>
      <c r="B67" t="s">
        <v>9515</v>
      </c>
      <c r="C67" s="1">
        <v>44336</v>
      </c>
      <c r="D67" s="35">
        <f t="shared" si="1"/>
        <v>0.9452054794520548</v>
      </c>
      <c r="E67" t="s">
        <v>454</v>
      </c>
      <c r="F67" s="80">
        <v>45796</v>
      </c>
      <c r="G67" t="s">
        <v>66</v>
      </c>
      <c r="I67" s="107">
        <v>44630</v>
      </c>
      <c r="J67" s="80"/>
      <c r="K67" t="s">
        <v>6937</v>
      </c>
      <c r="L67" t="s">
        <v>33</v>
      </c>
      <c r="M67" t="s">
        <v>68</v>
      </c>
      <c r="N67" t="s">
        <v>33</v>
      </c>
      <c r="O67" t="s">
        <v>34</v>
      </c>
      <c r="P67" t="s">
        <v>468</v>
      </c>
      <c r="Q67" t="s">
        <v>54</v>
      </c>
      <c r="R67" t="s">
        <v>55</v>
      </c>
      <c r="S67" t="s">
        <v>1230</v>
      </c>
      <c r="U67">
        <v>1771</v>
      </c>
      <c r="V67">
        <v>19367</v>
      </c>
      <c r="W67" s="2">
        <v>44621.304861111108</v>
      </c>
      <c r="X67" s="36">
        <f t="shared" si="0"/>
        <v>1707.4770531400966</v>
      </c>
      <c r="Y67" t="s">
        <v>58</v>
      </c>
      <c r="AA67" t="s">
        <v>8254</v>
      </c>
      <c r="AB67">
        <v>169</v>
      </c>
      <c r="AC67">
        <v>6</v>
      </c>
      <c r="AD67" t="s">
        <v>5871</v>
      </c>
      <c r="AF67" t="s">
        <v>1232</v>
      </c>
      <c r="AI67" t="s">
        <v>45</v>
      </c>
      <c r="AJ67">
        <v>169</v>
      </c>
      <c r="AK67">
        <v>5</v>
      </c>
      <c r="AM67" t="s">
        <v>9516</v>
      </c>
    </row>
    <row r="68" spans="1:39" hidden="1">
      <c r="A68">
        <v>1</v>
      </c>
      <c r="B68" t="s">
        <v>9513</v>
      </c>
      <c r="C68" s="1">
        <v>44336</v>
      </c>
      <c r="D68" s="35">
        <f t="shared" si="1"/>
        <v>0.9452054794520548</v>
      </c>
      <c r="E68" t="s">
        <v>454</v>
      </c>
      <c r="F68" s="80">
        <v>45796</v>
      </c>
      <c r="G68" t="s">
        <v>116</v>
      </c>
      <c r="I68" s="107">
        <v>44942</v>
      </c>
      <c r="J68" s="80"/>
      <c r="K68" t="s">
        <v>540</v>
      </c>
      <c r="L68" t="s">
        <v>33</v>
      </c>
      <c r="M68" t="s">
        <v>117</v>
      </c>
      <c r="N68" t="s">
        <v>33</v>
      </c>
      <c r="O68" t="s">
        <v>34</v>
      </c>
      <c r="P68" t="s">
        <v>468</v>
      </c>
      <c r="Q68" t="s">
        <v>36</v>
      </c>
      <c r="R68" t="s">
        <v>37</v>
      </c>
      <c r="S68" t="s">
        <v>185</v>
      </c>
      <c r="T68" t="s">
        <v>186</v>
      </c>
      <c r="U68">
        <v>1829</v>
      </c>
      <c r="V68">
        <v>20043</v>
      </c>
      <c r="W68" s="2">
        <v>44664.826388888891</v>
      </c>
      <c r="X68" s="36">
        <f t="shared" si="0"/>
        <v>1767.0760869565215</v>
      </c>
      <c r="Y68" t="s">
        <v>58</v>
      </c>
      <c r="AA68" t="s">
        <v>6822</v>
      </c>
      <c r="AB68">
        <v>242</v>
      </c>
      <c r="AC68">
        <v>3</v>
      </c>
      <c r="AD68" t="s">
        <v>187</v>
      </c>
      <c r="AF68" t="s">
        <v>189</v>
      </c>
      <c r="AI68" t="s">
        <v>45</v>
      </c>
      <c r="AJ68">
        <v>242</v>
      </c>
      <c r="AK68">
        <v>7</v>
      </c>
      <c r="AM68" t="s">
        <v>9514</v>
      </c>
    </row>
    <row r="69" spans="1:39" hidden="1">
      <c r="A69">
        <v>1</v>
      </c>
      <c r="B69" t="s">
        <v>9510</v>
      </c>
      <c r="C69" s="1">
        <v>44336</v>
      </c>
      <c r="D69" s="35">
        <f t="shared" si="1"/>
        <v>0.9452054794520548</v>
      </c>
      <c r="E69" t="s">
        <v>454</v>
      </c>
      <c r="F69" s="80">
        <v>45796</v>
      </c>
      <c r="G69" t="s">
        <v>66</v>
      </c>
      <c r="I69" s="107">
        <v>44897</v>
      </c>
      <c r="J69" s="80"/>
      <c r="K69" t="s">
        <v>501</v>
      </c>
      <c r="L69" t="s">
        <v>33</v>
      </c>
      <c r="M69" t="s">
        <v>68</v>
      </c>
      <c r="N69" t="s">
        <v>33</v>
      </c>
      <c r="O69" t="s">
        <v>2029</v>
      </c>
      <c r="P69" t="s">
        <v>2030</v>
      </c>
      <c r="Q69" t="s">
        <v>217</v>
      </c>
      <c r="R69" t="s">
        <v>482</v>
      </c>
      <c r="S69" t="s">
        <v>1739</v>
      </c>
      <c r="T69" t="s">
        <v>1346</v>
      </c>
      <c r="U69">
        <v>996</v>
      </c>
      <c r="V69">
        <v>10398</v>
      </c>
      <c r="W69" s="2">
        <v>44649.240277777775</v>
      </c>
      <c r="X69" s="36">
        <f t="shared" si="0"/>
        <v>916.73188405797089</v>
      </c>
      <c r="Y69" t="s">
        <v>58</v>
      </c>
      <c r="Z69" t="s">
        <v>504</v>
      </c>
      <c r="AA69" t="s">
        <v>6761</v>
      </c>
      <c r="AB69">
        <v>161</v>
      </c>
      <c r="AC69">
        <v>3</v>
      </c>
      <c r="AD69" t="s">
        <v>9511</v>
      </c>
      <c r="AF69" t="s">
        <v>5643</v>
      </c>
      <c r="AI69" t="s">
        <v>137</v>
      </c>
      <c r="AJ69">
        <v>161</v>
      </c>
      <c r="AK69">
        <v>6</v>
      </c>
      <c r="AM69" t="s">
        <v>9512</v>
      </c>
    </row>
    <row r="70" spans="1:39" hidden="1">
      <c r="A70">
        <v>1</v>
      </c>
      <c r="B70" t="s">
        <v>9508</v>
      </c>
      <c r="C70" s="1">
        <v>44336</v>
      </c>
      <c r="D70" s="35">
        <f t="shared" si="1"/>
        <v>0.9452054794520548</v>
      </c>
      <c r="E70" t="s">
        <v>454</v>
      </c>
      <c r="F70" s="80">
        <v>45796</v>
      </c>
      <c r="G70" t="s">
        <v>66</v>
      </c>
      <c r="I70" s="107">
        <v>45023</v>
      </c>
      <c r="J70" s="80"/>
      <c r="K70" t="s">
        <v>6937</v>
      </c>
      <c r="L70" t="s">
        <v>33</v>
      </c>
      <c r="M70" t="s">
        <v>68</v>
      </c>
      <c r="N70" t="s">
        <v>33</v>
      </c>
      <c r="O70" t="s">
        <v>34</v>
      </c>
      <c r="P70" t="s">
        <v>468</v>
      </c>
      <c r="Q70" t="s">
        <v>54</v>
      </c>
      <c r="R70" t="s">
        <v>156</v>
      </c>
      <c r="S70" t="s">
        <v>157</v>
      </c>
      <c r="T70" t="s">
        <v>1300</v>
      </c>
      <c r="U70">
        <v>7742</v>
      </c>
      <c r="V70">
        <v>9684</v>
      </c>
      <c r="W70" s="2">
        <v>44602.479861111111</v>
      </c>
      <c r="X70" s="36">
        <f t="shared" si="0"/>
        <v>853.78260869565213</v>
      </c>
      <c r="Y70" t="s">
        <v>58</v>
      </c>
      <c r="AA70" t="s">
        <v>8254</v>
      </c>
      <c r="AB70">
        <v>169</v>
      </c>
      <c r="AC70">
        <v>6</v>
      </c>
      <c r="AD70" t="s">
        <v>9506</v>
      </c>
      <c r="AF70" t="s">
        <v>528</v>
      </c>
      <c r="AI70" t="s">
        <v>45</v>
      </c>
      <c r="AJ70">
        <v>169</v>
      </c>
      <c r="AK70">
        <v>5</v>
      </c>
      <c r="AM70" t="s">
        <v>9509</v>
      </c>
    </row>
    <row r="71" spans="1:39" hidden="1">
      <c r="A71">
        <v>1</v>
      </c>
      <c r="B71" t="s">
        <v>9505</v>
      </c>
      <c r="C71" s="1">
        <v>44336</v>
      </c>
      <c r="D71" s="35">
        <f t="shared" si="1"/>
        <v>0.9452054794520548</v>
      </c>
      <c r="E71" t="s">
        <v>454</v>
      </c>
      <c r="F71" s="80">
        <v>45796</v>
      </c>
      <c r="G71" t="s">
        <v>66</v>
      </c>
      <c r="I71" s="107">
        <v>45065</v>
      </c>
      <c r="J71" s="80"/>
      <c r="K71" t="s">
        <v>6937</v>
      </c>
      <c r="L71" t="s">
        <v>33</v>
      </c>
      <c r="M71" t="s">
        <v>68</v>
      </c>
      <c r="N71" t="s">
        <v>33</v>
      </c>
      <c r="O71" t="s">
        <v>34</v>
      </c>
      <c r="P71" t="s">
        <v>468</v>
      </c>
      <c r="Q71" t="s">
        <v>54</v>
      </c>
      <c r="R71" t="s">
        <v>156</v>
      </c>
      <c r="S71" t="s">
        <v>157</v>
      </c>
      <c r="T71" t="s">
        <v>1300</v>
      </c>
      <c r="U71">
        <v>694</v>
      </c>
      <c r="V71">
        <v>7615</v>
      </c>
      <c r="W71" s="2">
        <v>44665.393055555556</v>
      </c>
      <c r="X71" s="36">
        <f t="shared" si="0"/>
        <v>671.3707729468598</v>
      </c>
      <c r="Y71" t="s">
        <v>58</v>
      </c>
      <c r="AA71" t="s">
        <v>8254</v>
      </c>
      <c r="AB71">
        <v>169</v>
      </c>
      <c r="AC71">
        <v>6</v>
      </c>
      <c r="AD71" t="s">
        <v>9506</v>
      </c>
      <c r="AF71" t="s">
        <v>1303</v>
      </c>
      <c r="AI71" t="s">
        <v>45</v>
      </c>
      <c r="AJ71">
        <v>169</v>
      </c>
      <c r="AK71">
        <v>5</v>
      </c>
      <c r="AM71" t="s">
        <v>9507</v>
      </c>
    </row>
    <row r="72" spans="1:39" hidden="1">
      <c r="A72">
        <v>1</v>
      </c>
      <c r="B72" t="s">
        <v>9502</v>
      </c>
      <c r="C72" s="1">
        <v>44358</v>
      </c>
      <c r="D72" s="35">
        <f t="shared" si="1"/>
        <v>0.8849315068493151</v>
      </c>
      <c r="E72" t="s">
        <v>454</v>
      </c>
      <c r="F72" s="80">
        <v>45818</v>
      </c>
      <c r="G72" t="s">
        <v>66</v>
      </c>
      <c r="I72" s="107">
        <v>45085</v>
      </c>
      <c r="J72" s="80"/>
      <c r="K72" t="s">
        <v>6937</v>
      </c>
      <c r="L72" t="s">
        <v>33</v>
      </c>
      <c r="M72" t="s">
        <v>68</v>
      </c>
      <c r="N72" t="s">
        <v>33</v>
      </c>
      <c r="O72" t="s">
        <v>34</v>
      </c>
      <c r="P72" t="s">
        <v>468</v>
      </c>
      <c r="Q72" t="s">
        <v>54</v>
      </c>
      <c r="R72" t="s">
        <v>156</v>
      </c>
      <c r="S72" t="s">
        <v>157</v>
      </c>
      <c r="T72" t="s">
        <v>1300</v>
      </c>
      <c r="U72">
        <v>336</v>
      </c>
      <c r="V72">
        <v>3291</v>
      </c>
      <c r="W72" s="2">
        <v>44509.026388888888</v>
      </c>
      <c r="X72" s="36">
        <f t="shared" si="0"/>
        <v>309.91099071207429</v>
      </c>
      <c r="Y72" t="s">
        <v>58</v>
      </c>
      <c r="AA72" t="s">
        <v>8254</v>
      </c>
      <c r="AB72">
        <v>193</v>
      </c>
      <c r="AC72">
        <v>6</v>
      </c>
      <c r="AD72" t="s">
        <v>9503</v>
      </c>
      <c r="AF72" t="s">
        <v>528</v>
      </c>
      <c r="AI72" t="s">
        <v>45</v>
      </c>
      <c r="AJ72">
        <v>193</v>
      </c>
      <c r="AK72">
        <v>5</v>
      </c>
      <c r="AM72" t="s">
        <v>9504</v>
      </c>
    </row>
    <row r="73" spans="1:39" hidden="1">
      <c r="A73">
        <v>1</v>
      </c>
      <c r="B73" t="s">
        <v>9499</v>
      </c>
      <c r="C73" s="1">
        <v>44336</v>
      </c>
      <c r="D73" s="35">
        <f t="shared" si="1"/>
        <v>0.9452054794520548</v>
      </c>
      <c r="E73" t="s">
        <v>454</v>
      </c>
      <c r="F73" s="80">
        <v>45796</v>
      </c>
      <c r="G73" t="s">
        <v>66</v>
      </c>
      <c r="I73" s="107">
        <v>44826</v>
      </c>
      <c r="J73" s="80"/>
      <c r="K73" t="s">
        <v>501</v>
      </c>
      <c r="L73" t="s">
        <v>33</v>
      </c>
      <c r="M73" t="s">
        <v>68</v>
      </c>
      <c r="N73" t="s">
        <v>33</v>
      </c>
      <c r="O73" t="s">
        <v>2029</v>
      </c>
      <c r="P73" t="s">
        <v>2030</v>
      </c>
      <c r="Q73" t="s">
        <v>217</v>
      </c>
      <c r="R73" t="s">
        <v>482</v>
      </c>
      <c r="S73" t="s">
        <v>502</v>
      </c>
      <c r="T73" t="s">
        <v>503</v>
      </c>
      <c r="U73">
        <v>1157</v>
      </c>
      <c r="V73">
        <v>12635</v>
      </c>
      <c r="W73" s="2">
        <v>44663.508333333331</v>
      </c>
      <c r="X73" s="36">
        <f t="shared" si="0"/>
        <v>1113.9553140096618</v>
      </c>
      <c r="Y73" t="s">
        <v>58</v>
      </c>
      <c r="AA73" t="s">
        <v>6761</v>
      </c>
      <c r="AB73">
        <v>161</v>
      </c>
      <c r="AC73">
        <v>3</v>
      </c>
      <c r="AD73" t="s">
        <v>9500</v>
      </c>
      <c r="AF73" t="s">
        <v>5643</v>
      </c>
      <c r="AI73" t="s">
        <v>45</v>
      </c>
      <c r="AJ73">
        <v>161</v>
      </c>
      <c r="AK73">
        <v>6</v>
      </c>
      <c r="AM73" t="s">
        <v>9501</v>
      </c>
    </row>
    <row r="74" spans="1:39" s="86" customFormat="1">
      <c r="A74" s="86">
        <v>1</v>
      </c>
      <c r="B74" s="86" t="s">
        <v>9497</v>
      </c>
      <c r="C74" s="87">
        <v>44336</v>
      </c>
      <c r="D74" s="88">
        <f t="shared" si="1"/>
        <v>0.9452054794520548</v>
      </c>
      <c r="E74" s="86" t="s">
        <v>215</v>
      </c>
      <c r="F74" s="89">
        <v>45796</v>
      </c>
      <c r="G74" s="86" t="s">
        <v>1260</v>
      </c>
      <c r="I74" s="108">
        <v>45065</v>
      </c>
      <c r="K74" s="86" t="s">
        <v>8968</v>
      </c>
      <c r="L74" s="86" t="s">
        <v>169</v>
      </c>
      <c r="M74" s="86" t="s">
        <v>1262</v>
      </c>
      <c r="N74" s="86" t="s">
        <v>169</v>
      </c>
      <c r="O74" s="86" t="s">
        <v>170</v>
      </c>
      <c r="P74" s="86" t="s">
        <v>1924</v>
      </c>
      <c r="Q74" s="86" t="s">
        <v>36</v>
      </c>
      <c r="R74" s="86" t="s">
        <v>1963</v>
      </c>
      <c r="S74" s="86" t="s">
        <v>194</v>
      </c>
      <c r="T74" s="86" t="s">
        <v>6788</v>
      </c>
      <c r="U74" s="86">
        <v>26</v>
      </c>
      <c r="V74" s="86">
        <v>203</v>
      </c>
      <c r="W74" s="90">
        <v>44538.686805555553</v>
      </c>
      <c r="X74" s="91">
        <f t="shared" si="0"/>
        <v>17.89734299516908</v>
      </c>
      <c r="AA74" s="86" t="s">
        <v>170</v>
      </c>
      <c r="AB74" s="86">
        <v>0</v>
      </c>
      <c r="AC74" s="86">
        <v>5</v>
      </c>
      <c r="AD74" s="86" t="s">
        <v>2119</v>
      </c>
      <c r="AF74" s="86" t="s">
        <v>2120</v>
      </c>
      <c r="AI74" s="86" t="s">
        <v>45</v>
      </c>
      <c r="AJ74" s="86">
        <v>0</v>
      </c>
      <c r="AK74" s="86">
        <v>1</v>
      </c>
      <c r="AM74" s="86" t="s">
        <v>9498</v>
      </c>
    </row>
    <row r="75" spans="1:39" hidden="1">
      <c r="A75">
        <v>1</v>
      </c>
      <c r="B75" t="s">
        <v>9494</v>
      </c>
      <c r="C75" s="1">
        <v>44358</v>
      </c>
      <c r="D75" s="35">
        <f t="shared" si="1"/>
        <v>0.8849315068493151</v>
      </c>
      <c r="E75" t="s">
        <v>454</v>
      </c>
      <c r="F75" s="80">
        <v>45818</v>
      </c>
      <c r="G75" t="s">
        <v>66</v>
      </c>
      <c r="I75" s="107">
        <v>45085</v>
      </c>
      <c r="J75" s="80"/>
      <c r="K75" t="s">
        <v>6937</v>
      </c>
      <c r="L75" t="s">
        <v>33</v>
      </c>
      <c r="M75" t="s">
        <v>68</v>
      </c>
      <c r="N75" t="s">
        <v>33</v>
      </c>
      <c r="O75" t="s">
        <v>34</v>
      </c>
      <c r="P75" t="s">
        <v>468</v>
      </c>
      <c r="Q75" t="s">
        <v>54</v>
      </c>
      <c r="R75" t="s">
        <v>156</v>
      </c>
      <c r="S75" t="s">
        <v>157</v>
      </c>
      <c r="T75" t="s">
        <v>1300</v>
      </c>
      <c r="U75">
        <v>239</v>
      </c>
      <c r="V75">
        <v>2338</v>
      </c>
      <c r="W75" s="2">
        <v>44624.15902777778</v>
      </c>
      <c r="X75" s="36">
        <f t="shared" ref="X75:X138" si="2">V75/(D75*12)</f>
        <v>220.16769865841076</v>
      </c>
      <c r="Y75" t="s">
        <v>58</v>
      </c>
      <c r="AA75" t="s">
        <v>8254</v>
      </c>
      <c r="AB75">
        <v>193</v>
      </c>
      <c r="AC75">
        <v>6</v>
      </c>
      <c r="AD75" t="s">
        <v>9495</v>
      </c>
      <c r="AF75" t="s">
        <v>528</v>
      </c>
      <c r="AI75" t="s">
        <v>45</v>
      </c>
      <c r="AJ75">
        <v>193</v>
      </c>
      <c r="AK75">
        <v>5</v>
      </c>
      <c r="AM75" t="s">
        <v>9496</v>
      </c>
    </row>
    <row r="76" spans="1:39" hidden="1">
      <c r="A76">
        <v>1</v>
      </c>
      <c r="B76" t="s">
        <v>9491</v>
      </c>
      <c r="C76" s="1">
        <v>44336</v>
      </c>
      <c r="D76" s="35">
        <f t="shared" ref="D76:D139" si="3">(DATE(YEAR($E$3),MONTH($E$3),DAY($E$3))-C76)/365</f>
        <v>0.9452054794520548</v>
      </c>
      <c r="E76" t="s">
        <v>454</v>
      </c>
      <c r="F76" s="80">
        <v>45796</v>
      </c>
      <c r="G76" t="s">
        <v>66</v>
      </c>
      <c r="I76" s="107">
        <v>45065</v>
      </c>
      <c r="J76" s="80"/>
      <c r="K76" t="s">
        <v>501</v>
      </c>
      <c r="L76" t="s">
        <v>33</v>
      </c>
      <c r="M76" t="s">
        <v>68</v>
      </c>
      <c r="N76" t="s">
        <v>33</v>
      </c>
      <c r="O76" t="s">
        <v>2029</v>
      </c>
      <c r="P76" t="s">
        <v>2030</v>
      </c>
      <c r="Q76" t="s">
        <v>217</v>
      </c>
      <c r="R76" t="s">
        <v>482</v>
      </c>
      <c r="S76" t="s">
        <v>1739</v>
      </c>
      <c r="T76" t="s">
        <v>1346</v>
      </c>
      <c r="U76">
        <v>461</v>
      </c>
      <c r="V76">
        <v>5079</v>
      </c>
      <c r="W76" s="2">
        <v>44666.375694444447</v>
      </c>
      <c r="X76" s="36">
        <f t="shared" si="2"/>
        <v>447.78623188405794</v>
      </c>
      <c r="Y76" t="s">
        <v>58</v>
      </c>
      <c r="Z76" t="s">
        <v>504</v>
      </c>
      <c r="AA76" t="s">
        <v>6761</v>
      </c>
      <c r="AB76">
        <v>150</v>
      </c>
      <c r="AC76">
        <v>5</v>
      </c>
      <c r="AD76" t="s">
        <v>9492</v>
      </c>
      <c r="AF76" t="s">
        <v>5643</v>
      </c>
      <c r="AI76" t="s">
        <v>137</v>
      </c>
      <c r="AJ76">
        <v>150</v>
      </c>
      <c r="AK76">
        <v>5</v>
      </c>
      <c r="AM76" t="s">
        <v>9493</v>
      </c>
    </row>
    <row r="77" spans="1:39" hidden="1">
      <c r="A77">
        <v>1</v>
      </c>
      <c r="B77" t="s">
        <v>9488</v>
      </c>
      <c r="C77" s="1">
        <v>44336</v>
      </c>
      <c r="D77" s="35">
        <f t="shared" si="3"/>
        <v>0.9452054794520548</v>
      </c>
      <c r="E77" t="s">
        <v>454</v>
      </c>
      <c r="F77" s="80">
        <v>45796</v>
      </c>
      <c r="G77" t="s">
        <v>66</v>
      </c>
      <c r="I77" s="107">
        <v>45065</v>
      </c>
      <c r="J77" s="80"/>
      <c r="K77" t="s">
        <v>501</v>
      </c>
      <c r="L77" t="s">
        <v>33</v>
      </c>
      <c r="M77" t="s">
        <v>68</v>
      </c>
      <c r="N77" t="s">
        <v>33</v>
      </c>
      <c r="O77" t="s">
        <v>34</v>
      </c>
      <c r="P77" t="s">
        <v>468</v>
      </c>
      <c r="Q77" t="s">
        <v>36</v>
      </c>
      <c r="R77" t="s">
        <v>118</v>
      </c>
      <c r="S77" t="s">
        <v>194</v>
      </c>
      <c r="T77" t="s">
        <v>1688</v>
      </c>
      <c r="U77">
        <v>707</v>
      </c>
      <c r="V77">
        <v>7600</v>
      </c>
      <c r="W77" s="2">
        <v>44658.299305555556</v>
      </c>
      <c r="X77" s="36">
        <f t="shared" si="2"/>
        <v>670.04830917874392</v>
      </c>
      <c r="Y77" t="s">
        <v>58</v>
      </c>
      <c r="AA77" t="s">
        <v>6400</v>
      </c>
      <c r="AB77">
        <v>150</v>
      </c>
      <c r="AC77">
        <v>5</v>
      </c>
      <c r="AD77" t="s">
        <v>9489</v>
      </c>
      <c r="AF77" t="s">
        <v>1690</v>
      </c>
      <c r="AI77" t="s">
        <v>45</v>
      </c>
      <c r="AJ77">
        <v>150</v>
      </c>
      <c r="AK77">
        <v>5</v>
      </c>
      <c r="AM77" t="s">
        <v>9490</v>
      </c>
    </row>
    <row r="78" spans="1:39" hidden="1">
      <c r="A78">
        <v>1</v>
      </c>
      <c r="B78" t="s">
        <v>9485</v>
      </c>
      <c r="C78" s="1">
        <v>44286</v>
      </c>
      <c r="D78" s="35">
        <f t="shared" si="3"/>
        <v>1.0821917808219179</v>
      </c>
      <c r="E78" t="s">
        <v>454</v>
      </c>
      <c r="F78" s="80">
        <v>45805</v>
      </c>
      <c r="G78" t="s">
        <v>66</v>
      </c>
      <c r="I78" s="107">
        <v>45015</v>
      </c>
      <c r="J78" s="80"/>
      <c r="K78" t="s">
        <v>6937</v>
      </c>
      <c r="L78" t="s">
        <v>33</v>
      </c>
      <c r="M78" t="s">
        <v>68</v>
      </c>
      <c r="N78" t="s">
        <v>33</v>
      </c>
      <c r="O78" t="s">
        <v>34</v>
      </c>
      <c r="P78" t="s">
        <v>468</v>
      </c>
      <c r="Q78" t="s">
        <v>217</v>
      </c>
      <c r="R78" t="s">
        <v>482</v>
      </c>
      <c r="S78" t="s">
        <v>1739</v>
      </c>
      <c r="T78" t="s">
        <v>1346</v>
      </c>
      <c r="U78">
        <v>402</v>
      </c>
      <c r="V78">
        <v>5000</v>
      </c>
      <c r="W78" s="2">
        <v>44659.286805555559</v>
      </c>
      <c r="X78" s="36">
        <f t="shared" si="2"/>
        <v>385.0210970464135</v>
      </c>
      <c r="Y78" t="s">
        <v>58</v>
      </c>
      <c r="AA78" t="s">
        <v>8254</v>
      </c>
      <c r="AB78">
        <v>166</v>
      </c>
      <c r="AC78">
        <v>3</v>
      </c>
      <c r="AD78" t="s">
        <v>9486</v>
      </c>
      <c r="AF78" t="s">
        <v>223</v>
      </c>
      <c r="AI78" t="s">
        <v>45</v>
      </c>
      <c r="AJ78">
        <v>166</v>
      </c>
      <c r="AK78">
        <v>7</v>
      </c>
      <c r="AM78" t="s">
        <v>9487</v>
      </c>
    </row>
    <row r="79" spans="1:39" hidden="1">
      <c r="A79">
        <v>1</v>
      </c>
      <c r="B79" t="s">
        <v>9483</v>
      </c>
      <c r="C79" s="1">
        <v>44280</v>
      </c>
      <c r="D79" s="35">
        <f t="shared" si="3"/>
        <v>1.0986301369863014</v>
      </c>
      <c r="E79" t="s">
        <v>215</v>
      </c>
      <c r="F79" s="80">
        <v>45740</v>
      </c>
      <c r="G79" t="s">
        <v>116</v>
      </c>
      <c r="I79" s="107">
        <v>45009</v>
      </c>
      <c r="J79" s="80"/>
      <c r="K79" t="s">
        <v>9216</v>
      </c>
      <c r="L79" t="s">
        <v>33</v>
      </c>
      <c r="M79" t="s">
        <v>117</v>
      </c>
      <c r="N79" t="s">
        <v>33</v>
      </c>
      <c r="O79" t="s">
        <v>34</v>
      </c>
      <c r="P79" t="s">
        <v>468</v>
      </c>
      <c r="Q79" t="s">
        <v>54</v>
      </c>
      <c r="R79" t="s">
        <v>55</v>
      </c>
      <c r="S79" t="s">
        <v>1230</v>
      </c>
      <c r="U79">
        <v>10</v>
      </c>
      <c r="V79">
        <v>112</v>
      </c>
      <c r="W79" s="2">
        <v>44461.34375</v>
      </c>
      <c r="X79" s="36">
        <f t="shared" si="2"/>
        <v>8.4954280964256021</v>
      </c>
      <c r="Y79" t="s">
        <v>58</v>
      </c>
      <c r="AA79" t="s">
        <v>9217</v>
      </c>
      <c r="AB79">
        <v>252</v>
      </c>
      <c r="AC79">
        <v>2</v>
      </c>
      <c r="AD79" t="s">
        <v>1231</v>
      </c>
      <c r="AF79" t="s">
        <v>1232</v>
      </c>
      <c r="AI79" t="s">
        <v>45</v>
      </c>
      <c r="AJ79">
        <v>252</v>
      </c>
      <c r="AK79">
        <v>9</v>
      </c>
      <c r="AM79" t="s">
        <v>9484</v>
      </c>
    </row>
    <row r="80" spans="1:39" hidden="1">
      <c r="A80">
        <v>1</v>
      </c>
      <c r="B80" t="s">
        <v>9480</v>
      </c>
      <c r="C80" s="1">
        <v>44302</v>
      </c>
      <c r="D80" s="35">
        <f t="shared" si="3"/>
        <v>1.0383561643835617</v>
      </c>
      <c r="E80" t="s">
        <v>454</v>
      </c>
      <c r="F80" s="80">
        <v>45762</v>
      </c>
      <c r="G80" t="s">
        <v>116</v>
      </c>
      <c r="I80" s="107">
        <v>44987</v>
      </c>
      <c r="J80" s="80"/>
      <c r="K80" t="s">
        <v>540</v>
      </c>
      <c r="L80" t="s">
        <v>33</v>
      </c>
      <c r="M80" t="s">
        <v>117</v>
      </c>
      <c r="N80" t="s">
        <v>53</v>
      </c>
      <c r="O80" t="s">
        <v>34</v>
      </c>
      <c r="P80" t="s">
        <v>468</v>
      </c>
      <c r="Q80" t="s">
        <v>581</v>
      </c>
      <c r="R80" t="s">
        <v>6493</v>
      </c>
      <c r="S80" t="s">
        <v>1855</v>
      </c>
      <c r="U80">
        <v>7693</v>
      </c>
      <c r="V80">
        <v>9828</v>
      </c>
      <c r="W80" s="2">
        <v>44664.606249999997</v>
      </c>
      <c r="X80" s="36">
        <f t="shared" si="2"/>
        <v>788.74670184696561</v>
      </c>
      <c r="Y80" t="s">
        <v>58</v>
      </c>
      <c r="AA80" t="s">
        <v>1362</v>
      </c>
      <c r="AB80">
        <v>199</v>
      </c>
      <c r="AC80">
        <v>8</v>
      </c>
      <c r="AD80" t="s">
        <v>9481</v>
      </c>
      <c r="AF80" t="s">
        <v>604</v>
      </c>
      <c r="AI80" t="s">
        <v>45</v>
      </c>
      <c r="AJ80">
        <v>199</v>
      </c>
      <c r="AK80">
        <v>7</v>
      </c>
      <c r="AM80" t="s">
        <v>9482</v>
      </c>
    </row>
    <row r="81" spans="1:39" hidden="1">
      <c r="A81">
        <v>1</v>
      </c>
      <c r="B81" t="s">
        <v>9475</v>
      </c>
      <c r="C81" s="1">
        <v>44288</v>
      </c>
      <c r="D81" s="35">
        <f t="shared" si="3"/>
        <v>1.0767123287671232</v>
      </c>
      <c r="E81" t="s">
        <v>65</v>
      </c>
      <c r="F81" s="80">
        <v>45748</v>
      </c>
      <c r="G81" t="s">
        <v>1260</v>
      </c>
      <c r="I81" s="107">
        <v>44805</v>
      </c>
      <c r="J81" s="80"/>
      <c r="K81" t="s">
        <v>7036</v>
      </c>
      <c r="L81" t="s">
        <v>169</v>
      </c>
      <c r="M81" t="s">
        <v>1262</v>
      </c>
      <c r="N81" t="s">
        <v>169</v>
      </c>
      <c r="O81" t="s">
        <v>2029</v>
      </c>
      <c r="P81" t="s">
        <v>2030</v>
      </c>
      <c r="Q81" t="s">
        <v>1295</v>
      </c>
      <c r="R81" t="s">
        <v>1296</v>
      </c>
      <c r="S81" t="s">
        <v>9476</v>
      </c>
      <c r="U81">
        <v>1115</v>
      </c>
      <c r="V81">
        <v>13916</v>
      </c>
      <c r="W81" s="2">
        <v>44662.282638888886</v>
      </c>
      <c r="X81" s="36">
        <f t="shared" si="2"/>
        <v>1077.0441051738762</v>
      </c>
      <c r="Y81" t="s">
        <v>58</v>
      </c>
      <c r="AA81" t="s">
        <v>7006</v>
      </c>
      <c r="AB81">
        <v>123</v>
      </c>
      <c r="AC81">
        <v>5</v>
      </c>
      <c r="AD81" t="s">
        <v>9477</v>
      </c>
      <c r="AF81" t="s">
        <v>9478</v>
      </c>
      <c r="AI81" t="s">
        <v>45</v>
      </c>
      <c r="AJ81">
        <v>123</v>
      </c>
      <c r="AK81">
        <v>4</v>
      </c>
      <c r="AM81" t="s">
        <v>9479</v>
      </c>
    </row>
    <row r="82" spans="1:39" hidden="1">
      <c r="A82">
        <v>1</v>
      </c>
      <c r="B82" t="s">
        <v>9473</v>
      </c>
      <c r="C82" s="1">
        <v>44292</v>
      </c>
      <c r="D82" s="35">
        <f t="shared" si="3"/>
        <v>1.0657534246575342</v>
      </c>
      <c r="E82" t="s">
        <v>215</v>
      </c>
      <c r="F82" s="80">
        <v>45750</v>
      </c>
      <c r="G82" t="s">
        <v>116</v>
      </c>
      <c r="I82" s="107">
        <v>45021</v>
      </c>
      <c r="J82" s="80"/>
      <c r="K82" t="s">
        <v>9216</v>
      </c>
      <c r="L82" t="s">
        <v>33</v>
      </c>
      <c r="M82" t="s">
        <v>117</v>
      </c>
      <c r="N82" t="s">
        <v>33</v>
      </c>
      <c r="O82" t="s">
        <v>34</v>
      </c>
      <c r="P82" t="s">
        <v>468</v>
      </c>
      <c r="Q82" t="s">
        <v>54</v>
      </c>
      <c r="R82" t="s">
        <v>1283</v>
      </c>
      <c r="S82" t="s">
        <v>1779</v>
      </c>
      <c r="T82" t="s">
        <v>5847</v>
      </c>
      <c r="U82">
        <v>464</v>
      </c>
      <c r="V82">
        <v>5542</v>
      </c>
      <c r="W82" s="2">
        <v>44650.383333333331</v>
      </c>
      <c r="X82" s="36">
        <f t="shared" si="2"/>
        <v>433.33976006855181</v>
      </c>
      <c r="Y82" t="s">
        <v>58</v>
      </c>
      <c r="AA82" t="s">
        <v>9217</v>
      </c>
      <c r="AB82">
        <v>194</v>
      </c>
      <c r="AC82">
        <v>7</v>
      </c>
      <c r="AD82" t="s">
        <v>5848</v>
      </c>
      <c r="AF82" t="s">
        <v>1782</v>
      </c>
      <c r="AI82" t="s">
        <v>45</v>
      </c>
      <c r="AJ82">
        <v>194</v>
      </c>
      <c r="AK82">
        <v>8</v>
      </c>
      <c r="AM82" t="s">
        <v>9474</v>
      </c>
    </row>
    <row r="83" spans="1:39" hidden="1">
      <c r="A83">
        <v>1</v>
      </c>
      <c r="B83" t="s">
        <v>9471</v>
      </c>
      <c r="C83" s="1">
        <v>44239</v>
      </c>
      <c r="D83" s="35">
        <f t="shared" si="3"/>
        <v>1.210958904109589</v>
      </c>
      <c r="E83" t="s">
        <v>215</v>
      </c>
      <c r="F83" s="80">
        <v>45699</v>
      </c>
      <c r="G83" t="s">
        <v>116</v>
      </c>
      <c r="I83" s="107">
        <v>44966</v>
      </c>
      <c r="J83" s="80"/>
      <c r="K83" t="s">
        <v>9216</v>
      </c>
      <c r="L83" t="s">
        <v>33</v>
      </c>
      <c r="M83" t="s">
        <v>117</v>
      </c>
      <c r="N83" t="s">
        <v>33</v>
      </c>
      <c r="O83" t="s">
        <v>34</v>
      </c>
      <c r="P83" t="s">
        <v>468</v>
      </c>
      <c r="Q83" t="s">
        <v>54</v>
      </c>
      <c r="R83" t="s">
        <v>156</v>
      </c>
      <c r="S83" t="s">
        <v>157</v>
      </c>
      <c r="T83" t="s">
        <v>515</v>
      </c>
      <c r="U83">
        <v>450</v>
      </c>
      <c r="V83">
        <v>5987</v>
      </c>
      <c r="W83" s="2">
        <v>44638.400000000001</v>
      </c>
      <c r="X83" s="36">
        <f t="shared" si="2"/>
        <v>412.00131975867271</v>
      </c>
      <c r="Y83" t="s">
        <v>58</v>
      </c>
      <c r="AA83" t="s">
        <v>9217</v>
      </c>
      <c r="AB83">
        <v>250</v>
      </c>
      <c r="AC83">
        <v>7</v>
      </c>
      <c r="AD83" t="s">
        <v>9236</v>
      </c>
      <c r="AF83" t="s">
        <v>517</v>
      </c>
      <c r="AI83" t="s">
        <v>45</v>
      </c>
      <c r="AJ83">
        <v>250</v>
      </c>
      <c r="AK83">
        <v>8</v>
      </c>
      <c r="AM83" t="s">
        <v>9472</v>
      </c>
    </row>
    <row r="84" spans="1:39" hidden="1">
      <c r="A84">
        <v>1</v>
      </c>
      <c r="B84" t="s">
        <v>9468</v>
      </c>
      <c r="C84" s="1">
        <v>44237</v>
      </c>
      <c r="D84" s="35">
        <f t="shared" si="3"/>
        <v>1.2164383561643837</v>
      </c>
      <c r="E84" t="s">
        <v>65</v>
      </c>
      <c r="F84" s="80">
        <v>45695</v>
      </c>
      <c r="G84" t="s">
        <v>1260</v>
      </c>
      <c r="I84" s="107">
        <v>44966</v>
      </c>
      <c r="J84" s="80"/>
      <c r="K84" t="s">
        <v>7036</v>
      </c>
      <c r="L84" t="s">
        <v>169</v>
      </c>
      <c r="M84" t="s">
        <v>1262</v>
      </c>
      <c r="N84" t="s">
        <v>169</v>
      </c>
      <c r="O84" t="s">
        <v>2029</v>
      </c>
      <c r="P84" t="s">
        <v>2030</v>
      </c>
      <c r="Q84" t="s">
        <v>76</v>
      </c>
      <c r="R84" t="s">
        <v>8856</v>
      </c>
      <c r="U84">
        <v>343</v>
      </c>
      <c r="V84">
        <v>4577</v>
      </c>
      <c r="W84" s="2">
        <v>44636.99722222222</v>
      </c>
      <c r="X84" s="36">
        <f t="shared" si="2"/>
        <v>313.55198948948942</v>
      </c>
      <c r="Y84" t="s">
        <v>58</v>
      </c>
      <c r="AA84" t="s">
        <v>7006</v>
      </c>
      <c r="AB84">
        <v>123</v>
      </c>
      <c r="AC84">
        <v>5</v>
      </c>
      <c r="AD84" t="s">
        <v>9469</v>
      </c>
      <c r="AF84" t="s">
        <v>9469</v>
      </c>
      <c r="AI84" t="s">
        <v>45</v>
      </c>
      <c r="AJ84">
        <v>123</v>
      </c>
      <c r="AK84">
        <v>4</v>
      </c>
      <c r="AM84" t="s">
        <v>9470</v>
      </c>
    </row>
    <row r="85" spans="1:39" hidden="1">
      <c r="A85">
        <v>1</v>
      </c>
      <c r="B85" t="s">
        <v>9462</v>
      </c>
      <c r="C85" s="1">
        <v>44237</v>
      </c>
      <c r="D85" s="35">
        <f t="shared" si="3"/>
        <v>1.2164383561643837</v>
      </c>
      <c r="E85" t="s">
        <v>454</v>
      </c>
      <c r="F85" s="80">
        <v>45692</v>
      </c>
      <c r="G85" t="s">
        <v>429</v>
      </c>
      <c r="I85" s="107">
        <v>44901</v>
      </c>
      <c r="J85" s="80"/>
      <c r="K85" t="s">
        <v>9463</v>
      </c>
      <c r="L85" t="s">
        <v>169</v>
      </c>
      <c r="M85" t="s">
        <v>1262</v>
      </c>
      <c r="N85" t="s">
        <v>169</v>
      </c>
      <c r="O85" t="s">
        <v>2029</v>
      </c>
      <c r="P85" t="s">
        <v>2030</v>
      </c>
      <c r="Q85" t="s">
        <v>6993</v>
      </c>
      <c r="R85" t="s">
        <v>7589</v>
      </c>
      <c r="U85">
        <v>1646</v>
      </c>
      <c r="V85">
        <v>23541</v>
      </c>
      <c r="W85" s="2">
        <v>44658.679166666669</v>
      </c>
      <c r="X85" s="36">
        <f t="shared" si="2"/>
        <v>1612.6998873873872</v>
      </c>
      <c r="Y85" t="s">
        <v>2031</v>
      </c>
      <c r="Z85" t="s">
        <v>2032</v>
      </c>
      <c r="AA85" t="s">
        <v>9464</v>
      </c>
      <c r="AB85">
        <v>148</v>
      </c>
      <c r="AC85">
        <v>5</v>
      </c>
      <c r="AD85" t="s">
        <v>9465</v>
      </c>
      <c r="AE85">
        <v>83242</v>
      </c>
      <c r="AF85" t="s">
        <v>9466</v>
      </c>
      <c r="AG85">
        <v>83282</v>
      </c>
      <c r="AI85" t="s">
        <v>137</v>
      </c>
      <c r="AJ85">
        <v>148</v>
      </c>
      <c r="AK85">
        <v>10</v>
      </c>
      <c r="AM85" t="s">
        <v>9467</v>
      </c>
    </row>
    <row r="86" spans="1:39" s="86" customFormat="1">
      <c r="A86" s="86">
        <v>1</v>
      </c>
      <c r="B86" s="86" t="s">
        <v>9456</v>
      </c>
      <c r="C86" s="87">
        <v>44272</v>
      </c>
      <c r="D86" s="88">
        <f t="shared" si="3"/>
        <v>1.1205479452054794</v>
      </c>
      <c r="E86" s="86" t="s">
        <v>215</v>
      </c>
      <c r="F86" s="89">
        <v>45730</v>
      </c>
      <c r="G86" s="86" t="s">
        <v>66</v>
      </c>
      <c r="I86" s="108">
        <v>45001</v>
      </c>
      <c r="K86" s="86" t="s">
        <v>1923</v>
      </c>
      <c r="L86" s="86" t="s">
        <v>33</v>
      </c>
      <c r="M86" s="86" t="s">
        <v>68</v>
      </c>
      <c r="N86" s="86" t="s">
        <v>33</v>
      </c>
      <c r="O86" s="86" t="s">
        <v>170</v>
      </c>
      <c r="P86" s="86" t="s">
        <v>1924</v>
      </c>
      <c r="Q86" s="86" t="s">
        <v>205</v>
      </c>
      <c r="R86" s="86" t="s">
        <v>206</v>
      </c>
      <c r="S86" s="86" t="s">
        <v>9457</v>
      </c>
      <c r="T86" s="86" t="s">
        <v>9458</v>
      </c>
      <c r="U86" s="86">
        <v>30</v>
      </c>
      <c r="V86" s="86">
        <v>63</v>
      </c>
      <c r="W86" s="90">
        <v>44334.333333333336</v>
      </c>
      <c r="X86" s="91">
        <f t="shared" si="2"/>
        <v>4.6852078239608801</v>
      </c>
      <c r="Y86" s="86" t="s">
        <v>58</v>
      </c>
      <c r="AA86" s="86" t="s">
        <v>170</v>
      </c>
      <c r="AB86" s="86">
        <v>0</v>
      </c>
      <c r="AC86" s="86">
        <v>2</v>
      </c>
      <c r="AD86" s="86" t="s">
        <v>9459</v>
      </c>
      <c r="AF86" s="86" t="s">
        <v>9460</v>
      </c>
      <c r="AI86" s="86" t="s">
        <v>45</v>
      </c>
      <c r="AJ86" s="86">
        <v>0</v>
      </c>
      <c r="AK86" s="86">
        <v>7</v>
      </c>
      <c r="AM86" s="86" t="s">
        <v>9461</v>
      </c>
    </row>
    <row r="87" spans="1:39" s="86" customFormat="1">
      <c r="A87" s="86">
        <v>1</v>
      </c>
      <c r="B87" s="86" t="s">
        <v>9453</v>
      </c>
      <c r="C87" s="87">
        <v>44235</v>
      </c>
      <c r="D87" s="88">
        <f t="shared" si="3"/>
        <v>1.2219178082191782</v>
      </c>
      <c r="E87" s="86" t="s">
        <v>215</v>
      </c>
      <c r="F87" s="89">
        <v>45695</v>
      </c>
      <c r="G87" s="86" t="s">
        <v>66</v>
      </c>
      <c r="I87" s="108">
        <v>44883</v>
      </c>
      <c r="K87" s="86" t="s">
        <v>1923</v>
      </c>
      <c r="L87" s="86" t="s">
        <v>33</v>
      </c>
      <c r="M87" s="86" t="s">
        <v>68</v>
      </c>
      <c r="N87" s="86" t="s">
        <v>33</v>
      </c>
      <c r="O87" s="86" t="s">
        <v>170</v>
      </c>
      <c r="P87" s="86" t="s">
        <v>1924</v>
      </c>
      <c r="Q87" s="86" t="s">
        <v>76</v>
      </c>
      <c r="R87" s="86" t="s">
        <v>6574</v>
      </c>
      <c r="U87" s="86">
        <v>30</v>
      </c>
      <c r="V87" s="86">
        <v>328</v>
      </c>
      <c r="W87" s="90">
        <v>44567.453472222223</v>
      </c>
      <c r="X87" s="91">
        <f t="shared" si="2"/>
        <v>22.369207772795214</v>
      </c>
      <c r="Y87" s="86" t="s">
        <v>58</v>
      </c>
      <c r="AA87" s="86" t="s">
        <v>170</v>
      </c>
      <c r="AB87" s="86">
        <v>0</v>
      </c>
      <c r="AC87" s="86">
        <v>2</v>
      </c>
      <c r="AD87" s="86" t="s">
        <v>9454</v>
      </c>
      <c r="AF87" s="86" t="s">
        <v>9454</v>
      </c>
      <c r="AI87" s="86" t="s">
        <v>45</v>
      </c>
      <c r="AJ87" s="86">
        <v>0</v>
      </c>
      <c r="AK87" s="86">
        <v>7</v>
      </c>
      <c r="AM87" s="86" t="s">
        <v>9455</v>
      </c>
    </row>
    <row r="88" spans="1:39">
      <c r="A88">
        <v>1</v>
      </c>
      <c r="B88" t="s">
        <v>9446</v>
      </c>
      <c r="C88" s="1">
        <v>44274</v>
      </c>
      <c r="D88" s="35">
        <f t="shared" si="3"/>
        <v>1.1150684931506849</v>
      </c>
      <c r="E88" t="s">
        <v>6698</v>
      </c>
      <c r="F88" s="80">
        <v>45658</v>
      </c>
      <c r="G88" t="s">
        <v>429</v>
      </c>
      <c r="I88" s="107">
        <v>44734</v>
      </c>
      <c r="J88" s="80"/>
      <c r="K88" t="s">
        <v>9447</v>
      </c>
      <c r="L88" t="s">
        <v>169</v>
      </c>
      <c r="M88" t="s">
        <v>1262</v>
      </c>
      <c r="N88" t="s">
        <v>169</v>
      </c>
      <c r="O88" t="s">
        <v>9085</v>
      </c>
      <c r="P88" t="s">
        <v>2030</v>
      </c>
      <c r="Q88" t="s">
        <v>6993</v>
      </c>
      <c r="R88" t="s">
        <v>7589</v>
      </c>
      <c r="U88">
        <v>1310</v>
      </c>
      <c r="V88">
        <v>17011</v>
      </c>
      <c r="W88" s="2">
        <v>44663.504166666666</v>
      </c>
      <c r="X88" s="36">
        <f t="shared" si="2"/>
        <v>1271.2970925470925</v>
      </c>
      <c r="Y88" t="s">
        <v>58</v>
      </c>
      <c r="Z88" t="s">
        <v>9448</v>
      </c>
      <c r="AA88" t="s">
        <v>9449</v>
      </c>
      <c r="AB88">
        <v>34</v>
      </c>
      <c r="AC88">
        <v>5</v>
      </c>
      <c r="AD88" t="s">
        <v>9450</v>
      </c>
      <c r="AF88" t="s">
        <v>9451</v>
      </c>
      <c r="AI88" t="s">
        <v>137</v>
      </c>
      <c r="AJ88">
        <v>34</v>
      </c>
      <c r="AK88">
        <v>9</v>
      </c>
      <c r="AM88" t="s">
        <v>9452</v>
      </c>
    </row>
    <row r="89" spans="1:39" hidden="1">
      <c r="A89">
        <v>1</v>
      </c>
      <c r="B89" t="s">
        <v>9442</v>
      </c>
      <c r="C89" s="1">
        <v>44264</v>
      </c>
      <c r="D89" s="35">
        <f t="shared" si="3"/>
        <v>1.1424657534246576</v>
      </c>
      <c r="E89" t="s">
        <v>454</v>
      </c>
      <c r="F89" s="80">
        <v>45722</v>
      </c>
      <c r="G89" t="s">
        <v>66</v>
      </c>
      <c r="I89" s="107">
        <v>44993</v>
      </c>
      <c r="J89" s="80"/>
      <c r="K89" t="s">
        <v>501</v>
      </c>
      <c r="L89" t="s">
        <v>33</v>
      </c>
      <c r="M89" t="s">
        <v>68</v>
      </c>
      <c r="N89" t="s">
        <v>33</v>
      </c>
      <c r="O89" t="s">
        <v>34</v>
      </c>
      <c r="P89" t="s">
        <v>468</v>
      </c>
      <c r="Q89" t="s">
        <v>76</v>
      </c>
      <c r="R89" t="s">
        <v>8856</v>
      </c>
      <c r="U89">
        <v>230</v>
      </c>
      <c r="V89">
        <v>2859</v>
      </c>
      <c r="W89" s="2">
        <v>44636.998611111114</v>
      </c>
      <c r="X89" s="36">
        <f t="shared" si="2"/>
        <v>208.54016786570742</v>
      </c>
      <c r="Y89" t="s">
        <v>58</v>
      </c>
      <c r="AA89" t="s">
        <v>6400</v>
      </c>
      <c r="AB89">
        <v>113</v>
      </c>
      <c r="AC89">
        <v>5</v>
      </c>
      <c r="AD89" t="s">
        <v>9443</v>
      </c>
      <c r="AF89" t="s">
        <v>9444</v>
      </c>
      <c r="AI89" t="s">
        <v>45</v>
      </c>
      <c r="AJ89">
        <v>113</v>
      </c>
      <c r="AK89">
        <v>5</v>
      </c>
      <c r="AM89" t="s">
        <v>9445</v>
      </c>
    </row>
    <row r="90" spans="1:39" hidden="1">
      <c r="A90">
        <v>1</v>
      </c>
      <c r="B90" t="s">
        <v>9438</v>
      </c>
      <c r="C90" s="1">
        <v>44264</v>
      </c>
      <c r="D90" s="35">
        <f t="shared" si="3"/>
        <v>1.1424657534246576</v>
      </c>
      <c r="E90" t="s">
        <v>454</v>
      </c>
      <c r="F90" s="80">
        <v>45722</v>
      </c>
      <c r="G90" t="s">
        <v>66</v>
      </c>
      <c r="I90" s="107">
        <v>44993</v>
      </c>
      <c r="J90" s="80"/>
      <c r="K90" t="s">
        <v>501</v>
      </c>
      <c r="L90" t="s">
        <v>33</v>
      </c>
      <c r="M90" t="s">
        <v>68</v>
      </c>
      <c r="N90" t="s">
        <v>33</v>
      </c>
      <c r="O90" t="s">
        <v>34</v>
      </c>
      <c r="P90" t="s">
        <v>468</v>
      </c>
      <c r="Q90" t="s">
        <v>217</v>
      </c>
      <c r="R90" t="s">
        <v>5952</v>
      </c>
      <c r="S90" t="s">
        <v>615</v>
      </c>
      <c r="T90" t="s">
        <v>9439</v>
      </c>
      <c r="U90">
        <v>986</v>
      </c>
      <c r="V90">
        <v>7572</v>
      </c>
      <c r="W90" s="2">
        <v>44662.333333333336</v>
      </c>
      <c r="X90" s="36">
        <f t="shared" si="2"/>
        <v>552.31414868105503</v>
      </c>
      <c r="Y90" t="s">
        <v>58</v>
      </c>
      <c r="AA90" t="s">
        <v>6400</v>
      </c>
      <c r="AB90">
        <v>113</v>
      </c>
      <c r="AC90">
        <v>5</v>
      </c>
      <c r="AD90" t="s">
        <v>9440</v>
      </c>
      <c r="AF90" t="s">
        <v>5643</v>
      </c>
      <c r="AI90" t="s">
        <v>45</v>
      </c>
      <c r="AJ90">
        <v>113</v>
      </c>
      <c r="AK90">
        <v>5</v>
      </c>
      <c r="AM90" t="s">
        <v>9441</v>
      </c>
    </row>
    <row r="91" spans="1:39" hidden="1">
      <c r="A91">
        <v>1</v>
      </c>
      <c r="B91" t="s">
        <v>9432</v>
      </c>
      <c r="C91" s="1">
        <v>44264</v>
      </c>
      <c r="D91" s="35">
        <f t="shared" si="3"/>
        <v>1.1424657534246576</v>
      </c>
      <c r="E91" t="s">
        <v>215</v>
      </c>
      <c r="F91" s="80">
        <v>45722</v>
      </c>
      <c r="G91" t="s">
        <v>116</v>
      </c>
      <c r="I91" s="107">
        <v>44993</v>
      </c>
      <c r="J91" s="80">
        <v>44867</v>
      </c>
      <c r="K91" t="s">
        <v>9216</v>
      </c>
      <c r="L91" t="s">
        <v>33</v>
      </c>
      <c r="M91" t="s">
        <v>117</v>
      </c>
      <c r="N91" t="s">
        <v>33</v>
      </c>
      <c r="O91" t="s">
        <v>34</v>
      </c>
      <c r="P91" t="s">
        <v>468</v>
      </c>
      <c r="Q91" t="s">
        <v>54</v>
      </c>
      <c r="R91" t="s">
        <v>1316</v>
      </c>
      <c r="S91" t="s">
        <v>1453</v>
      </c>
      <c r="U91">
        <v>163</v>
      </c>
      <c r="V91">
        <v>2074</v>
      </c>
      <c r="W91" s="2">
        <v>44645.55972222222</v>
      </c>
      <c r="X91" s="36">
        <f t="shared" si="2"/>
        <v>151.28097521982411</v>
      </c>
      <c r="Y91" t="s">
        <v>58</v>
      </c>
      <c r="AB91">
        <v>214</v>
      </c>
      <c r="AC91">
        <v>3</v>
      </c>
      <c r="AD91" t="s">
        <v>9433</v>
      </c>
      <c r="AE91" t="s">
        <v>9434</v>
      </c>
      <c r="AF91" t="s">
        <v>9435</v>
      </c>
      <c r="AG91" t="s">
        <v>9436</v>
      </c>
      <c r="AI91" t="s">
        <v>45</v>
      </c>
      <c r="AJ91">
        <v>214</v>
      </c>
      <c r="AK91">
        <v>7</v>
      </c>
      <c r="AM91" t="s">
        <v>9437</v>
      </c>
    </row>
    <row r="92" spans="1:39" hidden="1">
      <c r="A92">
        <v>1</v>
      </c>
      <c r="B92" t="s">
        <v>9428</v>
      </c>
      <c r="C92" s="1">
        <v>44235</v>
      </c>
      <c r="D92" s="35">
        <f t="shared" si="3"/>
        <v>1.2219178082191782</v>
      </c>
      <c r="E92" t="s">
        <v>454</v>
      </c>
      <c r="F92" s="80">
        <v>45695</v>
      </c>
      <c r="G92" t="s">
        <v>66</v>
      </c>
      <c r="I92" s="107">
        <v>44964</v>
      </c>
      <c r="J92" s="80"/>
      <c r="K92" t="s">
        <v>501</v>
      </c>
      <c r="L92" t="s">
        <v>33</v>
      </c>
      <c r="M92" t="s">
        <v>68</v>
      </c>
      <c r="N92" t="s">
        <v>33</v>
      </c>
      <c r="O92" t="s">
        <v>2029</v>
      </c>
      <c r="P92" t="s">
        <v>2030</v>
      </c>
      <c r="Q92" t="s">
        <v>217</v>
      </c>
      <c r="R92" t="s">
        <v>218</v>
      </c>
      <c r="S92" t="s">
        <v>219</v>
      </c>
      <c r="T92" t="s">
        <v>9429</v>
      </c>
      <c r="U92">
        <v>779</v>
      </c>
      <c r="V92">
        <v>5536</v>
      </c>
      <c r="W92" s="2">
        <v>44516.40902777778</v>
      </c>
      <c r="X92" s="36">
        <f t="shared" si="2"/>
        <v>377.54857997010458</v>
      </c>
      <c r="Y92" t="s">
        <v>58</v>
      </c>
      <c r="AA92" t="s">
        <v>6761</v>
      </c>
      <c r="AB92">
        <v>161</v>
      </c>
      <c r="AC92">
        <v>3</v>
      </c>
      <c r="AD92" t="s">
        <v>9430</v>
      </c>
      <c r="AF92" t="s">
        <v>5643</v>
      </c>
      <c r="AI92" t="s">
        <v>45</v>
      </c>
      <c r="AJ92">
        <v>161</v>
      </c>
      <c r="AK92">
        <v>6</v>
      </c>
      <c r="AM92" t="s">
        <v>9431</v>
      </c>
    </row>
    <row r="93" spans="1:39" s="86" customFormat="1">
      <c r="A93" s="86">
        <v>1</v>
      </c>
      <c r="B93" s="86" t="s">
        <v>9424</v>
      </c>
      <c r="C93" s="87">
        <v>44239</v>
      </c>
      <c r="D93" s="88">
        <f t="shared" si="3"/>
        <v>1.210958904109589</v>
      </c>
      <c r="E93" s="86" t="s">
        <v>215</v>
      </c>
      <c r="F93" s="89">
        <v>45727</v>
      </c>
      <c r="G93" s="86" t="s">
        <v>66</v>
      </c>
      <c r="I93" s="108">
        <v>44966</v>
      </c>
      <c r="K93" s="86" t="s">
        <v>1923</v>
      </c>
      <c r="L93" s="86" t="s">
        <v>33</v>
      </c>
      <c r="M93" s="86" t="s">
        <v>68</v>
      </c>
      <c r="N93" s="86" t="s">
        <v>33</v>
      </c>
      <c r="O93" s="86" t="s">
        <v>170</v>
      </c>
      <c r="P93" s="86" t="s">
        <v>1924</v>
      </c>
      <c r="Q93" s="86" t="s">
        <v>76</v>
      </c>
      <c r="R93" s="86" t="s">
        <v>1340</v>
      </c>
      <c r="S93" s="86" t="s">
        <v>9425</v>
      </c>
      <c r="U93" s="86">
        <v>3</v>
      </c>
      <c r="V93" s="86">
        <v>35</v>
      </c>
      <c r="W93" s="90">
        <v>44273.425694444442</v>
      </c>
      <c r="X93" s="91">
        <f t="shared" si="2"/>
        <v>2.4085595776772246</v>
      </c>
      <c r="Y93" s="86" t="s">
        <v>58</v>
      </c>
      <c r="AA93" s="86" t="s">
        <v>170</v>
      </c>
      <c r="AB93" s="86">
        <v>0</v>
      </c>
      <c r="AC93" s="86">
        <v>5</v>
      </c>
      <c r="AD93" s="86" t="s">
        <v>9426</v>
      </c>
      <c r="AF93" s="86" t="s">
        <v>9426</v>
      </c>
      <c r="AI93" s="86" t="s">
        <v>45</v>
      </c>
      <c r="AJ93" s="86">
        <v>0</v>
      </c>
      <c r="AK93" s="86">
        <v>7</v>
      </c>
      <c r="AM93" s="86" t="s">
        <v>9427</v>
      </c>
    </row>
    <row r="94" spans="1:39" hidden="1">
      <c r="A94">
        <v>1</v>
      </c>
      <c r="B94" s="92" t="s">
        <v>9422</v>
      </c>
      <c r="C94" s="1">
        <v>44246</v>
      </c>
      <c r="D94" s="35">
        <f t="shared" si="3"/>
        <v>1.1917808219178083</v>
      </c>
      <c r="E94" t="s">
        <v>454</v>
      </c>
      <c r="G94" t="s">
        <v>429</v>
      </c>
      <c r="K94" t="s">
        <v>8377</v>
      </c>
      <c r="L94" t="s">
        <v>169</v>
      </c>
      <c r="M94" t="s">
        <v>431</v>
      </c>
      <c r="N94" t="s">
        <v>169</v>
      </c>
      <c r="O94" t="s">
        <v>34</v>
      </c>
      <c r="P94" t="s">
        <v>468</v>
      </c>
      <c r="Q94" t="s">
        <v>581</v>
      </c>
      <c r="R94" t="s">
        <v>582</v>
      </c>
      <c r="S94" t="s">
        <v>1449</v>
      </c>
      <c r="U94">
        <v>1178</v>
      </c>
      <c r="V94">
        <v>16124</v>
      </c>
      <c r="W94" s="2">
        <v>44532</v>
      </c>
      <c r="X94" s="36">
        <f t="shared" si="2"/>
        <v>1127.4444444444443</v>
      </c>
      <c r="Y94" t="s">
        <v>58</v>
      </c>
      <c r="AA94" t="s">
        <v>9126</v>
      </c>
      <c r="AB94">
        <v>168</v>
      </c>
      <c r="AC94">
        <v>9</v>
      </c>
      <c r="AF94" t="s">
        <v>585</v>
      </c>
      <c r="AI94" t="s">
        <v>45</v>
      </c>
      <c r="AJ94">
        <v>168</v>
      </c>
      <c r="AK94">
        <v>6</v>
      </c>
      <c r="AM94" t="s">
        <v>9423</v>
      </c>
    </row>
    <row r="95" spans="1:39" hidden="1">
      <c r="A95">
        <v>1</v>
      </c>
      <c r="B95" s="92" t="s">
        <v>9420</v>
      </c>
      <c r="C95" s="1">
        <v>44246</v>
      </c>
      <c r="D95" s="35">
        <f t="shared" si="3"/>
        <v>1.1917808219178083</v>
      </c>
      <c r="E95" t="s">
        <v>65</v>
      </c>
      <c r="G95" t="s">
        <v>429</v>
      </c>
      <c r="K95" t="s">
        <v>430</v>
      </c>
      <c r="L95" t="s">
        <v>33</v>
      </c>
      <c r="M95" t="s">
        <v>68</v>
      </c>
      <c r="N95" t="s">
        <v>33</v>
      </c>
      <c r="O95" t="s">
        <v>34</v>
      </c>
      <c r="P95" t="s">
        <v>468</v>
      </c>
      <c r="Q95" t="s">
        <v>54</v>
      </c>
      <c r="R95" t="s">
        <v>5976</v>
      </c>
      <c r="S95" t="s">
        <v>9156</v>
      </c>
      <c r="U95">
        <v>177</v>
      </c>
      <c r="V95">
        <v>2400</v>
      </c>
      <c r="W95" s="2">
        <v>44652.315972222219</v>
      </c>
      <c r="X95" s="36">
        <f t="shared" si="2"/>
        <v>167.81609195402297</v>
      </c>
      <c r="Y95" t="s">
        <v>58</v>
      </c>
      <c r="AA95" t="s">
        <v>434</v>
      </c>
      <c r="AB95">
        <v>194</v>
      </c>
      <c r="AC95">
        <v>3</v>
      </c>
      <c r="AD95" t="s">
        <v>5977</v>
      </c>
      <c r="AF95" t="s">
        <v>5977</v>
      </c>
      <c r="AI95" t="s">
        <v>45</v>
      </c>
      <c r="AJ95">
        <v>194</v>
      </c>
      <c r="AK95">
        <v>7</v>
      </c>
      <c r="AM95" t="s">
        <v>9421</v>
      </c>
    </row>
    <row r="96" spans="1:39" hidden="1">
      <c r="A96">
        <v>1</v>
      </c>
      <c r="B96" s="92" t="s">
        <v>9418</v>
      </c>
      <c r="C96" s="1">
        <v>44265</v>
      </c>
      <c r="D96" s="35">
        <f t="shared" si="3"/>
        <v>1.1397260273972603</v>
      </c>
      <c r="E96" t="s">
        <v>454</v>
      </c>
      <c r="G96" t="s">
        <v>429</v>
      </c>
      <c r="K96" t="s">
        <v>8377</v>
      </c>
      <c r="L96" t="s">
        <v>169</v>
      </c>
      <c r="M96" t="s">
        <v>431</v>
      </c>
      <c r="N96" t="s">
        <v>169</v>
      </c>
      <c r="O96" t="s">
        <v>34</v>
      </c>
      <c r="P96" t="s">
        <v>468</v>
      </c>
      <c r="Q96" t="s">
        <v>581</v>
      </c>
      <c r="R96" t="s">
        <v>582</v>
      </c>
      <c r="S96" t="s">
        <v>1449</v>
      </c>
      <c r="U96">
        <v>1573</v>
      </c>
      <c r="V96">
        <v>19565</v>
      </c>
      <c r="W96" s="2">
        <v>44508</v>
      </c>
      <c r="X96" s="36">
        <f t="shared" si="2"/>
        <v>1430.5338541666665</v>
      </c>
      <c r="Y96" t="s">
        <v>58</v>
      </c>
      <c r="AA96" t="s">
        <v>9126</v>
      </c>
      <c r="AB96">
        <v>168</v>
      </c>
      <c r="AC96">
        <v>9</v>
      </c>
      <c r="AF96" t="s">
        <v>585</v>
      </c>
      <c r="AI96" t="s">
        <v>45</v>
      </c>
      <c r="AJ96">
        <v>168</v>
      </c>
      <c r="AK96">
        <v>6</v>
      </c>
      <c r="AM96" t="s">
        <v>9419</v>
      </c>
    </row>
    <row r="97" spans="1:39" hidden="1">
      <c r="A97">
        <v>1</v>
      </c>
      <c r="B97" t="s">
        <v>9415</v>
      </c>
      <c r="C97" s="1">
        <v>44223</v>
      </c>
      <c r="D97" s="35">
        <f t="shared" si="3"/>
        <v>1.2547945205479452</v>
      </c>
      <c r="E97" t="s">
        <v>454</v>
      </c>
      <c r="F97" s="80">
        <v>45681</v>
      </c>
      <c r="G97" t="s">
        <v>116</v>
      </c>
      <c r="I97" s="107">
        <v>44952</v>
      </c>
      <c r="J97" s="80">
        <v>44873</v>
      </c>
      <c r="K97" t="s">
        <v>540</v>
      </c>
      <c r="L97" t="s">
        <v>33</v>
      </c>
      <c r="M97" t="s">
        <v>117</v>
      </c>
      <c r="N97" t="s">
        <v>33</v>
      </c>
      <c r="O97" t="s">
        <v>34</v>
      </c>
      <c r="P97" t="s">
        <v>468</v>
      </c>
      <c r="Q97" t="s">
        <v>5397</v>
      </c>
      <c r="R97" t="s">
        <v>5564</v>
      </c>
      <c r="U97">
        <v>109</v>
      </c>
      <c r="V97">
        <v>1415</v>
      </c>
      <c r="W97" s="2">
        <v>44612.999305555553</v>
      </c>
      <c r="X97" s="36">
        <f t="shared" si="2"/>
        <v>93.972889374090258</v>
      </c>
      <c r="Y97" t="s">
        <v>58</v>
      </c>
      <c r="AA97" t="s">
        <v>6822</v>
      </c>
      <c r="AB97">
        <v>163</v>
      </c>
      <c r="AC97">
        <v>7</v>
      </c>
      <c r="AD97" t="s">
        <v>9416</v>
      </c>
      <c r="AF97" t="s">
        <v>9225</v>
      </c>
      <c r="AI97" t="s">
        <v>45</v>
      </c>
      <c r="AJ97">
        <v>163</v>
      </c>
      <c r="AK97">
        <v>7</v>
      </c>
      <c r="AM97" t="s">
        <v>9417</v>
      </c>
    </row>
    <row r="98" spans="1:39" s="86" customFormat="1" hidden="1">
      <c r="A98" s="86">
        <v>1</v>
      </c>
      <c r="B98" s="86" t="s">
        <v>9412</v>
      </c>
      <c r="C98" s="87">
        <v>44224</v>
      </c>
      <c r="D98" s="88">
        <f t="shared" si="3"/>
        <v>1.252054794520548</v>
      </c>
      <c r="E98" s="86" t="s">
        <v>9079</v>
      </c>
      <c r="F98" s="89">
        <v>44952</v>
      </c>
      <c r="G98" s="86" t="s">
        <v>1381</v>
      </c>
      <c r="I98" s="108">
        <v>44952</v>
      </c>
      <c r="K98" s="86" t="s">
        <v>9080</v>
      </c>
      <c r="L98" s="86" t="s">
        <v>86</v>
      </c>
      <c r="M98" s="86" t="s">
        <v>1383</v>
      </c>
      <c r="N98" s="86" t="s">
        <v>33</v>
      </c>
      <c r="P98" s="86" t="s">
        <v>88</v>
      </c>
      <c r="Q98" s="86" t="s">
        <v>143</v>
      </c>
      <c r="R98" s="86" t="s">
        <v>144</v>
      </c>
      <c r="S98" s="86" t="s">
        <v>145</v>
      </c>
      <c r="T98" s="86" t="s">
        <v>146</v>
      </c>
      <c r="U98" s="86">
        <v>0</v>
      </c>
      <c r="V98" s="86">
        <v>1</v>
      </c>
      <c r="W98" s="90">
        <v>44588</v>
      </c>
      <c r="X98" s="91">
        <f t="shared" si="2"/>
        <v>6.6557257476294679E-2</v>
      </c>
      <c r="Y98" s="86" t="s">
        <v>58</v>
      </c>
      <c r="AB98" s="86">
        <v>0</v>
      </c>
      <c r="AC98" s="86">
        <v>0</v>
      </c>
      <c r="AD98" s="86" t="s">
        <v>9413</v>
      </c>
      <c r="AE98" s="86">
        <v>68852</v>
      </c>
      <c r="AF98" s="86" t="s">
        <v>149</v>
      </c>
      <c r="AG98" s="86">
        <v>68864</v>
      </c>
      <c r="AI98" s="86" t="s">
        <v>45</v>
      </c>
      <c r="AJ98" s="86">
        <v>0</v>
      </c>
      <c r="AK98" s="86">
        <v>0</v>
      </c>
      <c r="AM98" s="86" t="s">
        <v>9414</v>
      </c>
    </row>
    <row r="99" spans="1:39" hidden="1">
      <c r="A99">
        <v>1</v>
      </c>
      <c r="B99" t="s">
        <v>9410</v>
      </c>
      <c r="C99" s="1">
        <v>44232</v>
      </c>
      <c r="D99" s="35">
        <f t="shared" si="3"/>
        <v>1.2301369863013698</v>
      </c>
      <c r="E99" t="s">
        <v>215</v>
      </c>
      <c r="F99" s="80">
        <v>45692</v>
      </c>
      <c r="G99" t="s">
        <v>116</v>
      </c>
      <c r="I99" s="107">
        <v>44959</v>
      </c>
      <c r="K99" t="s">
        <v>9216</v>
      </c>
      <c r="L99" t="s">
        <v>33</v>
      </c>
      <c r="M99" t="s">
        <v>117</v>
      </c>
      <c r="N99" t="s">
        <v>33</v>
      </c>
      <c r="O99" t="s">
        <v>34</v>
      </c>
      <c r="P99" t="s">
        <v>468</v>
      </c>
      <c r="Q99" t="s">
        <v>54</v>
      </c>
      <c r="R99" t="s">
        <v>156</v>
      </c>
      <c r="S99" t="s">
        <v>157</v>
      </c>
      <c r="T99" t="s">
        <v>1300</v>
      </c>
      <c r="U99">
        <v>199</v>
      </c>
      <c r="V99">
        <v>2826</v>
      </c>
      <c r="W99" s="2">
        <v>44657.198611111111</v>
      </c>
      <c r="X99" s="36">
        <f t="shared" si="2"/>
        <v>191.44209354120269</v>
      </c>
      <c r="Y99" t="s">
        <v>58</v>
      </c>
      <c r="AA99" t="s">
        <v>9217</v>
      </c>
      <c r="AB99">
        <v>252</v>
      </c>
      <c r="AC99">
        <v>7</v>
      </c>
      <c r="AD99" t="s">
        <v>9406</v>
      </c>
      <c r="AF99" t="s">
        <v>1303</v>
      </c>
      <c r="AI99" t="s">
        <v>45</v>
      </c>
      <c r="AJ99">
        <v>252</v>
      </c>
      <c r="AK99">
        <v>8</v>
      </c>
      <c r="AM99" t="s">
        <v>9411</v>
      </c>
    </row>
    <row r="100" spans="1:39" hidden="1">
      <c r="A100">
        <v>1</v>
      </c>
      <c r="B100" t="s">
        <v>9408</v>
      </c>
      <c r="C100" s="1">
        <v>44232</v>
      </c>
      <c r="D100" s="35">
        <f t="shared" si="3"/>
        <v>1.2301369863013698</v>
      </c>
      <c r="E100" t="s">
        <v>215</v>
      </c>
      <c r="F100" s="80">
        <v>45692</v>
      </c>
      <c r="G100" t="s">
        <v>116</v>
      </c>
      <c r="I100" s="107">
        <v>44959</v>
      </c>
      <c r="K100" t="s">
        <v>9216</v>
      </c>
      <c r="L100" t="s">
        <v>33</v>
      </c>
      <c r="M100" t="s">
        <v>117</v>
      </c>
      <c r="N100" t="s">
        <v>33</v>
      </c>
      <c r="O100" t="s">
        <v>34</v>
      </c>
      <c r="P100" t="s">
        <v>468</v>
      </c>
      <c r="Q100" t="s">
        <v>54</v>
      </c>
      <c r="R100" t="s">
        <v>156</v>
      </c>
      <c r="S100" t="s">
        <v>157</v>
      </c>
      <c r="T100" t="s">
        <v>1300</v>
      </c>
      <c r="U100">
        <v>188</v>
      </c>
      <c r="V100">
        <v>2626</v>
      </c>
      <c r="W100" s="2">
        <v>44641.367361111108</v>
      </c>
      <c r="X100" s="36">
        <f t="shared" si="2"/>
        <v>177.89346696362287</v>
      </c>
      <c r="Y100" t="s">
        <v>58</v>
      </c>
      <c r="AA100" t="s">
        <v>9217</v>
      </c>
      <c r="AB100">
        <v>252</v>
      </c>
      <c r="AC100">
        <v>7</v>
      </c>
      <c r="AD100" t="s">
        <v>9406</v>
      </c>
      <c r="AF100" t="s">
        <v>1303</v>
      </c>
      <c r="AI100" t="s">
        <v>45</v>
      </c>
      <c r="AJ100">
        <v>252</v>
      </c>
      <c r="AK100">
        <v>8</v>
      </c>
      <c r="AM100" t="s">
        <v>9409</v>
      </c>
    </row>
    <row r="101" spans="1:39" hidden="1">
      <c r="A101">
        <v>1</v>
      </c>
      <c r="B101" t="s">
        <v>9405</v>
      </c>
      <c r="C101" s="1">
        <v>44232</v>
      </c>
      <c r="D101" s="35">
        <f t="shared" si="3"/>
        <v>1.2301369863013698</v>
      </c>
      <c r="E101" t="s">
        <v>215</v>
      </c>
      <c r="F101" s="80">
        <v>45692</v>
      </c>
      <c r="G101" t="s">
        <v>116</v>
      </c>
      <c r="I101" s="107">
        <v>44959</v>
      </c>
      <c r="K101" t="s">
        <v>9216</v>
      </c>
      <c r="L101" t="s">
        <v>33</v>
      </c>
      <c r="M101" t="s">
        <v>117</v>
      </c>
      <c r="N101" t="s">
        <v>33</v>
      </c>
      <c r="O101" t="s">
        <v>34</v>
      </c>
      <c r="P101" t="s">
        <v>468</v>
      </c>
      <c r="Q101" t="s">
        <v>54</v>
      </c>
      <c r="R101" t="s">
        <v>156</v>
      </c>
      <c r="S101" t="s">
        <v>157</v>
      </c>
      <c r="T101" t="s">
        <v>1300</v>
      </c>
      <c r="U101">
        <v>295</v>
      </c>
      <c r="V101">
        <v>4128</v>
      </c>
      <c r="W101" s="2">
        <v>44638.043749999997</v>
      </c>
      <c r="X101" s="36">
        <f t="shared" si="2"/>
        <v>279.64365256124722</v>
      </c>
      <c r="Y101" t="s">
        <v>58</v>
      </c>
      <c r="AA101" t="s">
        <v>9217</v>
      </c>
      <c r="AB101">
        <v>252</v>
      </c>
      <c r="AC101">
        <v>7</v>
      </c>
      <c r="AD101" t="s">
        <v>9406</v>
      </c>
      <c r="AF101" t="s">
        <v>1303</v>
      </c>
      <c r="AI101" t="s">
        <v>45</v>
      </c>
      <c r="AJ101">
        <v>252</v>
      </c>
      <c r="AK101">
        <v>8</v>
      </c>
      <c r="AM101" t="s">
        <v>9407</v>
      </c>
    </row>
    <row r="102" spans="1:39" hidden="1">
      <c r="A102">
        <v>1</v>
      </c>
      <c r="B102" s="92" t="s">
        <v>9403</v>
      </c>
      <c r="C102" s="1">
        <v>44232</v>
      </c>
      <c r="D102" s="35">
        <f t="shared" si="3"/>
        <v>1.2301369863013698</v>
      </c>
      <c r="E102" t="s">
        <v>454</v>
      </c>
      <c r="G102" t="s">
        <v>429</v>
      </c>
      <c r="K102" t="s">
        <v>8377</v>
      </c>
      <c r="L102" t="s">
        <v>169</v>
      </c>
      <c r="M102" t="s">
        <v>431</v>
      </c>
      <c r="N102" t="s">
        <v>169</v>
      </c>
      <c r="O102" t="s">
        <v>34</v>
      </c>
      <c r="P102" t="s">
        <v>468</v>
      </c>
      <c r="Q102" t="s">
        <v>581</v>
      </c>
      <c r="R102" t="s">
        <v>582</v>
      </c>
      <c r="S102" t="s">
        <v>1449</v>
      </c>
      <c r="U102">
        <v>144</v>
      </c>
      <c r="V102">
        <v>2072</v>
      </c>
      <c r="W102" s="2">
        <v>44532</v>
      </c>
      <c r="X102" s="36">
        <f t="shared" si="2"/>
        <v>140.3637713437268</v>
      </c>
      <c r="Y102" t="s">
        <v>58</v>
      </c>
      <c r="AA102" t="s">
        <v>9126</v>
      </c>
      <c r="AB102">
        <v>168</v>
      </c>
      <c r="AC102">
        <v>9</v>
      </c>
      <c r="AF102" t="s">
        <v>585</v>
      </c>
      <c r="AI102" t="s">
        <v>45</v>
      </c>
      <c r="AJ102">
        <v>168</v>
      </c>
      <c r="AK102">
        <v>6</v>
      </c>
      <c r="AM102" t="s">
        <v>9404</v>
      </c>
    </row>
    <row r="103" spans="1:39" hidden="1">
      <c r="A103">
        <v>1</v>
      </c>
      <c r="B103" s="92" t="s">
        <v>9401</v>
      </c>
      <c r="C103" s="1">
        <v>44232</v>
      </c>
      <c r="D103" s="35">
        <f t="shared" si="3"/>
        <v>1.2301369863013698</v>
      </c>
      <c r="E103" t="s">
        <v>454</v>
      </c>
      <c r="G103" t="s">
        <v>429</v>
      </c>
      <c r="K103" t="s">
        <v>8377</v>
      </c>
      <c r="L103" t="s">
        <v>169</v>
      </c>
      <c r="M103" t="s">
        <v>431</v>
      </c>
      <c r="N103" t="s">
        <v>169</v>
      </c>
      <c r="O103" t="s">
        <v>34</v>
      </c>
      <c r="P103" t="s">
        <v>468</v>
      </c>
      <c r="Q103" t="s">
        <v>581</v>
      </c>
      <c r="R103" t="s">
        <v>582</v>
      </c>
      <c r="S103" t="s">
        <v>1449</v>
      </c>
      <c r="U103">
        <v>152</v>
      </c>
      <c r="V103">
        <v>2189</v>
      </c>
      <c r="W103" s="2">
        <v>44532</v>
      </c>
      <c r="X103" s="36">
        <f t="shared" si="2"/>
        <v>148.28971789161099</v>
      </c>
      <c r="Y103" t="s">
        <v>58</v>
      </c>
      <c r="AA103" t="s">
        <v>9126</v>
      </c>
      <c r="AB103">
        <v>168</v>
      </c>
      <c r="AC103">
        <v>9</v>
      </c>
      <c r="AF103" t="s">
        <v>585</v>
      </c>
      <c r="AI103" t="s">
        <v>45</v>
      </c>
      <c r="AJ103">
        <v>168</v>
      </c>
      <c r="AK103">
        <v>6</v>
      </c>
      <c r="AM103" t="s">
        <v>9402</v>
      </c>
    </row>
    <row r="104" spans="1:39" hidden="1">
      <c r="A104">
        <v>1</v>
      </c>
      <c r="B104" t="s">
        <v>9398</v>
      </c>
      <c r="C104" s="1">
        <v>44200</v>
      </c>
      <c r="D104" s="35">
        <f t="shared" si="3"/>
        <v>1.3178082191780822</v>
      </c>
      <c r="E104" t="s">
        <v>454</v>
      </c>
      <c r="F104" s="80">
        <v>45660</v>
      </c>
      <c r="G104" t="s">
        <v>66</v>
      </c>
      <c r="I104" s="107">
        <v>44929</v>
      </c>
      <c r="K104" t="s">
        <v>501</v>
      </c>
      <c r="L104" t="s">
        <v>33</v>
      </c>
      <c r="M104" t="s">
        <v>68</v>
      </c>
      <c r="N104" t="s">
        <v>33</v>
      </c>
      <c r="O104" t="s">
        <v>2029</v>
      </c>
      <c r="P104" t="s">
        <v>2030</v>
      </c>
      <c r="Q104" t="s">
        <v>36</v>
      </c>
      <c r="R104" t="s">
        <v>37</v>
      </c>
      <c r="S104" t="s">
        <v>9399</v>
      </c>
      <c r="T104" t="s">
        <v>39</v>
      </c>
      <c r="U104">
        <v>350</v>
      </c>
      <c r="V104">
        <v>5423</v>
      </c>
      <c r="W104" s="2">
        <v>44664.325694444444</v>
      </c>
      <c r="X104" s="36">
        <f t="shared" si="2"/>
        <v>342.93052668052667</v>
      </c>
      <c r="Y104" t="s">
        <v>1582</v>
      </c>
      <c r="Z104" t="s">
        <v>5457</v>
      </c>
      <c r="AA104" t="s">
        <v>6761</v>
      </c>
      <c r="AB104">
        <v>161</v>
      </c>
      <c r="AC104">
        <v>3</v>
      </c>
      <c r="AD104" t="s">
        <v>6361</v>
      </c>
      <c r="AF104" t="s">
        <v>44</v>
      </c>
      <c r="AI104" t="s">
        <v>45</v>
      </c>
      <c r="AJ104">
        <v>161</v>
      </c>
      <c r="AK104">
        <v>6</v>
      </c>
      <c r="AM104" t="s">
        <v>9400</v>
      </c>
    </row>
    <row r="105" spans="1:39" hidden="1">
      <c r="A105">
        <v>1</v>
      </c>
      <c r="B105" t="s">
        <v>9394</v>
      </c>
      <c r="C105" s="1">
        <v>44216</v>
      </c>
      <c r="D105" s="35">
        <f t="shared" si="3"/>
        <v>1.273972602739726</v>
      </c>
      <c r="E105" t="s">
        <v>454</v>
      </c>
      <c r="F105" s="80">
        <v>45674</v>
      </c>
      <c r="G105" t="s">
        <v>6562</v>
      </c>
      <c r="I105" s="107">
        <v>44945</v>
      </c>
      <c r="K105" t="s">
        <v>5811</v>
      </c>
      <c r="L105" t="s">
        <v>169</v>
      </c>
      <c r="M105" t="s">
        <v>1262</v>
      </c>
      <c r="N105" t="s">
        <v>169</v>
      </c>
      <c r="O105" t="s">
        <v>2029</v>
      </c>
      <c r="P105" t="s">
        <v>2030</v>
      </c>
      <c r="Q105" t="s">
        <v>8533</v>
      </c>
      <c r="R105" t="s">
        <v>1386</v>
      </c>
      <c r="U105">
        <v>414</v>
      </c>
      <c r="V105">
        <v>6030</v>
      </c>
      <c r="W105" s="2">
        <v>44615.664583333331</v>
      </c>
      <c r="X105" s="36">
        <f t="shared" si="2"/>
        <v>394.43548387096774</v>
      </c>
      <c r="Y105" t="s">
        <v>2031</v>
      </c>
      <c r="Z105" t="s">
        <v>2032</v>
      </c>
      <c r="AA105" t="s">
        <v>9003</v>
      </c>
      <c r="AB105">
        <v>137</v>
      </c>
      <c r="AC105">
        <v>5</v>
      </c>
      <c r="AD105" t="s">
        <v>9395</v>
      </c>
      <c r="AF105" t="s">
        <v>9396</v>
      </c>
      <c r="AI105" t="s">
        <v>137</v>
      </c>
      <c r="AJ105">
        <v>137</v>
      </c>
      <c r="AK105">
        <v>7</v>
      </c>
      <c r="AM105" t="s">
        <v>9397</v>
      </c>
    </row>
    <row r="106" spans="1:39" hidden="1">
      <c r="A106">
        <v>1</v>
      </c>
      <c r="B106" t="s">
        <v>9391</v>
      </c>
      <c r="C106" s="1">
        <v>44200</v>
      </c>
      <c r="D106" s="35">
        <f t="shared" si="3"/>
        <v>1.3178082191780822</v>
      </c>
      <c r="E106" t="s">
        <v>454</v>
      </c>
      <c r="F106" s="80">
        <v>45660</v>
      </c>
      <c r="G106" t="s">
        <v>66</v>
      </c>
      <c r="I106" s="107">
        <v>44929</v>
      </c>
      <c r="K106" t="s">
        <v>501</v>
      </c>
      <c r="L106" t="s">
        <v>33</v>
      </c>
      <c r="M106" t="s">
        <v>68</v>
      </c>
      <c r="N106" t="s">
        <v>33</v>
      </c>
      <c r="O106" t="s">
        <v>2029</v>
      </c>
      <c r="P106" t="s">
        <v>2030</v>
      </c>
      <c r="Q106" t="s">
        <v>217</v>
      </c>
      <c r="R106" t="s">
        <v>5952</v>
      </c>
      <c r="S106" t="s">
        <v>6000</v>
      </c>
      <c r="U106">
        <v>604</v>
      </c>
      <c r="V106">
        <v>9241</v>
      </c>
      <c r="W106" s="2">
        <v>44658.655555555553</v>
      </c>
      <c r="X106" s="36">
        <f t="shared" si="2"/>
        <v>584.36677061677062</v>
      </c>
      <c r="Y106" t="s">
        <v>58</v>
      </c>
      <c r="AA106" t="s">
        <v>6761</v>
      </c>
      <c r="AB106">
        <v>161</v>
      </c>
      <c r="AC106">
        <v>3</v>
      </c>
      <c r="AD106" t="s">
        <v>9392</v>
      </c>
      <c r="AF106" t="s">
        <v>5643</v>
      </c>
      <c r="AI106" t="s">
        <v>45</v>
      </c>
      <c r="AJ106">
        <v>161</v>
      </c>
      <c r="AK106">
        <v>6</v>
      </c>
      <c r="AM106" t="s">
        <v>9393</v>
      </c>
    </row>
    <row r="107" spans="1:39" s="86" customFormat="1" hidden="1">
      <c r="A107" s="86">
        <v>1</v>
      </c>
      <c r="B107" s="86" t="s">
        <v>9389</v>
      </c>
      <c r="C107" s="87">
        <v>44229</v>
      </c>
      <c r="D107" s="88">
        <f t="shared" si="3"/>
        <v>1.2383561643835617</v>
      </c>
      <c r="E107" s="86" t="s">
        <v>174</v>
      </c>
      <c r="F107" s="89">
        <v>44593</v>
      </c>
      <c r="G107" s="86" t="s">
        <v>128</v>
      </c>
      <c r="I107" s="108">
        <v>44593</v>
      </c>
      <c r="J107" s="87">
        <v>44868</v>
      </c>
      <c r="K107" s="86" t="s">
        <v>8964</v>
      </c>
      <c r="L107" s="86" t="s">
        <v>130</v>
      </c>
      <c r="M107" s="86" t="s">
        <v>131</v>
      </c>
      <c r="N107" s="86" t="s">
        <v>33</v>
      </c>
      <c r="O107" s="86" t="s">
        <v>7357</v>
      </c>
      <c r="P107" s="86" t="s">
        <v>2030</v>
      </c>
      <c r="Q107" s="86" t="s">
        <v>143</v>
      </c>
      <c r="R107" s="86" t="s">
        <v>144</v>
      </c>
      <c r="S107" s="86" t="s">
        <v>145</v>
      </c>
      <c r="T107" s="86" t="s">
        <v>1325</v>
      </c>
      <c r="U107" s="86">
        <v>824</v>
      </c>
      <c r="V107" s="86">
        <v>12010</v>
      </c>
      <c r="W107" s="90">
        <v>44666.318749999999</v>
      </c>
      <c r="X107" s="91">
        <f t="shared" si="2"/>
        <v>808.19505899705007</v>
      </c>
      <c r="Y107" s="86" t="s">
        <v>58</v>
      </c>
      <c r="AB107" s="86">
        <v>0</v>
      </c>
      <c r="AC107" s="86">
        <v>2</v>
      </c>
      <c r="AD107" s="86" t="s">
        <v>9067</v>
      </c>
      <c r="AE107" s="86">
        <v>68860</v>
      </c>
      <c r="AF107" s="86" t="s">
        <v>149</v>
      </c>
      <c r="AG107" s="86">
        <v>68864</v>
      </c>
      <c r="AI107" s="86" t="s">
        <v>45</v>
      </c>
      <c r="AJ107" s="86">
        <v>0</v>
      </c>
      <c r="AK107" s="86">
        <v>24</v>
      </c>
      <c r="AM107" s="86" t="s">
        <v>9390</v>
      </c>
    </row>
    <row r="108" spans="1:39" s="86" customFormat="1">
      <c r="A108" s="86">
        <v>1</v>
      </c>
      <c r="B108" s="86" t="s">
        <v>9385</v>
      </c>
      <c r="C108" s="87">
        <v>44222</v>
      </c>
      <c r="D108" s="88">
        <f t="shared" si="3"/>
        <v>1.2575342465753425</v>
      </c>
      <c r="E108" s="86" t="s">
        <v>215</v>
      </c>
      <c r="F108" s="89">
        <v>45680</v>
      </c>
      <c r="G108" s="86" t="s">
        <v>66</v>
      </c>
      <c r="I108" s="108">
        <v>44706</v>
      </c>
      <c r="K108" s="86" t="s">
        <v>1923</v>
      </c>
      <c r="L108" s="86" t="s">
        <v>33</v>
      </c>
      <c r="M108" s="86" t="s">
        <v>68</v>
      </c>
      <c r="N108" s="86" t="s">
        <v>33</v>
      </c>
      <c r="O108" s="86" t="s">
        <v>170</v>
      </c>
      <c r="P108" s="86" t="s">
        <v>1924</v>
      </c>
      <c r="Q108" s="86" t="s">
        <v>76</v>
      </c>
      <c r="R108" s="86" t="s">
        <v>1340</v>
      </c>
      <c r="S108" s="86" t="s">
        <v>9386</v>
      </c>
      <c r="U108" s="86">
        <v>1238</v>
      </c>
      <c r="V108" s="86">
        <v>14622</v>
      </c>
      <c r="W108" s="90">
        <v>44576.352083333331</v>
      </c>
      <c r="X108" s="91">
        <f t="shared" si="2"/>
        <v>968.95969498910677</v>
      </c>
      <c r="Y108" s="86" t="s">
        <v>58</v>
      </c>
      <c r="AA108" s="86" t="s">
        <v>170</v>
      </c>
      <c r="AB108" s="86">
        <v>0</v>
      </c>
      <c r="AC108" s="86">
        <v>5</v>
      </c>
      <c r="AD108" s="86" t="s">
        <v>9387</v>
      </c>
      <c r="AF108" s="86" t="s">
        <v>9387</v>
      </c>
      <c r="AI108" s="86" t="s">
        <v>45</v>
      </c>
      <c r="AJ108" s="86">
        <v>0</v>
      </c>
      <c r="AK108" s="86">
        <v>7</v>
      </c>
      <c r="AM108" s="86" t="s">
        <v>9388</v>
      </c>
    </row>
    <row r="109" spans="1:39" hidden="1">
      <c r="A109">
        <v>1</v>
      </c>
      <c r="B109" s="92" t="s">
        <v>9382</v>
      </c>
      <c r="C109" s="1">
        <v>44224</v>
      </c>
      <c r="D109" s="35">
        <f t="shared" si="3"/>
        <v>1.252054794520548</v>
      </c>
      <c r="E109" t="s">
        <v>65</v>
      </c>
      <c r="G109" t="s">
        <v>429</v>
      </c>
      <c r="K109" t="s">
        <v>430</v>
      </c>
      <c r="L109" t="s">
        <v>33</v>
      </c>
      <c r="M109" t="s">
        <v>68</v>
      </c>
      <c r="N109" t="s">
        <v>33</v>
      </c>
      <c r="O109" t="s">
        <v>34</v>
      </c>
      <c r="P109" t="s">
        <v>468</v>
      </c>
      <c r="Q109" t="s">
        <v>54</v>
      </c>
      <c r="R109" t="s">
        <v>55</v>
      </c>
      <c r="S109" t="s">
        <v>56</v>
      </c>
      <c r="T109" t="s">
        <v>57</v>
      </c>
      <c r="U109">
        <v>67</v>
      </c>
      <c r="V109">
        <v>775</v>
      </c>
      <c r="W109" s="2">
        <v>44568.482638888891</v>
      </c>
      <c r="X109" s="36">
        <f t="shared" si="2"/>
        <v>51.581874544128375</v>
      </c>
      <c r="Y109" t="s">
        <v>58</v>
      </c>
      <c r="AA109" t="s">
        <v>434</v>
      </c>
      <c r="AB109">
        <v>194</v>
      </c>
      <c r="AC109">
        <v>3</v>
      </c>
      <c r="AD109" t="s">
        <v>9383</v>
      </c>
      <c r="AF109" t="s">
        <v>7729</v>
      </c>
      <c r="AI109" t="s">
        <v>45</v>
      </c>
      <c r="AJ109">
        <v>194</v>
      </c>
      <c r="AK109">
        <v>7</v>
      </c>
      <c r="AM109" t="s">
        <v>9384</v>
      </c>
    </row>
    <row r="110" spans="1:39" s="86" customFormat="1">
      <c r="A110" s="86">
        <v>1</v>
      </c>
      <c r="B110" s="86" t="s">
        <v>9379</v>
      </c>
      <c r="C110" s="87">
        <v>44228</v>
      </c>
      <c r="D110" s="88">
        <f t="shared" si="3"/>
        <v>1.2410958904109588</v>
      </c>
      <c r="E110" s="86" t="s">
        <v>215</v>
      </c>
      <c r="F110" s="89">
        <v>45688</v>
      </c>
      <c r="G110" s="86" t="s">
        <v>66</v>
      </c>
      <c r="I110" s="108">
        <v>44957</v>
      </c>
      <c r="K110" s="86" t="s">
        <v>1923</v>
      </c>
      <c r="L110" s="86" t="s">
        <v>33</v>
      </c>
      <c r="M110" s="86" t="s">
        <v>68</v>
      </c>
      <c r="N110" s="86" t="s">
        <v>33</v>
      </c>
      <c r="O110" s="86" t="s">
        <v>170</v>
      </c>
      <c r="P110" s="86" t="s">
        <v>1924</v>
      </c>
      <c r="Q110" s="86" t="s">
        <v>6177</v>
      </c>
      <c r="R110" s="86" t="s">
        <v>1207</v>
      </c>
      <c r="U110" s="86">
        <v>5</v>
      </c>
      <c r="V110" s="86">
        <v>37</v>
      </c>
      <c r="W110" s="90">
        <v>44265.333333333336</v>
      </c>
      <c r="X110" s="91">
        <f t="shared" si="2"/>
        <v>2.4843635025754232</v>
      </c>
      <c r="Y110" s="86" t="s">
        <v>58</v>
      </c>
      <c r="AA110" s="86" t="s">
        <v>170</v>
      </c>
      <c r="AB110" s="86">
        <v>0</v>
      </c>
      <c r="AC110" s="86">
        <v>5</v>
      </c>
      <c r="AD110" s="86" t="s">
        <v>9380</v>
      </c>
      <c r="AF110" s="86" t="s">
        <v>6344</v>
      </c>
      <c r="AI110" s="86" t="s">
        <v>45</v>
      </c>
      <c r="AJ110" s="86">
        <v>0</v>
      </c>
      <c r="AK110" s="86">
        <v>7</v>
      </c>
      <c r="AM110" s="86" t="s">
        <v>9381</v>
      </c>
    </row>
    <row r="111" spans="1:39" hidden="1">
      <c r="A111">
        <v>1</v>
      </c>
      <c r="B111" t="s">
        <v>9376</v>
      </c>
      <c r="C111" s="1">
        <v>44165</v>
      </c>
      <c r="D111" s="35">
        <f t="shared" si="3"/>
        <v>1.4136986301369863</v>
      </c>
      <c r="E111" t="s">
        <v>454</v>
      </c>
      <c r="F111" s="80">
        <v>45625</v>
      </c>
      <c r="G111" t="s">
        <v>66</v>
      </c>
      <c r="I111" s="107">
        <v>44894</v>
      </c>
      <c r="K111" t="s">
        <v>501</v>
      </c>
      <c r="L111" t="s">
        <v>33</v>
      </c>
      <c r="M111" t="s">
        <v>68</v>
      </c>
      <c r="N111" t="s">
        <v>33</v>
      </c>
      <c r="O111" t="s">
        <v>2029</v>
      </c>
      <c r="P111" t="s">
        <v>2030</v>
      </c>
      <c r="Q111" t="s">
        <v>217</v>
      </c>
      <c r="R111" t="s">
        <v>482</v>
      </c>
      <c r="S111" t="s">
        <v>1739</v>
      </c>
      <c r="T111" t="s">
        <v>1346</v>
      </c>
      <c r="U111">
        <v>4263</v>
      </c>
      <c r="V111">
        <v>7759</v>
      </c>
      <c r="W111" s="2">
        <v>44580.404166666667</v>
      </c>
      <c r="X111" s="36">
        <f t="shared" si="2"/>
        <v>457.36999354005167</v>
      </c>
      <c r="Y111" t="s">
        <v>58</v>
      </c>
      <c r="AA111" t="s">
        <v>6761</v>
      </c>
      <c r="AB111">
        <v>161</v>
      </c>
      <c r="AC111">
        <v>3</v>
      </c>
      <c r="AD111" t="s">
        <v>9377</v>
      </c>
      <c r="AF111" t="s">
        <v>5643</v>
      </c>
      <c r="AI111" t="s">
        <v>45</v>
      </c>
      <c r="AJ111">
        <v>161</v>
      </c>
      <c r="AK111">
        <v>6</v>
      </c>
      <c r="AM111" t="s">
        <v>9378</v>
      </c>
    </row>
    <row r="112" spans="1:39" hidden="1">
      <c r="A112">
        <v>1</v>
      </c>
      <c r="B112" t="s">
        <v>9374</v>
      </c>
      <c r="C112" s="1">
        <v>44165</v>
      </c>
      <c r="D112" s="35">
        <f t="shared" si="3"/>
        <v>1.4136986301369863</v>
      </c>
      <c r="E112" t="s">
        <v>454</v>
      </c>
      <c r="F112" s="80">
        <v>45625</v>
      </c>
      <c r="G112" t="s">
        <v>116</v>
      </c>
      <c r="I112" s="107">
        <v>44838</v>
      </c>
      <c r="K112" t="s">
        <v>540</v>
      </c>
      <c r="L112" t="s">
        <v>33</v>
      </c>
      <c r="M112" t="s">
        <v>117</v>
      </c>
      <c r="N112" t="s">
        <v>33</v>
      </c>
      <c r="O112" t="s">
        <v>34</v>
      </c>
      <c r="P112" t="s">
        <v>468</v>
      </c>
      <c r="Q112" t="s">
        <v>36</v>
      </c>
      <c r="R112" t="s">
        <v>37</v>
      </c>
      <c r="S112" t="s">
        <v>208</v>
      </c>
      <c r="U112">
        <v>868</v>
      </c>
      <c r="V112">
        <v>14235</v>
      </c>
      <c r="W112" s="2">
        <v>44657.211111111108</v>
      </c>
      <c r="X112" s="36">
        <f t="shared" si="2"/>
        <v>839.11094961240315</v>
      </c>
      <c r="Y112" t="s">
        <v>58</v>
      </c>
      <c r="AA112" t="s">
        <v>6822</v>
      </c>
      <c r="AB112">
        <v>242</v>
      </c>
      <c r="AC112">
        <v>3</v>
      </c>
      <c r="AD112" t="s">
        <v>9352</v>
      </c>
      <c r="AF112" t="s">
        <v>472</v>
      </c>
      <c r="AI112" t="s">
        <v>45</v>
      </c>
      <c r="AJ112">
        <v>242</v>
      </c>
      <c r="AK112">
        <v>7</v>
      </c>
      <c r="AM112" t="s">
        <v>9375</v>
      </c>
    </row>
    <row r="113" spans="1:39" hidden="1">
      <c r="A113">
        <v>1</v>
      </c>
      <c r="B113" t="s">
        <v>9372</v>
      </c>
      <c r="C113" s="1">
        <v>44165</v>
      </c>
      <c r="D113" s="35">
        <f t="shared" si="3"/>
        <v>1.4136986301369863</v>
      </c>
      <c r="E113" t="s">
        <v>454</v>
      </c>
      <c r="F113" s="80">
        <v>45625</v>
      </c>
      <c r="G113" t="s">
        <v>66</v>
      </c>
      <c r="I113" s="107">
        <v>44894</v>
      </c>
      <c r="K113" t="s">
        <v>501</v>
      </c>
      <c r="L113" t="s">
        <v>33</v>
      </c>
      <c r="M113" t="s">
        <v>68</v>
      </c>
      <c r="N113" t="s">
        <v>33</v>
      </c>
      <c r="O113" t="s">
        <v>2029</v>
      </c>
      <c r="P113" t="s">
        <v>2030</v>
      </c>
      <c r="Q113" t="s">
        <v>217</v>
      </c>
      <c r="R113" t="s">
        <v>482</v>
      </c>
      <c r="S113" t="s">
        <v>615</v>
      </c>
      <c r="T113" t="s">
        <v>1772</v>
      </c>
      <c r="U113">
        <v>396</v>
      </c>
      <c r="V113">
        <v>6484</v>
      </c>
      <c r="W113" s="2">
        <v>44656.587500000001</v>
      </c>
      <c r="X113" s="36">
        <f t="shared" si="2"/>
        <v>382.21253229974161</v>
      </c>
      <c r="Y113" t="s">
        <v>58</v>
      </c>
      <c r="AA113" t="s">
        <v>6761</v>
      </c>
      <c r="AB113">
        <v>161</v>
      </c>
      <c r="AC113">
        <v>3</v>
      </c>
      <c r="AD113" t="s">
        <v>1773</v>
      </c>
      <c r="AF113" t="s">
        <v>5643</v>
      </c>
      <c r="AI113" t="s">
        <v>45</v>
      </c>
      <c r="AJ113">
        <v>161</v>
      </c>
      <c r="AK113">
        <v>6</v>
      </c>
      <c r="AM113" t="s">
        <v>9373</v>
      </c>
    </row>
    <row r="114" spans="1:39" hidden="1">
      <c r="A114">
        <v>1</v>
      </c>
      <c r="B114" t="s">
        <v>9370</v>
      </c>
      <c r="C114" s="1">
        <v>44165</v>
      </c>
      <c r="D114" s="35">
        <f t="shared" si="3"/>
        <v>1.4136986301369863</v>
      </c>
      <c r="E114" t="s">
        <v>454</v>
      </c>
      <c r="F114" s="80">
        <v>45625</v>
      </c>
      <c r="G114" t="s">
        <v>66</v>
      </c>
      <c r="I114" s="107">
        <v>44616</v>
      </c>
      <c r="K114" t="s">
        <v>501</v>
      </c>
      <c r="L114" t="s">
        <v>33</v>
      </c>
      <c r="M114" t="s">
        <v>68</v>
      </c>
      <c r="N114" t="s">
        <v>33</v>
      </c>
      <c r="O114" t="s">
        <v>2029</v>
      </c>
      <c r="P114" t="s">
        <v>2030</v>
      </c>
      <c r="Q114" t="s">
        <v>217</v>
      </c>
      <c r="R114" t="s">
        <v>482</v>
      </c>
      <c r="S114" t="s">
        <v>615</v>
      </c>
      <c r="T114" t="s">
        <v>1772</v>
      </c>
      <c r="U114">
        <v>1455</v>
      </c>
      <c r="V114">
        <v>24132</v>
      </c>
      <c r="W114" s="2">
        <v>44662.597222222219</v>
      </c>
      <c r="X114" s="36">
        <f t="shared" si="2"/>
        <v>1422.5096899224807</v>
      </c>
      <c r="Y114" t="s">
        <v>58</v>
      </c>
      <c r="AA114" t="s">
        <v>6761</v>
      </c>
      <c r="AB114">
        <v>161</v>
      </c>
      <c r="AC114">
        <v>3</v>
      </c>
      <c r="AD114" t="s">
        <v>1773</v>
      </c>
      <c r="AF114" t="s">
        <v>5643</v>
      </c>
      <c r="AI114" t="s">
        <v>45</v>
      </c>
      <c r="AJ114">
        <v>161</v>
      </c>
      <c r="AK114">
        <v>6</v>
      </c>
      <c r="AM114" t="s">
        <v>9371</v>
      </c>
    </row>
    <row r="115" spans="1:39" hidden="1">
      <c r="A115">
        <v>1</v>
      </c>
      <c r="B115" t="s">
        <v>9366</v>
      </c>
      <c r="C115" s="1">
        <v>44165</v>
      </c>
      <c r="D115" s="35">
        <f t="shared" si="3"/>
        <v>1.4136986301369863</v>
      </c>
      <c r="E115" t="s">
        <v>454</v>
      </c>
      <c r="F115" s="80">
        <v>45625</v>
      </c>
      <c r="G115" t="s">
        <v>66</v>
      </c>
      <c r="I115" s="107">
        <v>44893</v>
      </c>
      <c r="K115" t="s">
        <v>501</v>
      </c>
      <c r="L115" t="s">
        <v>33</v>
      </c>
      <c r="M115" t="s">
        <v>68</v>
      </c>
      <c r="N115" t="s">
        <v>33</v>
      </c>
      <c r="O115" t="s">
        <v>2029</v>
      </c>
      <c r="P115" t="s">
        <v>2030</v>
      </c>
      <c r="Q115" t="s">
        <v>217</v>
      </c>
      <c r="R115" t="s">
        <v>482</v>
      </c>
      <c r="S115" t="s">
        <v>615</v>
      </c>
      <c r="T115" t="s">
        <v>9367</v>
      </c>
      <c r="U115">
        <v>700</v>
      </c>
      <c r="V115">
        <v>11590</v>
      </c>
      <c r="W115" s="2">
        <v>44661.665972222225</v>
      </c>
      <c r="X115" s="36">
        <f t="shared" si="2"/>
        <v>683.19605943152453</v>
      </c>
      <c r="Y115" t="s">
        <v>58</v>
      </c>
      <c r="Z115" t="s">
        <v>504</v>
      </c>
      <c r="AA115" t="s">
        <v>6761</v>
      </c>
      <c r="AB115">
        <v>161</v>
      </c>
      <c r="AC115">
        <v>3</v>
      </c>
      <c r="AD115" t="s">
        <v>9368</v>
      </c>
      <c r="AF115" t="s">
        <v>5643</v>
      </c>
      <c r="AI115" t="s">
        <v>137</v>
      </c>
      <c r="AJ115">
        <v>161</v>
      </c>
      <c r="AK115">
        <v>6</v>
      </c>
      <c r="AM115" t="s">
        <v>9369</v>
      </c>
    </row>
    <row r="116" spans="1:39" hidden="1">
      <c r="A116">
        <v>1</v>
      </c>
      <c r="B116" t="s">
        <v>9363</v>
      </c>
      <c r="C116" s="1">
        <v>44165</v>
      </c>
      <c r="D116" s="35">
        <f t="shared" si="3"/>
        <v>1.4136986301369863</v>
      </c>
      <c r="E116" t="s">
        <v>454</v>
      </c>
      <c r="F116" s="80">
        <v>45625</v>
      </c>
      <c r="G116" t="s">
        <v>66</v>
      </c>
      <c r="I116" s="107">
        <v>44894</v>
      </c>
      <c r="K116" t="s">
        <v>501</v>
      </c>
      <c r="L116" t="s">
        <v>33</v>
      </c>
      <c r="M116" t="s">
        <v>68</v>
      </c>
      <c r="N116" t="s">
        <v>33</v>
      </c>
      <c r="O116" t="s">
        <v>2029</v>
      </c>
      <c r="P116" t="s">
        <v>2030</v>
      </c>
      <c r="Q116" t="s">
        <v>217</v>
      </c>
      <c r="R116" t="s">
        <v>218</v>
      </c>
      <c r="S116" t="s">
        <v>219</v>
      </c>
      <c r="T116" t="s">
        <v>5588</v>
      </c>
      <c r="U116">
        <v>1918</v>
      </c>
      <c r="V116">
        <v>3350</v>
      </c>
      <c r="W116" s="2">
        <v>44662.4375</v>
      </c>
      <c r="X116" s="36">
        <f t="shared" si="2"/>
        <v>197.47254521963825</v>
      </c>
      <c r="Y116" t="s">
        <v>58</v>
      </c>
      <c r="AA116" t="s">
        <v>6761</v>
      </c>
      <c r="AB116">
        <v>161</v>
      </c>
      <c r="AC116">
        <v>3</v>
      </c>
      <c r="AD116" t="s">
        <v>9364</v>
      </c>
      <c r="AF116" t="s">
        <v>5643</v>
      </c>
      <c r="AI116" t="s">
        <v>45</v>
      </c>
      <c r="AJ116">
        <v>161</v>
      </c>
      <c r="AK116">
        <v>6</v>
      </c>
      <c r="AM116" t="s">
        <v>9365</v>
      </c>
    </row>
    <row r="117" spans="1:39" hidden="1">
      <c r="A117">
        <v>1</v>
      </c>
      <c r="B117" t="s">
        <v>9360</v>
      </c>
      <c r="C117" s="1">
        <v>44165</v>
      </c>
      <c r="D117" s="35">
        <f t="shared" si="3"/>
        <v>1.4136986301369863</v>
      </c>
      <c r="E117" t="s">
        <v>454</v>
      </c>
      <c r="F117" s="80">
        <v>45625</v>
      </c>
      <c r="G117" t="s">
        <v>66</v>
      </c>
      <c r="I117" s="107">
        <v>44974</v>
      </c>
      <c r="K117" t="s">
        <v>501</v>
      </c>
      <c r="L117" t="s">
        <v>33</v>
      </c>
      <c r="M117" t="s">
        <v>68</v>
      </c>
      <c r="N117" t="s">
        <v>33</v>
      </c>
      <c r="O117" t="s">
        <v>2029</v>
      </c>
      <c r="P117" t="s">
        <v>2030</v>
      </c>
      <c r="Q117" t="s">
        <v>217</v>
      </c>
      <c r="R117" t="s">
        <v>482</v>
      </c>
      <c r="S117" t="s">
        <v>615</v>
      </c>
      <c r="T117" t="s">
        <v>5426</v>
      </c>
      <c r="U117">
        <v>16212</v>
      </c>
      <c r="V117">
        <v>28600</v>
      </c>
      <c r="W117" s="2">
        <v>44665.227083333331</v>
      </c>
      <c r="X117" s="36">
        <f t="shared" si="2"/>
        <v>1685.8850129198968</v>
      </c>
      <c r="Y117" t="s">
        <v>58</v>
      </c>
      <c r="Z117" t="s">
        <v>504</v>
      </c>
      <c r="AA117" t="s">
        <v>6761</v>
      </c>
      <c r="AB117">
        <v>161</v>
      </c>
      <c r="AC117">
        <v>3</v>
      </c>
      <c r="AD117" t="s">
        <v>9361</v>
      </c>
      <c r="AF117" t="s">
        <v>5643</v>
      </c>
      <c r="AI117" t="s">
        <v>137</v>
      </c>
      <c r="AJ117">
        <v>161</v>
      </c>
      <c r="AK117">
        <v>6</v>
      </c>
      <c r="AM117" t="s">
        <v>9362</v>
      </c>
    </row>
    <row r="118" spans="1:39" hidden="1">
      <c r="A118">
        <v>1</v>
      </c>
      <c r="B118" t="s">
        <v>9357</v>
      </c>
      <c r="C118" s="1">
        <v>44153</v>
      </c>
      <c r="D118" s="35">
        <f t="shared" si="3"/>
        <v>1.4465753424657535</v>
      </c>
      <c r="E118" t="s">
        <v>454</v>
      </c>
      <c r="F118" s="80">
        <v>45611</v>
      </c>
      <c r="G118" t="s">
        <v>66</v>
      </c>
      <c r="I118" s="107">
        <v>44609</v>
      </c>
      <c r="K118" t="s">
        <v>501</v>
      </c>
      <c r="L118" t="s">
        <v>33</v>
      </c>
      <c r="M118" t="s">
        <v>68</v>
      </c>
      <c r="N118" t="s">
        <v>33</v>
      </c>
      <c r="O118" t="s">
        <v>2029</v>
      </c>
      <c r="P118" t="s">
        <v>2030</v>
      </c>
      <c r="Q118" t="s">
        <v>217</v>
      </c>
      <c r="R118" t="s">
        <v>482</v>
      </c>
      <c r="S118" t="s">
        <v>615</v>
      </c>
      <c r="T118" t="s">
        <v>1772</v>
      </c>
      <c r="U118">
        <v>598</v>
      </c>
      <c r="V118">
        <v>10202</v>
      </c>
      <c r="W118" s="2">
        <v>44664.604166666664</v>
      </c>
      <c r="X118" s="36">
        <f t="shared" si="2"/>
        <v>587.70991161616166</v>
      </c>
      <c r="Y118" t="s">
        <v>58</v>
      </c>
      <c r="Z118" t="s">
        <v>504</v>
      </c>
      <c r="AA118" t="s">
        <v>6761</v>
      </c>
      <c r="AB118">
        <v>161</v>
      </c>
      <c r="AC118">
        <v>3</v>
      </c>
      <c r="AD118" t="s">
        <v>9358</v>
      </c>
      <c r="AF118" t="s">
        <v>5643</v>
      </c>
      <c r="AI118" t="s">
        <v>137</v>
      </c>
      <c r="AJ118">
        <v>161</v>
      </c>
      <c r="AK118">
        <v>6</v>
      </c>
      <c r="AM118" t="s">
        <v>9359</v>
      </c>
    </row>
    <row r="119" spans="1:39" hidden="1">
      <c r="A119">
        <v>1</v>
      </c>
      <c r="B119" t="s">
        <v>9354</v>
      </c>
      <c r="C119" s="1">
        <v>44153</v>
      </c>
      <c r="D119" s="35">
        <f t="shared" si="3"/>
        <v>1.4465753424657535</v>
      </c>
      <c r="E119" t="s">
        <v>454</v>
      </c>
      <c r="F119" s="80">
        <v>45611</v>
      </c>
      <c r="G119" t="s">
        <v>66</v>
      </c>
      <c r="I119" s="107">
        <v>44901</v>
      </c>
      <c r="K119" t="s">
        <v>501</v>
      </c>
      <c r="L119" t="s">
        <v>33</v>
      </c>
      <c r="M119" t="s">
        <v>68</v>
      </c>
      <c r="N119" t="s">
        <v>33</v>
      </c>
      <c r="O119" t="s">
        <v>2029</v>
      </c>
      <c r="P119" t="s">
        <v>2030</v>
      </c>
      <c r="Q119" t="s">
        <v>217</v>
      </c>
      <c r="R119" t="s">
        <v>482</v>
      </c>
      <c r="S119" t="s">
        <v>615</v>
      </c>
      <c r="T119" t="s">
        <v>5426</v>
      </c>
      <c r="U119">
        <v>2912</v>
      </c>
      <c r="V119">
        <v>50319</v>
      </c>
      <c r="W119" s="2">
        <v>44671.306944444441</v>
      </c>
      <c r="X119" s="36">
        <f t="shared" si="2"/>
        <v>2898.742897727273</v>
      </c>
      <c r="Y119" t="s">
        <v>58</v>
      </c>
      <c r="Z119" t="s">
        <v>504</v>
      </c>
      <c r="AA119" t="s">
        <v>6761</v>
      </c>
      <c r="AB119">
        <v>161</v>
      </c>
      <c r="AC119">
        <v>3</v>
      </c>
      <c r="AD119" t="s">
        <v>9355</v>
      </c>
      <c r="AF119" t="s">
        <v>5643</v>
      </c>
      <c r="AI119" t="s">
        <v>137</v>
      </c>
      <c r="AJ119">
        <v>161</v>
      </c>
      <c r="AK119">
        <v>6</v>
      </c>
      <c r="AM119" t="s">
        <v>9356</v>
      </c>
    </row>
    <row r="120" spans="1:39" hidden="1">
      <c r="A120">
        <v>1</v>
      </c>
      <c r="B120" t="s">
        <v>9351</v>
      </c>
      <c r="C120" s="1">
        <v>44153</v>
      </c>
      <c r="D120" s="35">
        <f t="shared" si="3"/>
        <v>1.4465753424657535</v>
      </c>
      <c r="E120" t="s">
        <v>454</v>
      </c>
      <c r="F120" s="80">
        <v>45611</v>
      </c>
      <c r="G120" t="s">
        <v>116</v>
      </c>
      <c r="I120" s="107">
        <v>44725</v>
      </c>
      <c r="K120" t="s">
        <v>540</v>
      </c>
      <c r="L120" t="s">
        <v>33</v>
      </c>
      <c r="M120" t="s">
        <v>117</v>
      </c>
      <c r="N120" t="s">
        <v>33</v>
      </c>
      <c r="O120" t="s">
        <v>34</v>
      </c>
      <c r="P120" t="s">
        <v>468</v>
      </c>
      <c r="Q120" t="s">
        <v>36</v>
      </c>
      <c r="R120" t="s">
        <v>37</v>
      </c>
      <c r="S120" t="s">
        <v>208</v>
      </c>
      <c r="U120">
        <v>963</v>
      </c>
      <c r="V120">
        <v>16222</v>
      </c>
      <c r="W120" s="2">
        <v>44658.615972222222</v>
      </c>
      <c r="X120" s="36">
        <f t="shared" si="2"/>
        <v>934.50599747474746</v>
      </c>
      <c r="Y120" t="s">
        <v>58</v>
      </c>
      <c r="AA120" t="s">
        <v>6822</v>
      </c>
      <c r="AB120">
        <v>242</v>
      </c>
      <c r="AC120">
        <v>3</v>
      </c>
      <c r="AD120" t="s">
        <v>9352</v>
      </c>
      <c r="AF120" t="s">
        <v>472</v>
      </c>
      <c r="AI120" t="s">
        <v>45</v>
      </c>
      <c r="AJ120">
        <v>242</v>
      </c>
      <c r="AK120">
        <v>7</v>
      </c>
      <c r="AM120" t="s">
        <v>9353</v>
      </c>
    </row>
    <row r="121" spans="1:39" hidden="1">
      <c r="A121">
        <v>1</v>
      </c>
      <c r="B121" t="s">
        <v>9348</v>
      </c>
      <c r="C121" s="1">
        <v>44153</v>
      </c>
      <c r="D121" s="35">
        <f t="shared" si="3"/>
        <v>1.4465753424657535</v>
      </c>
      <c r="E121" t="s">
        <v>454</v>
      </c>
      <c r="F121" s="80">
        <v>45611</v>
      </c>
      <c r="G121" t="s">
        <v>66</v>
      </c>
      <c r="I121" s="107">
        <v>44595</v>
      </c>
      <c r="K121" t="s">
        <v>501</v>
      </c>
      <c r="L121" t="s">
        <v>33</v>
      </c>
      <c r="M121" t="s">
        <v>68</v>
      </c>
      <c r="N121" t="s">
        <v>33</v>
      </c>
      <c r="O121" t="s">
        <v>2029</v>
      </c>
      <c r="P121" t="s">
        <v>2030</v>
      </c>
      <c r="Q121" t="s">
        <v>217</v>
      </c>
      <c r="R121" t="s">
        <v>218</v>
      </c>
      <c r="S121" t="s">
        <v>219</v>
      </c>
      <c r="T121" t="s">
        <v>5570</v>
      </c>
      <c r="U121">
        <v>1509</v>
      </c>
      <c r="V121">
        <v>25679</v>
      </c>
      <c r="W121" s="2">
        <v>44663.519444444442</v>
      </c>
      <c r="X121" s="36">
        <f t="shared" si="2"/>
        <v>1479.2984532828284</v>
      </c>
      <c r="Y121" t="s">
        <v>58</v>
      </c>
      <c r="Z121" t="s">
        <v>504</v>
      </c>
      <c r="AA121" t="s">
        <v>6761</v>
      </c>
      <c r="AB121">
        <v>161</v>
      </c>
      <c r="AC121">
        <v>3</v>
      </c>
      <c r="AD121" t="s">
        <v>9349</v>
      </c>
      <c r="AF121" t="s">
        <v>5643</v>
      </c>
      <c r="AI121" t="s">
        <v>137</v>
      </c>
      <c r="AJ121">
        <v>161</v>
      </c>
      <c r="AK121">
        <v>6</v>
      </c>
      <c r="AM121" t="s">
        <v>9350</v>
      </c>
    </row>
    <row r="122" spans="1:39" hidden="1">
      <c r="A122">
        <v>1</v>
      </c>
      <c r="B122" t="s">
        <v>9345</v>
      </c>
      <c r="C122" s="1">
        <v>44153</v>
      </c>
      <c r="D122" s="35">
        <f t="shared" si="3"/>
        <v>1.4465753424657535</v>
      </c>
      <c r="E122" t="s">
        <v>454</v>
      </c>
      <c r="F122" s="80">
        <v>45611</v>
      </c>
      <c r="G122" t="s">
        <v>116</v>
      </c>
      <c r="I122" s="107">
        <v>44882</v>
      </c>
      <c r="K122" t="s">
        <v>540</v>
      </c>
      <c r="L122" t="s">
        <v>33</v>
      </c>
      <c r="M122" t="s">
        <v>117</v>
      </c>
      <c r="N122" t="s">
        <v>33</v>
      </c>
      <c r="O122" t="s">
        <v>34</v>
      </c>
      <c r="P122" t="s">
        <v>468</v>
      </c>
      <c r="Q122" t="s">
        <v>54</v>
      </c>
      <c r="R122" t="s">
        <v>156</v>
      </c>
      <c r="S122" t="s">
        <v>157</v>
      </c>
      <c r="T122" t="s">
        <v>1300</v>
      </c>
      <c r="U122">
        <v>597</v>
      </c>
      <c r="V122">
        <v>10059</v>
      </c>
      <c r="W122" s="2">
        <v>44658.142361111109</v>
      </c>
      <c r="X122" s="36">
        <f t="shared" si="2"/>
        <v>579.47206439393938</v>
      </c>
      <c r="Y122" t="s">
        <v>58</v>
      </c>
      <c r="AA122" t="s">
        <v>434</v>
      </c>
      <c r="AB122">
        <v>242</v>
      </c>
      <c r="AC122">
        <v>3</v>
      </c>
      <c r="AD122" t="s">
        <v>9346</v>
      </c>
      <c r="AF122" t="s">
        <v>1303</v>
      </c>
      <c r="AI122" t="s">
        <v>45</v>
      </c>
      <c r="AJ122">
        <v>242</v>
      </c>
      <c r="AK122">
        <v>7</v>
      </c>
      <c r="AM122" t="s">
        <v>9347</v>
      </c>
    </row>
    <row r="123" spans="1:39" hidden="1">
      <c r="A123">
        <v>1</v>
      </c>
      <c r="B123" t="s">
        <v>9342</v>
      </c>
      <c r="C123" s="1">
        <v>44153</v>
      </c>
      <c r="D123" s="35">
        <f t="shared" si="3"/>
        <v>1.4465753424657535</v>
      </c>
      <c r="E123" t="s">
        <v>454</v>
      </c>
      <c r="F123" s="80">
        <v>45611</v>
      </c>
      <c r="G123" t="s">
        <v>66</v>
      </c>
      <c r="I123" s="107">
        <v>44886</v>
      </c>
      <c r="K123" t="s">
        <v>501</v>
      </c>
      <c r="L123" t="s">
        <v>33</v>
      </c>
      <c r="M123" t="s">
        <v>68</v>
      </c>
      <c r="N123" t="s">
        <v>33</v>
      </c>
      <c r="O123" t="s">
        <v>2029</v>
      </c>
      <c r="P123" t="s">
        <v>2030</v>
      </c>
      <c r="Q123" t="s">
        <v>217</v>
      </c>
      <c r="R123" t="s">
        <v>482</v>
      </c>
      <c r="S123" t="s">
        <v>615</v>
      </c>
      <c r="T123" t="s">
        <v>1772</v>
      </c>
      <c r="U123">
        <v>4239</v>
      </c>
      <c r="V123">
        <v>14286</v>
      </c>
      <c r="W123" s="2">
        <v>44662.580555555556</v>
      </c>
      <c r="X123" s="36">
        <f t="shared" si="2"/>
        <v>822.97821969696975</v>
      </c>
      <c r="Y123" t="s">
        <v>58</v>
      </c>
      <c r="Z123" t="s">
        <v>504</v>
      </c>
      <c r="AA123" t="s">
        <v>6761</v>
      </c>
      <c r="AB123">
        <v>161</v>
      </c>
      <c r="AC123">
        <v>3</v>
      </c>
      <c r="AD123" t="s">
        <v>9343</v>
      </c>
      <c r="AF123" t="s">
        <v>5643</v>
      </c>
      <c r="AI123" t="s">
        <v>137</v>
      </c>
      <c r="AJ123">
        <v>161</v>
      </c>
      <c r="AK123">
        <v>6</v>
      </c>
      <c r="AM123" t="s">
        <v>9344</v>
      </c>
    </row>
    <row r="124" spans="1:39" hidden="1">
      <c r="A124">
        <v>1</v>
      </c>
      <c r="B124" t="s">
        <v>9339</v>
      </c>
      <c r="C124" s="1">
        <v>44153</v>
      </c>
      <c r="D124" s="35">
        <f t="shared" si="3"/>
        <v>1.4465753424657535</v>
      </c>
      <c r="E124" t="s">
        <v>454</v>
      </c>
      <c r="F124" s="80">
        <v>45611</v>
      </c>
      <c r="G124" t="s">
        <v>66</v>
      </c>
      <c r="I124" s="107">
        <v>44882</v>
      </c>
      <c r="K124" t="s">
        <v>501</v>
      </c>
      <c r="L124" t="s">
        <v>33</v>
      </c>
      <c r="M124" t="s">
        <v>68</v>
      </c>
      <c r="N124" t="s">
        <v>33</v>
      </c>
      <c r="O124" t="s">
        <v>2029</v>
      </c>
      <c r="P124" t="s">
        <v>2030</v>
      </c>
      <c r="Q124" t="s">
        <v>217</v>
      </c>
      <c r="R124" t="s">
        <v>482</v>
      </c>
      <c r="S124" t="s">
        <v>615</v>
      </c>
      <c r="T124" t="s">
        <v>1772</v>
      </c>
      <c r="U124">
        <v>370</v>
      </c>
      <c r="V124">
        <v>6067</v>
      </c>
      <c r="W124" s="2">
        <v>44644.527083333334</v>
      </c>
      <c r="X124" s="36">
        <f t="shared" si="2"/>
        <v>349.50363005050508</v>
      </c>
      <c r="Y124" t="s">
        <v>58</v>
      </c>
      <c r="AA124" t="s">
        <v>6761</v>
      </c>
      <c r="AB124">
        <v>161</v>
      </c>
      <c r="AC124">
        <v>3</v>
      </c>
      <c r="AD124" t="s">
        <v>9340</v>
      </c>
      <c r="AF124" t="s">
        <v>5643</v>
      </c>
      <c r="AI124" t="s">
        <v>45</v>
      </c>
      <c r="AJ124">
        <v>161</v>
      </c>
      <c r="AK124">
        <v>6</v>
      </c>
      <c r="AM124" t="s">
        <v>9341</v>
      </c>
    </row>
    <row r="125" spans="1:39" ht="16.5" hidden="1" customHeight="1">
      <c r="A125">
        <v>1</v>
      </c>
      <c r="B125" t="s">
        <v>9336</v>
      </c>
      <c r="C125" s="1">
        <v>44153</v>
      </c>
      <c r="D125" s="35">
        <f t="shared" si="3"/>
        <v>1.4465753424657535</v>
      </c>
      <c r="E125" t="s">
        <v>454</v>
      </c>
      <c r="F125" s="80">
        <v>45611</v>
      </c>
      <c r="G125" t="s">
        <v>66</v>
      </c>
      <c r="I125" s="107">
        <v>44882</v>
      </c>
      <c r="K125" t="s">
        <v>501</v>
      </c>
      <c r="L125" t="s">
        <v>33</v>
      </c>
      <c r="M125" t="s">
        <v>68</v>
      </c>
      <c r="N125" t="s">
        <v>33</v>
      </c>
      <c r="O125" t="s">
        <v>2029</v>
      </c>
      <c r="P125" t="s">
        <v>2030</v>
      </c>
      <c r="Q125" t="s">
        <v>217</v>
      </c>
      <c r="R125" t="s">
        <v>218</v>
      </c>
      <c r="S125" t="s">
        <v>219</v>
      </c>
      <c r="T125" t="s">
        <v>5570</v>
      </c>
      <c r="U125">
        <v>377</v>
      </c>
      <c r="V125">
        <v>6432</v>
      </c>
      <c r="W125" s="2">
        <v>44665.318749999999</v>
      </c>
      <c r="X125" s="36">
        <f t="shared" si="2"/>
        <v>370.53030303030306</v>
      </c>
      <c r="Y125" t="s">
        <v>58</v>
      </c>
      <c r="Z125" t="s">
        <v>504</v>
      </c>
      <c r="AA125" t="s">
        <v>6761</v>
      </c>
      <c r="AB125">
        <v>161</v>
      </c>
      <c r="AC125">
        <v>3</v>
      </c>
      <c r="AD125" t="s">
        <v>9337</v>
      </c>
      <c r="AF125" t="s">
        <v>5643</v>
      </c>
      <c r="AI125" t="s">
        <v>137</v>
      </c>
      <c r="AJ125">
        <v>161</v>
      </c>
      <c r="AK125">
        <v>6</v>
      </c>
      <c r="AM125" t="s">
        <v>9338</v>
      </c>
    </row>
    <row r="126" spans="1:39" hidden="1">
      <c r="A126">
        <v>1</v>
      </c>
      <c r="B126" s="93" t="s">
        <v>9333</v>
      </c>
      <c r="C126" s="1">
        <v>44153</v>
      </c>
      <c r="D126" s="35">
        <f t="shared" si="3"/>
        <v>1.4465753424657535</v>
      </c>
      <c r="E126" t="s">
        <v>454</v>
      </c>
      <c r="G126" t="s">
        <v>66</v>
      </c>
      <c r="K126" t="s">
        <v>501</v>
      </c>
      <c r="L126" t="s">
        <v>33</v>
      </c>
      <c r="M126" t="s">
        <v>68</v>
      </c>
      <c r="N126" t="s">
        <v>33</v>
      </c>
      <c r="O126" t="s">
        <v>2029</v>
      </c>
      <c r="P126" t="s">
        <v>2030</v>
      </c>
      <c r="Q126" t="s">
        <v>217</v>
      </c>
      <c r="R126" t="s">
        <v>482</v>
      </c>
      <c r="S126" t="s">
        <v>615</v>
      </c>
      <c r="T126" t="s">
        <v>1772</v>
      </c>
      <c r="U126">
        <v>1437</v>
      </c>
      <c r="V126">
        <v>23219</v>
      </c>
      <c r="W126" s="2">
        <v>44637.613194444442</v>
      </c>
      <c r="X126" s="36">
        <f t="shared" si="2"/>
        <v>1337.5844381313132</v>
      </c>
      <c r="Y126" t="s">
        <v>58</v>
      </c>
      <c r="AA126" t="s">
        <v>6761</v>
      </c>
      <c r="AB126">
        <v>161</v>
      </c>
      <c r="AC126">
        <v>3</v>
      </c>
      <c r="AD126" t="s">
        <v>9334</v>
      </c>
      <c r="AF126" t="s">
        <v>5643</v>
      </c>
      <c r="AI126" t="s">
        <v>45</v>
      </c>
      <c r="AJ126">
        <v>161</v>
      </c>
      <c r="AK126">
        <v>6</v>
      </c>
      <c r="AM126" t="s">
        <v>9335</v>
      </c>
    </row>
    <row r="127" spans="1:39" hidden="1">
      <c r="A127">
        <v>1</v>
      </c>
      <c r="B127" t="s">
        <v>9330</v>
      </c>
      <c r="C127" s="1">
        <v>44153</v>
      </c>
      <c r="D127" s="35">
        <f t="shared" si="3"/>
        <v>1.4465753424657535</v>
      </c>
      <c r="E127" t="s">
        <v>454</v>
      </c>
      <c r="F127" s="80">
        <v>45611</v>
      </c>
      <c r="G127" t="s">
        <v>66</v>
      </c>
      <c r="I127" s="107">
        <v>44525</v>
      </c>
      <c r="K127" t="s">
        <v>501</v>
      </c>
      <c r="L127" t="s">
        <v>33</v>
      </c>
      <c r="M127" t="s">
        <v>68</v>
      </c>
      <c r="N127" t="s">
        <v>33</v>
      </c>
      <c r="O127" t="s">
        <v>2029</v>
      </c>
      <c r="P127" t="s">
        <v>2030</v>
      </c>
      <c r="Q127" t="s">
        <v>217</v>
      </c>
      <c r="R127" t="s">
        <v>218</v>
      </c>
      <c r="S127" t="s">
        <v>219</v>
      </c>
      <c r="T127" t="s">
        <v>5570</v>
      </c>
      <c r="U127">
        <v>1862</v>
      </c>
      <c r="V127">
        <v>31797</v>
      </c>
      <c r="W127" s="2">
        <v>44665.323611111111</v>
      </c>
      <c r="X127" s="36">
        <f t="shared" si="2"/>
        <v>1831.7400568181818</v>
      </c>
      <c r="Y127" t="s">
        <v>58</v>
      </c>
      <c r="Z127" t="s">
        <v>504</v>
      </c>
      <c r="AA127" t="s">
        <v>6761</v>
      </c>
      <c r="AB127">
        <v>161</v>
      </c>
      <c r="AC127">
        <v>3</v>
      </c>
      <c r="AD127" t="s">
        <v>9331</v>
      </c>
      <c r="AF127" t="s">
        <v>5643</v>
      </c>
      <c r="AI127" t="s">
        <v>137</v>
      </c>
      <c r="AJ127">
        <v>161</v>
      </c>
      <c r="AK127">
        <v>6</v>
      </c>
      <c r="AM127" t="s">
        <v>9332</v>
      </c>
    </row>
    <row r="128" spans="1:39" hidden="1">
      <c r="A128">
        <v>1</v>
      </c>
      <c r="B128" t="s">
        <v>9328</v>
      </c>
      <c r="C128" s="1">
        <v>44167</v>
      </c>
      <c r="D128" s="35">
        <f t="shared" si="3"/>
        <v>1.4082191780821918</v>
      </c>
      <c r="E128" t="s">
        <v>454</v>
      </c>
      <c r="F128" s="80">
        <v>45625</v>
      </c>
      <c r="G128" t="s">
        <v>116</v>
      </c>
      <c r="I128" s="107">
        <v>44896</v>
      </c>
      <c r="K128" t="s">
        <v>540</v>
      </c>
      <c r="L128" t="s">
        <v>33</v>
      </c>
      <c r="M128" t="s">
        <v>117</v>
      </c>
      <c r="N128" t="s">
        <v>33</v>
      </c>
      <c r="O128" t="s">
        <v>34</v>
      </c>
      <c r="P128" t="s">
        <v>468</v>
      </c>
      <c r="Q128" t="s">
        <v>54</v>
      </c>
      <c r="R128" t="s">
        <v>1283</v>
      </c>
      <c r="S128" t="s">
        <v>1284</v>
      </c>
      <c r="U128">
        <v>106</v>
      </c>
      <c r="V128">
        <v>1766</v>
      </c>
      <c r="W128" s="2">
        <v>44532.640277777777</v>
      </c>
      <c r="X128" s="36">
        <f t="shared" si="2"/>
        <v>104.50551232166018</v>
      </c>
      <c r="Y128" t="s">
        <v>58</v>
      </c>
      <c r="AA128" t="s">
        <v>434</v>
      </c>
      <c r="AB128">
        <v>242</v>
      </c>
      <c r="AC128">
        <v>3</v>
      </c>
      <c r="AD128" t="s">
        <v>6973</v>
      </c>
      <c r="AF128" t="s">
        <v>8006</v>
      </c>
      <c r="AI128" t="s">
        <v>45</v>
      </c>
      <c r="AJ128">
        <v>242</v>
      </c>
      <c r="AK128">
        <v>7</v>
      </c>
      <c r="AM128" t="s">
        <v>9329</v>
      </c>
    </row>
    <row r="129" spans="1:39" hidden="1">
      <c r="A129">
        <v>1</v>
      </c>
      <c r="B129" t="s">
        <v>9326</v>
      </c>
      <c r="C129" s="1">
        <v>44167</v>
      </c>
      <c r="D129" s="35">
        <f t="shared" si="3"/>
        <v>1.4082191780821918</v>
      </c>
      <c r="E129" t="s">
        <v>454</v>
      </c>
      <c r="F129" s="80">
        <v>45625</v>
      </c>
      <c r="G129" t="s">
        <v>116</v>
      </c>
      <c r="I129" s="107">
        <v>44896</v>
      </c>
      <c r="K129" t="s">
        <v>540</v>
      </c>
      <c r="L129" t="s">
        <v>33</v>
      </c>
      <c r="M129" t="s">
        <v>117</v>
      </c>
      <c r="N129" t="s">
        <v>33</v>
      </c>
      <c r="O129" t="s">
        <v>34</v>
      </c>
      <c r="P129" t="s">
        <v>468</v>
      </c>
      <c r="Q129" t="s">
        <v>54</v>
      </c>
      <c r="R129" t="s">
        <v>1283</v>
      </c>
      <c r="S129" t="s">
        <v>1469</v>
      </c>
      <c r="U129">
        <v>91</v>
      </c>
      <c r="V129">
        <v>1401</v>
      </c>
      <c r="W129" s="2">
        <v>44627.606249999997</v>
      </c>
      <c r="X129" s="36">
        <f t="shared" si="2"/>
        <v>82.906128404669261</v>
      </c>
      <c r="Y129" t="s">
        <v>58</v>
      </c>
      <c r="AA129" t="s">
        <v>434</v>
      </c>
      <c r="AB129">
        <v>242</v>
      </c>
      <c r="AC129">
        <v>3</v>
      </c>
      <c r="AD129" t="s">
        <v>1470</v>
      </c>
      <c r="AF129" t="s">
        <v>1470</v>
      </c>
      <c r="AI129" t="s">
        <v>45</v>
      </c>
      <c r="AJ129">
        <v>242</v>
      </c>
      <c r="AK129">
        <v>7</v>
      </c>
      <c r="AM129" t="s">
        <v>9327</v>
      </c>
    </row>
    <row r="130" spans="1:39" hidden="1">
      <c r="A130">
        <v>1</v>
      </c>
      <c r="B130" t="s">
        <v>9324</v>
      </c>
      <c r="C130" s="1">
        <v>44162</v>
      </c>
      <c r="D130" s="35">
        <f t="shared" si="3"/>
        <v>1.4219178082191781</v>
      </c>
      <c r="E130" t="s">
        <v>454</v>
      </c>
      <c r="F130" s="80">
        <v>45622</v>
      </c>
      <c r="G130" t="s">
        <v>116</v>
      </c>
      <c r="I130" s="107">
        <v>44889</v>
      </c>
      <c r="J130" s="80">
        <v>44869</v>
      </c>
      <c r="K130" t="s">
        <v>540</v>
      </c>
      <c r="L130" t="s">
        <v>33</v>
      </c>
      <c r="M130" t="s">
        <v>117</v>
      </c>
      <c r="N130" t="s">
        <v>33</v>
      </c>
      <c r="O130" t="s">
        <v>34</v>
      </c>
      <c r="P130" t="s">
        <v>468</v>
      </c>
      <c r="Q130" t="s">
        <v>54</v>
      </c>
      <c r="R130" t="s">
        <v>55</v>
      </c>
      <c r="S130" t="s">
        <v>1230</v>
      </c>
      <c r="T130" t="s">
        <v>5351</v>
      </c>
      <c r="U130">
        <v>710</v>
      </c>
      <c r="V130">
        <v>12027</v>
      </c>
      <c r="W130" s="2">
        <v>44670.354166666664</v>
      </c>
      <c r="X130" s="36">
        <f t="shared" si="2"/>
        <v>704.85789980732181</v>
      </c>
      <c r="Y130" t="s">
        <v>58</v>
      </c>
      <c r="AA130" t="s">
        <v>434</v>
      </c>
      <c r="AB130">
        <v>242</v>
      </c>
      <c r="AC130">
        <v>3</v>
      </c>
      <c r="AD130" t="s">
        <v>5352</v>
      </c>
      <c r="AF130" t="s">
        <v>1232</v>
      </c>
      <c r="AI130" t="s">
        <v>45</v>
      </c>
      <c r="AJ130">
        <v>242</v>
      </c>
      <c r="AK130">
        <v>7</v>
      </c>
      <c r="AM130" t="s">
        <v>9325</v>
      </c>
    </row>
    <row r="131" spans="1:39" s="86" customFormat="1">
      <c r="A131" s="86">
        <v>1</v>
      </c>
      <c r="B131" s="86" t="s">
        <v>9320</v>
      </c>
      <c r="C131" s="87">
        <v>44162</v>
      </c>
      <c r="D131" s="88">
        <f t="shared" si="3"/>
        <v>1.4219178082191781</v>
      </c>
      <c r="E131" s="86" t="s">
        <v>215</v>
      </c>
      <c r="F131" s="89">
        <v>45622</v>
      </c>
      <c r="G131" s="86" t="s">
        <v>1260</v>
      </c>
      <c r="I131" s="108">
        <v>45174</v>
      </c>
      <c r="K131" s="86" t="s">
        <v>8968</v>
      </c>
      <c r="L131" s="86" t="s">
        <v>169</v>
      </c>
      <c r="M131" s="86" t="s">
        <v>1262</v>
      </c>
      <c r="N131" s="86" t="s">
        <v>169</v>
      </c>
      <c r="O131" s="86" t="s">
        <v>170</v>
      </c>
      <c r="P131" s="86" t="s">
        <v>1924</v>
      </c>
      <c r="Q131" s="86" t="s">
        <v>36</v>
      </c>
      <c r="R131" s="86" t="s">
        <v>555</v>
      </c>
      <c r="S131" s="86" t="s">
        <v>194</v>
      </c>
      <c r="T131" s="86" t="s">
        <v>9321</v>
      </c>
      <c r="U131" s="86">
        <v>1100</v>
      </c>
      <c r="V131" s="86">
        <v>17095</v>
      </c>
      <c r="W131" s="90">
        <v>44628.392361111109</v>
      </c>
      <c r="X131" s="91">
        <f t="shared" si="2"/>
        <v>1001.8745985870263</v>
      </c>
      <c r="AA131" s="86" t="s">
        <v>170</v>
      </c>
      <c r="AB131" s="86">
        <v>0</v>
      </c>
      <c r="AC131" s="86">
        <v>5</v>
      </c>
      <c r="AD131" s="86" t="s">
        <v>9322</v>
      </c>
      <c r="AF131" s="86" t="s">
        <v>558</v>
      </c>
      <c r="AI131" s="86" t="s">
        <v>45</v>
      </c>
      <c r="AJ131" s="86">
        <v>0</v>
      </c>
      <c r="AK131" s="86">
        <v>1</v>
      </c>
      <c r="AM131" s="86" t="s">
        <v>9323</v>
      </c>
    </row>
    <row r="132" spans="1:39" hidden="1">
      <c r="A132">
        <v>1</v>
      </c>
      <c r="B132" t="s">
        <v>9318</v>
      </c>
      <c r="C132" s="1">
        <v>44154</v>
      </c>
      <c r="D132" s="35">
        <f t="shared" si="3"/>
        <v>1.4438356164383561</v>
      </c>
      <c r="E132" t="s">
        <v>65</v>
      </c>
      <c r="F132" s="80">
        <v>45614</v>
      </c>
      <c r="G132" t="s">
        <v>1260</v>
      </c>
      <c r="I132" s="107">
        <v>44883</v>
      </c>
      <c r="K132" t="s">
        <v>7036</v>
      </c>
      <c r="L132" t="s">
        <v>169</v>
      </c>
      <c r="M132" t="s">
        <v>1262</v>
      </c>
      <c r="N132" t="s">
        <v>169</v>
      </c>
      <c r="O132" t="s">
        <v>2029</v>
      </c>
      <c r="P132" t="s">
        <v>2030</v>
      </c>
      <c r="Q132" t="s">
        <v>230</v>
      </c>
      <c r="R132" t="s">
        <v>1263</v>
      </c>
      <c r="S132" t="s">
        <v>9294</v>
      </c>
      <c r="U132">
        <v>772</v>
      </c>
      <c r="V132">
        <v>12338</v>
      </c>
      <c r="W132" s="2">
        <v>44648.592361111114</v>
      </c>
      <c r="X132" s="36">
        <f t="shared" si="2"/>
        <v>712.10784313725492</v>
      </c>
      <c r="Y132" t="s">
        <v>58</v>
      </c>
      <c r="AA132" t="s">
        <v>7006</v>
      </c>
      <c r="AB132">
        <v>123</v>
      </c>
      <c r="AC132">
        <v>5</v>
      </c>
      <c r="AD132" t="s">
        <v>1759</v>
      </c>
      <c r="AF132" t="s">
        <v>1267</v>
      </c>
      <c r="AI132" t="s">
        <v>45</v>
      </c>
      <c r="AJ132">
        <v>123</v>
      </c>
      <c r="AK132">
        <v>4</v>
      </c>
      <c r="AM132" t="s">
        <v>9319</v>
      </c>
    </row>
    <row r="133" spans="1:39" hidden="1">
      <c r="A133">
        <v>1</v>
      </c>
      <c r="B133" t="s">
        <v>9314</v>
      </c>
      <c r="C133" s="1">
        <v>44154</v>
      </c>
      <c r="D133" s="35">
        <f t="shared" si="3"/>
        <v>1.4438356164383561</v>
      </c>
      <c r="E133" t="s">
        <v>65</v>
      </c>
      <c r="F133" s="80">
        <v>45614</v>
      </c>
      <c r="G133" t="s">
        <v>1260</v>
      </c>
      <c r="I133" s="107">
        <v>44532</v>
      </c>
      <c r="K133" t="s">
        <v>7036</v>
      </c>
      <c r="L133" t="s">
        <v>33</v>
      </c>
      <c r="M133" t="s">
        <v>229</v>
      </c>
      <c r="N133" t="s">
        <v>53</v>
      </c>
      <c r="O133" t="s">
        <v>2029</v>
      </c>
      <c r="P133" t="s">
        <v>2030</v>
      </c>
      <c r="Q133" t="s">
        <v>54</v>
      </c>
      <c r="R133" t="s">
        <v>1283</v>
      </c>
      <c r="S133" t="s">
        <v>5957</v>
      </c>
      <c r="U133">
        <v>1659</v>
      </c>
      <c r="V133">
        <v>27044</v>
      </c>
      <c r="W133" s="2">
        <v>44658.563888888886</v>
      </c>
      <c r="X133" s="36">
        <f t="shared" si="2"/>
        <v>1560.888678051866</v>
      </c>
      <c r="Y133" t="s">
        <v>58</v>
      </c>
      <c r="AA133" t="s">
        <v>7006</v>
      </c>
      <c r="AB133">
        <v>123</v>
      </c>
      <c r="AC133">
        <v>2</v>
      </c>
      <c r="AD133" t="s">
        <v>9315</v>
      </c>
      <c r="AF133" t="s">
        <v>9316</v>
      </c>
      <c r="AI133" t="s">
        <v>45</v>
      </c>
      <c r="AJ133">
        <v>123</v>
      </c>
      <c r="AK133">
        <v>4</v>
      </c>
      <c r="AM133" t="s">
        <v>9317</v>
      </c>
    </row>
    <row r="134" spans="1:39" hidden="1">
      <c r="A134">
        <v>1</v>
      </c>
      <c r="B134" t="s">
        <v>9312</v>
      </c>
      <c r="C134" s="1">
        <v>44154</v>
      </c>
      <c r="D134" s="35">
        <f t="shared" si="3"/>
        <v>1.4438356164383561</v>
      </c>
      <c r="E134" t="s">
        <v>65</v>
      </c>
      <c r="F134" s="80">
        <v>45614</v>
      </c>
      <c r="G134" t="s">
        <v>1260</v>
      </c>
      <c r="I134" s="107">
        <v>44883</v>
      </c>
      <c r="K134" t="s">
        <v>7036</v>
      </c>
      <c r="L134" t="s">
        <v>33</v>
      </c>
      <c r="M134" t="s">
        <v>229</v>
      </c>
      <c r="N134" t="s">
        <v>53</v>
      </c>
      <c r="O134" t="s">
        <v>2029</v>
      </c>
      <c r="P134" t="s">
        <v>2030</v>
      </c>
      <c r="Q134" t="s">
        <v>230</v>
      </c>
      <c r="R134" t="s">
        <v>1263</v>
      </c>
      <c r="S134" t="s">
        <v>9294</v>
      </c>
      <c r="U134">
        <v>537</v>
      </c>
      <c r="V134">
        <v>8844</v>
      </c>
      <c r="W134" s="2">
        <v>44648.517361111109</v>
      </c>
      <c r="X134" s="36">
        <f t="shared" si="2"/>
        <v>510.44592030360536</v>
      </c>
      <c r="Y134" t="s">
        <v>58</v>
      </c>
      <c r="AA134" t="s">
        <v>7006</v>
      </c>
      <c r="AB134">
        <v>123</v>
      </c>
      <c r="AC134">
        <v>2</v>
      </c>
      <c r="AD134" t="s">
        <v>1759</v>
      </c>
      <c r="AF134" t="s">
        <v>1267</v>
      </c>
      <c r="AI134" t="s">
        <v>45</v>
      </c>
      <c r="AJ134">
        <v>123</v>
      </c>
      <c r="AK134">
        <v>4</v>
      </c>
      <c r="AM134" t="s">
        <v>9313</v>
      </c>
    </row>
    <row r="135" spans="1:39" hidden="1">
      <c r="A135">
        <v>1</v>
      </c>
      <c r="B135" t="s">
        <v>9308</v>
      </c>
      <c r="C135" s="1">
        <v>44158</v>
      </c>
      <c r="D135" s="35">
        <f t="shared" si="3"/>
        <v>1.4328767123287671</v>
      </c>
      <c r="E135" t="s">
        <v>454</v>
      </c>
      <c r="F135" s="80">
        <v>45618</v>
      </c>
      <c r="G135" t="s">
        <v>116</v>
      </c>
      <c r="I135" s="107">
        <v>44887</v>
      </c>
      <c r="K135" t="s">
        <v>540</v>
      </c>
      <c r="L135" t="s">
        <v>33</v>
      </c>
      <c r="M135" t="s">
        <v>117</v>
      </c>
      <c r="N135" t="s">
        <v>33</v>
      </c>
      <c r="O135" t="s">
        <v>34</v>
      </c>
      <c r="P135" t="s">
        <v>468</v>
      </c>
      <c r="Q135" t="s">
        <v>54</v>
      </c>
      <c r="R135" t="s">
        <v>156</v>
      </c>
      <c r="S135" t="s">
        <v>9309</v>
      </c>
      <c r="T135" t="s">
        <v>208</v>
      </c>
      <c r="U135">
        <v>78</v>
      </c>
      <c r="V135">
        <v>1281</v>
      </c>
      <c r="W135" s="2">
        <v>44649.415972222225</v>
      </c>
      <c r="X135" s="36">
        <f t="shared" si="2"/>
        <v>74.500478011472268</v>
      </c>
      <c r="Y135" t="s">
        <v>58</v>
      </c>
      <c r="AA135" t="s">
        <v>6822</v>
      </c>
      <c r="AB135">
        <v>244</v>
      </c>
      <c r="AC135">
        <v>3</v>
      </c>
      <c r="AD135" t="s">
        <v>9310</v>
      </c>
      <c r="AF135" t="s">
        <v>9310</v>
      </c>
      <c r="AI135" t="s">
        <v>45</v>
      </c>
      <c r="AJ135">
        <v>244</v>
      </c>
      <c r="AK135">
        <v>7</v>
      </c>
      <c r="AM135" t="s">
        <v>9311</v>
      </c>
    </row>
    <row r="136" spans="1:39" hidden="1">
      <c r="A136">
        <v>1</v>
      </c>
      <c r="B136" t="s">
        <v>9305</v>
      </c>
      <c r="C136" s="1">
        <v>44158</v>
      </c>
      <c r="D136" s="35">
        <f t="shared" si="3"/>
        <v>1.4328767123287671</v>
      </c>
      <c r="E136" t="s">
        <v>454</v>
      </c>
      <c r="F136" s="80">
        <v>45618</v>
      </c>
      <c r="G136" t="s">
        <v>116</v>
      </c>
      <c r="I136" s="107">
        <v>44887</v>
      </c>
      <c r="K136" t="s">
        <v>540</v>
      </c>
      <c r="L136" t="s">
        <v>33</v>
      </c>
      <c r="M136" t="s">
        <v>117</v>
      </c>
      <c r="N136" t="s">
        <v>33</v>
      </c>
      <c r="O136" t="s">
        <v>34</v>
      </c>
      <c r="P136" t="s">
        <v>468</v>
      </c>
      <c r="Q136" t="s">
        <v>217</v>
      </c>
      <c r="R136" t="s">
        <v>482</v>
      </c>
      <c r="S136" t="s">
        <v>483</v>
      </c>
      <c r="T136" t="s">
        <v>484</v>
      </c>
      <c r="U136">
        <v>7581</v>
      </c>
      <c r="V136">
        <v>22000</v>
      </c>
      <c r="W136" s="2">
        <v>44627.525000000001</v>
      </c>
      <c r="X136" s="36">
        <f t="shared" si="2"/>
        <v>1279.4773741236456</v>
      </c>
      <c r="Y136" t="s">
        <v>58</v>
      </c>
      <c r="AA136" t="s">
        <v>6822</v>
      </c>
      <c r="AB136">
        <v>244</v>
      </c>
      <c r="AC136">
        <v>3</v>
      </c>
      <c r="AD136" t="s">
        <v>9306</v>
      </c>
      <c r="AF136" t="s">
        <v>5643</v>
      </c>
      <c r="AI136" t="s">
        <v>45</v>
      </c>
      <c r="AJ136">
        <v>244</v>
      </c>
      <c r="AK136">
        <v>7</v>
      </c>
      <c r="AM136" t="s">
        <v>9307</v>
      </c>
    </row>
    <row r="137" spans="1:39" hidden="1">
      <c r="A137">
        <v>1</v>
      </c>
      <c r="B137" t="s">
        <v>9300</v>
      </c>
      <c r="C137" s="1">
        <v>44158</v>
      </c>
      <c r="D137" s="35">
        <f t="shared" si="3"/>
        <v>1.4328767123287671</v>
      </c>
      <c r="E137" t="s">
        <v>454</v>
      </c>
      <c r="F137" s="80">
        <v>45618</v>
      </c>
      <c r="G137" t="s">
        <v>116</v>
      </c>
      <c r="I137" s="107">
        <v>44887</v>
      </c>
      <c r="K137" t="s">
        <v>540</v>
      </c>
      <c r="L137" t="s">
        <v>33</v>
      </c>
      <c r="M137" t="s">
        <v>117</v>
      </c>
      <c r="N137" t="s">
        <v>33</v>
      </c>
      <c r="O137" t="s">
        <v>34</v>
      </c>
      <c r="P137" t="s">
        <v>468</v>
      </c>
      <c r="Q137" t="s">
        <v>36</v>
      </c>
      <c r="R137" t="s">
        <v>1386</v>
      </c>
      <c r="S137" t="s">
        <v>9301</v>
      </c>
      <c r="U137">
        <v>41</v>
      </c>
      <c r="V137">
        <v>614</v>
      </c>
      <c r="W137" s="2">
        <v>44602.444444444445</v>
      </c>
      <c r="X137" s="36">
        <f t="shared" si="2"/>
        <v>35.709050350541744</v>
      </c>
      <c r="Y137" t="s">
        <v>58</v>
      </c>
      <c r="AA137" t="s">
        <v>6822</v>
      </c>
      <c r="AB137">
        <v>242</v>
      </c>
      <c r="AC137">
        <v>3</v>
      </c>
      <c r="AD137" t="s">
        <v>9302</v>
      </c>
      <c r="AF137" t="s">
        <v>9303</v>
      </c>
      <c r="AI137" t="s">
        <v>45</v>
      </c>
      <c r="AJ137">
        <v>242</v>
      </c>
      <c r="AK137">
        <v>7</v>
      </c>
      <c r="AM137" t="s">
        <v>9304</v>
      </c>
    </row>
    <row r="138" spans="1:39" hidden="1">
      <c r="A138">
        <v>1</v>
      </c>
      <c r="B138" t="s">
        <v>9298</v>
      </c>
      <c r="C138" s="1">
        <v>44154</v>
      </c>
      <c r="D138" s="35">
        <f t="shared" si="3"/>
        <v>1.4438356164383561</v>
      </c>
      <c r="E138" t="s">
        <v>65</v>
      </c>
      <c r="F138" s="80">
        <v>45614</v>
      </c>
      <c r="G138" t="s">
        <v>1260</v>
      </c>
      <c r="I138" s="107">
        <v>44883</v>
      </c>
      <c r="K138" t="s">
        <v>7036</v>
      </c>
      <c r="L138" t="s">
        <v>169</v>
      </c>
      <c r="M138" t="s">
        <v>1262</v>
      </c>
      <c r="N138" t="s">
        <v>169</v>
      </c>
      <c r="O138" t="s">
        <v>2029</v>
      </c>
      <c r="P138" t="s">
        <v>2030</v>
      </c>
      <c r="Q138" t="s">
        <v>581</v>
      </c>
      <c r="R138" t="s">
        <v>1386</v>
      </c>
      <c r="U138">
        <v>709</v>
      </c>
      <c r="V138">
        <v>12044</v>
      </c>
      <c r="W138" s="2">
        <v>44663.8125</v>
      </c>
      <c r="X138" s="36">
        <f t="shared" si="2"/>
        <v>695.13915243516772</v>
      </c>
      <c r="Y138" t="s">
        <v>58</v>
      </c>
      <c r="AA138" t="s">
        <v>7006</v>
      </c>
      <c r="AB138">
        <v>123</v>
      </c>
      <c r="AC138">
        <v>5</v>
      </c>
      <c r="AD138" t="s">
        <v>8338</v>
      </c>
      <c r="AF138" t="s">
        <v>585</v>
      </c>
      <c r="AI138" t="s">
        <v>45</v>
      </c>
      <c r="AJ138">
        <v>123</v>
      </c>
      <c r="AK138">
        <v>4</v>
      </c>
      <c r="AM138" t="s">
        <v>9299</v>
      </c>
    </row>
    <row r="139" spans="1:39" hidden="1">
      <c r="A139">
        <v>1</v>
      </c>
      <c r="B139" t="s">
        <v>9296</v>
      </c>
      <c r="C139" s="1">
        <v>44154</v>
      </c>
      <c r="D139" s="35">
        <f t="shared" si="3"/>
        <v>1.4438356164383561</v>
      </c>
      <c r="E139" t="s">
        <v>65</v>
      </c>
      <c r="F139" s="80">
        <v>45614</v>
      </c>
      <c r="G139" t="s">
        <v>1260</v>
      </c>
      <c r="I139" s="107">
        <v>44883</v>
      </c>
      <c r="K139" t="s">
        <v>7036</v>
      </c>
      <c r="L139" t="s">
        <v>33</v>
      </c>
      <c r="M139" t="s">
        <v>229</v>
      </c>
      <c r="N139" t="s">
        <v>53</v>
      </c>
      <c r="O139" t="s">
        <v>2029</v>
      </c>
      <c r="P139" t="s">
        <v>2030</v>
      </c>
      <c r="Q139" t="s">
        <v>230</v>
      </c>
      <c r="R139" t="s">
        <v>1263</v>
      </c>
      <c r="S139" t="s">
        <v>9294</v>
      </c>
      <c r="U139">
        <v>215</v>
      </c>
      <c r="V139">
        <v>3610</v>
      </c>
      <c r="W139" s="2">
        <v>44658.569444444445</v>
      </c>
      <c r="X139" s="36">
        <f t="shared" ref="X139:X202" si="4">V139/(D139*12)</f>
        <v>208.35705249841874</v>
      </c>
      <c r="Y139" t="s">
        <v>58</v>
      </c>
      <c r="AA139" t="s">
        <v>7006</v>
      </c>
      <c r="AB139">
        <v>123</v>
      </c>
      <c r="AC139">
        <v>2</v>
      </c>
      <c r="AD139" t="s">
        <v>1759</v>
      </c>
      <c r="AF139" t="s">
        <v>1267</v>
      </c>
      <c r="AI139" t="s">
        <v>45</v>
      </c>
      <c r="AJ139">
        <v>123</v>
      </c>
      <c r="AK139">
        <v>4</v>
      </c>
      <c r="AM139" t="s">
        <v>9297</v>
      </c>
    </row>
    <row r="140" spans="1:39" hidden="1">
      <c r="A140">
        <v>1</v>
      </c>
      <c r="B140" t="s">
        <v>9293</v>
      </c>
      <c r="C140" s="1">
        <v>44154</v>
      </c>
      <c r="D140" s="35">
        <f t="shared" ref="D140:D203" si="5">(DATE(YEAR($E$3),MONTH($E$3),DAY($E$3))-C140)/365</f>
        <v>1.4438356164383561</v>
      </c>
      <c r="E140" t="s">
        <v>65</v>
      </c>
      <c r="F140" s="80">
        <v>45614</v>
      </c>
      <c r="G140" t="s">
        <v>1260</v>
      </c>
      <c r="I140" s="107">
        <v>44883</v>
      </c>
      <c r="K140" t="s">
        <v>7036</v>
      </c>
      <c r="L140" t="s">
        <v>169</v>
      </c>
      <c r="M140" t="s">
        <v>1262</v>
      </c>
      <c r="N140" t="s">
        <v>169</v>
      </c>
      <c r="O140" t="s">
        <v>2029</v>
      </c>
      <c r="P140" t="s">
        <v>2030</v>
      </c>
      <c r="Q140" t="s">
        <v>230</v>
      </c>
      <c r="R140" t="s">
        <v>1263</v>
      </c>
      <c r="S140" t="s">
        <v>9294</v>
      </c>
      <c r="U140">
        <v>562</v>
      </c>
      <c r="V140">
        <v>9130</v>
      </c>
      <c r="W140" s="2">
        <v>44656.561111111114</v>
      </c>
      <c r="X140" s="36">
        <f t="shared" si="4"/>
        <v>526.95287792536374</v>
      </c>
      <c r="Y140" t="s">
        <v>58</v>
      </c>
      <c r="AA140" t="s">
        <v>7006</v>
      </c>
      <c r="AB140">
        <v>123</v>
      </c>
      <c r="AC140">
        <v>5</v>
      </c>
      <c r="AD140" t="s">
        <v>1759</v>
      </c>
      <c r="AF140" t="s">
        <v>1267</v>
      </c>
      <c r="AI140" t="s">
        <v>45</v>
      </c>
      <c r="AJ140">
        <v>123</v>
      </c>
      <c r="AK140">
        <v>4</v>
      </c>
      <c r="AM140" t="s">
        <v>9295</v>
      </c>
    </row>
    <row r="141" spans="1:39" hidden="1">
      <c r="A141">
        <v>1</v>
      </c>
      <c r="B141" t="s">
        <v>9289</v>
      </c>
      <c r="C141" s="1">
        <v>44154</v>
      </c>
      <c r="D141" s="35">
        <f t="shared" si="5"/>
        <v>1.4438356164383561</v>
      </c>
      <c r="E141" t="s">
        <v>65</v>
      </c>
      <c r="F141" s="80">
        <v>45614</v>
      </c>
      <c r="G141" t="s">
        <v>1260</v>
      </c>
      <c r="I141" s="107">
        <v>44883</v>
      </c>
      <c r="K141" t="s">
        <v>7036</v>
      </c>
      <c r="L141" t="s">
        <v>169</v>
      </c>
      <c r="M141" t="s">
        <v>1262</v>
      </c>
      <c r="N141" t="s">
        <v>169</v>
      </c>
      <c r="O141" t="s">
        <v>2029</v>
      </c>
      <c r="P141" t="s">
        <v>2030</v>
      </c>
      <c r="Q141" t="s">
        <v>1925</v>
      </c>
      <c r="R141" t="s">
        <v>6324</v>
      </c>
      <c r="S141" t="s">
        <v>9290</v>
      </c>
      <c r="U141">
        <v>561</v>
      </c>
      <c r="V141">
        <v>8475</v>
      </c>
      <c r="W141" s="2">
        <v>44607.495833333334</v>
      </c>
      <c r="X141" s="36">
        <f t="shared" si="4"/>
        <v>489.14848197343457</v>
      </c>
      <c r="Y141" t="s">
        <v>58</v>
      </c>
      <c r="AA141" t="s">
        <v>7006</v>
      </c>
      <c r="AB141">
        <v>123</v>
      </c>
      <c r="AC141">
        <v>5</v>
      </c>
      <c r="AD141" t="s">
        <v>9291</v>
      </c>
      <c r="AF141" t="s">
        <v>9291</v>
      </c>
      <c r="AI141" t="s">
        <v>45</v>
      </c>
      <c r="AJ141">
        <v>123</v>
      </c>
      <c r="AK141">
        <v>4</v>
      </c>
      <c r="AM141" t="s">
        <v>9292</v>
      </c>
    </row>
    <row r="142" spans="1:39" hidden="1">
      <c r="A142">
        <v>1</v>
      </c>
      <c r="B142" t="s">
        <v>9287</v>
      </c>
      <c r="C142" s="1">
        <v>44173</v>
      </c>
      <c r="D142" s="35">
        <f t="shared" si="5"/>
        <v>1.3917808219178083</v>
      </c>
      <c r="E142" t="s">
        <v>454</v>
      </c>
      <c r="F142" s="80">
        <v>45631</v>
      </c>
      <c r="G142" t="s">
        <v>116</v>
      </c>
      <c r="I142" s="107">
        <v>44902</v>
      </c>
      <c r="K142" t="s">
        <v>540</v>
      </c>
      <c r="L142" t="s">
        <v>33</v>
      </c>
      <c r="M142" t="s">
        <v>117</v>
      </c>
      <c r="N142" t="s">
        <v>33</v>
      </c>
      <c r="O142" t="s">
        <v>34</v>
      </c>
      <c r="P142" t="s">
        <v>468</v>
      </c>
      <c r="Q142" t="s">
        <v>36</v>
      </c>
      <c r="R142" t="s">
        <v>37</v>
      </c>
      <c r="S142" t="s">
        <v>185</v>
      </c>
      <c r="T142" t="s">
        <v>186</v>
      </c>
      <c r="U142">
        <v>400</v>
      </c>
      <c r="V142">
        <v>6486</v>
      </c>
      <c r="W142" s="2">
        <v>44658.850694444445</v>
      </c>
      <c r="X142" s="36">
        <f t="shared" si="4"/>
        <v>388.35137795275591</v>
      </c>
      <c r="Y142" t="s">
        <v>58</v>
      </c>
      <c r="AA142" t="s">
        <v>6822</v>
      </c>
      <c r="AB142">
        <v>242</v>
      </c>
      <c r="AC142">
        <v>3</v>
      </c>
      <c r="AD142" t="s">
        <v>187</v>
      </c>
      <c r="AF142" t="s">
        <v>189</v>
      </c>
      <c r="AI142" t="s">
        <v>45</v>
      </c>
      <c r="AJ142">
        <v>242</v>
      </c>
      <c r="AK142">
        <v>7</v>
      </c>
      <c r="AM142" t="s">
        <v>9288</v>
      </c>
    </row>
    <row r="143" spans="1:39" hidden="1">
      <c r="A143">
        <v>1</v>
      </c>
      <c r="B143" t="s">
        <v>9285</v>
      </c>
      <c r="C143" s="1">
        <v>44162</v>
      </c>
      <c r="D143" s="35">
        <f t="shared" si="5"/>
        <v>1.4219178082191781</v>
      </c>
      <c r="E143" t="s">
        <v>454</v>
      </c>
      <c r="F143" s="80">
        <v>45622</v>
      </c>
      <c r="G143" t="s">
        <v>1260</v>
      </c>
      <c r="I143" s="107">
        <v>44830</v>
      </c>
      <c r="K143" t="s">
        <v>8899</v>
      </c>
      <c r="L143" t="s">
        <v>169</v>
      </c>
      <c r="M143" t="s">
        <v>431</v>
      </c>
      <c r="N143" t="s">
        <v>169</v>
      </c>
      <c r="O143" t="s">
        <v>2029</v>
      </c>
      <c r="P143" t="s">
        <v>2030</v>
      </c>
      <c r="Q143" t="s">
        <v>581</v>
      </c>
      <c r="R143" t="s">
        <v>582</v>
      </c>
      <c r="S143" t="s">
        <v>1459</v>
      </c>
      <c r="U143">
        <v>924</v>
      </c>
      <c r="V143">
        <v>15514</v>
      </c>
      <c r="W143" s="2">
        <v>44665.828472222223</v>
      </c>
      <c r="X143" s="36">
        <f t="shared" si="4"/>
        <v>909.21804752729611</v>
      </c>
      <c r="Y143" t="s">
        <v>58</v>
      </c>
      <c r="AA143" t="s">
        <v>6761</v>
      </c>
      <c r="AB143">
        <v>158</v>
      </c>
      <c r="AC143">
        <v>5</v>
      </c>
      <c r="AD143" t="s">
        <v>9259</v>
      </c>
      <c r="AF143" t="s">
        <v>585</v>
      </c>
      <c r="AI143" t="s">
        <v>45</v>
      </c>
      <c r="AJ143">
        <v>158</v>
      </c>
      <c r="AK143">
        <v>7</v>
      </c>
      <c r="AM143" t="s">
        <v>9286</v>
      </c>
    </row>
    <row r="144" spans="1:39" hidden="1">
      <c r="A144">
        <v>1</v>
      </c>
      <c r="B144" t="s">
        <v>9283</v>
      </c>
      <c r="C144" s="1">
        <v>44162</v>
      </c>
      <c r="D144" s="35">
        <f t="shared" si="5"/>
        <v>1.4219178082191781</v>
      </c>
      <c r="E144" t="s">
        <v>454</v>
      </c>
      <c r="F144" s="80">
        <v>45622</v>
      </c>
      <c r="G144" t="s">
        <v>1260</v>
      </c>
      <c r="I144" s="107">
        <v>44838</v>
      </c>
      <c r="K144" t="s">
        <v>8899</v>
      </c>
      <c r="L144" t="s">
        <v>169</v>
      </c>
      <c r="M144" t="s">
        <v>431</v>
      </c>
      <c r="N144" t="s">
        <v>169</v>
      </c>
      <c r="O144" t="s">
        <v>2029</v>
      </c>
      <c r="P144" t="s">
        <v>2030</v>
      </c>
      <c r="Q144" t="s">
        <v>581</v>
      </c>
      <c r="R144" t="s">
        <v>582</v>
      </c>
      <c r="S144" t="s">
        <v>1459</v>
      </c>
      <c r="T144" t="s">
        <v>6419</v>
      </c>
      <c r="U144">
        <v>844</v>
      </c>
      <c r="V144">
        <v>14347</v>
      </c>
      <c r="W144" s="2">
        <v>44659.847222222219</v>
      </c>
      <c r="X144" s="36">
        <f t="shared" si="4"/>
        <v>840.82450224791262</v>
      </c>
      <c r="Y144" t="s">
        <v>58</v>
      </c>
      <c r="AA144" t="s">
        <v>6761</v>
      </c>
      <c r="AB144">
        <v>158</v>
      </c>
      <c r="AC144">
        <v>5</v>
      </c>
      <c r="AD144" t="s">
        <v>9259</v>
      </c>
      <c r="AF144" t="s">
        <v>585</v>
      </c>
      <c r="AI144" t="s">
        <v>45</v>
      </c>
      <c r="AJ144">
        <v>158</v>
      </c>
      <c r="AK144">
        <v>7</v>
      </c>
      <c r="AM144" t="s">
        <v>9284</v>
      </c>
    </row>
    <row r="145" spans="1:39" hidden="1">
      <c r="A145">
        <v>1</v>
      </c>
      <c r="B145" t="s">
        <v>9281</v>
      </c>
      <c r="C145" s="1">
        <v>44162</v>
      </c>
      <c r="D145" s="35">
        <f t="shared" si="5"/>
        <v>1.4219178082191781</v>
      </c>
      <c r="E145" t="s">
        <v>454</v>
      </c>
      <c r="F145" s="80">
        <v>45622</v>
      </c>
      <c r="G145" t="s">
        <v>1260</v>
      </c>
      <c r="I145" s="107">
        <v>44819</v>
      </c>
      <c r="K145" t="s">
        <v>8899</v>
      </c>
      <c r="L145" t="s">
        <v>169</v>
      </c>
      <c r="M145" t="s">
        <v>431</v>
      </c>
      <c r="N145" t="s">
        <v>169</v>
      </c>
      <c r="O145" t="s">
        <v>2029</v>
      </c>
      <c r="P145" t="s">
        <v>2030</v>
      </c>
      <c r="Q145" t="s">
        <v>581</v>
      </c>
      <c r="R145" t="s">
        <v>582</v>
      </c>
      <c r="S145" t="s">
        <v>1459</v>
      </c>
      <c r="T145" t="s">
        <v>6419</v>
      </c>
      <c r="U145">
        <v>1005</v>
      </c>
      <c r="V145">
        <v>14879</v>
      </c>
      <c r="W145" s="2">
        <v>44665.995833333334</v>
      </c>
      <c r="X145" s="36">
        <f t="shared" si="4"/>
        <v>872.00305073859988</v>
      </c>
      <c r="Y145" t="s">
        <v>58</v>
      </c>
      <c r="AA145" t="s">
        <v>6761</v>
      </c>
      <c r="AB145">
        <v>158</v>
      </c>
      <c r="AC145">
        <v>5</v>
      </c>
      <c r="AD145" t="s">
        <v>9259</v>
      </c>
      <c r="AF145" t="s">
        <v>585</v>
      </c>
      <c r="AI145" t="s">
        <v>45</v>
      </c>
      <c r="AJ145">
        <v>158</v>
      </c>
      <c r="AK145">
        <v>7</v>
      </c>
      <c r="AM145" t="s">
        <v>9282</v>
      </c>
    </row>
    <row r="146" spans="1:39" hidden="1">
      <c r="A146">
        <v>1</v>
      </c>
      <c r="B146" t="s">
        <v>9279</v>
      </c>
      <c r="C146" s="1">
        <v>44162</v>
      </c>
      <c r="D146" s="35">
        <f t="shared" si="5"/>
        <v>1.4219178082191781</v>
      </c>
      <c r="E146" t="s">
        <v>454</v>
      </c>
      <c r="F146" s="80">
        <v>45622</v>
      </c>
      <c r="G146" t="s">
        <v>1260</v>
      </c>
      <c r="I146" s="107">
        <v>45135</v>
      </c>
      <c r="K146" t="s">
        <v>8899</v>
      </c>
      <c r="L146" t="s">
        <v>169</v>
      </c>
      <c r="M146" t="s">
        <v>431</v>
      </c>
      <c r="N146" t="s">
        <v>169</v>
      </c>
      <c r="O146" t="s">
        <v>2029</v>
      </c>
      <c r="P146" t="s">
        <v>2030</v>
      </c>
      <c r="Q146" t="s">
        <v>581</v>
      </c>
      <c r="R146" t="s">
        <v>582</v>
      </c>
      <c r="S146" t="s">
        <v>6655</v>
      </c>
      <c r="T146" t="s">
        <v>6773</v>
      </c>
      <c r="U146">
        <v>1069</v>
      </c>
      <c r="V146">
        <v>18365</v>
      </c>
      <c r="W146" s="2">
        <v>44677.453472222223</v>
      </c>
      <c r="X146" s="36">
        <f t="shared" si="4"/>
        <v>1076.3045921644189</v>
      </c>
      <c r="Y146" t="s">
        <v>58</v>
      </c>
      <c r="AA146" t="s">
        <v>6761</v>
      </c>
      <c r="AB146">
        <v>158</v>
      </c>
      <c r="AC146">
        <v>5</v>
      </c>
      <c r="AD146" t="s">
        <v>7385</v>
      </c>
      <c r="AF146" t="s">
        <v>585</v>
      </c>
      <c r="AI146" t="s">
        <v>45</v>
      </c>
      <c r="AJ146">
        <v>158</v>
      </c>
      <c r="AK146">
        <v>7</v>
      </c>
      <c r="AM146" t="s">
        <v>9280</v>
      </c>
    </row>
    <row r="147" spans="1:39" hidden="1">
      <c r="A147">
        <v>1</v>
      </c>
      <c r="B147" t="s">
        <v>9277</v>
      </c>
      <c r="C147" s="1">
        <v>44162</v>
      </c>
      <c r="D147" s="35">
        <f t="shared" si="5"/>
        <v>1.4219178082191781</v>
      </c>
      <c r="E147" t="s">
        <v>454</v>
      </c>
      <c r="F147" s="80">
        <v>45622</v>
      </c>
      <c r="G147" t="s">
        <v>1260</v>
      </c>
      <c r="I147" s="107">
        <v>44889</v>
      </c>
      <c r="K147" t="s">
        <v>8899</v>
      </c>
      <c r="L147" t="s">
        <v>169</v>
      </c>
      <c r="M147" t="s">
        <v>431</v>
      </c>
      <c r="N147" t="s">
        <v>169</v>
      </c>
      <c r="O147" t="s">
        <v>2029</v>
      </c>
      <c r="P147" t="s">
        <v>2030</v>
      </c>
      <c r="Q147" t="s">
        <v>581</v>
      </c>
      <c r="R147" t="s">
        <v>582</v>
      </c>
      <c r="S147" t="s">
        <v>6222</v>
      </c>
      <c r="T147" t="s">
        <v>1540</v>
      </c>
      <c r="U147">
        <v>662</v>
      </c>
      <c r="V147">
        <v>10890</v>
      </c>
      <c r="W147" s="2">
        <v>44655.638194444444</v>
      </c>
      <c r="X147" s="36">
        <f t="shared" si="4"/>
        <v>638.22254335260118</v>
      </c>
      <c r="Y147" t="s">
        <v>58</v>
      </c>
      <c r="AA147" t="s">
        <v>6761</v>
      </c>
      <c r="AB147">
        <v>158</v>
      </c>
      <c r="AC147">
        <v>5</v>
      </c>
      <c r="AD147" t="s">
        <v>6223</v>
      </c>
      <c r="AF147" t="s">
        <v>585</v>
      </c>
      <c r="AI147" t="s">
        <v>45</v>
      </c>
      <c r="AJ147">
        <v>158</v>
      </c>
      <c r="AK147">
        <v>7</v>
      </c>
      <c r="AM147" t="s">
        <v>9278</v>
      </c>
    </row>
    <row r="148" spans="1:39" hidden="1">
      <c r="A148">
        <v>1</v>
      </c>
      <c r="B148" t="s">
        <v>9275</v>
      </c>
      <c r="C148" s="1">
        <v>44162</v>
      </c>
      <c r="D148" s="35">
        <f t="shared" si="5"/>
        <v>1.4219178082191781</v>
      </c>
      <c r="E148" t="s">
        <v>454</v>
      </c>
      <c r="F148" s="80">
        <v>45622</v>
      </c>
      <c r="G148" t="s">
        <v>1260</v>
      </c>
      <c r="I148" s="107">
        <v>44889</v>
      </c>
      <c r="K148" t="s">
        <v>8899</v>
      </c>
      <c r="L148" t="s">
        <v>169</v>
      </c>
      <c r="M148" t="s">
        <v>431</v>
      </c>
      <c r="N148" t="s">
        <v>169</v>
      </c>
      <c r="O148" t="s">
        <v>2029</v>
      </c>
      <c r="P148" t="s">
        <v>2030</v>
      </c>
      <c r="Q148" t="s">
        <v>581</v>
      </c>
      <c r="R148" t="s">
        <v>582</v>
      </c>
      <c r="S148" t="s">
        <v>6655</v>
      </c>
      <c r="T148" t="s">
        <v>118</v>
      </c>
      <c r="U148">
        <v>732</v>
      </c>
      <c r="V148">
        <v>12272</v>
      </c>
      <c r="W148" s="2">
        <v>44664.794444444444</v>
      </c>
      <c r="X148" s="36">
        <f t="shared" si="4"/>
        <v>719.21644187540142</v>
      </c>
      <c r="Y148" t="s">
        <v>58</v>
      </c>
      <c r="AA148" t="s">
        <v>6761</v>
      </c>
      <c r="AB148">
        <v>158</v>
      </c>
      <c r="AC148">
        <v>5</v>
      </c>
      <c r="AD148" t="s">
        <v>7385</v>
      </c>
      <c r="AF148" t="s">
        <v>585</v>
      </c>
      <c r="AI148" t="s">
        <v>45</v>
      </c>
      <c r="AJ148">
        <v>158</v>
      </c>
      <c r="AK148">
        <v>7</v>
      </c>
      <c r="AM148" t="s">
        <v>9276</v>
      </c>
    </row>
    <row r="149" spans="1:39" hidden="1">
      <c r="A149">
        <v>1</v>
      </c>
      <c r="B149" t="s">
        <v>9272</v>
      </c>
      <c r="C149" s="1">
        <v>44162</v>
      </c>
      <c r="D149" s="35">
        <f t="shared" si="5"/>
        <v>1.4219178082191781</v>
      </c>
      <c r="E149" t="s">
        <v>454</v>
      </c>
      <c r="F149" s="80">
        <v>45622</v>
      </c>
      <c r="G149" t="s">
        <v>66</v>
      </c>
      <c r="I149" s="107">
        <v>44889</v>
      </c>
      <c r="K149" t="s">
        <v>501</v>
      </c>
      <c r="L149" t="s">
        <v>33</v>
      </c>
      <c r="M149" t="s">
        <v>68</v>
      </c>
      <c r="N149" t="s">
        <v>33</v>
      </c>
      <c r="O149" t="s">
        <v>2029</v>
      </c>
      <c r="P149" t="s">
        <v>2030</v>
      </c>
      <c r="Q149" t="s">
        <v>54</v>
      </c>
      <c r="R149" t="s">
        <v>1283</v>
      </c>
      <c r="S149" t="s">
        <v>1469</v>
      </c>
      <c r="U149">
        <v>564</v>
      </c>
      <c r="V149">
        <v>9200</v>
      </c>
      <c r="W149" s="2">
        <v>44651.6875</v>
      </c>
      <c r="X149" s="36">
        <f t="shared" si="4"/>
        <v>539.17790622992936</v>
      </c>
      <c r="Y149" t="s">
        <v>58</v>
      </c>
      <c r="AA149" t="s">
        <v>6761</v>
      </c>
      <c r="AB149">
        <v>161</v>
      </c>
      <c r="AC149">
        <v>3</v>
      </c>
      <c r="AD149" t="s">
        <v>1470</v>
      </c>
      <c r="AF149" t="s">
        <v>9273</v>
      </c>
      <c r="AI149" t="s">
        <v>45</v>
      </c>
      <c r="AJ149">
        <v>161</v>
      </c>
      <c r="AK149">
        <v>6</v>
      </c>
      <c r="AM149" t="s">
        <v>9274</v>
      </c>
    </row>
    <row r="150" spans="1:39" hidden="1">
      <c r="A150">
        <v>1</v>
      </c>
      <c r="B150" t="s">
        <v>9269</v>
      </c>
      <c r="C150" s="1">
        <v>44162</v>
      </c>
      <c r="D150" s="35">
        <f t="shared" si="5"/>
        <v>1.4219178082191781</v>
      </c>
      <c r="E150" t="s">
        <v>454</v>
      </c>
      <c r="F150" s="80">
        <v>45622</v>
      </c>
      <c r="G150" t="s">
        <v>66</v>
      </c>
      <c r="I150" s="107">
        <v>44889</v>
      </c>
      <c r="K150" t="s">
        <v>501</v>
      </c>
      <c r="L150" t="s">
        <v>33</v>
      </c>
      <c r="M150" t="s">
        <v>68</v>
      </c>
      <c r="N150" t="s">
        <v>33</v>
      </c>
      <c r="O150" t="s">
        <v>2029</v>
      </c>
      <c r="P150" t="s">
        <v>2030</v>
      </c>
      <c r="Q150" t="s">
        <v>217</v>
      </c>
      <c r="R150" t="s">
        <v>218</v>
      </c>
      <c r="S150" t="s">
        <v>219</v>
      </c>
      <c r="T150" t="s">
        <v>5570</v>
      </c>
      <c r="U150">
        <v>760</v>
      </c>
      <c r="V150">
        <v>12707</v>
      </c>
      <c r="W150" s="2">
        <v>44659.263194444444</v>
      </c>
      <c r="X150" s="36">
        <f t="shared" si="4"/>
        <v>744.71017983301226</v>
      </c>
      <c r="Y150" t="s">
        <v>58</v>
      </c>
      <c r="Z150" t="s">
        <v>504</v>
      </c>
      <c r="AA150" t="s">
        <v>6761</v>
      </c>
      <c r="AB150">
        <v>161</v>
      </c>
      <c r="AC150">
        <v>3</v>
      </c>
      <c r="AD150" t="s">
        <v>9270</v>
      </c>
      <c r="AF150" t="s">
        <v>5643</v>
      </c>
      <c r="AI150" t="s">
        <v>137</v>
      </c>
      <c r="AJ150">
        <v>161</v>
      </c>
      <c r="AK150">
        <v>6</v>
      </c>
      <c r="AM150" t="s">
        <v>9271</v>
      </c>
    </row>
    <row r="151" spans="1:39" hidden="1">
      <c r="A151">
        <v>1</v>
      </c>
      <c r="B151" t="s">
        <v>9266</v>
      </c>
      <c r="C151" s="1">
        <v>44162</v>
      </c>
      <c r="D151" s="35">
        <f t="shared" si="5"/>
        <v>1.4219178082191781</v>
      </c>
      <c r="E151" t="s">
        <v>454</v>
      </c>
      <c r="F151" s="80">
        <v>45622</v>
      </c>
      <c r="G151" t="s">
        <v>1260</v>
      </c>
      <c r="I151" s="107">
        <v>44847</v>
      </c>
      <c r="K151" t="s">
        <v>8899</v>
      </c>
      <c r="L151" t="s">
        <v>169</v>
      </c>
      <c r="M151" t="s">
        <v>431</v>
      </c>
      <c r="N151" t="s">
        <v>169</v>
      </c>
      <c r="O151" t="s">
        <v>2029</v>
      </c>
      <c r="P151" t="s">
        <v>2030</v>
      </c>
      <c r="Q151" t="s">
        <v>581</v>
      </c>
      <c r="R151" t="s">
        <v>582</v>
      </c>
      <c r="S151" t="s">
        <v>5604</v>
      </c>
      <c r="T151" t="s">
        <v>6765</v>
      </c>
      <c r="U151">
        <v>1593</v>
      </c>
      <c r="V151">
        <v>15135</v>
      </c>
      <c r="W151" s="2">
        <v>44623.390277777777</v>
      </c>
      <c r="X151" s="36">
        <f t="shared" si="4"/>
        <v>887.00626204238927</v>
      </c>
      <c r="Y151" t="s">
        <v>58</v>
      </c>
      <c r="AA151" t="s">
        <v>6761</v>
      </c>
      <c r="AB151">
        <v>158</v>
      </c>
      <c r="AC151">
        <v>5</v>
      </c>
      <c r="AD151" t="s">
        <v>9267</v>
      </c>
      <c r="AF151" t="s">
        <v>585</v>
      </c>
      <c r="AI151" t="s">
        <v>45</v>
      </c>
      <c r="AJ151">
        <v>158</v>
      </c>
      <c r="AK151">
        <v>7</v>
      </c>
      <c r="AM151" t="s">
        <v>9268</v>
      </c>
    </row>
    <row r="152" spans="1:39" hidden="1">
      <c r="A152">
        <v>1</v>
      </c>
      <c r="B152" t="s">
        <v>9264</v>
      </c>
      <c r="C152" s="1">
        <v>44162</v>
      </c>
      <c r="D152" s="35">
        <f t="shared" si="5"/>
        <v>1.4219178082191781</v>
      </c>
      <c r="E152" t="s">
        <v>454</v>
      </c>
      <c r="F152" s="80">
        <v>45622</v>
      </c>
      <c r="G152" t="s">
        <v>1260</v>
      </c>
      <c r="I152" s="107">
        <v>44889</v>
      </c>
      <c r="K152" t="s">
        <v>8899</v>
      </c>
      <c r="L152" t="s">
        <v>169</v>
      </c>
      <c r="M152" t="s">
        <v>431</v>
      </c>
      <c r="N152" t="s">
        <v>169</v>
      </c>
      <c r="O152" t="s">
        <v>2029</v>
      </c>
      <c r="P152" t="s">
        <v>2030</v>
      </c>
      <c r="Q152" t="s">
        <v>581</v>
      </c>
      <c r="R152" t="s">
        <v>582</v>
      </c>
      <c r="S152" t="s">
        <v>6655</v>
      </c>
      <c r="T152" t="s">
        <v>448</v>
      </c>
      <c r="U152">
        <v>724</v>
      </c>
      <c r="V152">
        <v>12103</v>
      </c>
      <c r="W152" s="2">
        <v>44663.808333333334</v>
      </c>
      <c r="X152" s="36">
        <f t="shared" si="4"/>
        <v>709.3119781631342</v>
      </c>
      <c r="Y152" t="s">
        <v>58</v>
      </c>
      <c r="AA152" t="s">
        <v>6761</v>
      </c>
      <c r="AB152">
        <v>158</v>
      </c>
      <c r="AC152">
        <v>5</v>
      </c>
      <c r="AD152" t="s">
        <v>7385</v>
      </c>
      <c r="AF152" t="s">
        <v>585</v>
      </c>
      <c r="AI152" t="s">
        <v>45</v>
      </c>
      <c r="AJ152">
        <v>158</v>
      </c>
      <c r="AK152">
        <v>7</v>
      </c>
      <c r="AM152" t="s">
        <v>9265</v>
      </c>
    </row>
    <row r="153" spans="1:39" hidden="1">
      <c r="A153">
        <v>1</v>
      </c>
      <c r="B153" t="s">
        <v>9261</v>
      </c>
      <c r="C153" s="1">
        <v>44162</v>
      </c>
      <c r="D153" s="35">
        <f t="shared" si="5"/>
        <v>1.4219178082191781</v>
      </c>
      <c r="E153" t="s">
        <v>454</v>
      </c>
      <c r="F153" s="80">
        <v>45622</v>
      </c>
      <c r="G153" t="s">
        <v>66</v>
      </c>
      <c r="I153" s="107">
        <v>44889</v>
      </c>
      <c r="K153" t="s">
        <v>501</v>
      </c>
      <c r="L153" t="s">
        <v>33</v>
      </c>
      <c r="M153" t="s">
        <v>68</v>
      </c>
      <c r="N153" t="s">
        <v>33</v>
      </c>
      <c r="O153" t="s">
        <v>2029</v>
      </c>
      <c r="P153" t="s">
        <v>2030</v>
      </c>
      <c r="Q153" t="s">
        <v>217</v>
      </c>
      <c r="R153" t="s">
        <v>482</v>
      </c>
      <c r="S153" t="s">
        <v>420</v>
      </c>
      <c r="T153" t="s">
        <v>1535</v>
      </c>
      <c r="U153">
        <v>1073</v>
      </c>
      <c r="V153">
        <v>12433</v>
      </c>
      <c r="W153" s="2">
        <v>44664.002083333333</v>
      </c>
      <c r="X153" s="36">
        <f t="shared" si="4"/>
        <v>728.65205523442523</v>
      </c>
      <c r="Y153" t="s">
        <v>58</v>
      </c>
      <c r="AA153" t="s">
        <v>6761</v>
      </c>
      <c r="AB153">
        <v>161</v>
      </c>
      <c r="AC153">
        <v>3</v>
      </c>
      <c r="AD153" t="s">
        <v>9262</v>
      </c>
      <c r="AF153" t="s">
        <v>5643</v>
      </c>
      <c r="AI153" t="s">
        <v>45</v>
      </c>
      <c r="AJ153">
        <v>161</v>
      </c>
      <c r="AK153">
        <v>6</v>
      </c>
      <c r="AM153" t="s">
        <v>9263</v>
      </c>
    </row>
    <row r="154" spans="1:39" hidden="1">
      <c r="A154">
        <v>1</v>
      </c>
      <c r="B154" t="s">
        <v>9258</v>
      </c>
      <c r="C154" s="1">
        <v>44162</v>
      </c>
      <c r="D154" s="35">
        <f t="shared" si="5"/>
        <v>1.4219178082191781</v>
      </c>
      <c r="E154" t="s">
        <v>454</v>
      </c>
      <c r="F154" s="80">
        <v>45622</v>
      </c>
      <c r="G154" t="s">
        <v>1260</v>
      </c>
      <c r="I154" s="107">
        <v>44627</v>
      </c>
      <c r="K154" t="s">
        <v>8899</v>
      </c>
      <c r="L154" t="s">
        <v>169</v>
      </c>
      <c r="M154" t="s">
        <v>431</v>
      </c>
      <c r="N154" t="s">
        <v>169</v>
      </c>
      <c r="O154" t="s">
        <v>2029</v>
      </c>
      <c r="P154" t="s">
        <v>2030</v>
      </c>
      <c r="Q154" t="s">
        <v>581</v>
      </c>
      <c r="R154" t="s">
        <v>582</v>
      </c>
      <c r="S154" t="s">
        <v>1459</v>
      </c>
      <c r="T154" t="s">
        <v>6723</v>
      </c>
      <c r="U154">
        <v>1314</v>
      </c>
      <c r="V154">
        <v>21790</v>
      </c>
      <c r="W154" s="2">
        <v>44659.432638888888</v>
      </c>
      <c r="X154" s="36">
        <f t="shared" si="4"/>
        <v>1277.0311496467566</v>
      </c>
      <c r="Y154" t="s">
        <v>58</v>
      </c>
      <c r="AA154" t="s">
        <v>6761</v>
      </c>
      <c r="AB154">
        <v>158</v>
      </c>
      <c r="AC154">
        <v>5</v>
      </c>
      <c r="AD154" t="s">
        <v>9259</v>
      </c>
      <c r="AF154" t="s">
        <v>585</v>
      </c>
      <c r="AI154" t="s">
        <v>45</v>
      </c>
      <c r="AJ154">
        <v>158</v>
      </c>
      <c r="AK154">
        <v>7</v>
      </c>
      <c r="AM154" t="s">
        <v>9260</v>
      </c>
    </row>
    <row r="155" spans="1:39" hidden="1">
      <c r="A155">
        <v>1</v>
      </c>
      <c r="B155" t="s">
        <v>9256</v>
      </c>
      <c r="C155" s="1">
        <v>44162</v>
      </c>
      <c r="D155" s="35">
        <f t="shared" si="5"/>
        <v>1.4219178082191781</v>
      </c>
      <c r="E155" t="s">
        <v>454</v>
      </c>
      <c r="F155" s="80">
        <v>45622</v>
      </c>
      <c r="G155" t="s">
        <v>1260</v>
      </c>
      <c r="I155" s="107">
        <v>44715</v>
      </c>
      <c r="K155" t="s">
        <v>8899</v>
      </c>
      <c r="L155" t="s">
        <v>169</v>
      </c>
      <c r="M155" t="s">
        <v>431</v>
      </c>
      <c r="N155" t="s">
        <v>169</v>
      </c>
      <c r="O155" t="s">
        <v>2029</v>
      </c>
      <c r="P155" t="s">
        <v>2030</v>
      </c>
      <c r="Q155" t="s">
        <v>581</v>
      </c>
      <c r="R155" t="s">
        <v>582</v>
      </c>
      <c r="S155" t="s">
        <v>6655</v>
      </c>
      <c r="T155" t="s">
        <v>6778</v>
      </c>
      <c r="U155">
        <v>1066</v>
      </c>
      <c r="V155">
        <v>17814</v>
      </c>
      <c r="W155" s="2">
        <v>44663.538194444445</v>
      </c>
      <c r="X155" s="36">
        <f t="shared" si="4"/>
        <v>1044.0125240847785</v>
      </c>
      <c r="Y155" t="s">
        <v>58</v>
      </c>
      <c r="AA155" t="s">
        <v>6761</v>
      </c>
      <c r="AB155">
        <v>158</v>
      </c>
      <c r="AC155">
        <v>5</v>
      </c>
      <c r="AD155" t="s">
        <v>7385</v>
      </c>
      <c r="AF155" t="s">
        <v>585</v>
      </c>
      <c r="AI155" t="s">
        <v>45</v>
      </c>
      <c r="AJ155">
        <v>158</v>
      </c>
      <c r="AK155">
        <v>7</v>
      </c>
      <c r="AM155" t="s">
        <v>9257</v>
      </c>
    </row>
    <row r="156" spans="1:39" hidden="1">
      <c r="A156">
        <v>1</v>
      </c>
      <c r="B156" t="s">
        <v>9253</v>
      </c>
      <c r="C156" s="1">
        <v>44162</v>
      </c>
      <c r="D156" s="35">
        <f t="shared" si="5"/>
        <v>1.4219178082191781</v>
      </c>
      <c r="E156" t="s">
        <v>454</v>
      </c>
      <c r="F156" s="80">
        <v>45622</v>
      </c>
      <c r="G156" t="s">
        <v>1260</v>
      </c>
      <c r="I156" s="107">
        <v>44889</v>
      </c>
      <c r="K156" t="s">
        <v>8899</v>
      </c>
      <c r="L156" t="s">
        <v>169</v>
      </c>
      <c r="M156" t="s">
        <v>431</v>
      </c>
      <c r="N156" t="s">
        <v>169</v>
      </c>
      <c r="O156" t="s">
        <v>2029</v>
      </c>
      <c r="P156" t="s">
        <v>2030</v>
      </c>
      <c r="Q156" t="s">
        <v>581</v>
      </c>
      <c r="R156" t="s">
        <v>582</v>
      </c>
      <c r="S156" t="s">
        <v>6222</v>
      </c>
      <c r="T156" t="s">
        <v>9254</v>
      </c>
      <c r="U156">
        <v>475</v>
      </c>
      <c r="V156">
        <v>7733</v>
      </c>
      <c r="W156" s="2">
        <v>44639.838194444441</v>
      </c>
      <c r="X156" s="36">
        <f t="shared" si="4"/>
        <v>453.20247270391781</v>
      </c>
      <c r="Y156" t="s">
        <v>58</v>
      </c>
      <c r="AA156" t="s">
        <v>6761</v>
      </c>
      <c r="AB156">
        <v>158</v>
      </c>
      <c r="AC156">
        <v>5</v>
      </c>
      <c r="AD156" t="s">
        <v>6223</v>
      </c>
      <c r="AF156" t="s">
        <v>585</v>
      </c>
      <c r="AI156" t="s">
        <v>45</v>
      </c>
      <c r="AJ156">
        <v>158</v>
      </c>
      <c r="AK156">
        <v>7</v>
      </c>
      <c r="AM156" t="s">
        <v>9255</v>
      </c>
    </row>
    <row r="157" spans="1:39" hidden="1">
      <c r="A157">
        <v>1</v>
      </c>
      <c r="B157" t="s">
        <v>9250</v>
      </c>
      <c r="C157" s="1">
        <v>44162</v>
      </c>
      <c r="D157" s="35">
        <f t="shared" si="5"/>
        <v>1.4219178082191781</v>
      </c>
      <c r="E157" t="s">
        <v>454</v>
      </c>
      <c r="F157" s="80">
        <v>45622</v>
      </c>
      <c r="G157" t="s">
        <v>1260</v>
      </c>
      <c r="I157" s="107">
        <v>45232</v>
      </c>
      <c r="K157" t="s">
        <v>8899</v>
      </c>
      <c r="L157" t="s">
        <v>169</v>
      </c>
      <c r="M157" t="s">
        <v>431</v>
      </c>
      <c r="N157" t="s">
        <v>169</v>
      </c>
      <c r="O157" t="s">
        <v>2029</v>
      </c>
      <c r="P157" t="s">
        <v>2030</v>
      </c>
      <c r="Q157" t="s">
        <v>581</v>
      </c>
      <c r="R157" t="s">
        <v>582</v>
      </c>
      <c r="S157" t="s">
        <v>1743</v>
      </c>
      <c r="U157">
        <v>1146</v>
      </c>
      <c r="V157">
        <v>19012</v>
      </c>
      <c r="W157" s="2">
        <v>44672.442361111112</v>
      </c>
      <c r="X157" s="36">
        <f t="shared" si="4"/>
        <v>1114.2228644829802</v>
      </c>
      <c r="Y157" t="s">
        <v>58</v>
      </c>
      <c r="AA157" t="s">
        <v>6761</v>
      </c>
      <c r="AB157">
        <v>158</v>
      </c>
      <c r="AC157">
        <v>5</v>
      </c>
      <c r="AD157" t="s">
        <v>9251</v>
      </c>
      <c r="AF157" t="s">
        <v>585</v>
      </c>
      <c r="AI157" t="s">
        <v>45</v>
      </c>
      <c r="AJ157">
        <v>158</v>
      </c>
      <c r="AK157">
        <v>7</v>
      </c>
      <c r="AM157" t="s">
        <v>9252</v>
      </c>
    </row>
    <row r="158" spans="1:39" hidden="1">
      <c r="A158">
        <v>1</v>
      </c>
      <c r="B158" t="s">
        <v>9248</v>
      </c>
      <c r="C158" s="1">
        <v>44106</v>
      </c>
      <c r="D158" s="35">
        <f t="shared" si="5"/>
        <v>1.5753424657534247</v>
      </c>
      <c r="E158" t="s">
        <v>215</v>
      </c>
      <c r="F158" s="80">
        <v>45566</v>
      </c>
      <c r="G158" t="s">
        <v>116</v>
      </c>
      <c r="I158" s="107">
        <v>44894</v>
      </c>
      <c r="K158" t="s">
        <v>9216</v>
      </c>
      <c r="L158" t="s">
        <v>33</v>
      </c>
      <c r="M158" t="s">
        <v>117</v>
      </c>
      <c r="N158" t="s">
        <v>33</v>
      </c>
      <c r="O158" t="s">
        <v>34</v>
      </c>
      <c r="P158" t="s">
        <v>468</v>
      </c>
      <c r="Q158" t="s">
        <v>54</v>
      </c>
      <c r="R158" t="s">
        <v>1316</v>
      </c>
      <c r="U158">
        <v>395</v>
      </c>
      <c r="V158">
        <v>7014</v>
      </c>
      <c r="W158" s="2">
        <v>44639.164583333331</v>
      </c>
      <c r="X158" s="36">
        <f t="shared" si="4"/>
        <v>371.03043478260867</v>
      </c>
      <c r="Y158" t="s">
        <v>58</v>
      </c>
      <c r="AA158" t="s">
        <v>9217</v>
      </c>
      <c r="AB158">
        <v>251</v>
      </c>
      <c r="AC158">
        <v>7</v>
      </c>
      <c r="AD158" t="s">
        <v>6603</v>
      </c>
      <c r="AF158" t="s">
        <v>6603</v>
      </c>
      <c r="AI158" t="s">
        <v>45</v>
      </c>
      <c r="AJ158">
        <v>251</v>
      </c>
      <c r="AK158">
        <v>8</v>
      </c>
      <c r="AM158" t="s">
        <v>9249</v>
      </c>
    </row>
    <row r="159" spans="1:39" hidden="1">
      <c r="A159">
        <v>1</v>
      </c>
      <c r="B159" t="s">
        <v>9246</v>
      </c>
      <c r="C159" s="1">
        <v>44102</v>
      </c>
      <c r="D159" s="35">
        <f t="shared" si="5"/>
        <v>1.5863013698630137</v>
      </c>
      <c r="E159" t="s">
        <v>215</v>
      </c>
      <c r="F159" s="80">
        <v>45562</v>
      </c>
      <c r="G159" t="s">
        <v>116</v>
      </c>
      <c r="I159" s="107">
        <v>44831</v>
      </c>
      <c r="K159" t="s">
        <v>9216</v>
      </c>
      <c r="L159" t="s">
        <v>33</v>
      </c>
      <c r="M159" t="s">
        <v>117</v>
      </c>
      <c r="N159" t="s">
        <v>33</v>
      </c>
      <c r="O159" t="s">
        <v>34</v>
      </c>
      <c r="P159" t="s">
        <v>468</v>
      </c>
      <c r="Q159" t="s">
        <v>54</v>
      </c>
      <c r="R159" t="s">
        <v>89</v>
      </c>
      <c r="S159" t="s">
        <v>132</v>
      </c>
      <c r="U159">
        <v>511</v>
      </c>
      <c r="V159">
        <v>9336</v>
      </c>
      <c r="W159" s="2">
        <v>44601.675000000003</v>
      </c>
      <c r="X159" s="36">
        <f t="shared" si="4"/>
        <v>490.44905008635578</v>
      </c>
      <c r="Y159" t="s">
        <v>58</v>
      </c>
      <c r="AA159" t="s">
        <v>9217</v>
      </c>
      <c r="AB159">
        <v>251</v>
      </c>
      <c r="AC159">
        <v>7</v>
      </c>
      <c r="AD159" t="s">
        <v>133</v>
      </c>
      <c r="AF159" t="s">
        <v>536</v>
      </c>
      <c r="AI159" t="s">
        <v>45</v>
      </c>
      <c r="AJ159">
        <v>251</v>
      </c>
      <c r="AK159">
        <v>8</v>
      </c>
      <c r="AM159" t="s">
        <v>9247</v>
      </c>
    </row>
    <row r="160" spans="1:39" hidden="1">
      <c r="A160">
        <v>1</v>
      </c>
      <c r="B160" t="s">
        <v>9243</v>
      </c>
      <c r="C160" s="1">
        <v>41806</v>
      </c>
      <c r="D160" s="35">
        <f t="shared" si="5"/>
        <v>7.8767123287671232</v>
      </c>
      <c r="E160" t="s">
        <v>454</v>
      </c>
      <c r="F160" s="89">
        <v>44762</v>
      </c>
      <c r="G160" t="s">
        <v>66</v>
      </c>
      <c r="I160" s="108">
        <v>44344</v>
      </c>
      <c r="K160" t="s">
        <v>501</v>
      </c>
      <c r="L160" t="s">
        <v>33</v>
      </c>
      <c r="M160" t="s">
        <v>68</v>
      </c>
      <c r="N160" t="s">
        <v>33</v>
      </c>
      <c r="O160" t="s">
        <v>34</v>
      </c>
      <c r="P160" t="s">
        <v>468</v>
      </c>
      <c r="Q160" t="s">
        <v>217</v>
      </c>
      <c r="R160" t="s">
        <v>482</v>
      </c>
      <c r="S160" t="s">
        <v>615</v>
      </c>
      <c r="T160" t="s">
        <v>5548</v>
      </c>
      <c r="U160">
        <v>510</v>
      </c>
      <c r="V160">
        <v>48524</v>
      </c>
      <c r="W160" s="2">
        <v>44662.504861111112</v>
      </c>
      <c r="X160" s="36">
        <f t="shared" si="4"/>
        <v>513.36985507246379</v>
      </c>
      <c r="Y160" t="s">
        <v>58</v>
      </c>
      <c r="Z160" t="s">
        <v>504</v>
      </c>
      <c r="AA160" t="s">
        <v>505</v>
      </c>
      <c r="AB160">
        <v>133</v>
      </c>
      <c r="AC160">
        <v>3</v>
      </c>
      <c r="AD160" t="s">
        <v>9244</v>
      </c>
      <c r="AF160" t="s">
        <v>223</v>
      </c>
      <c r="AI160" t="s">
        <v>137</v>
      </c>
      <c r="AJ160">
        <v>133</v>
      </c>
      <c r="AK160">
        <v>5</v>
      </c>
      <c r="AM160" t="s">
        <v>9245</v>
      </c>
    </row>
    <row r="161" spans="1:39" hidden="1">
      <c r="A161">
        <v>1</v>
      </c>
      <c r="B161" t="s">
        <v>9241</v>
      </c>
      <c r="C161" s="1">
        <v>44103</v>
      </c>
      <c r="D161" s="35">
        <f t="shared" si="5"/>
        <v>1.5835616438356164</v>
      </c>
      <c r="E161" t="s">
        <v>215</v>
      </c>
      <c r="F161" s="80">
        <v>45622</v>
      </c>
      <c r="G161" t="s">
        <v>116</v>
      </c>
      <c r="I161" s="107">
        <v>44832</v>
      </c>
      <c r="K161" t="s">
        <v>9216</v>
      </c>
      <c r="L161" t="s">
        <v>33</v>
      </c>
      <c r="M161" t="s">
        <v>117</v>
      </c>
      <c r="N161" t="s">
        <v>33</v>
      </c>
      <c r="O161" t="s">
        <v>34</v>
      </c>
      <c r="P161" t="s">
        <v>468</v>
      </c>
      <c r="Q161" t="s">
        <v>54</v>
      </c>
      <c r="R161" t="s">
        <v>89</v>
      </c>
      <c r="S161" t="s">
        <v>132</v>
      </c>
      <c r="U161">
        <v>563</v>
      </c>
      <c r="V161">
        <v>10001</v>
      </c>
      <c r="W161" s="2">
        <v>44644.463888888888</v>
      </c>
      <c r="X161" s="36">
        <f t="shared" si="4"/>
        <v>526.29253171856976</v>
      </c>
      <c r="Y161" t="s">
        <v>58</v>
      </c>
      <c r="AA161" t="s">
        <v>9217</v>
      </c>
      <c r="AB161">
        <v>251</v>
      </c>
      <c r="AC161">
        <v>7</v>
      </c>
      <c r="AD161" t="s">
        <v>133</v>
      </c>
      <c r="AF161" t="s">
        <v>536</v>
      </c>
      <c r="AI161" t="s">
        <v>45</v>
      </c>
      <c r="AJ161">
        <v>251</v>
      </c>
      <c r="AK161">
        <v>8</v>
      </c>
      <c r="AM161" t="s">
        <v>9242</v>
      </c>
    </row>
    <row r="162" spans="1:39" s="86" customFormat="1">
      <c r="A162" s="86">
        <v>1</v>
      </c>
      <c r="B162" s="86" t="s">
        <v>9238</v>
      </c>
      <c r="C162" s="87">
        <v>44116</v>
      </c>
      <c r="D162" s="88">
        <f t="shared" si="5"/>
        <v>1.547945205479452</v>
      </c>
      <c r="E162" s="86" t="s">
        <v>215</v>
      </c>
      <c r="F162" s="89">
        <v>45576</v>
      </c>
      <c r="G162" s="86" t="s">
        <v>66</v>
      </c>
      <c r="I162" s="108">
        <v>44845</v>
      </c>
      <c r="K162" s="86" t="s">
        <v>1923</v>
      </c>
      <c r="L162" s="86" t="s">
        <v>33</v>
      </c>
      <c r="M162" s="86" t="s">
        <v>68</v>
      </c>
      <c r="N162" s="86" t="s">
        <v>33</v>
      </c>
      <c r="O162" s="86" t="s">
        <v>170</v>
      </c>
      <c r="P162" s="86" t="s">
        <v>1924</v>
      </c>
      <c r="Q162" s="86" t="s">
        <v>36</v>
      </c>
      <c r="R162" s="86" t="s">
        <v>476</v>
      </c>
      <c r="S162" s="86" t="s">
        <v>194</v>
      </c>
      <c r="T162" s="86" t="s">
        <v>5339</v>
      </c>
      <c r="U162" s="86">
        <v>250</v>
      </c>
      <c r="V162" s="86">
        <v>3500</v>
      </c>
      <c r="W162" s="90">
        <v>44404.361805555556</v>
      </c>
      <c r="X162" s="91">
        <f t="shared" si="4"/>
        <v>188.4218289085546</v>
      </c>
      <c r="Y162" s="86" t="s">
        <v>58</v>
      </c>
      <c r="AA162" s="86" t="s">
        <v>170</v>
      </c>
      <c r="AB162" s="86">
        <v>0</v>
      </c>
      <c r="AC162" s="86">
        <v>5</v>
      </c>
      <c r="AD162" s="86" t="s">
        <v>9239</v>
      </c>
      <c r="AF162" s="86" t="s">
        <v>478</v>
      </c>
      <c r="AI162" s="86" t="s">
        <v>45</v>
      </c>
      <c r="AJ162" s="86">
        <v>0</v>
      </c>
      <c r="AK162" s="86">
        <v>7</v>
      </c>
      <c r="AM162" s="86" t="s">
        <v>9240</v>
      </c>
    </row>
    <row r="163" spans="1:39" hidden="1">
      <c r="A163">
        <v>1</v>
      </c>
      <c r="B163" t="s">
        <v>9235</v>
      </c>
      <c r="C163" s="1">
        <v>44102</v>
      </c>
      <c r="D163" s="35">
        <f t="shared" si="5"/>
        <v>1.5863013698630137</v>
      </c>
      <c r="E163" t="s">
        <v>215</v>
      </c>
      <c r="F163" s="80">
        <v>45562</v>
      </c>
      <c r="G163" t="s">
        <v>116</v>
      </c>
      <c r="I163" s="107">
        <v>44831</v>
      </c>
      <c r="K163" t="s">
        <v>9216</v>
      </c>
      <c r="L163" t="s">
        <v>33</v>
      </c>
      <c r="M163" t="s">
        <v>117</v>
      </c>
      <c r="N163" t="s">
        <v>33</v>
      </c>
      <c r="O163" t="s">
        <v>34</v>
      </c>
      <c r="P163" t="s">
        <v>468</v>
      </c>
      <c r="Q163" t="s">
        <v>54</v>
      </c>
      <c r="R163" t="s">
        <v>156</v>
      </c>
      <c r="S163" t="s">
        <v>157</v>
      </c>
      <c r="T163" t="s">
        <v>515</v>
      </c>
      <c r="U163">
        <v>475</v>
      </c>
      <c r="V163">
        <v>6670</v>
      </c>
      <c r="W163" s="2">
        <v>44523.29583333333</v>
      </c>
      <c r="X163" s="36">
        <f t="shared" si="4"/>
        <v>350.3957973517559</v>
      </c>
      <c r="Y163" t="s">
        <v>58</v>
      </c>
      <c r="AA163" t="s">
        <v>9217</v>
      </c>
      <c r="AB163">
        <v>249</v>
      </c>
      <c r="AC163">
        <v>7</v>
      </c>
      <c r="AD163" t="s">
        <v>9236</v>
      </c>
      <c r="AF163" t="s">
        <v>517</v>
      </c>
      <c r="AI163" t="s">
        <v>45</v>
      </c>
      <c r="AJ163">
        <v>249</v>
      </c>
      <c r="AK163">
        <v>8</v>
      </c>
      <c r="AM163" t="s">
        <v>9237</v>
      </c>
    </row>
    <row r="164" spans="1:39" hidden="1">
      <c r="A164">
        <v>1</v>
      </c>
      <c r="B164" t="s">
        <v>9232</v>
      </c>
      <c r="C164" s="1">
        <v>44106</v>
      </c>
      <c r="D164" s="35">
        <f t="shared" si="5"/>
        <v>1.5753424657534247</v>
      </c>
      <c r="E164" t="s">
        <v>65</v>
      </c>
      <c r="F164" s="80">
        <v>45566</v>
      </c>
      <c r="G164" t="s">
        <v>1260</v>
      </c>
      <c r="I164" s="107">
        <v>45295</v>
      </c>
      <c r="K164" t="s">
        <v>7036</v>
      </c>
      <c r="L164" t="s">
        <v>169</v>
      </c>
      <c r="M164" t="s">
        <v>1262</v>
      </c>
      <c r="N164" t="s">
        <v>169</v>
      </c>
      <c r="O164" t="s">
        <v>2029</v>
      </c>
      <c r="P164" t="s">
        <v>2030</v>
      </c>
      <c r="Q164" t="s">
        <v>581</v>
      </c>
      <c r="R164" t="s">
        <v>582</v>
      </c>
      <c r="S164" t="s">
        <v>5604</v>
      </c>
      <c r="U164">
        <v>405</v>
      </c>
      <c r="V164">
        <v>6841</v>
      </c>
      <c r="W164" s="2">
        <v>44573.428472222222</v>
      </c>
      <c r="X164" s="36">
        <f t="shared" si="4"/>
        <v>361.87898550724634</v>
      </c>
      <c r="Y164" t="s">
        <v>58</v>
      </c>
      <c r="AA164" t="s">
        <v>7006</v>
      </c>
      <c r="AB164">
        <v>123</v>
      </c>
      <c r="AC164">
        <v>5</v>
      </c>
      <c r="AD164" t="s">
        <v>9233</v>
      </c>
      <c r="AF164" t="s">
        <v>585</v>
      </c>
      <c r="AI164" t="s">
        <v>45</v>
      </c>
      <c r="AJ164">
        <v>123</v>
      </c>
      <c r="AK164">
        <v>4</v>
      </c>
      <c r="AM164" t="s">
        <v>9234</v>
      </c>
    </row>
    <row r="165" spans="1:39" hidden="1">
      <c r="A165">
        <v>1</v>
      </c>
      <c r="B165" t="s">
        <v>9230</v>
      </c>
      <c r="C165" s="1">
        <v>44098</v>
      </c>
      <c r="D165" s="35">
        <f t="shared" si="5"/>
        <v>1.5972602739726027</v>
      </c>
      <c r="E165" t="s">
        <v>49</v>
      </c>
      <c r="F165" s="80">
        <v>45558</v>
      </c>
      <c r="G165" t="s">
        <v>116</v>
      </c>
      <c r="I165" s="107">
        <v>44827</v>
      </c>
      <c r="K165" t="s">
        <v>51</v>
      </c>
      <c r="L165" t="s">
        <v>33</v>
      </c>
      <c r="M165" t="s">
        <v>117</v>
      </c>
      <c r="N165" t="s">
        <v>33</v>
      </c>
      <c r="O165" t="s">
        <v>7357</v>
      </c>
      <c r="P165" t="s">
        <v>2030</v>
      </c>
      <c r="Q165" t="s">
        <v>143</v>
      </c>
      <c r="R165" t="s">
        <v>144</v>
      </c>
      <c r="S165" t="s">
        <v>145</v>
      </c>
      <c r="T165" t="s">
        <v>146</v>
      </c>
      <c r="U165">
        <v>597</v>
      </c>
      <c r="V165">
        <v>10556</v>
      </c>
      <c r="W165" s="2">
        <v>44628.335416666669</v>
      </c>
      <c r="X165" s="36">
        <f t="shared" si="4"/>
        <v>550.73470554602636</v>
      </c>
      <c r="Y165" t="s">
        <v>58</v>
      </c>
      <c r="AA165" t="s">
        <v>8035</v>
      </c>
      <c r="AB165">
        <v>276</v>
      </c>
      <c r="AC165">
        <v>3</v>
      </c>
      <c r="AD165" t="s">
        <v>8036</v>
      </c>
      <c r="AF165" t="s">
        <v>149</v>
      </c>
      <c r="AI165" t="s">
        <v>45</v>
      </c>
      <c r="AJ165">
        <v>276</v>
      </c>
      <c r="AK165">
        <v>8</v>
      </c>
      <c r="AM165" t="s">
        <v>9231</v>
      </c>
    </row>
    <row r="166" spans="1:39" hidden="1">
      <c r="A166">
        <v>1</v>
      </c>
      <c r="B166" t="s">
        <v>9228</v>
      </c>
      <c r="C166" s="1">
        <v>44098</v>
      </c>
      <c r="D166" s="35">
        <f t="shared" si="5"/>
        <v>1.5972602739726027</v>
      </c>
      <c r="E166" t="s">
        <v>49</v>
      </c>
      <c r="F166" s="80">
        <v>45558</v>
      </c>
      <c r="G166" t="s">
        <v>116</v>
      </c>
      <c r="I166" s="107">
        <v>44827</v>
      </c>
      <c r="K166" t="s">
        <v>51</v>
      </c>
      <c r="L166" t="s">
        <v>33</v>
      </c>
      <c r="M166" t="s">
        <v>117</v>
      </c>
      <c r="N166" t="s">
        <v>33</v>
      </c>
      <c r="O166" t="s">
        <v>7357</v>
      </c>
      <c r="P166" t="s">
        <v>2030</v>
      </c>
      <c r="Q166" t="s">
        <v>143</v>
      </c>
      <c r="R166" t="s">
        <v>144</v>
      </c>
      <c r="S166" t="s">
        <v>145</v>
      </c>
      <c r="T166" t="s">
        <v>146</v>
      </c>
      <c r="U166">
        <v>165</v>
      </c>
      <c r="V166">
        <v>2887</v>
      </c>
      <c r="W166" s="2">
        <v>44623.431250000001</v>
      </c>
      <c r="X166" s="36">
        <f t="shared" si="4"/>
        <v>150.62249857061178</v>
      </c>
      <c r="Y166" t="s">
        <v>58</v>
      </c>
      <c r="AA166" t="s">
        <v>8035</v>
      </c>
      <c r="AB166">
        <v>276</v>
      </c>
      <c r="AC166">
        <v>3</v>
      </c>
      <c r="AD166" t="s">
        <v>8036</v>
      </c>
      <c r="AF166" t="s">
        <v>149</v>
      </c>
      <c r="AI166" t="s">
        <v>45</v>
      </c>
      <c r="AJ166">
        <v>276</v>
      </c>
      <c r="AK166">
        <v>8</v>
      </c>
      <c r="AM166" t="s">
        <v>9229</v>
      </c>
    </row>
    <row r="167" spans="1:39" s="86" customFormat="1">
      <c r="A167" s="86">
        <v>1</v>
      </c>
      <c r="B167" s="86" t="s">
        <v>9224</v>
      </c>
      <c r="C167" s="87">
        <v>44092</v>
      </c>
      <c r="D167" s="88">
        <f t="shared" si="5"/>
        <v>1.6136986301369862</v>
      </c>
      <c r="E167" s="86" t="s">
        <v>215</v>
      </c>
      <c r="F167" s="89">
        <v>45552</v>
      </c>
      <c r="G167" s="86" t="s">
        <v>66</v>
      </c>
      <c r="I167" s="108">
        <v>44819</v>
      </c>
      <c r="K167" s="86" t="s">
        <v>1923</v>
      </c>
      <c r="L167" s="86" t="s">
        <v>33</v>
      </c>
      <c r="M167" s="86" t="s">
        <v>68</v>
      </c>
      <c r="N167" s="86" t="s">
        <v>33</v>
      </c>
      <c r="O167" s="86" t="s">
        <v>170</v>
      </c>
      <c r="P167" s="86" t="s">
        <v>1924</v>
      </c>
      <c r="Q167" s="86" t="s">
        <v>5397</v>
      </c>
      <c r="R167" s="86" t="s">
        <v>5564</v>
      </c>
      <c r="U167" s="86">
        <v>335</v>
      </c>
      <c r="V167" s="86">
        <v>5674</v>
      </c>
      <c r="W167" s="90">
        <v>44600.048611111109</v>
      </c>
      <c r="X167" s="91">
        <f t="shared" si="4"/>
        <v>293.01216751556314</v>
      </c>
      <c r="Y167" s="86" t="s">
        <v>58</v>
      </c>
      <c r="AA167" s="86" t="s">
        <v>170</v>
      </c>
      <c r="AB167" s="86">
        <v>0</v>
      </c>
      <c r="AC167" s="86">
        <v>5</v>
      </c>
      <c r="AD167" s="86" t="s">
        <v>9225</v>
      </c>
      <c r="AF167" s="86" t="s">
        <v>9226</v>
      </c>
      <c r="AI167" s="86" t="s">
        <v>45</v>
      </c>
      <c r="AJ167" s="86">
        <v>0</v>
      </c>
      <c r="AK167" s="86">
        <v>7</v>
      </c>
      <c r="AM167" s="86" t="s">
        <v>9227</v>
      </c>
    </row>
    <row r="168" spans="1:39" s="86" customFormat="1">
      <c r="A168" s="86">
        <v>1</v>
      </c>
      <c r="B168" s="86" t="s">
        <v>9222</v>
      </c>
      <c r="C168" s="87">
        <v>44088</v>
      </c>
      <c r="D168" s="88">
        <f t="shared" si="5"/>
        <v>1.6246575342465754</v>
      </c>
      <c r="E168" s="86" t="s">
        <v>215</v>
      </c>
      <c r="F168" s="89">
        <v>45548</v>
      </c>
      <c r="G168" s="86" t="s">
        <v>66</v>
      </c>
      <c r="I168" s="108">
        <v>44817</v>
      </c>
      <c r="K168" s="86" t="s">
        <v>1923</v>
      </c>
      <c r="L168" s="86" t="s">
        <v>33</v>
      </c>
      <c r="M168" s="86" t="s">
        <v>68</v>
      </c>
      <c r="N168" s="86" t="s">
        <v>33</v>
      </c>
      <c r="O168" s="86" t="s">
        <v>170</v>
      </c>
      <c r="P168" s="86" t="s">
        <v>1924</v>
      </c>
      <c r="Q168" s="86" t="s">
        <v>76</v>
      </c>
      <c r="R168" s="86" t="s">
        <v>1207</v>
      </c>
      <c r="U168" s="86">
        <v>414</v>
      </c>
      <c r="V168" s="86">
        <v>6670</v>
      </c>
      <c r="W168" s="90">
        <v>44531.333333333336</v>
      </c>
      <c r="X168" s="91">
        <f t="shared" si="4"/>
        <v>342.12338392355252</v>
      </c>
      <c r="Y168" s="86" t="s">
        <v>58</v>
      </c>
      <c r="AA168" s="86" t="s">
        <v>170</v>
      </c>
      <c r="AB168" s="86">
        <v>0</v>
      </c>
      <c r="AC168" s="86">
        <v>5</v>
      </c>
      <c r="AD168" s="86" t="s">
        <v>2119</v>
      </c>
      <c r="AF168" s="86" t="s">
        <v>2120</v>
      </c>
      <c r="AI168" s="86" t="s">
        <v>45</v>
      </c>
      <c r="AJ168" s="86">
        <v>0</v>
      </c>
      <c r="AK168" s="86">
        <v>7</v>
      </c>
      <c r="AM168" s="86" t="s">
        <v>9223</v>
      </c>
    </row>
    <row r="169" spans="1:39" hidden="1">
      <c r="A169">
        <v>1</v>
      </c>
      <c r="B169" t="s">
        <v>9220</v>
      </c>
      <c r="C169" s="1">
        <v>44088</v>
      </c>
      <c r="D169" s="35">
        <f t="shared" si="5"/>
        <v>1.6246575342465754</v>
      </c>
      <c r="E169" t="s">
        <v>215</v>
      </c>
      <c r="F169" s="80">
        <v>45548</v>
      </c>
      <c r="G169" t="s">
        <v>116</v>
      </c>
      <c r="I169" s="107">
        <v>44817</v>
      </c>
      <c r="K169" t="s">
        <v>9216</v>
      </c>
      <c r="L169" t="s">
        <v>33</v>
      </c>
      <c r="M169" t="s">
        <v>117</v>
      </c>
      <c r="N169" t="s">
        <v>33</v>
      </c>
      <c r="O169" t="s">
        <v>34</v>
      </c>
      <c r="P169" t="s">
        <v>468</v>
      </c>
      <c r="Q169" t="s">
        <v>54</v>
      </c>
      <c r="R169" t="s">
        <v>1283</v>
      </c>
      <c r="S169" t="s">
        <v>1284</v>
      </c>
      <c r="U169">
        <v>200</v>
      </c>
      <c r="V169">
        <v>3842</v>
      </c>
      <c r="W169" s="2">
        <v>44664.140277777777</v>
      </c>
      <c r="X169" s="36">
        <f t="shared" si="4"/>
        <v>197.06717256885889</v>
      </c>
      <c r="Y169" t="s">
        <v>58</v>
      </c>
      <c r="AA169" t="s">
        <v>9217</v>
      </c>
      <c r="AB169">
        <v>249</v>
      </c>
      <c r="AC169">
        <v>7</v>
      </c>
      <c r="AD169" t="s">
        <v>6973</v>
      </c>
      <c r="AF169" t="s">
        <v>8730</v>
      </c>
      <c r="AI169" t="s">
        <v>45</v>
      </c>
      <c r="AJ169">
        <v>249</v>
      </c>
      <c r="AK169">
        <v>8</v>
      </c>
      <c r="AM169" t="s">
        <v>9221</v>
      </c>
    </row>
    <row r="170" spans="1:39" hidden="1">
      <c r="A170">
        <v>1</v>
      </c>
      <c r="B170" t="s">
        <v>9215</v>
      </c>
      <c r="C170" s="1">
        <v>44088</v>
      </c>
      <c r="D170" s="35">
        <f t="shared" si="5"/>
        <v>1.6246575342465754</v>
      </c>
      <c r="E170" t="s">
        <v>215</v>
      </c>
      <c r="F170" s="80">
        <v>45548</v>
      </c>
      <c r="G170" t="s">
        <v>116</v>
      </c>
      <c r="I170" s="107">
        <v>44817</v>
      </c>
      <c r="K170" t="s">
        <v>9216</v>
      </c>
      <c r="L170" t="s">
        <v>33</v>
      </c>
      <c r="M170" t="s">
        <v>117</v>
      </c>
      <c r="N170" t="s">
        <v>33</v>
      </c>
      <c r="O170" t="s">
        <v>34</v>
      </c>
      <c r="P170" t="s">
        <v>468</v>
      </c>
      <c r="Q170" t="s">
        <v>54</v>
      </c>
      <c r="R170" t="s">
        <v>156</v>
      </c>
      <c r="S170" t="s">
        <v>157</v>
      </c>
      <c r="T170" t="s">
        <v>515</v>
      </c>
      <c r="U170">
        <v>962</v>
      </c>
      <c r="V170">
        <v>17785</v>
      </c>
      <c r="W170" s="2">
        <v>44664.397916666669</v>
      </c>
      <c r="X170" s="36">
        <f t="shared" si="4"/>
        <v>912.2435356942101</v>
      </c>
      <c r="Y170" t="s">
        <v>58</v>
      </c>
      <c r="AA170" t="s">
        <v>9217</v>
      </c>
      <c r="AB170">
        <v>249</v>
      </c>
      <c r="AC170">
        <v>7</v>
      </c>
      <c r="AD170" t="s">
        <v>9218</v>
      </c>
      <c r="AF170" t="s">
        <v>517</v>
      </c>
      <c r="AI170" t="s">
        <v>45</v>
      </c>
      <c r="AJ170">
        <v>249</v>
      </c>
      <c r="AK170">
        <v>8</v>
      </c>
      <c r="AM170" t="s">
        <v>9219</v>
      </c>
    </row>
    <row r="171" spans="1:39" s="86" customFormat="1">
      <c r="A171" s="86">
        <v>1</v>
      </c>
      <c r="B171" s="86" t="s">
        <v>9213</v>
      </c>
      <c r="C171" s="87">
        <v>44042</v>
      </c>
      <c r="D171" s="88">
        <f t="shared" si="5"/>
        <v>1.7506849315068493</v>
      </c>
      <c r="E171" s="86" t="s">
        <v>215</v>
      </c>
      <c r="F171" s="89">
        <v>45502</v>
      </c>
      <c r="G171" s="86" t="s">
        <v>1260</v>
      </c>
      <c r="I171" s="108">
        <v>44771</v>
      </c>
      <c r="K171" s="86" t="s">
        <v>8968</v>
      </c>
      <c r="L171" s="86" t="s">
        <v>169</v>
      </c>
      <c r="M171" s="86" t="s">
        <v>1262</v>
      </c>
      <c r="N171" s="86" t="s">
        <v>169</v>
      </c>
      <c r="O171" s="86" t="s">
        <v>170</v>
      </c>
      <c r="P171" s="86" t="s">
        <v>1924</v>
      </c>
      <c r="Q171" s="86" t="s">
        <v>36</v>
      </c>
      <c r="R171" s="86" t="s">
        <v>476</v>
      </c>
      <c r="S171" s="86" t="s">
        <v>194</v>
      </c>
      <c r="T171" s="86" t="s">
        <v>5339</v>
      </c>
      <c r="U171" s="86">
        <v>305</v>
      </c>
      <c r="V171" s="86">
        <v>5020</v>
      </c>
      <c r="W171" s="90">
        <v>44509.498611111114</v>
      </c>
      <c r="X171" s="91">
        <f t="shared" si="4"/>
        <v>238.95409494001041</v>
      </c>
      <c r="AA171" s="86" t="s">
        <v>170</v>
      </c>
      <c r="AB171" s="86">
        <v>0</v>
      </c>
      <c r="AC171" s="86">
        <v>5</v>
      </c>
      <c r="AD171" s="86" t="s">
        <v>5340</v>
      </c>
      <c r="AF171" s="86" t="s">
        <v>478</v>
      </c>
      <c r="AG171" s="86">
        <v>62805</v>
      </c>
      <c r="AI171" s="86" t="s">
        <v>45</v>
      </c>
      <c r="AJ171" s="86">
        <v>0</v>
      </c>
      <c r="AK171" s="86">
        <v>1</v>
      </c>
      <c r="AM171" s="86" t="s">
        <v>9214</v>
      </c>
    </row>
    <row r="172" spans="1:39" hidden="1">
      <c r="A172">
        <v>1</v>
      </c>
      <c r="B172" t="s">
        <v>9211</v>
      </c>
      <c r="C172" s="1">
        <v>44042</v>
      </c>
      <c r="D172" s="35">
        <f t="shared" si="5"/>
        <v>1.7506849315068493</v>
      </c>
      <c r="E172" t="s">
        <v>215</v>
      </c>
      <c r="F172" s="80">
        <v>45548</v>
      </c>
      <c r="G172" t="s">
        <v>66</v>
      </c>
      <c r="I172" s="107">
        <v>44817</v>
      </c>
      <c r="K172" t="s">
        <v>9165</v>
      </c>
      <c r="L172" t="s">
        <v>33</v>
      </c>
      <c r="M172" t="s">
        <v>68</v>
      </c>
      <c r="N172" t="s">
        <v>33</v>
      </c>
      <c r="O172" t="s">
        <v>34</v>
      </c>
      <c r="P172" t="s">
        <v>468</v>
      </c>
      <c r="Q172" t="s">
        <v>54</v>
      </c>
      <c r="R172" t="s">
        <v>89</v>
      </c>
      <c r="S172" t="s">
        <v>132</v>
      </c>
      <c r="U172">
        <v>8776</v>
      </c>
      <c r="V172">
        <v>35581</v>
      </c>
      <c r="W172" s="2">
        <v>44665.039583333331</v>
      </c>
      <c r="X172" s="36">
        <f t="shared" si="4"/>
        <v>1693.6704486176316</v>
      </c>
      <c r="Y172" t="s">
        <v>58</v>
      </c>
      <c r="AA172" t="s">
        <v>9166</v>
      </c>
      <c r="AB172">
        <v>193</v>
      </c>
      <c r="AC172">
        <v>6</v>
      </c>
      <c r="AD172" t="s">
        <v>133</v>
      </c>
      <c r="AF172" t="s">
        <v>9173</v>
      </c>
      <c r="AI172" t="s">
        <v>45</v>
      </c>
      <c r="AJ172">
        <v>193</v>
      </c>
      <c r="AK172">
        <v>7</v>
      </c>
      <c r="AM172" t="s">
        <v>9212</v>
      </c>
    </row>
    <row r="173" spans="1:39" hidden="1">
      <c r="A173">
        <v>1</v>
      </c>
      <c r="B173" t="s">
        <v>9206</v>
      </c>
      <c r="C173" s="1">
        <v>44039</v>
      </c>
      <c r="D173" s="35">
        <f t="shared" si="5"/>
        <v>1.7589041095890412</v>
      </c>
      <c r="E173" t="s">
        <v>215</v>
      </c>
      <c r="F173" s="80">
        <v>45502</v>
      </c>
      <c r="G173" t="s">
        <v>66</v>
      </c>
      <c r="I173" s="107">
        <v>44890</v>
      </c>
      <c r="K173" t="s">
        <v>9165</v>
      </c>
      <c r="L173" t="s">
        <v>33</v>
      </c>
      <c r="M173" t="s">
        <v>68</v>
      </c>
      <c r="N173" t="s">
        <v>33</v>
      </c>
      <c r="O173" t="s">
        <v>34</v>
      </c>
      <c r="P173" t="s">
        <v>468</v>
      </c>
      <c r="Q173" t="s">
        <v>76</v>
      </c>
      <c r="R173" t="s">
        <v>1207</v>
      </c>
      <c r="S173" t="s">
        <v>9207</v>
      </c>
      <c r="U173">
        <v>782</v>
      </c>
      <c r="V173">
        <v>14056</v>
      </c>
      <c r="W173" s="2">
        <v>44666.027083333334</v>
      </c>
      <c r="X173" s="36">
        <f t="shared" si="4"/>
        <v>665.94496365524401</v>
      </c>
      <c r="Y173" t="s">
        <v>58</v>
      </c>
      <c r="AA173" t="s">
        <v>9166</v>
      </c>
      <c r="AB173">
        <v>193</v>
      </c>
      <c r="AC173">
        <v>6</v>
      </c>
      <c r="AD173" t="s">
        <v>9208</v>
      </c>
      <c r="AF173" t="s">
        <v>9209</v>
      </c>
      <c r="AI173" t="s">
        <v>45</v>
      </c>
      <c r="AJ173">
        <v>193</v>
      </c>
      <c r="AK173">
        <v>7</v>
      </c>
      <c r="AM173" t="s">
        <v>9210</v>
      </c>
    </row>
    <row r="174" spans="1:39" hidden="1">
      <c r="A174">
        <v>1</v>
      </c>
      <c r="B174" t="s">
        <v>9203</v>
      </c>
      <c r="C174" s="1">
        <v>44039</v>
      </c>
      <c r="D174" s="35">
        <f t="shared" si="5"/>
        <v>1.7589041095890412</v>
      </c>
      <c r="E174" t="s">
        <v>215</v>
      </c>
      <c r="F174" s="80">
        <v>45499</v>
      </c>
      <c r="G174" t="s">
        <v>66</v>
      </c>
      <c r="I174" s="107">
        <v>44768</v>
      </c>
      <c r="K174" t="s">
        <v>9165</v>
      </c>
      <c r="L174" t="s">
        <v>33</v>
      </c>
      <c r="M174" t="s">
        <v>68</v>
      </c>
      <c r="N174" t="s">
        <v>33</v>
      </c>
      <c r="O174" t="s">
        <v>34</v>
      </c>
      <c r="P174" t="s">
        <v>468</v>
      </c>
      <c r="Q174" t="s">
        <v>217</v>
      </c>
      <c r="R174" t="s">
        <v>218</v>
      </c>
      <c r="S174" t="s">
        <v>219</v>
      </c>
      <c r="T174" t="s">
        <v>220</v>
      </c>
      <c r="U174">
        <v>455</v>
      </c>
      <c r="V174">
        <v>7676</v>
      </c>
      <c r="W174" s="2">
        <v>44664.334722222222</v>
      </c>
      <c r="X174" s="36">
        <f t="shared" si="4"/>
        <v>363.67341640706127</v>
      </c>
      <c r="Y174" t="s">
        <v>58</v>
      </c>
      <c r="AA174" t="s">
        <v>9166</v>
      </c>
      <c r="AB174">
        <v>193</v>
      </c>
      <c r="AC174">
        <v>6</v>
      </c>
      <c r="AD174" t="s">
        <v>9204</v>
      </c>
      <c r="AF174" t="s">
        <v>5643</v>
      </c>
      <c r="AI174" t="s">
        <v>45</v>
      </c>
      <c r="AJ174">
        <v>193</v>
      </c>
      <c r="AK174">
        <v>7</v>
      </c>
      <c r="AM174" t="s">
        <v>9205</v>
      </c>
    </row>
    <row r="175" spans="1:39" s="86" customFormat="1">
      <c r="A175" s="86">
        <v>1</v>
      </c>
      <c r="B175" s="86" t="s">
        <v>9200</v>
      </c>
      <c r="C175" s="87">
        <v>44022</v>
      </c>
      <c r="D175" s="88">
        <f t="shared" si="5"/>
        <v>1.8054794520547945</v>
      </c>
      <c r="E175" s="86" t="s">
        <v>215</v>
      </c>
      <c r="F175" s="89">
        <v>45482</v>
      </c>
      <c r="G175" s="86" t="s">
        <v>1260</v>
      </c>
      <c r="I175" s="108">
        <v>44749</v>
      </c>
      <c r="K175" s="86" t="s">
        <v>8968</v>
      </c>
      <c r="L175" s="86" t="s">
        <v>169</v>
      </c>
      <c r="M175" s="86" t="s">
        <v>1262</v>
      </c>
      <c r="N175" s="86" t="s">
        <v>169</v>
      </c>
      <c r="O175" s="86" t="s">
        <v>170</v>
      </c>
      <c r="P175" s="86" t="s">
        <v>1924</v>
      </c>
      <c r="Q175" s="86" t="s">
        <v>36</v>
      </c>
      <c r="R175" s="86" t="s">
        <v>1669</v>
      </c>
      <c r="S175" s="86" t="s">
        <v>194</v>
      </c>
      <c r="U175" s="86">
        <v>0</v>
      </c>
      <c r="V175" s="86">
        <v>2</v>
      </c>
      <c r="W175" s="90">
        <v>44173</v>
      </c>
      <c r="X175" s="91">
        <f t="shared" si="4"/>
        <v>9.2311583206879114E-2</v>
      </c>
      <c r="AA175" s="86" t="s">
        <v>170</v>
      </c>
      <c r="AB175" s="86">
        <v>0</v>
      </c>
      <c r="AC175" s="86">
        <v>5</v>
      </c>
      <c r="AD175" s="86" t="s">
        <v>9201</v>
      </c>
      <c r="AF175" s="86" t="s">
        <v>444</v>
      </c>
      <c r="AI175" s="86" t="s">
        <v>45</v>
      </c>
      <c r="AJ175" s="86">
        <v>0</v>
      </c>
      <c r="AK175" s="86">
        <v>1</v>
      </c>
      <c r="AM175" s="86" t="s">
        <v>9202</v>
      </c>
    </row>
    <row r="176" spans="1:39" s="86" customFormat="1">
      <c r="A176" s="86">
        <v>1</v>
      </c>
      <c r="B176" s="86" t="s">
        <v>9198</v>
      </c>
      <c r="C176" s="87">
        <v>44022</v>
      </c>
      <c r="D176" s="88">
        <f t="shared" si="5"/>
        <v>1.8054794520547945</v>
      </c>
      <c r="E176" s="86" t="s">
        <v>215</v>
      </c>
      <c r="F176" s="89">
        <v>45482</v>
      </c>
      <c r="G176" s="86" t="s">
        <v>1260</v>
      </c>
      <c r="I176" s="108">
        <v>45323</v>
      </c>
      <c r="K176" s="86" t="s">
        <v>8968</v>
      </c>
      <c r="L176" s="86" t="s">
        <v>169</v>
      </c>
      <c r="M176" s="86" t="s">
        <v>1262</v>
      </c>
      <c r="N176" s="86" t="s">
        <v>169</v>
      </c>
      <c r="O176" s="86" t="s">
        <v>170</v>
      </c>
      <c r="P176" s="86" t="s">
        <v>1924</v>
      </c>
      <c r="Q176" s="86" t="s">
        <v>36</v>
      </c>
      <c r="R176" s="86" t="s">
        <v>1550</v>
      </c>
      <c r="S176" s="86" t="s">
        <v>194</v>
      </c>
      <c r="T176" s="86" t="s">
        <v>6645</v>
      </c>
      <c r="U176" s="86">
        <v>218</v>
      </c>
      <c r="V176" s="86">
        <v>4556</v>
      </c>
      <c r="W176" s="90">
        <v>44649.384722222225</v>
      </c>
      <c r="X176" s="91">
        <f t="shared" si="4"/>
        <v>210.28578654527061</v>
      </c>
      <c r="AA176" s="86" t="s">
        <v>170</v>
      </c>
      <c r="AB176" s="86">
        <v>0</v>
      </c>
      <c r="AC176" s="86">
        <v>5</v>
      </c>
      <c r="AD176" s="86" t="s">
        <v>1727</v>
      </c>
      <c r="AF176" s="86" t="s">
        <v>1728</v>
      </c>
      <c r="AI176" s="86" t="s">
        <v>45</v>
      </c>
      <c r="AJ176" s="86">
        <v>0</v>
      </c>
      <c r="AK176" s="86">
        <v>1</v>
      </c>
      <c r="AM176" s="86" t="s">
        <v>9199</v>
      </c>
    </row>
    <row r="177" spans="1:39" hidden="1">
      <c r="A177">
        <v>1</v>
      </c>
      <c r="B177" t="s">
        <v>9196</v>
      </c>
      <c r="C177" s="1">
        <v>44029</v>
      </c>
      <c r="D177" s="35">
        <f t="shared" si="5"/>
        <v>1.7863013698630137</v>
      </c>
      <c r="E177" t="s">
        <v>215</v>
      </c>
      <c r="F177" s="80">
        <v>45489</v>
      </c>
      <c r="G177" t="s">
        <v>66</v>
      </c>
      <c r="I177" s="107">
        <v>44756</v>
      </c>
      <c r="K177" t="s">
        <v>9165</v>
      </c>
      <c r="L177" t="s">
        <v>33</v>
      </c>
      <c r="M177" t="s">
        <v>68</v>
      </c>
      <c r="N177" t="s">
        <v>33</v>
      </c>
      <c r="O177" t="s">
        <v>34</v>
      </c>
      <c r="P177" t="s">
        <v>468</v>
      </c>
      <c r="Q177" t="s">
        <v>36</v>
      </c>
      <c r="R177" t="s">
        <v>37</v>
      </c>
      <c r="S177" t="s">
        <v>38</v>
      </c>
      <c r="T177" t="s">
        <v>39</v>
      </c>
      <c r="U177">
        <v>9132</v>
      </c>
      <c r="V177">
        <v>3455</v>
      </c>
      <c r="W177" s="2">
        <v>44481.395138888889</v>
      </c>
      <c r="X177" s="36">
        <f t="shared" si="4"/>
        <v>161.18034253578733</v>
      </c>
      <c r="Y177" t="s">
        <v>58</v>
      </c>
      <c r="Z177" t="s">
        <v>1582</v>
      </c>
      <c r="AA177" t="s">
        <v>9166</v>
      </c>
      <c r="AB177">
        <v>193</v>
      </c>
      <c r="AC177">
        <v>6</v>
      </c>
      <c r="AD177" t="s">
        <v>6361</v>
      </c>
      <c r="AF177" t="s">
        <v>44</v>
      </c>
      <c r="AI177" t="s">
        <v>45</v>
      </c>
      <c r="AJ177">
        <v>193</v>
      </c>
      <c r="AK177">
        <v>7</v>
      </c>
      <c r="AM177" t="s">
        <v>9197</v>
      </c>
    </row>
    <row r="178" spans="1:39" hidden="1">
      <c r="A178">
        <v>1</v>
      </c>
      <c r="B178" t="s">
        <v>9194</v>
      </c>
      <c r="C178" s="1">
        <v>44040</v>
      </c>
      <c r="D178" s="35">
        <f t="shared" si="5"/>
        <v>1.7561643835616438</v>
      </c>
      <c r="E178" t="s">
        <v>454</v>
      </c>
      <c r="F178" s="80">
        <v>45498</v>
      </c>
      <c r="G178" t="s">
        <v>66</v>
      </c>
      <c r="I178" s="107">
        <v>44769</v>
      </c>
      <c r="K178" t="s">
        <v>501</v>
      </c>
      <c r="L178" t="s">
        <v>33</v>
      </c>
      <c r="M178" t="s">
        <v>68</v>
      </c>
      <c r="N178" t="s">
        <v>33</v>
      </c>
      <c r="O178" t="s">
        <v>2029</v>
      </c>
      <c r="P178" t="s">
        <v>2030</v>
      </c>
      <c r="Q178" t="s">
        <v>217</v>
      </c>
      <c r="R178" t="s">
        <v>1386</v>
      </c>
      <c r="S178" t="s">
        <v>1581</v>
      </c>
      <c r="U178">
        <v>1076</v>
      </c>
      <c r="V178">
        <v>8500</v>
      </c>
      <c r="W178" s="2">
        <v>44607.396527777775</v>
      </c>
      <c r="X178" s="36">
        <f t="shared" si="4"/>
        <v>403.34113364534579</v>
      </c>
      <c r="Y178" t="s">
        <v>58</v>
      </c>
      <c r="Z178" t="s">
        <v>504</v>
      </c>
      <c r="AA178" t="s">
        <v>6761</v>
      </c>
      <c r="AB178">
        <v>161</v>
      </c>
      <c r="AC178">
        <v>3</v>
      </c>
      <c r="AD178" t="s">
        <v>6361</v>
      </c>
      <c r="AF178" t="s">
        <v>44</v>
      </c>
      <c r="AI178" t="s">
        <v>45</v>
      </c>
      <c r="AJ178">
        <v>161</v>
      </c>
      <c r="AK178">
        <v>6</v>
      </c>
      <c r="AM178" t="s">
        <v>9195</v>
      </c>
    </row>
    <row r="179" spans="1:39" hidden="1">
      <c r="A179">
        <v>1</v>
      </c>
      <c r="B179" t="s">
        <v>9190</v>
      </c>
      <c r="C179" s="1">
        <v>44040</v>
      </c>
      <c r="D179" s="35">
        <f t="shared" si="5"/>
        <v>1.7561643835616438</v>
      </c>
      <c r="E179" t="s">
        <v>454</v>
      </c>
      <c r="F179" s="80">
        <v>45498</v>
      </c>
      <c r="G179" t="s">
        <v>66</v>
      </c>
      <c r="I179" s="107">
        <v>44769</v>
      </c>
      <c r="K179" t="s">
        <v>501</v>
      </c>
      <c r="L179" t="s">
        <v>33</v>
      </c>
      <c r="M179" t="s">
        <v>68</v>
      </c>
      <c r="N179" t="s">
        <v>33</v>
      </c>
      <c r="O179" t="s">
        <v>2029</v>
      </c>
      <c r="P179" t="s">
        <v>2030</v>
      </c>
      <c r="Q179" t="s">
        <v>76</v>
      </c>
      <c r="R179" t="s">
        <v>5398</v>
      </c>
      <c r="S179" t="s">
        <v>6684</v>
      </c>
      <c r="U179">
        <v>937</v>
      </c>
      <c r="V179">
        <v>1890</v>
      </c>
      <c r="W179" s="2">
        <v>44657.366666666669</v>
      </c>
      <c r="X179" s="36">
        <f t="shared" si="4"/>
        <v>89.684087363494541</v>
      </c>
      <c r="Y179" t="s">
        <v>58</v>
      </c>
      <c r="AA179" t="s">
        <v>6761</v>
      </c>
      <c r="AB179">
        <v>161</v>
      </c>
      <c r="AC179">
        <v>3</v>
      </c>
      <c r="AD179" t="s">
        <v>9191</v>
      </c>
      <c r="AF179" t="s">
        <v>9192</v>
      </c>
      <c r="AI179" t="s">
        <v>45</v>
      </c>
      <c r="AJ179">
        <v>161</v>
      </c>
      <c r="AK179">
        <v>6</v>
      </c>
      <c r="AM179" t="s">
        <v>9193</v>
      </c>
    </row>
    <row r="180" spans="1:39" hidden="1">
      <c r="A180">
        <v>1</v>
      </c>
      <c r="B180" t="s">
        <v>9188</v>
      </c>
      <c r="C180" s="1">
        <v>44049</v>
      </c>
      <c r="D180" s="35">
        <f t="shared" si="5"/>
        <v>1.7315068493150685</v>
      </c>
      <c r="E180" t="s">
        <v>454</v>
      </c>
      <c r="F180" s="80">
        <v>45509</v>
      </c>
      <c r="G180" t="s">
        <v>66</v>
      </c>
      <c r="I180" s="107">
        <v>45336</v>
      </c>
      <c r="K180" t="s">
        <v>501</v>
      </c>
      <c r="L180" t="s">
        <v>33</v>
      </c>
      <c r="M180" t="s">
        <v>68</v>
      </c>
      <c r="N180" t="s">
        <v>33</v>
      </c>
      <c r="O180" t="s">
        <v>2029</v>
      </c>
      <c r="P180" t="s">
        <v>2030</v>
      </c>
      <c r="Q180" t="s">
        <v>36</v>
      </c>
      <c r="R180" t="s">
        <v>37</v>
      </c>
      <c r="S180" t="s">
        <v>38</v>
      </c>
      <c r="T180" t="s">
        <v>39</v>
      </c>
      <c r="U180">
        <v>1104</v>
      </c>
      <c r="V180">
        <v>17816</v>
      </c>
      <c r="W180" s="2">
        <v>44655.830555555556</v>
      </c>
      <c r="X180" s="36">
        <f t="shared" si="4"/>
        <v>857.4419831223629</v>
      </c>
      <c r="Y180" t="s">
        <v>58</v>
      </c>
      <c r="Z180" t="s">
        <v>1582</v>
      </c>
      <c r="AA180" t="s">
        <v>6761</v>
      </c>
      <c r="AB180">
        <v>161</v>
      </c>
      <c r="AC180">
        <v>3</v>
      </c>
      <c r="AD180" t="s">
        <v>6361</v>
      </c>
      <c r="AF180" t="s">
        <v>44</v>
      </c>
      <c r="AI180" t="s">
        <v>45</v>
      </c>
      <c r="AJ180">
        <v>161</v>
      </c>
      <c r="AK180">
        <v>6</v>
      </c>
      <c r="AM180" t="s">
        <v>9189</v>
      </c>
    </row>
    <row r="181" spans="1:39" hidden="1">
      <c r="A181">
        <v>1</v>
      </c>
      <c r="B181" t="s">
        <v>9186</v>
      </c>
      <c r="C181" s="1">
        <v>44049</v>
      </c>
      <c r="D181" s="35">
        <f t="shared" si="5"/>
        <v>1.7315068493150685</v>
      </c>
      <c r="E181" t="s">
        <v>454</v>
      </c>
      <c r="F181" s="80">
        <v>45509</v>
      </c>
      <c r="G181" t="s">
        <v>66</v>
      </c>
      <c r="I181" s="107">
        <v>44778</v>
      </c>
      <c r="K181" t="s">
        <v>501</v>
      </c>
      <c r="L181" t="s">
        <v>33</v>
      </c>
      <c r="M181" t="s">
        <v>68</v>
      </c>
      <c r="N181" t="s">
        <v>33</v>
      </c>
      <c r="O181" t="s">
        <v>2029</v>
      </c>
      <c r="P181" t="s">
        <v>2030</v>
      </c>
      <c r="Q181" t="s">
        <v>36</v>
      </c>
      <c r="R181" t="s">
        <v>37</v>
      </c>
      <c r="S181" t="s">
        <v>38</v>
      </c>
      <c r="T181" t="s">
        <v>39</v>
      </c>
      <c r="U181">
        <v>277</v>
      </c>
      <c r="V181">
        <v>4991</v>
      </c>
      <c r="W181" s="2">
        <v>44656.259027777778</v>
      </c>
      <c r="X181" s="36">
        <f t="shared" si="4"/>
        <v>240.20503691983123</v>
      </c>
      <c r="Y181" t="s">
        <v>58</v>
      </c>
      <c r="Z181" t="s">
        <v>1582</v>
      </c>
      <c r="AA181" t="s">
        <v>6761</v>
      </c>
      <c r="AB181">
        <v>161</v>
      </c>
      <c r="AC181">
        <v>3</v>
      </c>
      <c r="AD181" t="s">
        <v>6361</v>
      </c>
      <c r="AF181" t="s">
        <v>44</v>
      </c>
      <c r="AI181" t="s">
        <v>45</v>
      </c>
      <c r="AJ181">
        <v>161</v>
      </c>
      <c r="AK181">
        <v>6</v>
      </c>
      <c r="AM181" t="s">
        <v>9187</v>
      </c>
    </row>
    <row r="182" spans="1:39" hidden="1">
      <c r="A182">
        <v>1</v>
      </c>
      <c r="B182" t="s">
        <v>9184</v>
      </c>
      <c r="C182" s="1">
        <v>44036</v>
      </c>
      <c r="D182" s="35">
        <f t="shared" si="5"/>
        <v>1.7671232876712328</v>
      </c>
      <c r="E182" t="s">
        <v>454</v>
      </c>
      <c r="F182" s="80">
        <v>45496</v>
      </c>
      <c r="G182" t="s">
        <v>1260</v>
      </c>
      <c r="I182" s="107">
        <v>44764</v>
      </c>
      <c r="K182" t="s">
        <v>8899</v>
      </c>
      <c r="L182" t="s">
        <v>169</v>
      </c>
      <c r="M182" t="s">
        <v>431</v>
      </c>
      <c r="N182" t="s">
        <v>169</v>
      </c>
      <c r="O182" t="s">
        <v>2029</v>
      </c>
      <c r="P182" t="s">
        <v>2030</v>
      </c>
      <c r="Q182" t="s">
        <v>36</v>
      </c>
      <c r="R182" t="s">
        <v>37</v>
      </c>
      <c r="S182" t="s">
        <v>38</v>
      </c>
      <c r="T182" t="s">
        <v>39</v>
      </c>
      <c r="U182">
        <v>1498</v>
      </c>
      <c r="V182">
        <v>20000</v>
      </c>
      <c r="W182" s="2">
        <v>44636.754861111112</v>
      </c>
      <c r="X182" s="36">
        <f t="shared" si="4"/>
        <v>943.15245478036172</v>
      </c>
      <c r="Y182" t="s">
        <v>1582</v>
      </c>
      <c r="AA182" t="s">
        <v>6761</v>
      </c>
      <c r="AB182">
        <v>158</v>
      </c>
      <c r="AC182">
        <v>5</v>
      </c>
      <c r="AD182" t="s">
        <v>6361</v>
      </c>
      <c r="AF182" t="s">
        <v>44</v>
      </c>
      <c r="AI182" t="s">
        <v>45</v>
      </c>
      <c r="AJ182">
        <v>158</v>
      </c>
      <c r="AK182">
        <v>7</v>
      </c>
      <c r="AM182" t="s">
        <v>9185</v>
      </c>
    </row>
    <row r="183" spans="1:39" hidden="1">
      <c r="A183">
        <v>1</v>
      </c>
      <c r="B183" t="s">
        <v>9182</v>
      </c>
      <c r="C183" s="1">
        <v>44036</v>
      </c>
      <c r="D183" s="35">
        <f t="shared" si="5"/>
        <v>1.7671232876712328</v>
      </c>
      <c r="E183" t="s">
        <v>215</v>
      </c>
      <c r="F183" s="80">
        <v>45496</v>
      </c>
      <c r="G183" t="s">
        <v>66</v>
      </c>
      <c r="I183" s="107">
        <v>44889</v>
      </c>
      <c r="K183" t="s">
        <v>9165</v>
      </c>
      <c r="L183" t="s">
        <v>33</v>
      </c>
      <c r="M183" t="s">
        <v>68</v>
      </c>
      <c r="N183" t="s">
        <v>33</v>
      </c>
      <c r="O183" t="s">
        <v>34</v>
      </c>
      <c r="P183" t="s">
        <v>468</v>
      </c>
      <c r="Q183" t="s">
        <v>54</v>
      </c>
      <c r="R183" t="s">
        <v>89</v>
      </c>
      <c r="S183" t="s">
        <v>132</v>
      </c>
      <c r="U183">
        <v>1632</v>
      </c>
      <c r="V183">
        <v>28514</v>
      </c>
      <c r="W183" s="2">
        <v>44665.097222222219</v>
      </c>
      <c r="X183" s="36">
        <f t="shared" si="4"/>
        <v>1344.6524547803617</v>
      </c>
      <c r="Y183" t="s">
        <v>58</v>
      </c>
      <c r="AA183" t="s">
        <v>9166</v>
      </c>
      <c r="AB183">
        <v>193</v>
      </c>
      <c r="AC183">
        <v>6</v>
      </c>
      <c r="AD183" t="s">
        <v>133</v>
      </c>
      <c r="AF183" t="s">
        <v>9173</v>
      </c>
      <c r="AI183" t="s">
        <v>45</v>
      </c>
      <c r="AJ183">
        <v>193</v>
      </c>
      <c r="AK183">
        <v>7</v>
      </c>
      <c r="AM183" t="s">
        <v>9183</v>
      </c>
    </row>
    <row r="184" spans="1:39" hidden="1">
      <c r="A184">
        <v>1</v>
      </c>
      <c r="B184" t="s">
        <v>9180</v>
      </c>
      <c r="C184" s="1">
        <v>44021</v>
      </c>
      <c r="D184" s="35">
        <f t="shared" si="5"/>
        <v>1.8082191780821917</v>
      </c>
      <c r="E184" t="s">
        <v>215</v>
      </c>
      <c r="F184" s="80">
        <v>45481</v>
      </c>
      <c r="G184" t="s">
        <v>66</v>
      </c>
      <c r="I184" s="107">
        <v>44750</v>
      </c>
      <c r="K184" t="s">
        <v>9165</v>
      </c>
      <c r="L184" t="s">
        <v>33</v>
      </c>
      <c r="M184" t="s">
        <v>68</v>
      </c>
      <c r="N184" t="s">
        <v>33</v>
      </c>
      <c r="O184" t="s">
        <v>34</v>
      </c>
      <c r="P184" t="s">
        <v>468</v>
      </c>
      <c r="Q184" t="s">
        <v>36</v>
      </c>
      <c r="R184" t="s">
        <v>37</v>
      </c>
      <c r="S184" t="s">
        <v>38</v>
      </c>
      <c r="T184" t="s">
        <v>39</v>
      </c>
      <c r="U184">
        <v>10102</v>
      </c>
      <c r="V184">
        <v>28621</v>
      </c>
      <c r="W184" s="2">
        <v>44636.436805555553</v>
      </c>
      <c r="X184" s="36">
        <f t="shared" si="4"/>
        <v>1319.0233585858587</v>
      </c>
      <c r="Y184" t="s">
        <v>58</v>
      </c>
      <c r="Z184" t="s">
        <v>1582</v>
      </c>
      <c r="AA184" t="s">
        <v>9166</v>
      </c>
      <c r="AB184">
        <v>193</v>
      </c>
      <c r="AC184">
        <v>6</v>
      </c>
      <c r="AD184" t="s">
        <v>6361</v>
      </c>
      <c r="AF184" t="s">
        <v>44</v>
      </c>
      <c r="AI184" t="s">
        <v>45</v>
      </c>
      <c r="AJ184">
        <v>193</v>
      </c>
      <c r="AK184">
        <v>7</v>
      </c>
      <c r="AM184" t="s">
        <v>9181</v>
      </c>
    </row>
    <row r="185" spans="1:39" hidden="1">
      <c r="A185">
        <v>1</v>
      </c>
      <c r="B185" t="s">
        <v>9177</v>
      </c>
      <c r="C185" s="1">
        <v>44021</v>
      </c>
      <c r="D185" s="35">
        <f t="shared" si="5"/>
        <v>1.8082191780821917</v>
      </c>
      <c r="E185" t="s">
        <v>215</v>
      </c>
      <c r="F185" s="80">
        <v>45481</v>
      </c>
      <c r="G185" t="s">
        <v>66</v>
      </c>
      <c r="I185" s="107">
        <v>44750</v>
      </c>
      <c r="K185" t="s">
        <v>9165</v>
      </c>
      <c r="L185" t="s">
        <v>33</v>
      </c>
      <c r="M185" t="s">
        <v>68</v>
      </c>
      <c r="N185" t="s">
        <v>33</v>
      </c>
      <c r="O185" t="s">
        <v>34</v>
      </c>
      <c r="P185" t="s">
        <v>468</v>
      </c>
      <c r="Q185" t="s">
        <v>54</v>
      </c>
      <c r="R185" t="s">
        <v>1316</v>
      </c>
      <c r="S185" t="s">
        <v>6909</v>
      </c>
      <c r="U185">
        <v>5458</v>
      </c>
      <c r="V185">
        <v>8574</v>
      </c>
      <c r="W185" s="2">
        <v>44616.165277777778</v>
      </c>
      <c r="X185" s="36">
        <f t="shared" si="4"/>
        <v>395.14015151515156</v>
      </c>
      <c r="Y185" t="s">
        <v>58</v>
      </c>
      <c r="Z185" t="s">
        <v>1582</v>
      </c>
      <c r="AA185" t="s">
        <v>9166</v>
      </c>
      <c r="AB185">
        <v>193</v>
      </c>
      <c r="AC185">
        <v>6</v>
      </c>
      <c r="AD185" t="s">
        <v>6910</v>
      </c>
      <c r="AF185" t="s">
        <v>9178</v>
      </c>
      <c r="AI185" t="s">
        <v>45</v>
      </c>
      <c r="AJ185">
        <v>193</v>
      </c>
      <c r="AK185">
        <v>7</v>
      </c>
      <c r="AM185" t="s">
        <v>9179</v>
      </c>
    </row>
    <row r="186" spans="1:39" hidden="1">
      <c r="A186">
        <v>1</v>
      </c>
      <c r="B186" t="s">
        <v>9175</v>
      </c>
      <c r="C186" s="1">
        <v>44036</v>
      </c>
      <c r="D186" s="35">
        <f t="shared" si="5"/>
        <v>1.7671232876712328</v>
      </c>
      <c r="E186" t="s">
        <v>215</v>
      </c>
      <c r="F186" s="80">
        <v>45496</v>
      </c>
      <c r="G186" t="s">
        <v>66</v>
      </c>
      <c r="I186" s="107">
        <v>44763</v>
      </c>
      <c r="K186" t="s">
        <v>9165</v>
      </c>
      <c r="L186" t="s">
        <v>33</v>
      </c>
      <c r="M186" t="s">
        <v>68</v>
      </c>
      <c r="N186" t="s">
        <v>33</v>
      </c>
      <c r="O186" t="s">
        <v>34</v>
      </c>
      <c r="P186" t="s">
        <v>468</v>
      </c>
      <c r="Q186" t="s">
        <v>54</v>
      </c>
      <c r="R186" t="s">
        <v>1316</v>
      </c>
      <c r="S186" t="s">
        <v>5864</v>
      </c>
      <c r="U186">
        <v>802</v>
      </c>
      <c r="V186">
        <v>16203</v>
      </c>
      <c r="W186" s="2">
        <v>44642.45208333333</v>
      </c>
      <c r="X186" s="36">
        <f t="shared" si="4"/>
        <v>764.09496124031</v>
      </c>
      <c r="Y186" t="s">
        <v>58</v>
      </c>
      <c r="AA186" t="s">
        <v>9166</v>
      </c>
      <c r="AB186">
        <v>193</v>
      </c>
      <c r="AC186">
        <v>6</v>
      </c>
      <c r="AD186" t="s">
        <v>91</v>
      </c>
      <c r="AF186" t="s">
        <v>92</v>
      </c>
      <c r="AI186" t="s">
        <v>45</v>
      </c>
      <c r="AJ186">
        <v>193</v>
      </c>
      <c r="AK186">
        <v>7</v>
      </c>
      <c r="AM186" t="s">
        <v>9176</v>
      </c>
    </row>
    <row r="187" spans="1:39" hidden="1">
      <c r="A187">
        <v>1</v>
      </c>
      <c r="B187" t="s">
        <v>9171</v>
      </c>
      <c r="C187" s="1">
        <v>44036</v>
      </c>
      <c r="D187" s="35">
        <f t="shared" si="5"/>
        <v>1.7671232876712328</v>
      </c>
      <c r="E187" t="s">
        <v>215</v>
      </c>
      <c r="F187" s="80">
        <v>45498</v>
      </c>
      <c r="G187" t="s">
        <v>66</v>
      </c>
      <c r="I187" s="107">
        <v>44763</v>
      </c>
      <c r="K187" t="s">
        <v>9165</v>
      </c>
      <c r="L187" t="s">
        <v>33</v>
      </c>
      <c r="M187" t="s">
        <v>68</v>
      </c>
      <c r="N187" t="s">
        <v>33</v>
      </c>
      <c r="O187" t="s">
        <v>34</v>
      </c>
      <c r="P187" t="s">
        <v>468</v>
      </c>
      <c r="Q187" t="s">
        <v>54</v>
      </c>
      <c r="R187" t="s">
        <v>89</v>
      </c>
      <c r="S187" t="s">
        <v>132</v>
      </c>
      <c r="U187">
        <v>1815</v>
      </c>
      <c r="V187">
        <v>31714</v>
      </c>
      <c r="W187" s="2">
        <v>44665.097222222219</v>
      </c>
      <c r="X187" s="36">
        <f t="shared" si="4"/>
        <v>1495.5568475452196</v>
      </c>
      <c r="Y187" t="s">
        <v>58</v>
      </c>
      <c r="AA187" t="s">
        <v>9166</v>
      </c>
      <c r="AB187">
        <v>193</v>
      </c>
      <c r="AC187">
        <v>6</v>
      </c>
      <c r="AD187" t="s">
        <v>9172</v>
      </c>
      <c r="AF187" t="s">
        <v>9173</v>
      </c>
      <c r="AI187" t="s">
        <v>45</v>
      </c>
      <c r="AJ187">
        <v>193</v>
      </c>
      <c r="AK187">
        <v>7</v>
      </c>
      <c r="AM187" t="s">
        <v>9174</v>
      </c>
    </row>
    <row r="188" spans="1:39" hidden="1">
      <c r="A188">
        <v>1</v>
      </c>
      <c r="B188" t="s">
        <v>9169</v>
      </c>
      <c r="C188" s="1">
        <v>44036</v>
      </c>
      <c r="D188" s="35">
        <f t="shared" si="5"/>
        <v>1.7671232876712328</v>
      </c>
      <c r="E188" t="s">
        <v>454</v>
      </c>
      <c r="F188" s="80">
        <v>45496</v>
      </c>
      <c r="G188" t="s">
        <v>1260</v>
      </c>
      <c r="I188" s="107">
        <v>44763</v>
      </c>
      <c r="K188" t="s">
        <v>8899</v>
      </c>
      <c r="L188" t="s">
        <v>169</v>
      </c>
      <c r="M188" t="s">
        <v>431</v>
      </c>
      <c r="N188" t="s">
        <v>169</v>
      </c>
      <c r="O188" t="s">
        <v>2029</v>
      </c>
      <c r="P188" t="s">
        <v>2030</v>
      </c>
      <c r="Q188" t="s">
        <v>36</v>
      </c>
      <c r="R188" t="s">
        <v>37</v>
      </c>
      <c r="S188" t="s">
        <v>38</v>
      </c>
      <c r="T188" t="s">
        <v>39</v>
      </c>
      <c r="U188">
        <v>2026</v>
      </c>
      <c r="V188">
        <v>32316</v>
      </c>
      <c r="W188" s="2">
        <v>44627.595833333333</v>
      </c>
      <c r="X188" s="36">
        <f t="shared" si="4"/>
        <v>1523.9457364341085</v>
      </c>
      <c r="Y188" t="s">
        <v>1582</v>
      </c>
      <c r="AA188" t="s">
        <v>6761</v>
      </c>
      <c r="AB188">
        <v>158</v>
      </c>
      <c r="AC188">
        <v>5</v>
      </c>
      <c r="AD188" t="s">
        <v>6361</v>
      </c>
      <c r="AF188" t="s">
        <v>44</v>
      </c>
      <c r="AI188" t="s">
        <v>45</v>
      </c>
      <c r="AJ188">
        <v>158</v>
      </c>
      <c r="AK188">
        <v>7</v>
      </c>
      <c r="AM188" t="s">
        <v>9170</v>
      </c>
    </row>
    <row r="189" spans="1:39" hidden="1">
      <c r="A189">
        <v>1</v>
      </c>
      <c r="B189" t="s">
        <v>9164</v>
      </c>
      <c r="C189" s="1">
        <v>44036</v>
      </c>
      <c r="D189" s="35">
        <f t="shared" si="5"/>
        <v>1.7671232876712328</v>
      </c>
      <c r="E189" t="s">
        <v>215</v>
      </c>
      <c r="F189" s="80">
        <v>45496</v>
      </c>
      <c r="G189" t="s">
        <v>66</v>
      </c>
      <c r="I189" s="107">
        <v>44763</v>
      </c>
      <c r="K189" t="s">
        <v>9165</v>
      </c>
      <c r="L189" t="s">
        <v>33</v>
      </c>
      <c r="M189" t="s">
        <v>68</v>
      </c>
      <c r="N189" t="s">
        <v>33</v>
      </c>
      <c r="O189" t="s">
        <v>34</v>
      </c>
      <c r="P189" t="s">
        <v>468</v>
      </c>
      <c r="Q189" t="s">
        <v>54</v>
      </c>
      <c r="R189" t="s">
        <v>1316</v>
      </c>
      <c r="S189" t="s">
        <v>6909</v>
      </c>
      <c r="U189">
        <v>1423</v>
      </c>
      <c r="V189">
        <v>29581</v>
      </c>
      <c r="W189" s="2">
        <v>44659.839583333334</v>
      </c>
      <c r="X189" s="36">
        <f t="shared" si="4"/>
        <v>1394.969638242894</v>
      </c>
      <c r="Y189" t="s">
        <v>58</v>
      </c>
      <c r="AA189" t="s">
        <v>9166</v>
      </c>
      <c r="AB189">
        <v>193</v>
      </c>
      <c r="AC189">
        <v>6</v>
      </c>
      <c r="AD189" t="s">
        <v>6910</v>
      </c>
      <c r="AF189" t="s">
        <v>9167</v>
      </c>
      <c r="AI189" t="s">
        <v>45</v>
      </c>
      <c r="AJ189">
        <v>193</v>
      </c>
      <c r="AK189">
        <v>7</v>
      </c>
      <c r="AM189" t="s">
        <v>9168</v>
      </c>
    </row>
    <row r="190" spans="1:39" s="86" customFormat="1">
      <c r="A190" s="86">
        <v>1</v>
      </c>
      <c r="B190" s="86" t="s">
        <v>9158</v>
      </c>
      <c r="C190" s="87">
        <v>43990</v>
      </c>
      <c r="D190" s="88">
        <f t="shared" si="5"/>
        <v>1.893150684931507</v>
      </c>
      <c r="E190" s="86" t="s">
        <v>215</v>
      </c>
      <c r="F190" s="89">
        <v>45450</v>
      </c>
      <c r="G190" s="86" t="s">
        <v>66</v>
      </c>
      <c r="I190" s="108">
        <v>44719</v>
      </c>
      <c r="K190" s="86" t="s">
        <v>1923</v>
      </c>
      <c r="L190" s="86" t="s">
        <v>33</v>
      </c>
      <c r="M190" s="86" t="s">
        <v>68</v>
      </c>
      <c r="N190" s="86" t="s">
        <v>33</v>
      </c>
      <c r="O190" s="86" t="s">
        <v>170</v>
      </c>
      <c r="P190" s="86" t="s">
        <v>1924</v>
      </c>
      <c r="Q190" s="86" t="s">
        <v>76</v>
      </c>
      <c r="R190" s="86" t="s">
        <v>9159</v>
      </c>
      <c r="S190" s="86" t="s">
        <v>9160</v>
      </c>
      <c r="T190" s="86" t="s">
        <v>9161</v>
      </c>
      <c r="U190" s="86">
        <v>16</v>
      </c>
      <c r="V190" s="86">
        <v>230</v>
      </c>
      <c r="W190" s="90">
        <v>44174.482638888891</v>
      </c>
      <c r="X190" s="91">
        <f t="shared" si="4"/>
        <v>10.1242161119151</v>
      </c>
      <c r="Y190" s="86" t="s">
        <v>58</v>
      </c>
      <c r="AA190" s="86" t="s">
        <v>170</v>
      </c>
      <c r="AB190" s="86">
        <v>0</v>
      </c>
      <c r="AC190" s="86">
        <v>5</v>
      </c>
      <c r="AD190" s="86" t="s">
        <v>9162</v>
      </c>
      <c r="AF190" s="86" t="s">
        <v>9162</v>
      </c>
      <c r="AI190" s="86" t="s">
        <v>45</v>
      </c>
      <c r="AJ190" s="86">
        <v>0</v>
      </c>
      <c r="AK190" s="86">
        <v>7</v>
      </c>
      <c r="AM190" s="86" t="s">
        <v>9163</v>
      </c>
    </row>
    <row r="191" spans="1:39" s="86" customFormat="1">
      <c r="A191" s="86">
        <v>1</v>
      </c>
      <c r="B191" s="86" t="s">
        <v>9155</v>
      </c>
      <c r="C191" s="87">
        <v>43990</v>
      </c>
      <c r="D191" s="88">
        <f t="shared" si="5"/>
        <v>1.893150684931507</v>
      </c>
      <c r="E191" s="86" t="s">
        <v>215</v>
      </c>
      <c r="F191" s="89">
        <v>45450</v>
      </c>
      <c r="G191" s="86" t="s">
        <v>66</v>
      </c>
      <c r="I191" s="108">
        <v>44719</v>
      </c>
      <c r="K191" s="86" t="s">
        <v>1923</v>
      </c>
      <c r="L191" s="86" t="s">
        <v>33</v>
      </c>
      <c r="M191" s="86" t="s">
        <v>68</v>
      </c>
      <c r="N191" s="86" t="s">
        <v>33</v>
      </c>
      <c r="O191" s="86" t="s">
        <v>170</v>
      </c>
      <c r="P191" s="86" t="s">
        <v>1924</v>
      </c>
      <c r="Q191" s="86" t="s">
        <v>54</v>
      </c>
      <c r="R191" s="86" t="s">
        <v>5976</v>
      </c>
      <c r="S191" s="86" t="s">
        <v>9156</v>
      </c>
      <c r="U191" s="86">
        <v>48</v>
      </c>
      <c r="V191" s="86">
        <v>420</v>
      </c>
      <c r="W191" s="90">
        <v>44397.479861111111</v>
      </c>
      <c r="X191" s="91">
        <f t="shared" si="4"/>
        <v>18.487698986975399</v>
      </c>
      <c r="Y191" s="86" t="s">
        <v>58</v>
      </c>
      <c r="AA191" s="86" t="s">
        <v>170</v>
      </c>
      <c r="AB191" s="86">
        <v>0</v>
      </c>
      <c r="AC191" s="86">
        <v>5</v>
      </c>
      <c r="AD191" s="86" t="s">
        <v>5977</v>
      </c>
      <c r="AF191" s="86" t="s">
        <v>5977</v>
      </c>
      <c r="AI191" s="86" t="s">
        <v>45</v>
      </c>
      <c r="AJ191" s="86">
        <v>0</v>
      </c>
      <c r="AK191" s="86">
        <v>7</v>
      </c>
      <c r="AM191" s="86" t="s">
        <v>9157</v>
      </c>
    </row>
    <row r="192" spans="1:39" s="86" customFormat="1">
      <c r="A192" s="86">
        <v>1</v>
      </c>
      <c r="B192" s="86" t="s">
        <v>9152</v>
      </c>
      <c r="C192" s="87">
        <v>43997</v>
      </c>
      <c r="D192" s="88">
        <f t="shared" si="5"/>
        <v>1.8739726027397261</v>
      </c>
      <c r="E192" s="86" t="s">
        <v>215</v>
      </c>
      <c r="F192" s="89">
        <v>45457</v>
      </c>
      <c r="G192" s="86" t="s">
        <v>66</v>
      </c>
      <c r="I192" s="108">
        <v>45078</v>
      </c>
      <c r="K192" s="86" t="s">
        <v>1923</v>
      </c>
      <c r="L192" s="86" t="s">
        <v>33</v>
      </c>
      <c r="M192" s="86" t="s">
        <v>68</v>
      </c>
      <c r="N192" s="86" t="s">
        <v>33</v>
      </c>
      <c r="O192" s="86" t="s">
        <v>170</v>
      </c>
      <c r="P192" s="86" t="s">
        <v>1924</v>
      </c>
      <c r="Q192" s="86" t="s">
        <v>76</v>
      </c>
      <c r="R192" s="86" t="s">
        <v>1207</v>
      </c>
      <c r="S192" s="86" t="s">
        <v>6341</v>
      </c>
      <c r="U192" s="86">
        <v>129</v>
      </c>
      <c r="V192" s="86">
        <v>2330</v>
      </c>
      <c r="W192" s="90">
        <v>44203.98333333333</v>
      </c>
      <c r="X192" s="91">
        <f t="shared" si="4"/>
        <v>103.61232943469784</v>
      </c>
      <c r="Y192" s="86" t="s">
        <v>58</v>
      </c>
      <c r="AA192" s="86" t="s">
        <v>170</v>
      </c>
      <c r="AB192" s="86">
        <v>0</v>
      </c>
      <c r="AC192" s="86">
        <v>5</v>
      </c>
      <c r="AD192" s="86" t="s">
        <v>9153</v>
      </c>
      <c r="AF192" s="86" t="s">
        <v>9153</v>
      </c>
      <c r="AI192" s="86" t="s">
        <v>45</v>
      </c>
      <c r="AJ192" s="86">
        <v>0</v>
      </c>
      <c r="AK192" s="86">
        <v>7</v>
      </c>
      <c r="AM192" s="86" t="s">
        <v>9154</v>
      </c>
    </row>
    <row r="193" spans="1:39" s="86" customFormat="1">
      <c r="A193" s="86">
        <v>1</v>
      </c>
      <c r="B193" s="86" t="s">
        <v>9150</v>
      </c>
      <c r="C193" s="87">
        <v>43997</v>
      </c>
      <c r="D193" s="88">
        <f t="shared" si="5"/>
        <v>1.8739726027397261</v>
      </c>
      <c r="E193" s="86" t="s">
        <v>215</v>
      </c>
      <c r="F193" s="89">
        <v>45457</v>
      </c>
      <c r="G193" s="86" t="s">
        <v>66</v>
      </c>
      <c r="I193" s="108">
        <v>44560</v>
      </c>
      <c r="K193" s="86" t="s">
        <v>1923</v>
      </c>
      <c r="L193" s="86" t="s">
        <v>33</v>
      </c>
      <c r="M193" s="86" t="s">
        <v>68</v>
      </c>
      <c r="N193" s="86" t="s">
        <v>33</v>
      </c>
      <c r="O193" s="86" t="s">
        <v>170</v>
      </c>
      <c r="P193" s="86" t="s">
        <v>1924</v>
      </c>
      <c r="Q193" s="86" t="s">
        <v>54</v>
      </c>
      <c r="R193" s="86" t="s">
        <v>89</v>
      </c>
      <c r="S193" s="86" t="s">
        <v>177</v>
      </c>
      <c r="U193" s="86">
        <v>2205</v>
      </c>
      <c r="V193" s="86">
        <v>24456</v>
      </c>
      <c r="W193" s="90">
        <v>44620.043749999997</v>
      </c>
      <c r="X193" s="91">
        <f t="shared" si="4"/>
        <v>1087.5292397660817</v>
      </c>
      <c r="Y193" s="86" t="s">
        <v>58</v>
      </c>
      <c r="AA193" s="86" t="s">
        <v>170</v>
      </c>
      <c r="AB193" s="86">
        <v>0</v>
      </c>
      <c r="AC193" s="86">
        <v>5</v>
      </c>
      <c r="AD193" s="86" t="s">
        <v>178</v>
      </c>
      <c r="AF193" s="86" t="s">
        <v>180</v>
      </c>
      <c r="AI193" s="86" t="s">
        <v>45</v>
      </c>
      <c r="AJ193" s="86">
        <v>0</v>
      </c>
      <c r="AK193" s="86">
        <v>7</v>
      </c>
      <c r="AM193" s="86" t="s">
        <v>9151</v>
      </c>
    </row>
    <row r="194" spans="1:39" s="86" customFormat="1">
      <c r="A194" s="86">
        <v>1</v>
      </c>
      <c r="B194" s="86" t="s">
        <v>9148</v>
      </c>
      <c r="C194" s="87">
        <v>43997</v>
      </c>
      <c r="D194" s="88">
        <f t="shared" si="5"/>
        <v>1.8739726027397261</v>
      </c>
      <c r="E194" s="86" t="s">
        <v>215</v>
      </c>
      <c r="F194" s="89">
        <v>45457</v>
      </c>
      <c r="G194" s="86" t="s">
        <v>66</v>
      </c>
      <c r="I194" s="108">
        <v>44726</v>
      </c>
      <c r="K194" s="86" t="s">
        <v>1923</v>
      </c>
      <c r="L194" s="86" t="s">
        <v>33</v>
      </c>
      <c r="M194" s="86" t="s">
        <v>68</v>
      </c>
      <c r="N194" s="86" t="s">
        <v>33</v>
      </c>
      <c r="O194" s="86" t="s">
        <v>170</v>
      </c>
      <c r="P194" s="86" t="s">
        <v>1924</v>
      </c>
      <c r="Q194" s="86" t="s">
        <v>217</v>
      </c>
      <c r="R194" s="86" t="s">
        <v>5952</v>
      </c>
      <c r="S194" s="86" t="s">
        <v>6000</v>
      </c>
      <c r="U194" s="86">
        <v>0</v>
      </c>
      <c r="V194" s="86">
        <v>1</v>
      </c>
      <c r="W194" s="90">
        <v>44141.333333333336</v>
      </c>
      <c r="X194" s="91">
        <f t="shared" si="4"/>
        <v>4.4468810916179331E-2</v>
      </c>
      <c r="Y194" s="86" t="s">
        <v>58</v>
      </c>
      <c r="AA194" s="86" t="s">
        <v>170</v>
      </c>
      <c r="AB194" s="86">
        <v>0</v>
      </c>
      <c r="AC194" s="86">
        <v>5</v>
      </c>
      <c r="AD194" s="86" t="s">
        <v>6001</v>
      </c>
      <c r="AF194" s="86" t="s">
        <v>5643</v>
      </c>
      <c r="AI194" s="86" t="s">
        <v>45</v>
      </c>
      <c r="AJ194" s="86">
        <v>0</v>
      </c>
      <c r="AK194" s="86">
        <v>7</v>
      </c>
      <c r="AM194" s="86" t="s">
        <v>9149</v>
      </c>
    </row>
    <row r="195" spans="1:39" hidden="1">
      <c r="A195">
        <v>1</v>
      </c>
      <c r="B195" t="s">
        <v>9145</v>
      </c>
      <c r="C195" s="1">
        <v>44005</v>
      </c>
      <c r="D195" s="35">
        <f t="shared" si="5"/>
        <v>1.8520547945205479</v>
      </c>
      <c r="E195" t="s">
        <v>454</v>
      </c>
      <c r="F195" s="80">
        <v>45463</v>
      </c>
      <c r="G195" t="s">
        <v>66</v>
      </c>
      <c r="I195" s="107">
        <v>44734</v>
      </c>
      <c r="K195" t="s">
        <v>501</v>
      </c>
      <c r="L195" t="s">
        <v>33</v>
      </c>
      <c r="M195" t="s">
        <v>68</v>
      </c>
      <c r="N195" t="s">
        <v>33</v>
      </c>
      <c r="O195" t="s">
        <v>2029</v>
      </c>
      <c r="P195" t="s">
        <v>2030</v>
      </c>
      <c r="Q195" t="s">
        <v>217</v>
      </c>
      <c r="R195" t="s">
        <v>482</v>
      </c>
      <c r="S195" t="s">
        <v>1739</v>
      </c>
      <c r="T195" t="s">
        <v>1346</v>
      </c>
      <c r="U195">
        <v>1747</v>
      </c>
      <c r="V195">
        <v>28600</v>
      </c>
      <c r="W195" s="2">
        <v>44614.540972222225</v>
      </c>
      <c r="X195" s="36">
        <f t="shared" si="4"/>
        <v>1286.8589743589744</v>
      </c>
      <c r="Y195" t="s">
        <v>58</v>
      </c>
      <c r="Z195" t="s">
        <v>504</v>
      </c>
      <c r="AA195" t="s">
        <v>6761</v>
      </c>
      <c r="AB195">
        <v>161</v>
      </c>
      <c r="AC195">
        <v>3</v>
      </c>
      <c r="AD195" t="s">
        <v>9146</v>
      </c>
      <c r="AF195" t="s">
        <v>5643</v>
      </c>
      <c r="AI195" t="s">
        <v>137</v>
      </c>
      <c r="AJ195">
        <v>161</v>
      </c>
      <c r="AK195">
        <v>6</v>
      </c>
      <c r="AM195" t="s">
        <v>9147</v>
      </c>
    </row>
    <row r="196" spans="1:39" hidden="1">
      <c r="A196">
        <v>1</v>
      </c>
      <c r="B196" t="s">
        <v>9142</v>
      </c>
      <c r="C196" s="1">
        <v>44005</v>
      </c>
      <c r="D196" s="35">
        <f t="shared" si="5"/>
        <v>1.8520547945205479</v>
      </c>
      <c r="E196" t="s">
        <v>454</v>
      </c>
      <c r="F196" s="80">
        <v>45463</v>
      </c>
      <c r="G196" t="s">
        <v>66</v>
      </c>
      <c r="I196" s="107">
        <v>44734</v>
      </c>
      <c r="K196" t="s">
        <v>501</v>
      </c>
      <c r="L196" t="s">
        <v>33</v>
      </c>
      <c r="M196" t="s">
        <v>68</v>
      </c>
      <c r="N196" t="s">
        <v>33</v>
      </c>
      <c r="O196" t="s">
        <v>2029</v>
      </c>
      <c r="P196" t="s">
        <v>2030</v>
      </c>
      <c r="Q196" t="s">
        <v>217</v>
      </c>
      <c r="R196" t="s">
        <v>482</v>
      </c>
      <c r="S196" t="s">
        <v>1739</v>
      </c>
      <c r="T196" t="s">
        <v>503</v>
      </c>
      <c r="U196">
        <v>723</v>
      </c>
      <c r="V196">
        <v>15444</v>
      </c>
      <c r="W196" s="2">
        <v>44645.395138888889</v>
      </c>
      <c r="X196" s="36">
        <f t="shared" si="4"/>
        <v>694.90384615384619</v>
      </c>
      <c r="Y196" t="s">
        <v>58</v>
      </c>
      <c r="Z196" t="s">
        <v>504</v>
      </c>
      <c r="AA196" t="s">
        <v>6761</v>
      </c>
      <c r="AB196">
        <v>161</v>
      </c>
      <c r="AC196">
        <v>3</v>
      </c>
      <c r="AD196" t="s">
        <v>9143</v>
      </c>
      <c r="AF196" t="s">
        <v>5643</v>
      </c>
      <c r="AI196" t="s">
        <v>137</v>
      </c>
      <c r="AJ196">
        <v>161</v>
      </c>
      <c r="AK196">
        <v>6</v>
      </c>
      <c r="AM196" t="s">
        <v>9144</v>
      </c>
    </row>
    <row r="197" spans="1:39" hidden="1">
      <c r="A197">
        <v>1</v>
      </c>
      <c r="B197" t="s">
        <v>9140</v>
      </c>
      <c r="C197" s="1">
        <v>43977</v>
      </c>
      <c r="D197" s="35">
        <f t="shared" si="5"/>
        <v>1.9287671232876713</v>
      </c>
      <c r="E197" t="s">
        <v>454</v>
      </c>
      <c r="F197" s="80">
        <v>45435</v>
      </c>
      <c r="G197" t="s">
        <v>66</v>
      </c>
      <c r="I197" s="107">
        <v>44638</v>
      </c>
      <c r="K197" t="s">
        <v>6937</v>
      </c>
      <c r="L197" t="s">
        <v>33</v>
      </c>
      <c r="M197" t="s">
        <v>68</v>
      </c>
      <c r="N197" t="s">
        <v>33</v>
      </c>
      <c r="O197" t="s">
        <v>34</v>
      </c>
      <c r="P197" t="s">
        <v>468</v>
      </c>
      <c r="Q197" t="s">
        <v>217</v>
      </c>
      <c r="R197" t="s">
        <v>482</v>
      </c>
      <c r="S197" t="s">
        <v>483</v>
      </c>
      <c r="T197" t="s">
        <v>484</v>
      </c>
      <c r="U197">
        <v>1052</v>
      </c>
      <c r="V197">
        <v>20083</v>
      </c>
      <c r="W197" s="2">
        <v>44641.666666666664</v>
      </c>
      <c r="X197" s="36">
        <f t="shared" si="4"/>
        <v>867.69590435606062</v>
      </c>
      <c r="Y197" t="s">
        <v>58</v>
      </c>
      <c r="AA197" t="s">
        <v>8254</v>
      </c>
      <c r="AB197">
        <v>166</v>
      </c>
      <c r="AC197">
        <v>3</v>
      </c>
      <c r="AD197" t="s">
        <v>486</v>
      </c>
      <c r="AF197" t="s">
        <v>223</v>
      </c>
      <c r="AI197" t="s">
        <v>45</v>
      </c>
      <c r="AJ197">
        <v>166</v>
      </c>
      <c r="AK197">
        <v>7</v>
      </c>
      <c r="AM197" t="s">
        <v>9141</v>
      </c>
    </row>
    <row r="198" spans="1:39" hidden="1">
      <c r="A198">
        <v>1</v>
      </c>
      <c r="B198" t="s">
        <v>9138</v>
      </c>
      <c r="C198" s="1">
        <v>43977</v>
      </c>
      <c r="D198" s="35">
        <f t="shared" si="5"/>
        <v>1.9287671232876713</v>
      </c>
      <c r="E198" t="s">
        <v>454</v>
      </c>
      <c r="F198" s="80">
        <v>45435</v>
      </c>
      <c r="G198" t="s">
        <v>66</v>
      </c>
      <c r="I198" s="107">
        <v>44634</v>
      </c>
      <c r="K198" t="s">
        <v>6937</v>
      </c>
      <c r="L198" t="s">
        <v>33</v>
      </c>
      <c r="M198" t="s">
        <v>68</v>
      </c>
      <c r="N198" t="s">
        <v>33</v>
      </c>
      <c r="O198" t="s">
        <v>34</v>
      </c>
      <c r="P198" t="s">
        <v>468</v>
      </c>
      <c r="Q198" t="s">
        <v>217</v>
      </c>
      <c r="R198" t="s">
        <v>482</v>
      </c>
      <c r="S198" t="s">
        <v>483</v>
      </c>
      <c r="T198" t="s">
        <v>484</v>
      </c>
      <c r="U198">
        <v>1066</v>
      </c>
      <c r="V198">
        <v>19418</v>
      </c>
      <c r="W198" s="2">
        <v>44615.384027777778</v>
      </c>
      <c r="X198" s="36">
        <f t="shared" si="4"/>
        <v>838.96425189393938</v>
      </c>
      <c r="Y198" t="s">
        <v>58</v>
      </c>
      <c r="AA198" t="s">
        <v>8254</v>
      </c>
      <c r="AB198">
        <v>166</v>
      </c>
      <c r="AC198">
        <v>3</v>
      </c>
      <c r="AD198" t="s">
        <v>8808</v>
      </c>
      <c r="AF198" t="s">
        <v>223</v>
      </c>
      <c r="AI198" t="s">
        <v>45</v>
      </c>
      <c r="AJ198">
        <v>166</v>
      </c>
      <c r="AK198">
        <v>7</v>
      </c>
      <c r="AM198" t="s">
        <v>9139</v>
      </c>
    </row>
    <row r="199" spans="1:39" hidden="1">
      <c r="A199">
        <v>1</v>
      </c>
      <c r="B199" t="s">
        <v>9133</v>
      </c>
      <c r="C199" s="1">
        <v>44005</v>
      </c>
      <c r="D199" s="35">
        <f t="shared" si="5"/>
        <v>1.8520547945205479</v>
      </c>
      <c r="E199" t="s">
        <v>454</v>
      </c>
      <c r="F199" s="80">
        <v>45463</v>
      </c>
      <c r="G199" t="s">
        <v>66</v>
      </c>
      <c r="I199" s="107">
        <v>44734</v>
      </c>
      <c r="K199" t="s">
        <v>6937</v>
      </c>
      <c r="L199" t="s">
        <v>33</v>
      </c>
      <c r="M199" t="s">
        <v>68</v>
      </c>
      <c r="N199" t="s">
        <v>33</v>
      </c>
      <c r="O199" t="s">
        <v>34</v>
      </c>
      <c r="P199" t="s">
        <v>468</v>
      </c>
      <c r="Q199" t="s">
        <v>54</v>
      </c>
      <c r="R199" t="s">
        <v>1316</v>
      </c>
      <c r="S199" t="s">
        <v>6470</v>
      </c>
      <c r="T199" t="s">
        <v>9134</v>
      </c>
      <c r="U199">
        <v>325</v>
      </c>
      <c r="V199">
        <v>6141</v>
      </c>
      <c r="W199" s="2">
        <v>44659.443749999999</v>
      </c>
      <c r="X199" s="36">
        <f t="shared" si="4"/>
        <v>276.31471893491124</v>
      </c>
      <c r="Y199" t="s">
        <v>58</v>
      </c>
      <c r="AA199" t="s">
        <v>8254</v>
      </c>
      <c r="AB199">
        <v>169</v>
      </c>
      <c r="AC199">
        <v>6</v>
      </c>
      <c r="AD199" t="s">
        <v>9135</v>
      </c>
      <c r="AF199" t="s">
        <v>9136</v>
      </c>
      <c r="AI199" t="s">
        <v>45</v>
      </c>
      <c r="AJ199">
        <v>169</v>
      </c>
      <c r="AK199">
        <v>5</v>
      </c>
      <c r="AM199" t="s">
        <v>9137</v>
      </c>
    </row>
    <row r="200" spans="1:39" hidden="1">
      <c r="A200">
        <v>1</v>
      </c>
      <c r="B200" t="s">
        <v>9130</v>
      </c>
      <c r="C200" s="1">
        <v>44005</v>
      </c>
      <c r="D200" s="35">
        <f t="shared" si="5"/>
        <v>1.8520547945205479</v>
      </c>
      <c r="E200" t="s">
        <v>454</v>
      </c>
      <c r="F200" s="80">
        <v>45463</v>
      </c>
      <c r="G200" t="s">
        <v>66</v>
      </c>
      <c r="I200" s="107">
        <v>44734</v>
      </c>
      <c r="K200" t="s">
        <v>6937</v>
      </c>
      <c r="L200" t="s">
        <v>33</v>
      </c>
      <c r="M200" t="s">
        <v>68</v>
      </c>
      <c r="N200" t="s">
        <v>33</v>
      </c>
      <c r="O200" t="s">
        <v>34</v>
      </c>
      <c r="P200" t="s">
        <v>468</v>
      </c>
      <c r="Q200" t="s">
        <v>76</v>
      </c>
      <c r="R200" t="s">
        <v>7554</v>
      </c>
      <c r="S200" t="s">
        <v>78</v>
      </c>
      <c r="U200">
        <v>50</v>
      </c>
      <c r="V200">
        <v>613</v>
      </c>
      <c r="W200" s="2">
        <v>44462.404166666667</v>
      </c>
      <c r="X200" s="36">
        <f t="shared" si="4"/>
        <v>27.581977317554241</v>
      </c>
      <c r="Y200" t="s">
        <v>58</v>
      </c>
      <c r="AA200" t="s">
        <v>8254</v>
      </c>
      <c r="AB200">
        <v>169</v>
      </c>
      <c r="AC200">
        <v>6</v>
      </c>
      <c r="AD200" t="s">
        <v>9131</v>
      </c>
      <c r="AF200" t="s">
        <v>9131</v>
      </c>
      <c r="AI200" t="s">
        <v>45</v>
      </c>
      <c r="AJ200">
        <v>169</v>
      </c>
      <c r="AK200">
        <v>5</v>
      </c>
      <c r="AM200" t="s">
        <v>9132</v>
      </c>
    </row>
    <row r="201" spans="1:39" hidden="1">
      <c r="A201">
        <v>1</v>
      </c>
      <c r="B201" t="s">
        <v>9128</v>
      </c>
      <c r="C201" s="1">
        <v>44005</v>
      </c>
      <c r="D201" s="35">
        <f t="shared" si="5"/>
        <v>1.8520547945205479</v>
      </c>
      <c r="E201" t="s">
        <v>454</v>
      </c>
      <c r="F201" s="80">
        <v>45463</v>
      </c>
      <c r="G201" t="s">
        <v>1260</v>
      </c>
      <c r="I201" s="107">
        <v>45093</v>
      </c>
      <c r="K201" t="s">
        <v>8899</v>
      </c>
      <c r="L201" t="s">
        <v>169</v>
      </c>
      <c r="M201" t="s">
        <v>431</v>
      </c>
      <c r="N201" t="s">
        <v>169</v>
      </c>
      <c r="O201" t="s">
        <v>2029</v>
      </c>
      <c r="P201" t="s">
        <v>2030</v>
      </c>
      <c r="Q201" t="s">
        <v>36</v>
      </c>
      <c r="R201" t="s">
        <v>193</v>
      </c>
      <c r="S201" t="s">
        <v>194</v>
      </c>
      <c r="U201">
        <v>2134</v>
      </c>
      <c r="V201">
        <v>40091</v>
      </c>
      <c r="W201" s="2">
        <v>44655.583333333336</v>
      </c>
      <c r="X201" s="36">
        <f t="shared" si="4"/>
        <v>1803.8973126232743</v>
      </c>
      <c r="Y201" t="s">
        <v>58</v>
      </c>
      <c r="Z201" t="s">
        <v>441</v>
      </c>
      <c r="AA201" t="s">
        <v>9003</v>
      </c>
      <c r="AB201">
        <v>163</v>
      </c>
      <c r="AC201">
        <v>5</v>
      </c>
      <c r="AD201" t="s">
        <v>1875</v>
      </c>
      <c r="AF201" t="s">
        <v>1875</v>
      </c>
      <c r="AI201" t="s">
        <v>137</v>
      </c>
      <c r="AJ201">
        <v>163</v>
      </c>
      <c r="AK201">
        <v>7</v>
      </c>
      <c r="AM201" t="s">
        <v>9129</v>
      </c>
    </row>
    <row r="202" spans="1:39" hidden="1">
      <c r="A202">
        <v>1</v>
      </c>
      <c r="B202" t="s">
        <v>9125</v>
      </c>
      <c r="C202" s="1">
        <v>44006</v>
      </c>
      <c r="D202" s="35">
        <f t="shared" si="5"/>
        <v>1.8493150684931507</v>
      </c>
      <c r="E202" t="s">
        <v>65</v>
      </c>
      <c r="G202" t="s">
        <v>429</v>
      </c>
      <c r="K202" t="s">
        <v>430</v>
      </c>
      <c r="L202" t="s">
        <v>169</v>
      </c>
      <c r="M202" t="s">
        <v>431</v>
      </c>
      <c r="N202" t="s">
        <v>169</v>
      </c>
      <c r="O202" t="s">
        <v>34</v>
      </c>
      <c r="P202" t="s">
        <v>468</v>
      </c>
      <c r="Q202" t="s">
        <v>581</v>
      </c>
      <c r="R202" t="s">
        <v>582</v>
      </c>
      <c r="S202" t="s">
        <v>1449</v>
      </c>
      <c r="U202">
        <v>2312</v>
      </c>
      <c r="V202">
        <v>42520</v>
      </c>
      <c r="W202" s="2">
        <v>44532</v>
      </c>
      <c r="X202" s="36">
        <f t="shared" si="4"/>
        <v>1916.0246913580245</v>
      </c>
      <c r="Y202" t="s">
        <v>58</v>
      </c>
      <c r="AA202" t="s">
        <v>9126</v>
      </c>
      <c r="AB202">
        <v>169</v>
      </c>
      <c r="AC202">
        <v>9</v>
      </c>
      <c r="AF202" t="s">
        <v>585</v>
      </c>
      <c r="AI202" t="s">
        <v>45</v>
      </c>
      <c r="AJ202">
        <v>169</v>
      </c>
      <c r="AK202">
        <v>6</v>
      </c>
      <c r="AM202" t="s">
        <v>9127</v>
      </c>
    </row>
    <row r="203" spans="1:39" hidden="1">
      <c r="A203">
        <v>1</v>
      </c>
      <c r="B203" t="s">
        <v>9122</v>
      </c>
      <c r="C203" s="1">
        <v>44006</v>
      </c>
      <c r="D203" s="35">
        <f t="shared" si="5"/>
        <v>1.8493150684931507</v>
      </c>
      <c r="E203" t="s">
        <v>454</v>
      </c>
      <c r="F203" s="80">
        <v>45464</v>
      </c>
      <c r="G203" t="s">
        <v>66</v>
      </c>
      <c r="I203" s="107">
        <v>44399</v>
      </c>
      <c r="K203" t="s">
        <v>6937</v>
      </c>
      <c r="L203" t="s">
        <v>33</v>
      </c>
      <c r="M203" t="s">
        <v>68</v>
      </c>
      <c r="N203" t="s">
        <v>33</v>
      </c>
      <c r="O203" t="s">
        <v>34</v>
      </c>
      <c r="P203" t="s">
        <v>468</v>
      </c>
      <c r="Q203" t="s">
        <v>217</v>
      </c>
      <c r="R203" t="s">
        <v>482</v>
      </c>
      <c r="S203" t="s">
        <v>1499</v>
      </c>
      <c r="T203" t="s">
        <v>503</v>
      </c>
      <c r="U203">
        <v>1861</v>
      </c>
      <c r="V203">
        <v>35429</v>
      </c>
      <c r="W203" s="2">
        <v>44663.231249999997</v>
      </c>
      <c r="X203" s="36">
        <f t="shared" ref="X203:X266" si="6">V203/(D203*12)</f>
        <v>1596.4919753086419</v>
      </c>
      <c r="Y203" t="s">
        <v>58</v>
      </c>
      <c r="AA203" t="s">
        <v>8254</v>
      </c>
      <c r="AB203">
        <v>166</v>
      </c>
      <c r="AC203">
        <v>3</v>
      </c>
      <c r="AD203" t="s">
        <v>9123</v>
      </c>
      <c r="AF203" t="s">
        <v>223</v>
      </c>
      <c r="AI203" t="s">
        <v>45</v>
      </c>
      <c r="AJ203">
        <v>166</v>
      </c>
      <c r="AK203">
        <v>7</v>
      </c>
      <c r="AM203" t="s">
        <v>9124</v>
      </c>
    </row>
    <row r="204" spans="1:39" hidden="1">
      <c r="A204">
        <v>1</v>
      </c>
      <c r="B204" t="s">
        <v>9118</v>
      </c>
      <c r="C204" s="1">
        <v>43977</v>
      </c>
      <c r="D204" s="35">
        <f t="shared" ref="D204:D267" si="7">(DATE(YEAR($E$3),MONTH($E$3),DAY($E$3))-C204)/365</f>
        <v>1.9287671232876713</v>
      </c>
      <c r="E204" t="s">
        <v>454</v>
      </c>
      <c r="F204" s="80">
        <v>45435</v>
      </c>
      <c r="G204" t="s">
        <v>66</v>
      </c>
      <c r="I204" s="107">
        <v>44706</v>
      </c>
      <c r="K204" t="s">
        <v>6937</v>
      </c>
      <c r="L204" t="s">
        <v>33</v>
      </c>
      <c r="M204" t="s">
        <v>68</v>
      </c>
      <c r="N204" t="s">
        <v>33</v>
      </c>
      <c r="O204" t="s">
        <v>34</v>
      </c>
      <c r="P204" t="s">
        <v>468</v>
      </c>
      <c r="Q204" t="s">
        <v>54</v>
      </c>
      <c r="R204" t="s">
        <v>156</v>
      </c>
      <c r="S204" t="s">
        <v>9119</v>
      </c>
      <c r="U204">
        <v>154</v>
      </c>
      <c r="V204">
        <v>2162</v>
      </c>
      <c r="W204" s="2">
        <v>44490.023611111108</v>
      </c>
      <c r="X204" s="36">
        <f t="shared" si="6"/>
        <v>93.410274621212125</v>
      </c>
      <c r="Y204" t="s">
        <v>58</v>
      </c>
      <c r="AA204" t="s">
        <v>8254</v>
      </c>
      <c r="AB204">
        <v>166</v>
      </c>
      <c r="AC204">
        <v>3</v>
      </c>
      <c r="AD204" t="s">
        <v>9120</v>
      </c>
      <c r="AF204" t="s">
        <v>9120</v>
      </c>
      <c r="AI204" t="s">
        <v>45</v>
      </c>
      <c r="AJ204">
        <v>166</v>
      </c>
      <c r="AK204">
        <v>7</v>
      </c>
      <c r="AM204" t="s">
        <v>9121</v>
      </c>
    </row>
    <row r="205" spans="1:39" hidden="1">
      <c r="A205">
        <v>1</v>
      </c>
      <c r="B205" t="s">
        <v>9116</v>
      </c>
      <c r="C205" s="1">
        <v>43977</v>
      </c>
      <c r="D205" s="35">
        <f t="shared" si="7"/>
        <v>1.9287671232876713</v>
      </c>
      <c r="E205" t="s">
        <v>454</v>
      </c>
      <c r="F205" s="80">
        <v>45435</v>
      </c>
      <c r="G205" t="s">
        <v>1260</v>
      </c>
      <c r="I205" s="107">
        <v>44567</v>
      </c>
      <c r="K205" t="s">
        <v>8899</v>
      </c>
      <c r="L205" t="s">
        <v>169</v>
      </c>
      <c r="M205" t="s">
        <v>431</v>
      </c>
      <c r="N205" t="s">
        <v>169</v>
      </c>
      <c r="O205" t="s">
        <v>2029</v>
      </c>
      <c r="P205" t="s">
        <v>2030</v>
      </c>
      <c r="Q205" t="s">
        <v>36</v>
      </c>
      <c r="R205" t="s">
        <v>193</v>
      </c>
      <c r="S205" t="s">
        <v>194</v>
      </c>
      <c r="U205">
        <v>3695</v>
      </c>
      <c r="V205">
        <v>68435</v>
      </c>
      <c r="W205" s="2">
        <v>44624.681944444441</v>
      </c>
      <c r="X205" s="36">
        <f t="shared" si="6"/>
        <v>2956.76787405303</v>
      </c>
      <c r="Y205" t="s">
        <v>58</v>
      </c>
      <c r="Z205" t="s">
        <v>441</v>
      </c>
      <c r="AA205" t="s">
        <v>9003</v>
      </c>
      <c r="AB205">
        <v>163</v>
      </c>
      <c r="AC205">
        <v>5</v>
      </c>
      <c r="AD205" t="s">
        <v>1875</v>
      </c>
      <c r="AF205" t="s">
        <v>1875</v>
      </c>
      <c r="AI205" t="s">
        <v>137</v>
      </c>
      <c r="AJ205">
        <v>163</v>
      </c>
      <c r="AK205">
        <v>7</v>
      </c>
      <c r="AM205" t="s">
        <v>9117</v>
      </c>
    </row>
    <row r="206" spans="1:39" hidden="1">
      <c r="A206">
        <v>1</v>
      </c>
      <c r="B206" t="s">
        <v>9114</v>
      </c>
      <c r="C206" s="1">
        <v>43977</v>
      </c>
      <c r="D206" s="35">
        <f t="shared" si="7"/>
        <v>1.9287671232876713</v>
      </c>
      <c r="E206" t="s">
        <v>454</v>
      </c>
      <c r="F206" s="80">
        <v>45435</v>
      </c>
      <c r="G206" t="s">
        <v>66</v>
      </c>
      <c r="I206" s="107">
        <v>44706</v>
      </c>
      <c r="K206" t="s">
        <v>6937</v>
      </c>
      <c r="L206" t="s">
        <v>33</v>
      </c>
      <c r="M206" t="s">
        <v>68</v>
      </c>
      <c r="N206" t="s">
        <v>33</v>
      </c>
      <c r="O206" t="s">
        <v>34</v>
      </c>
      <c r="P206" t="s">
        <v>468</v>
      </c>
      <c r="Q206" t="s">
        <v>54</v>
      </c>
      <c r="R206" t="s">
        <v>1283</v>
      </c>
      <c r="S206" t="s">
        <v>1284</v>
      </c>
      <c r="U206">
        <v>859</v>
      </c>
      <c r="V206">
        <v>16895</v>
      </c>
      <c r="W206" s="2">
        <v>44659.053472222222</v>
      </c>
      <c r="X206" s="36">
        <f t="shared" si="6"/>
        <v>729.95679450757575</v>
      </c>
      <c r="Y206" t="s">
        <v>58</v>
      </c>
      <c r="AA206" t="s">
        <v>8254</v>
      </c>
      <c r="AB206">
        <v>169</v>
      </c>
      <c r="AC206">
        <v>6</v>
      </c>
      <c r="AD206" t="s">
        <v>6973</v>
      </c>
      <c r="AF206" t="s">
        <v>8730</v>
      </c>
      <c r="AI206" t="s">
        <v>45</v>
      </c>
      <c r="AJ206">
        <v>169</v>
      </c>
      <c r="AK206">
        <v>5</v>
      </c>
      <c r="AM206" t="s">
        <v>9115</v>
      </c>
    </row>
    <row r="207" spans="1:39" hidden="1">
      <c r="A207">
        <v>1</v>
      </c>
      <c r="B207" t="s">
        <v>9112</v>
      </c>
      <c r="C207" s="1">
        <v>43976</v>
      </c>
      <c r="D207" s="35">
        <f t="shared" si="7"/>
        <v>1.9315068493150684</v>
      </c>
      <c r="E207" t="s">
        <v>454</v>
      </c>
      <c r="F207" s="80">
        <v>45436</v>
      </c>
      <c r="G207" t="s">
        <v>66</v>
      </c>
      <c r="I207" s="107">
        <v>44966</v>
      </c>
      <c r="K207" t="s">
        <v>501</v>
      </c>
      <c r="L207" t="s">
        <v>33</v>
      </c>
      <c r="M207" t="s">
        <v>68</v>
      </c>
      <c r="N207" t="s">
        <v>33</v>
      </c>
      <c r="O207" t="s">
        <v>2029</v>
      </c>
      <c r="P207" t="s">
        <v>2030</v>
      </c>
      <c r="Q207" t="s">
        <v>217</v>
      </c>
      <c r="R207" t="s">
        <v>482</v>
      </c>
      <c r="S207" t="s">
        <v>1739</v>
      </c>
      <c r="T207" t="s">
        <v>503</v>
      </c>
      <c r="U207">
        <v>1886</v>
      </c>
      <c r="V207">
        <v>34467</v>
      </c>
      <c r="W207" s="2">
        <v>44659.546527777777</v>
      </c>
      <c r="X207" s="36">
        <f t="shared" si="6"/>
        <v>1487.0514184397164</v>
      </c>
      <c r="Y207" t="s">
        <v>58</v>
      </c>
      <c r="Z207" t="s">
        <v>504</v>
      </c>
      <c r="AA207" t="s">
        <v>6761</v>
      </c>
      <c r="AB207">
        <v>161</v>
      </c>
      <c r="AC207">
        <v>3</v>
      </c>
      <c r="AD207" t="s">
        <v>8097</v>
      </c>
      <c r="AF207" t="s">
        <v>223</v>
      </c>
      <c r="AI207" t="s">
        <v>45</v>
      </c>
      <c r="AJ207">
        <v>161</v>
      </c>
      <c r="AK207">
        <v>6</v>
      </c>
      <c r="AM207" t="s">
        <v>9113</v>
      </c>
    </row>
    <row r="208" spans="1:39" hidden="1">
      <c r="A208">
        <v>1</v>
      </c>
      <c r="B208" t="s">
        <v>9108</v>
      </c>
      <c r="C208" s="1">
        <v>43976</v>
      </c>
      <c r="D208" s="35">
        <f t="shared" si="7"/>
        <v>1.9315068493150684</v>
      </c>
      <c r="E208" t="s">
        <v>454</v>
      </c>
      <c r="F208" s="80">
        <v>45436</v>
      </c>
      <c r="G208" t="s">
        <v>66</v>
      </c>
      <c r="I208" s="107">
        <v>44705</v>
      </c>
      <c r="K208" t="s">
        <v>501</v>
      </c>
      <c r="L208" t="s">
        <v>33</v>
      </c>
      <c r="M208" t="s">
        <v>68</v>
      </c>
      <c r="N208" t="s">
        <v>33</v>
      </c>
      <c r="O208" t="s">
        <v>2029</v>
      </c>
      <c r="P208" t="s">
        <v>2030</v>
      </c>
      <c r="Q208" t="s">
        <v>1295</v>
      </c>
      <c r="U208">
        <v>506</v>
      </c>
      <c r="V208">
        <v>10286</v>
      </c>
      <c r="W208" s="2">
        <v>44641.616666666669</v>
      </c>
      <c r="X208" s="36">
        <f t="shared" si="6"/>
        <v>443.78132387706859</v>
      </c>
      <c r="Y208" t="s">
        <v>58</v>
      </c>
      <c r="AA208" t="s">
        <v>6761</v>
      </c>
      <c r="AB208">
        <v>161</v>
      </c>
      <c r="AC208">
        <v>3</v>
      </c>
      <c r="AD208" t="s">
        <v>9109</v>
      </c>
      <c r="AF208" t="s">
        <v>9110</v>
      </c>
      <c r="AI208" t="s">
        <v>45</v>
      </c>
      <c r="AJ208">
        <v>161</v>
      </c>
      <c r="AK208">
        <v>6</v>
      </c>
      <c r="AM208" t="s">
        <v>9111</v>
      </c>
    </row>
    <row r="209" spans="1:39" hidden="1">
      <c r="A209">
        <v>1</v>
      </c>
      <c r="B209" t="s">
        <v>9105</v>
      </c>
      <c r="C209" s="1">
        <v>43976</v>
      </c>
      <c r="D209" s="35">
        <f t="shared" si="7"/>
        <v>1.9315068493150684</v>
      </c>
      <c r="E209" t="s">
        <v>454</v>
      </c>
      <c r="F209" s="80">
        <v>45436</v>
      </c>
      <c r="G209" t="s">
        <v>66</v>
      </c>
      <c r="I209" s="107">
        <v>44705</v>
      </c>
      <c r="K209" t="s">
        <v>501</v>
      </c>
      <c r="L209" t="s">
        <v>33</v>
      </c>
      <c r="M209" t="s">
        <v>68</v>
      </c>
      <c r="N209" t="s">
        <v>33</v>
      </c>
      <c r="O209" t="s">
        <v>2029</v>
      </c>
      <c r="P209" t="s">
        <v>2030</v>
      </c>
      <c r="Q209" t="s">
        <v>217</v>
      </c>
      <c r="R209" t="s">
        <v>482</v>
      </c>
      <c r="S209" t="s">
        <v>220</v>
      </c>
      <c r="T209" t="s">
        <v>1808</v>
      </c>
      <c r="U209">
        <v>532</v>
      </c>
      <c r="V209">
        <v>11771</v>
      </c>
      <c r="W209" s="2">
        <v>44657.329861111109</v>
      </c>
      <c r="X209" s="36">
        <f t="shared" si="6"/>
        <v>507.85047281323881</v>
      </c>
      <c r="Y209" t="s">
        <v>58</v>
      </c>
      <c r="AA209" t="s">
        <v>6761</v>
      </c>
      <c r="AB209">
        <v>161</v>
      </c>
      <c r="AC209">
        <v>3</v>
      </c>
      <c r="AD209" t="s">
        <v>9106</v>
      </c>
      <c r="AF209" t="s">
        <v>223</v>
      </c>
      <c r="AI209" t="s">
        <v>45</v>
      </c>
      <c r="AJ209">
        <v>161</v>
      </c>
      <c r="AK209">
        <v>6</v>
      </c>
      <c r="AM209" t="s">
        <v>9107</v>
      </c>
    </row>
    <row r="210" spans="1:39" hidden="1">
      <c r="A210">
        <v>1</v>
      </c>
      <c r="B210" t="s">
        <v>9102</v>
      </c>
      <c r="C210" s="1">
        <v>43976</v>
      </c>
      <c r="D210" s="35">
        <f t="shared" si="7"/>
        <v>1.9315068493150684</v>
      </c>
      <c r="E210" t="s">
        <v>454</v>
      </c>
      <c r="F210" s="80">
        <v>45436</v>
      </c>
      <c r="G210" t="s">
        <v>66</v>
      </c>
      <c r="I210" s="107">
        <v>45219</v>
      </c>
      <c r="K210" t="s">
        <v>501</v>
      </c>
      <c r="L210" t="s">
        <v>33</v>
      </c>
      <c r="M210" t="s">
        <v>68</v>
      </c>
      <c r="N210" t="s">
        <v>33</v>
      </c>
      <c r="O210" t="s">
        <v>2029</v>
      </c>
      <c r="P210" t="s">
        <v>2030</v>
      </c>
      <c r="Q210" t="s">
        <v>217</v>
      </c>
      <c r="R210" t="s">
        <v>482</v>
      </c>
      <c r="S210" t="s">
        <v>1499</v>
      </c>
      <c r="T210" t="s">
        <v>503</v>
      </c>
      <c r="U210">
        <v>972</v>
      </c>
      <c r="V210">
        <v>21759</v>
      </c>
      <c r="W210" s="2">
        <v>44664.693749999999</v>
      </c>
      <c r="X210" s="36">
        <f t="shared" si="6"/>
        <v>938.77482269503548</v>
      </c>
      <c r="Y210" t="s">
        <v>58</v>
      </c>
      <c r="AA210" t="s">
        <v>6761</v>
      </c>
      <c r="AB210">
        <v>161</v>
      </c>
      <c r="AC210">
        <v>3</v>
      </c>
      <c r="AD210" t="s">
        <v>9103</v>
      </c>
      <c r="AF210" t="s">
        <v>223</v>
      </c>
      <c r="AI210" t="s">
        <v>45</v>
      </c>
      <c r="AJ210">
        <v>161</v>
      </c>
      <c r="AK210">
        <v>6</v>
      </c>
      <c r="AM210" t="s">
        <v>9104</v>
      </c>
    </row>
    <row r="211" spans="1:39" s="86" customFormat="1">
      <c r="A211" s="86">
        <v>1</v>
      </c>
      <c r="B211" s="86" t="s">
        <v>9097</v>
      </c>
      <c r="C211" s="87">
        <v>43896</v>
      </c>
      <c r="D211" s="88">
        <f t="shared" si="7"/>
        <v>2.1506849315068495</v>
      </c>
      <c r="E211" s="86" t="s">
        <v>215</v>
      </c>
      <c r="F211" s="89">
        <v>45356</v>
      </c>
      <c r="G211" s="86" t="s">
        <v>1260</v>
      </c>
      <c r="I211" s="108">
        <v>44623</v>
      </c>
      <c r="K211" s="86" t="s">
        <v>8968</v>
      </c>
      <c r="L211" s="86" t="s">
        <v>169</v>
      </c>
      <c r="M211" s="86" t="s">
        <v>1262</v>
      </c>
      <c r="N211" s="86" t="s">
        <v>169</v>
      </c>
      <c r="O211" s="86" t="s">
        <v>170</v>
      </c>
      <c r="P211" s="86" t="s">
        <v>1924</v>
      </c>
      <c r="Q211" s="86" t="s">
        <v>5397</v>
      </c>
      <c r="R211" s="86" t="s">
        <v>8789</v>
      </c>
      <c r="S211" s="86" t="s">
        <v>9098</v>
      </c>
      <c r="U211" s="86">
        <v>430</v>
      </c>
      <c r="V211" s="86">
        <v>6926</v>
      </c>
      <c r="W211" s="90">
        <v>44491.427083333336</v>
      </c>
      <c r="X211" s="91">
        <f t="shared" si="6"/>
        <v>268.36411889596599</v>
      </c>
      <c r="AA211" s="86" t="s">
        <v>170</v>
      </c>
      <c r="AB211" s="86">
        <v>0</v>
      </c>
      <c r="AC211" s="86">
        <v>5</v>
      </c>
      <c r="AD211" s="86" t="s">
        <v>9099</v>
      </c>
      <c r="AF211" s="86" t="s">
        <v>9100</v>
      </c>
      <c r="AI211" s="86" t="s">
        <v>45</v>
      </c>
      <c r="AJ211" s="86">
        <v>0</v>
      </c>
      <c r="AK211" s="86">
        <v>1</v>
      </c>
      <c r="AM211" s="86" t="s">
        <v>9101</v>
      </c>
    </row>
    <row r="212" spans="1:39" s="86" customFormat="1">
      <c r="A212" s="86">
        <v>1</v>
      </c>
      <c r="B212" s="86" t="s">
        <v>9090</v>
      </c>
      <c r="C212" s="87">
        <v>43896</v>
      </c>
      <c r="D212" s="88">
        <f t="shared" si="7"/>
        <v>2.1506849315068495</v>
      </c>
      <c r="E212" s="86" t="s">
        <v>215</v>
      </c>
      <c r="F212" s="89">
        <v>45356</v>
      </c>
      <c r="G212" s="86" t="s">
        <v>1260</v>
      </c>
      <c r="I212" s="108">
        <v>44623</v>
      </c>
      <c r="K212" s="86" t="s">
        <v>8968</v>
      </c>
      <c r="L212" s="86" t="s">
        <v>169</v>
      </c>
      <c r="M212" s="86" t="s">
        <v>1262</v>
      </c>
      <c r="N212" s="86" t="s">
        <v>169</v>
      </c>
      <c r="O212" s="86" t="s">
        <v>170</v>
      </c>
      <c r="P212" s="86" t="s">
        <v>1924</v>
      </c>
      <c r="Q212" s="86" t="s">
        <v>36</v>
      </c>
      <c r="R212" s="86" t="s">
        <v>9091</v>
      </c>
      <c r="S212" s="86" t="s">
        <v>9092</v>
      </c>
      <c r="U212" s="86">
        <v>0</v>
      </c>
      <c r="V212" s="86">
        <v>1</v>
      </c>
      <c r="W212" s="90">
        <v>44000</v>
      </c>
      <c r="X212" s="91">
        <f t="shared" si="6"/>
        <v>3.8747346072186835E-2</v>
      </c>
      <c r="AA212" s="86" t="s">
        <v>170</v>
      </c>
      <c r="AB212" s="86">
        <v>0</v>
      </c>
      <c r="AC212" s="86">
        <v>5</v>
      </c>
      <c r="AD212" s="86" t="s">
        <v>9093</v>
      </c>
      <c r="AE212" s="86" t="s">
        <v>9094</v>
      </c>
      <c r="AF212" s="86" t="s">
        <v>9095</v>
      </c>
      <c r="AG212" s="86">
        <v>74329</v>
      </c>
      <c r="AI212" s="86" t="s">
        <v>45</v>
      </c>
      <c r="AJ212" s="86">
        <v>0</v>
      </c>
      <c r="AK212" s="86">
        <v>1</v>
      </c>
      <c r="AM212" s="86" t="s">
        <v>9096</v>
      </c>
    </row>
    <row r="213" spans="1:39">
      <c r="A213">
        <v>1</v>
      </c>
      <c r="B213" t="s">
        <v>9082</v>
      </c>
      <c r="C213" s="1">
        <v>43892</v>
      </c>
      <c r="D213" s="35">
        <f t="shared" si="7"/>
        <v>2.1616438356164385</v>
      </c>
      <c r="E213" t="s">
        <v>9083</v>
      </c>
      <c r="F213" s="80">
        <v>45352</v>
      </c>
      <c r="G213" t="s">
        <v>6562</v>
      </c>
      <c r="I213" s="107">
        <v>44621</v>
      </c>
      <c r="K213" t="s">
        <v>9084</v>
      </c>
      <c r="L213" t="s">
        <v>169</v>
      </c>
      <c r="M213" t="s">
        <v>1262</v>
      </c>
      <c r="N213" t="s">
        <v>169</v>
      </c>
      <c r="O213" t="s">
        <v>9085</v>
      </c>
      <c r="P213" t="s">
        <v>2030</v>
      </c>
      <c r="Q213" t="s">
        <v>54</v>
      </c>
      <c r="R213" t="s">
        <v>1386</v>
      </c>
      <c r="U213">
        <v>35371</v>
      </c>
      <c r="V213">
        <v>58305</v>
      </c>
      <c r="W213" s="2">
        <v>44638.306944444441</v>
      </c>
      <c r="X213" s="36">
        <f t="shared" si="6"/>
        <v>2247.7107097591884</v>
      </c>
      <c r="Y213" t="s">
        <v>2031</v>
      </c>
      <c r="Z213" t="s">
        <v>2032</v>
      </c>
      <c r="AA213" t="s">
        <v>9086</v>
      </c>
      <c r="AB213">
        <v>84</v>
      </c>
      <c r="AC213">
        <v>5</v>
      </c>
      <c r="AD213" t="s">
        <v>9087</v>
      </c>
      <c r="AF213" t="s">
        <v>9088</v>
      </c>
      <c r="AI213" t="s">
        <v>137</v>
      </c>
      <c r="AJ213">
        <v>84</v>
      </c>
      <c r="AK213">
        <v>3</v>
      </c>
      <c r="AM213" t="s">
        <v>9089</v>
      </c>
    </row>
    <row r="214" spans="1:39" s="86" customFormat="1" hidden="1">
      <c r="A214" s="86">
        <v>1</v>
      </c>
      <c r="B214" s="86" t="s">
        <v>9078</v>
      </c>
      <c r="C214" s="87">
        <v>43945</v>
      </c>
      <c r="D214" s="88">
        <f t="shared" si="7"/>
        <v>2.0164383561643837</v>
      </c>
      <c r="E214" s="86" t="s">
        <v>9079</v>
      </c>
      <c r="F214" s="89">
        <v>45041</v>
      </c>
      <c r="G214" s="86" t="s">
        <v>1381</v>
      </c>
      <c r="I214" s="108">
        <v>45048</v>
      </c>
      <c r="K214" s="86" t="s">
        <v>9080</v>
      </c>
      <c r="L214" s="86" t="s">
        <v>86</v>
      </c>
      <c r="M214" s="86" t="s">
        <v>1383</v>
      </c>
      <c r="N214" s="86" t="s">
        <v>33</v>
      </c>
      <c r="P214" s="86" t="s">
        <v>88</v>
      </c>
      <c r="Q214" s="86" t="s">
        <v>143</v>
      </c>
      <c r="R214" s="86" t="s">
        <v>144</v>
      </c>
      <c r="S214" s="86" t="s">
        <v>145</v>
      </c>
      <c r="T214" s="86" t="s">
        <v>146</v>
      </c>
      <c r="U214" s="86">
        <v>1</v>
      </c>
      <c r="V214" s="86">
        <v>14</v>
      </c>
      <c r="W214" s="90">
        <v>44470.19027777778</v>
      </c>
      <c r="X214" s="91">
        <f t="shared" si="6"/>
        <v>0.57857789855072461</v>
      </c>
      <c r="Y214" s="86" t="s">
        <v>58</v>
      </c>
      <c r="AB214" s="86">
        <v>0</v>
      </c>
      <c r="AC214" s="86">
        <v>0</v>
      </c>
      <c r="AD214" s="86" t="s">
        <v>7058</v>
      </c>
      <c r="AE214" s="86">
        <v>68852</v>
      </c>
      <c r="AF214" s="86" t="s">
        <v>149</v>
      </c>
      <c r="AG214" s="86">
        <v>68864</v>
      </c>
      <c r="AI214" s="86" t="s">
        <v>45</v>
      </c>
      <c r="AJ214" s="86">
        <v>0</v>
      </c>
      <c r="AK214" s="86">
        <v>0</v>
      </c>
      <c r="AM214" s="86" t="s">
        <v>9081</v>
      </c>
    </row>
    <row r="215" spans="1:39" hidden="1">
      <c r="A215">
        <v>1</v>
      </c>
      <c r="B215" t="s">
        <v>9073</v>
      </c>
      <c r="C215" s="1">
        <v>43887</v>
      </c>
      <c r="D215" s="35">
        <f t="shared" si="7"/>
        <v>2.1753424657534248</v>
      </c>
      <c r="E215" t="s">
        <v>454</v>
      </c>
      <c r="F215" s="80">
        <v>45345</v>
      </c>
      <c r="G215" t="s">
        <v>116</v>
      </c>
      <c r="I215" s="107">
        <v>44617</v>
      </c>
      <c r="K215" t="s">
        <v>540</v>
      </c>
      <c r="L215" t="s">
        <v>33</v>
      </c>
      <c r="M215" t="s">
        <v>117</v>
      </c>
      <c r="N215" t="s">
        <v>33</v>
      </c>
      <c r="O215" t="s">
        <v>34</v>
      </c>
      <c r="P215" t="s">
        <v>468</v>
      </c>
      <c r="Q215" t="s">
        <v>54</v>
      </c>
      <c r="R215" t="s">
        <v>1283</v>
      </c>
      <c r="S215" t="s">
        <v>1284</v>
      </c>
      <c r="U215">
        <v>144</v>
      </c>
      <c r="V215">
        <v>3068</v>
      </c>
      <c r="W215" s="2">
        <v>44595.277777777781</v>
      </c>
      <c r="X215" s="36">
        <f t="shared" si="6"/>
        <v>117.52938706968932</v>
      </c>
      <c r="Y215" t="s">
        <v>58</v>
      </c>
      <c r="AA215" t="s">
        <v>9074</v>
      </c>
      <c r="AB215">
        <v>148</v>
      </c>
      <c r="AC215">
        <v>3</v>
      </c>
      <c r="AD215" t="s">
        <v>9075</v>
      </c>
      <c r="AF215" t="s">
        <v>9076</v>
      </c>
      <c r="AI215" t="s">
        <v>45</v>
      </c>
      <c r="AJ215">
        <v>148</v>
      </c>
      <c r="AK215">
        <v>7</v>
      </c>
      <c r="AM215" t="s">
        <v>9077</v>
      </c>
    </row>
    <row r="216" spans="1:39" s="86" customFormat="1">
      <c r="A216" s="86">
        <v>1</v>
      </c>
      <c r="B216" s="86" t="s">
        <v>9071</v>
      </c>
      <c r="C216" s="87">
        <v>43893</v>
      </c>
      <c r="D216" s="88">
        <f t="shared" si="7"/>
        <v>2.1589041095890411</v>
      </c>
      <c r="E216" s="86" t="s">
        <v>215</v>
      </c>
      <c r="F216" s="89">
        <v>45351</v>
      </c>
      <c r="G216" s="116" t="s">
        <v>66</v>
      </c>
      <c r="I216" s="108">
        <v>44622</v>
      </c>
      <c r="K216" s="86" t="s">
        <v>1923</v>
      </c>
      <c r="L216" s="86" t="s">
        <v>33</v>
      </c>
      <c r="M216" s="116" t="s">
        <v>68</v>
      </c>
      <c r="N216" s="116" t="s">
        <v>33</v>
      </c>
      <c r="O216" s="86" t="s">
        <v>170</v>
      </c>
      <c r="P216" s="116" t="s">
        <v>1924</v>
      </c>
      <c r="Q216" s="86" t="s">
        <v>217</v>
      </c>
      <c r="R216" s="86" t="s">
        <v>482</v>
      </c>
      <c r="S216" s="86" t="s">
        <v>420</v>
      </c>
      <c r="T216" s="86" t="s">
        <v>1944</v>
      </c>
      <c r="U216" s="86">
        <v>104</v>
      </c>
      <c r="V216" s="86">
        <v>2271</v>
      </c>
      <c r="W216" s="90">
        <v>44405.344444444447</v>
      </c>
      <c r="X216" s="91">
        <f t="shared" si="6"/>
        <v>87.660215736040612</v>
      </c>
      <c r="Y216" s="116" t="s">
        <v>58</v>
      </c>
      <c r="Z216" s="116"/>
      <c r="AA216" s="86" t="s">
        <v>170</v>
      </c>
      <c r="AB216" s="116">
        <v>0</v>
      </c>
      <c r="AC216" s="116">
        <v>5</v>
      </c>
      <c r="AD216" s="86" t="s">
        <v>9000</v>
      </c>
      <c r="AF216" s="86" t="s">
        <v>5643</v>
      </c>
      <c r="AI216" s="86" t="s">
        <v>45</v>
      </c>
      <c r="AJ216" s="86">
        <v>0</v>
      </c>
      <c r="AK216" s="86">
        <v>7</v>
      </c>
      <c r="AM216" s="86" t="s">
        <v>9072</v>
      </c>
    </row>
    <row r="217" spans="1:39" s="116" customFormat="1" hidden="1">
      <c r="A217" s="116">
        <v>1</v>
      </c>
      <c r="B217" s="116" t="s">
        <v>9069</v>
      </c>
      <c r="C217" s="117">
        <v>43943</v>
      </c>
      <c r="D217" s="118">
        <f t="shared" si="7"/>
        <v>2.021917808219178</v>
      </c>
      <c r="E217" s="116" t="s">
        <v>174</v>
      </c>
      <c r="F217" s="119"/>
      <c r="G217" s="116" t="s">
        <v>128</v>
      </c>
      <c r="I217" s="120"/>
      <c r="K217" s="116" t="s">
        <v>8964</v>
      </c>
      <c r="L217" s="116" t="s">
        <v>130</v>
      </c>
      <c r="M217" s="116" t="s">
        <v>131</v>
      </c>
      <c r="N217" s="116" t="s">
        <v>33</v>
      </c>
      <c r="O217" s="116" t="s">
        <v>7357</v>
      </c>
      <c r="P217" s="116" t="s">
        <v>2030</v>
      </c>
      <c r="Q217" s="116" t="s">
        <v>143</v>
      </c>
      <c r="R217" s="116" t="s">
        <v>144</v>
      </c>
      <c r="S217" s="116" t="s">
        <v>145</v>
      </c>
      <c r="T217" s="116" t="s">
        <v>146</v>
      </c>
      <c r="U217" s="116">
        <v>43654</v>
      </c>
      <c r="V217" s="116">
        <v>41826</v>
      </c>
      <c r="W217" s="121">
        <v>44635.197222222225</v>
      </c>
      <c r="X217" s="122">
        <f t="shared" si="6"/>
        <v>1723.8584010840109</v>
      </c>
      <c r="Y217" s="116" t="s">
        <v>58</v>
      </c>
      <c r="AB217" s="116">
        <v>0</v>
      </c>
      <c r="AC217" s="116">
        <v>2</v>
      </c>
      <c r="AD217" s="116" t="s">
        <v>9067</v>
      </c>
      <c r="AE217" s="116">
        <v>68860</v>
      </c>
      <c r="AF217" s="116" t="s">
        <v>149</v>
      </c>
      <c r="AG217" s="116">
        <v>68864</v>
      </c>
      <c r="AI217" s="116" t="s">
        <v>45</v>
      </c>
      <c r="AJ217" s="116">
        <v>0</v>
      </c>
      <c r="AK217" s="116">
        <v>24</v>
      </c>
      <c r="AM217" s="116" t="s">
        <v>9070</v>
      </c>
    </row>
    <row r="218" spans="1:39" s="116" customFormat="1" hidden="1">
      <c r="A218" s="116">
        <v>1</v>
      </c>
      <c r="B218" s="116" t="s">
        <v>9066</v>
      </c>
      <c r="C218" s="117">
        <v>43943</v>
      </c>
      <c r="D218" s="118">
        <f t="shared" si="7"/>
        <v>2.021917808219178</v>
      </c>
      <c r="E218" s="116" t="s">
        <v>174</v>
      </c>
      <c r="F218" s="119"/>
      <c r="G218" s="116" t="s">
        <v>128</v>
      </c>
      <c r="I218" s="120"/>
      <c r="K218" s="116" t="s">
        <v>8964</v>
      </c>
      <c r="L218" s="116" t="s">
        <v>130</v>
      </c>
      <c r="M218" s="116" t="s">
        <v>131</v>
      </c>
      <c r="N218" s="116" t="s">
        <v>33</v>
      </c>
      <c r="O218" s="116" t="s">
        <v>7357</v>
      </c>
      <c r="P218" s="116" t="s">
        <v>2030</v>
      </c>
      <c r="Q218" s="116" t="s">
        <v>143</v>
      </c>
      <c r="R218" s="116" t="s">
        <v>144</v>
      </c>
      <c r="S218" s="116" t="s">
        <v>145</v>
      </c>
      <c r="T218" s="116" t="s">
        <v>146</v>
      </c>
      <c r="U218" s="116">
        <v>3124</v>
      </c>
      <c r="V218" s="116">
        <v>44478</v>
      </c>
      <c r="W218" s="121">
        <v>44663.342361111114</v>
      </c>
      <c r="X218" s="122">
        <f t="shared" si="6"/>
        <v>1833.1605691056911</v>
      </c>
      <c r="Y218" s="116" t="s">
        <v>58</v>
      </c>
      <c r="AB218" s="116">
        <v>0</v>
      </c>
      <c r="AC218" s="116">
        <v>2</v>
      </c>
      <c r="AD218" s="116" t="s">
        <v>9067</v>
      </c>
      <c r="AE218" s="116">
        <v>68860</v>
      </c>
      <c r="AF218" s="116" t="s">
        <v>149</v>
      </c>
      <c r="AG218" s="116">
        <v>68864</v>
      </c>
      <c r="AI218" s="116" t="s">
        <v>45</v>
      </c>
      <c r="AJ218" s="116">
        <v>0</v>
      </c>
      <c r="AK218" s="116">
        <v>24</v>
      </c>
      <c r="AM218" s="116" t="s">
        <v>9068</v>
      </c>
    </row>
    <row r="219" spans="1:39" s="116" customFormat="1" hidden="1">
      <c r="A219" s="116">
        <v>1</v>
      </c>
      <c r="B219" s="116" t="s">
        <v>9062</v>
      </c>
      <c r="C219" s="117">
        <v>43628</v>
      </c>
      <c r="D219" s="118">
        <f t="shared" si="7"/>
        <v>2.8849315068493149</v>
      </c>
      <c r="E219" s="116" t="s">
        <v>8476</v>
      </c>
      <c r="F219" s="119"/>
      <c r="G219" s="116" t="s">
        <v>464</v>
      </c>
      <c r="I219" s="120"/>
      <c r="K219" s="116" t="s">
        <v>9063</v>
      </c>
      <c r="L219" s="116" t="s">
        <v>466</v>
      </c>
      <c r="M219" s="116" t="s">
        <v>9064</v>
      </c>
      <c r="N219" s="116" t="s">
        <v>53</v>
      </c>
      <c r="O219" s="116" t="s">
        <v>7357</v>
      </c>
      <c r="P219" s="116" t="s">
        <v>2030</v>
      </c>
      <c r="Q219" s="116" t="s">
        <v>36</v>
      </c>
      <c r="R219" s="116" t="s">
        <v>37</v>
      </c>
      <c r="S219" s="116" t="s">
        <v>469</v>
      </c>
      <c r="T219" s="116" t="s">
        <v>470</v>
      </c>
      <c r="U219" s="116">
        <v>1222</v>
      </c>
      <c r="V219" s="116">
        <v>33927</v>
      </c>
      <c r="W219" s="121">
        <v>44490.3</v>
      </c>
      <c r="X219" s="122">
        <f t="shared" si="6"/>
        <v>980.00593542260208</v>
      </c>
      <c r="Y219" s="116" t="s">
        <v>58</v>
      </c>
      <c r="AB219" s="116">
        <v>0</v>
      </c>
      <c r="AC219" s="116">
        <v>2</v>
      </c>
      <c r="AD219" s="116" t="s">
        <v>1861</v>
      </c>
      <c r="AE219" s="116">
        <v>78486</v>
      </c>
      <c r="AF219" s="116" t="s">
        <v>472</v>
      </c>
      <c r="AG219" s="116">
        <v>78604</v>
      </c>
      <c r="AI219" s="116" t="s">
        <v>45</v>
      </c>
      <c r="AJ219" s="116">
        <v>0</v>
      </c>
      <c r="AK219" s="116">
        <v>34</v>
      </c>
      <c r="AM219" s="116" t="s">
        <v>9065</v>
      </c>
    </row>
    <row r="220" spans="1:39" hidden="1">
      <c r="A220">
        <v>1</v>
      </c>
      <c r="B220" t="s">
        <v>9060</v>
      </c>
      <c r="C220" s="1">
        <v>43887</v>
      </c>
      <c r="D220" s="35">
        <f t="shared" si="7"/>
        <v>2.1753424657534248</v>
      </c>
      <c r="E220" t="s">
        <v>65</v>
      </c>
      <c r="F220" s="80">
        <v>45345</v>
      </c>
      <c r="G220" t="s">
        <v>1260</v>
      </c>
      <c r="I220" s="107">
        <v>44617</v>
      </c>
      <c r="K220" t="s">
        <v>7036</v>
      </c>
      <c r="L220" t="s">
        <v>169</v>
      </c>
      <c r="M220" t="s">
        <v>1262</v>
      </c>
      <c r="N220" t="s">
        <v>169</v>
      </c>
      <c r="O220" t="s">
        <v>2029</v>
      </c>
      <c r="P220" t="s">
        <v>2030</v>
      </c>
      <c r="Q220" t="s">
        <v>230</v>
      </c>
      <c r="R220" t="s">
        <v>1263</v>
      </c>
      <c r="S220" t="s">
        <v>1351</v>
      </c>
      <c r="U220">
        <v>709</v>
      </c>
      <c r="V220">
        <v>15205</v>
      </c>
      <c r="W220" s="2">
        <v>44634.350694444445</v>
      </c>
      <c r="X220" s="36">
        <f t="shared" si="6"/>
        <v>582.47533585222493</v>
      </c>
      <c r="Y220" t="s">
        <v>58</v>
      </c>
      <c r="AA220" t="s">
        <v>7006</v>
      </c>
      <c r="AB220">
        <v>96</v>
      </c>
      <c r="AC220">
        <v>5</v>
      </c>
      <c r="AD220" t="s">
        <v>1759</v>
      </c>
      <c r="AF220" t="s">
        <v>1267</v>
      </c>
      <c r="AI220" t="s">
        <v>45</v>
      </c>
      <c r="AJ220">
        <v>96</v>
      </c>
      <c r="AK220">
        <v>4</v>
      </c>
      <c r="AM220" t="s">
        <v>9061</v>
      </c>
    </row>
    <row r="221" spans="1:39" hidden="1">
      <c r="A221">
        <v>1</v>
      </c>
      <c r="B221" t="s">
        <v>9058</v>
      </c>
      <c r="C221" s="1">
        <v>43887</v>
      </c>
      <c r="D221" s="35">
        <f t="shared" si="7"/>
        <v>2.1753424657534248</v>
      </c>
      <c r="E221" t="s">
        <v>65</v>
      </c>
      <c r="F221" s="80">
        <v>45345</v>
      </c>
      <c r="G221" t="s">
        <v>1260</v>
      </c>
      <c r="I221" s="107">
        <v>44617</v>
      </c>
      <c r="K221" t="s">
        <v>7036</v>
      </c>
      <c r="L221" t="s">
        <v>169</v>
      </c>
      <c r="M221" t="s">
        <v>1262</v>
      </c>
      <c r="N221" t="s">
        <v>169</v>
      </c>
      <c r="O221" t="s">
        <v>2029</v>
      </c>
      <c r="P221" t="s">
        <v>2030</v>
      </c>
      <c r="Q221" t="s">
        <v>230</v>
      </c>
      <c r="R221" t="s">
        <v>1263</v>
      </c>
      <c r="S221" t="s">
        <v>1351</v>
      </c>
      <c r="U221">
        <v>5809</v>
      </c>
      <c r="V221">
        <v>14125</v>
      </c>
      <c r="W221" s="2">
        <v>44662.386805555558</v>
      </c>
      <c r="X221" s="36">
        <f t="shared" si="6"/>
        <v>541.10253988245165</v>
      </c>
      <c r="Y221" t="s">
        <v>58</v>
      </c>
      <c r="AA221" t="s">
        <v>7006</v>
      </c>
      <c r="AB221">
        <v>96</v>
      </c>
      <c r="AC221">
        <v>5</v>
      </c>
      <c r="AD221" t="s">
        <v>8837</v>
      </c>
      <c r="AF221" t="s">
        <v>1267</v>
      </c>
      <c r="AI221" t="s">
        <v>45</v>
      </c>
      <c r="AJ221">
        <v>96</v>
      </c>
      <c r="AK221">
        <v>4</v>
      </c>
      <c r="AM221" t="s">
        <v>9059</v>
      </c>
    </row>
    <row r="222" spans="1:39" hidden="1">
      <c r="A222">
        <v>1</v>
      </c>
      <c r="B222" t="s">
        <v>9056</v>
      </c>
      <c r="C222" s="1">
        <v>43887</v>
      </c>
      <c r="D222" s="35">
        <f t="shared" si="7"/>
        <v>2.1753424657534248</v>
      </c>
      <c r="E222" t="s">
        <v>65</v>
      </c>
      <c r="F222" s="80">
        <v>45345</v>
      </c>
      <c r="G222" t="s">
        <v>1260</v>
      </c>
      <c r="I222" s="107">
        <v>44617</v>
      </c>
      <c r="K222" t="s">
        <v>7036</v>
      </c>
      <c r="L222" t="s">
        <v>169</v>
      </c>
      <c r="M222" t="s">
        <v>1262</v>
      </c>
      <c r="N222" t="s">
        <v>169</v>
      </c>
      <c r="O222" t="s">
        <v>2029</v>
      </c>
      <c r="P222" t="s">
        <v>2030</v>
      </c>
      <c r="Q222" t="s">
        <v>230</v>
      </c>
      <c r="R222" t="s">
        <v>1263</v>
      </c>
      <c r="S222" t="s">
        <v>1351</v>
      </c>
      <c r="U222">
        <v>449</v>
      </c>
      <c r="V222">
        <v>9909</v>
      </c>
      <c r="W222" s="2">
        <v>44653.657638888886</v>
      </c>
      <c r="X222" s="36">
        <f t="shared" si="6"/>
        <v>379.59540302266998</v>
      </c>
      <c r="Y222" t="s">
        <v>58</v>
      </c>
      <c r="AA222" t="s">
        <v>7006</v>
      </c>
      <c r="AB222">
        <v>96</v>
      </c>
      <c r="AC222">
        <v>5</v>
      </c>
      <c r="AD222" t="s">
        <v>8837</v>
      </c>
      <c r="AF222" t="s">
        <v>1267</v>
      </c>
      <c r="AI222" t="s">
        <v>45</v>
      </c>
      <c r="AJ222">
        <v>96</v>
      </c>
      <c r="AK222">
        <v>4</v>
      </c>
      <c r="AM222" t="s">
        <v>9057</v>
      </c>
    </row>
    <row r="223" spans="1:39" hidden="1">
      <c r="A223">
        <v>1</v>
      </c>
      <c r="B223" t="s">
        <v>9054</v>
      </c>
      <c r="C223" s="1">
        <v>43846</v>
      </c>
      <c r="D223" s="35">
        <f t="shared" si="7"/>
        <v>2.2876712328767121</v>
      </c>
      <c r="E223" t="s">
        <v>65</v>
      </c>
      <c r="F223" s="80">
        <v>45306</v>
      </c>
      <c r="G223" t="s">
        <v>429</v>
      </c>
      <c r="I223" s="107">
        <v>44605</v>
      </c>
      <c r="K223" t="s">
        <v>430</v>
      </c>
      <c r="L223" t="s">
        <v>169</v>
      </c>
      <c r="M223" t="s">
        <v>431</v>
      </c>
      <c r="N223" t="s">
        <v>169</v>
      </c>
      <c r="O223" t="s">
        <v>34</v>
      </c>
      <c r="P223" t="s">
        <v>468</v>
      </c>
      <c r="Q223" t="s">
        <v>581</v>
      </c>
      <c r="R223" t="s">
        <v>582</v>
      </c>
      <c r="S223" t="s">
        <v>1743</v>
      </c>
      <c r="U223">
        <v>553</v>
      </c>
      <c r="V223">
        <v>14725</v>
      </c>
      <c r="W223" s="2">
        <v>44664.29583333333</v>
      </c>
      <c r="X223" s="36">
        <f t="shared" si="6"/>
        <v>536.38972055888223</v>
      </c>
      <c r="Y223" t="s">
        <v>58</v>
      </c>
      <c r="AA223" t="s">
        <v>7088</v>
      </c>
      <c r="AB223">
        <v>128</v>
      </c>
      <c r="AC223">
        <v>9</v>
      </c>
      <c r="AD223" t="s">
        <v>8498</v>
      </c>
      <c r="AF223" t="s">
        <v>6901</v>
      </c>
      <c r="AI223" t="s">
        <v>45</v>
      </c>
      <c r="AJ223">
        <v>128</v>
      </c>
      <c r="AK223">
        <v>6</v>
      </c>
      <c r="AM223" t="s">
        <v>9055</v>
      </c>
    </row>
    <row r="224" spans="1:39" hidden="1">
      <c r="A224">
        <v>1</v>
      </c>
      <c r="B224" t="s">
        <v>9052</v>
      </c>
      <c r="C224" s="1">
        <v>43882</v>
      </c>
      <c r="D224" s="35">
        <f t="shared" si="7"/>
        <v>2.1890410958904107</v>
      </c>
      <c r="E224" t="s">
        <v>65</v>
      </c>
      <c r="F224" s="80">
        <v>45342</v>
      </c>
      <c r="G224" t="s">
        <v>1260</v>
      </c>
      <c r="I224" s="107">
        <v>44788</v>
      </c>
      <c r="K224" t="s">
        <v>67</v>
      </c>
      <c r="L224" t="s">
        <v>169</v>
      </c>
      <c r="M224" t="s">
        <v>431</v>
      </c>
      <c r="N224" t="s">
        <v>169</v>
      </c>
      <c r="O224" t="s">
        <v>2029</v>
      </c>
      <c r="P224" t="s">
        <v>2030</v>
      </c>
      <c r="Q224" t="s">
        <v>36</v>
      </c>
      <c r="R224" t="s">
        <v>1550</v>
      </c>
      <c r="S224" t="s">
        <v>194</v>
      </c>
      <c r="T224" t="s">
        <v>6645</v>
      </c>
      <c r="U224">
        <v>15456</v>
      </c>
      <c r="V224">
        <v>57667</v>
      </c>
      <c r="W224" s="2">
        <v>44561.302083333336</v>
      </c>
      <c r="X224" s="36">
        <f t="shared" si="6"/>
        <v>2195.29151022111</v>
      </c>
      <c r="Y224" t="s">
        <v>58</v>
      </c>
      <c r="Z224" t="s">
        <v>441</v>
      </c>
      <c r="AA224" t="s">
        <v>9003</v>
      </c>
      <c r="AB224">
        <v>117</v>
      </c>
      <c r="AC224">
        <v>5</v>
      </c>
      <c r="AD224" t="s">
        <v>1727</v>
      </c>
      <c r="AF224" t="s">
        <v>1728</v>
      </c>
      <c r="AI224" t="s">
        <v>137</v>
      </c>
      <c r="AJ224">
        <v>117</v>
      </c>
      <c r="AK224">
        <v>7</v>
      </c>
      <c r="AM224" t="s">
        <v>9053</v>
      </c>
    </row>
    <row r="225" spans="1:39" hidden="1">
      <c r="A225">
        <v>1</v>
      </c>
      <c r="B225" t="s">
        <v>9050</v>
      </c>
      <c r="C225" s="1">
        <v>43882</v>
      </c>
      <c r="D225" s="35">
        <f t="shared" si="7"/>
        <v>2.1890410958904107</v>
      </c>
      <c r="E225" t="s">
        <v>65</v>
      </c>
      <c r="F225" s="80">
        <v>45342</v>
      </c>
      <c r="G225" t="s">
        <v>1260</v>
      </c>
      <c r="I225" s="107">
        <v>44742</v>
      </c>
      <c r="K225" t="s">
        <v>67</v>
      </c>
      <c r="L225" t="s">
        <v>169</v>
      </c>
      <c r="M225" t="s">
        <v>431</v>
      </c>
      <c r="N225" t="s">
        <v>169</v>
      </c>
      <c r="O225" t="s">
        <v>2029</v>
      </c>
      <c r="P225" t="s">
        <v>2030</v>
      </c>
      <c r="Q225" t="s">
        <v>36</v>
      </c>
      <c r="R225" t="s">
        <v>1428</v>
      </c>
      <c r="S225" t="s">
        <v>194</v>
      </c>
      <c r="U225">
        <v>3494</v>
      </c>
      <c r="V225">
        <v>79031</v>
      </c>
      <c r="W225" s="2">
        <v>44649.474999999999</v>
      </c>
      <c r="X225" s="36">
        <f t="shared" si="6"/>
        <v>3008.5852106800171</v>
      </c>
      <c r="Y225" t="s">
        <v>58</v>
      </c>
      <c r="Z225" t="s">
        <v>441</v>
      </c>
      <c r="AA225" t="s">
        <v>9003</v>
      </c>
      <c r="AB225">
        <v>117</v>
      </c>
      <c r="AC225">
        <v>5</v>
      </c>
      <c r="AD225" t="s">
        <v>5371</v>
      </c>
      <c r="AF225" t="s">
        <v>5372</v>
      </c>
      <c r="AI225" t="s">
        <v>137</v>
      </c>
      <c r="AJ225">
        <v>117</v>
      </c>
      <c r="AK225">
        <v>7</v>
      </c>
      <c r="AM225" t="s">
        <v>9051</v>
      </c>
    </row>
    <row r="226" spans="1:39" hidden="1">
      <c r="A226">
        <v>1</v>
      </c>
      <c r="B226" t="s">
        <v>9048</v>
      </c>
      <c r="C226" s="1">
        <v>43882</v>
      </c>
      <c r="D226" s="35">
        <f t="shared" si="7"/>
        <v>2.1890410958904107</v>
      </c>
      <c r="E226" t="s">
        <v>65</v>
      </c>
      <c r="F226" s="80">
        <v>45342</v>
      </c>
      <c r="G226" t="s">
        <v>1260</v>
      </c>
      <c r="I226" s="107">
        <v>44399</v>
      </c>
      <c r="K226" t="s">
        <v>67</v>
      </c>
      <c r="L226" t="s">
        <v>169</v>
      </c>
      <c r="M226" t="s">
        <v>431</v>
      </c>
      <c r="N226" t="s">
        <v>169</v>
      </c>
      <c r="O226" t="s">
        <v>2029</v>
      </c>
      <c r="P226" t="s">
        <v>2030</v>
      </c>
      <c r="Q226" t="s">
        <v>36</v>
      </c>
      <c r="R226" t="s">
        <v>432</v>
      </c>
      <c r="S226" t="s">
        <v>194</v>
      </c>
      <c r="U226">
        <v>2634</v>
      </c>
      <c r="V226">
        <v>59744</v>
      </c>
      <c r="W226" s="2">
        <v>44665.4</v>
      </c>
      <c r="X226" s="36">
        <f t="shared" si="6"/>
        <v>2274.3596161869004</v>
      </c>
      <c r="Y226" t="s">
        <v>58</v>
      </c>
      <c r="Z226" t="s">
        <v>441</v>
      </c>
      <c r="AA226" t="s">
        <v>9003</v>
      </c>
      <c r="AB226">
        <v>117</v>
      </c>
      <c r="AC226">
        <v>5</v>
      </c>
      <c r="AD226" t="s">
        <v>7359</v>
      </c>
      <c r="AF226" t="s">
        <v>7360</v>
      </c>
      <c r="AI226" t="s">
        <v>137</v>
      </c>
      <c r="AJ226">
        <v>117</v>
      </c>
      <c r="AK226">
        <v>7</v>
      </c>
      <c r="AM226" t="s">
        <v>9049</v>
      </c>
    </row>
    <row r="227" spans="1:39" hidden="1">
      <c r="A227">
        <v>1</v>
      </c>
      <c r="B227" t="s">
        <v>9045</v>
      </c>
      <c r="C227" s="1">
        <v>43882</v>
      </c>
      <c r="D227" s="35">
        <f t="shared" si="7"/>
        <v>2.1890410958904107</v>
      </c>
      <c r="E227" t="s">
        <v>65</v>
      </c>
      <c r="F227" s="80">
        <v>45342</v>
      </c>
      <c r="G227" t="s">
        <v>1260</v>
      </c>
      <c r="I227" s="107">
        <v>44851</v>
      </c>
      <c r="K227" t="s">
        <v>67</v>
      </c>
      <c r="L227" t="s">
        <v>169</v>
      </c>
      <c r="M227" t="s">
        <v>431</v>
      </c>
      <c r="N227" t="s">
        <v>169</v>
      </c>
      <c r="O227" t="s">
        <v>2029</v>
      </c>
      <c r="P227" t="s">
        <v>2030</v>
      </c>
      <c r="Q227" t="s">
        <v>36</v>
      </c>
      <c r="R227" t="s">
        <v>476</v>
      </c>
      <c r="S227" t="s">
        <v>194</v>
      </c>
      <c r="T227" t="s">
        <v>6933</v>
      </c>
      <c r="U227">
        <v>2286</v>
      </c>
      <c r="V227">
        <v>43079</v>
      </c>
      <c r="W227" s="2">
        <v>44544.333333333336</v>
      </c>
      <c r="X227" s="36">
        <f t="shared" si="6"/>
        <v>1639.9494159365875</v>
      </c>
      <c r="Y227" t="s">
        <v>58</v>
      </c>
      <c r="Z227" t="s">
        <v>441</v>
      </c>
      <c r="AA227" t="s">
        <v>9003</v>
      </c>
      <c r="AB227">
        <v>117</v>
      </c>
      <c r="AC227">
        <v>5</v>
      </c>
      <c r="AD227" t="s">
        <v>9046</v>
      </c>
      <c r="AE227" s="3">
        <v>83732</v>
      </c>
      <c r="AF227" t="s">
        <v>478</v>
      </c>
      <c r="AI227" t="s">
        <v>137</v>
      </c>
      <c r="AJ227">
        <v>117</v>
      </c>
      <c r="AK227">
        <v>7</v>
      </c>
      <c r="AM227" t="s">
        <v>9047</v>
      </c>
    </row>
    <row r="228" spans="1:39" hidden="1">
      <c r="A228">
        <v>1</v>
      </c>
      <c r="B228" t="s">
        <v>9042</v>
      </c>
      <c r="C228" s="1">
        <v>43882</v>
      </c>
      <c r="D228" s="35">
        <f t="shared" si="7"/>
        <v>2.1890410958904107</v>
      </c>
      <c r="E228" t="s">
        <v>65</v>
      </c>
      <c r="F228" s="80">
        <v>45342</v>
      </c>
      <c r="G228" t="s">
        <v>1260</v>
      </c>
      <c r="I228" s="107">
        <v>44966</v>
      </c>
      <c r="K228" t="s">
        <v>67</v>
      </c>
      <c r="L228" t="s">
        <v>169</v>
      </c>
      <c r="M228" t="s">
        <v>431</v>
      </c>
      <c r="N228" t="s">
        <v>169</v>
      </c>
      <c r="O228" t="s">
        <v>2029</v>
      </c>
      <c r="P228" t="s">
        <v>2030</v>
      </c>
      <c r="Q228" t="s">
        <v>36</v>
      </c>
      <c r="R228" t="s">
        <v>555</v>
      </c>
      <c r="S228" t="s">
        <v>194</v>
      </c>
      <c r="U228">
        <v>1778</v>
      </c>
      <c r="V228">
        <v>33754</v>
      </c>
      <c r="W228" s="2">
        <v>44634.287499999999</v>
      </c>
      <c r="X228" s="36">
        <f t="shared" si="6"/>
        <v>1284.9614100959534</v>
      </c>
      <c r="Y228" t="s">
        <v>58</v>
      </c>
      <c r="Z228" t="s">
        <v>441</v>
      </c>
      <c r="AA228" t="s">
        <v>9003</v>
      </c>
      <c r="AB228">
        <v>117</v>
      </c>
      <c r="AC228">
        <v>5</v>
      </c>
      <c r="AD228" t="s">
        <v>9043</v>
      </c>
      <c r="AF228" t="s">
        <v>558</v>
      </c>
      <c r="AI228" t="s">
        <v>137</v>
      </c>
      <c r="AJ228">
        <v>117</v>
      </c>
      <c r="AK228">
        <v>7</v>
      </c>
      <c r="AM228" t="s">
        <v>9044</v>
      </c>
    </row>
    <row r="229" spans="1:39" s="116" customFormat="1" hidden="1">
      <c r="A229" s="116">
        <v>1</v>
      </c>
      <c r="B229" s="116" t="s">
        <v>9040</v>
      </c>
      <c r="C229" s="117">
        <v>43881</v>
      </c>
      <c r="D229" s="118">
        <f t="shared" si="7"/>
        <v>2.1917808219178081</v>
      </c>
      <c r="E229" s="116" t="s">
        <v>174</v>
      </c>
      <c r="F229" s="119"/>
      <c r="G229" s="116" t="s">
        <v>128</v>
      </c>
      <c r="I229" s="120"/>
      <c r="K229" s="116" t="s">
        <v>8964</v>
      </c>
      <c r="L229" s="116" t="s">
        <v>130</v>
      </c>
      <c r="M229" s="116" t="s">
        <v>131</v>
      </c>
      <c r="N229" s="116" t="s">
        <v>33</v>
      </c>
      <c r="O229" s="116" t="s">
        <v>7357</v>
      </c>
      <c r="P229" s="116" t="s">
        <v>2030</v>
      </c>
      <c r="Q229" s="116" t="s">
        <v>143</v>
      </c>
      <c r="R229" s="116" t="s">
        <v>144</v>
      </c>
      <c r="S229" s="116" t="s">
        <v>145</v>
      </c>
      <c r="T229" s="116" t="s">
        <v>146</v>
      </c>
      <c r="U229" s="116">
        <v>50630</v>
      </c>
      <c r="V229" s="116">
        <v>25548</v>
      </c>
      <c r="W229" s="121">
        <v>44666.531944444447</v>
      </c>
      <c r="X229" s="122">
        <f t="shared" si="6"/>
        <v>971.35625000000005</v>
      </c>
      <c r="Y229" s="116" t="s">
        <v>58</v>
      </c>
      <c r="AB229" s="116">
        <v>0</v>
      </c>
      <c r="AC229" s="116">
        <v>2</v>
      </c>
      <c r="AD229" s="116" t="s">
        <v>8036</v>
      </c>
      <c r="AF229" s="116" t="s">
        <v>149</v>
      </c>
      <c r="AG229" s="116">
        <v>68864</v>
      </c>
      <c r="AI229" s="116" t="s">
        <v>45</v>
      </c>
      <c r="AJ229" s="116">
        <v>0</v>
      </c>
      <c r="AK229" s="116">
        <v>24</v>
      </c>
      <c r="AM229" s="116" t="s">
        <v>9041</v>
      </c>
    </row>
    <row r="230" spans="1:39" hidden="1">
      <c r="A230">
        <v>1</v>
      </c>
      <c r="B230" t="s">
        <v>9038</v>
      </c>
      <c r="C230" s="1">
        <v>43882</v>
      </c>
      <c r="D230" s="35">
        <f t="shared" si="7"/>
        <v>2.1890410958904107</v>
      </c>
      <c r="E230" t="s">
        <v>65</v>
      </c>
      <c r="F230" s="80">
        <v>45342</v>
      </c>
      <c r="G230" t="s">
        <v>1260</v>
      </c>
      <c r="I230" s="107">
        <v>44610</v>
      </c>
      <c r="K230" t="s">
        <v>67</v>
      </c>
      <c r="L230" t="s">
        <v>169</v>
      </c>
      <c r="M230" t="s">
        <v>431</v>
      </c>
      <c r="N230" t="s">
        <v>169</v>
      </c>
      <c r="O230" t="s">
        <v>2029</v>
      </c>
      <c r="P230" t="s">
        <v>2030</v>
      </c>
      <c r="Q230" t="s">
        <v>36</v>
      </c>
      <c r="R230" t="s">
        <v>1212</v>
      </c>
      <c r="S230" t="s">
        <v>194</v>
      </c>
      <c r="T230" t="s">
        <v>1607</v>
      </c>
      <c r="U230">
        <v>3866</v>
      </c>
      <c r="V230">
        <v>89619</v>
      </c>
      <c r="W230" s="2">
        <v>44666.353472222225</v>
      </c>
      <c r="X230" s="36">
        <f t="shared" si="6"/>
        <v>3411.6536295369215</v>
      </c>
      <c r="Y230" t="s">
        <v>58</v>
      </c>
      <c r="Z230" t="s">
        <v>441</v>
      </c>
      <c r="AA230" t="s">
        <v>9003</v>
      </c>
      <c r="AB230">
        <v>117</v>
      </c>
      <c r="AC230">
        <v>5</v>
      </c>
      <c r="AD230" t="s">
        <v>1588</v>
      </c>
      <c r="AF230" t="s">
        <v>7792</v>
      </c>
      <c r="AI230" t="s">
        <v>137</v>
      </c>
      <c r="AJ230">
        <v>117</v>
      </c>
      <c r="AK230">
        <v>7</v>
      </c>
      <c r="AM230" t="s">
        <v>9039</v>
      </c>
    </row>
    <row r="231" spans="1:39" hidden="1">
      <c r="A231">
        <v>1</v>
      </c>
      <c r="B231" t="s">
        <v>9036</v>
      </c>
      <c r="C231" s="1">
        <v>43882</v>
      </c>
      <c r="D231" s="35">
        <f t="shared" si="7"/>
        <v>2.1890410958904107</v>
      </c>
      <c r="E231" t="s">
        <v>65</v>
      </c>
      <c r="F231" s="80">
        <v>45342</v>
      </c>
      <c r="G231" t="s">
        <v>1260</v>
      </c>
      <c r="I231" s="107">
        <v>45107</v>
      </c>
      <c r="K231" t="s">
        <v>67</v>
      </c>
      <c r="L231" t="s">
        <v>169</v>
      </c>
      <c r="M231" t="s">
        <v>431</v>
      </c>
      <c r="N231" t="s">
        <v>169</v>
      </c>
      <c r="O231" t="s">
        <v>2029</v>
      </c>
      <c r="P231" t="s">
        <v>2030</v>
      </c>
      <c r="Q231" t="s">
        <v>36</v>
      </c>
      <c r="R231" t="s">
        <v>1550</v>
      </c>
      <c r="S231" t="s">
        <v>194</v>
      </c>
      <c r="U231">
        <v>1527</v>
      </c>
      <c r="V231">
        <v>34877</v>
      </c>
      <c r="W231" s="2">
        <v>44670.333333333336</v>
      </c>
      <c r="X231" s="36">
        <f t="shared" si="6"/>
        <v>1327.7122444722572</v>
      </c>
      <c r="Y231" t="s">
        <v>58</v>
      </c>
      <c r="Z231" t="s">
        <v>441</v>
      </c>
      <c r="AA231" t="s">
        <v>9003</v>
      </c>
      <c r="AB231">
        <v>117</v>
      </c>
      <c r="AC231">
        <v>5</v>
      </c>
      <c r="AD231" t="s">
        <v>1727</v>
      </c>
      <c r="AF231" t="s">
        <v>1728</v>
      </c>
      <c r="AI231" t="s">
        <v>137</v>
      </c>
      <c r="AJ231">
        <v>117</v>
      </c>
      <c r="AK231">
        <v>7</v>
      </c>
      <c r="AM231" t="s">
        <v>9037</v>
      </c>
    </row>
    <row r="232" spans="1:39" hidden="1">
      <c r="A232">
        <v>1</v>
      </c>
      <c r="B232" t="s">
        <v>9033</v>
      </c>
      <c r="C232" s="1">
        <v>43882</v>
      </c>
      <c r="D232" s="35">
        <f t="shared" si="7"/>
        <v>2.1890410958904107</v>
      </c>
      <c r="E232" t="s">
        <v>65</v>
      </c>
      <c r="F232" s="80">
        <v>45342</v>
      </c>
      <c r="G232" t="s">
        <v>1260</v>
      </c>
      <c r="I232" s="107">
        <v>44418</v>
      </c>
      <c r="K232" t="s">
        <v>67</v>
      </c>
      <c r="L232" t="s">
        <v>169</v>
      </c>
      <c r="M232" t="s">
        <v>431</v>
      </c>
      <c r="N232" t="s">
        <v>169</v>
      </c>
      <c r="O232" t="s">
        <v>2029</v>
      </c>
      <c r="P232" t="s">
        <v>2030</v>
      </c>
      <c r="Q232" t="s">
        <v>36</v>
      </c>
      <c r="R232" t="s">
        <v>555</v>
      </c>
      <c r="S232" t="s">
        <v>194</v>
      </c>
      <c r="T232" t="s">
        <v>7775</v>
      </c>
      <c r="U232">
        <v>24905</v>
      </c>
      <c r="V232">
        <v>90568</v>
      </c>
      <c r="W232" s="2">
        <v>44621.300694444442</v>
      </c>
      <c r="X232" s="36">
        <f t="shared" si="6"/>
        <v>3447.7805590321236</v>
      </c>
      <c r="Y232" t="s">
        <v>58</v>
      </c>
      <c r="Z232" t="s">
        <v>441</v>
      </c>
      <c r="AA232" t="s">
        <v>9003</v>
      </c>
      <c r="AB232">
        <v>117</v>
      </c>
      <c r="AC232">
        <v>5</v>
      </c>
      <c r="AD232" t="s">
        <v>9034</v>
      </c>
      <c r="AF232" t="s">
        <v>558</v>
      </c>
      <c r="AI232" t="s">
        <v>137</v>
      </c>
      <c r="AJ232">
        <v>117</v>
      </c>
      <c r="AK232">
        <v>7</v>
      </c>
      <c r="AM232" t="s">
        <v>9035</v>
      </c>
    </row>
    <row r="233" spans="1:39" hidden="1">
      <c r="A233">
        <v>1</v>
      </c>
      <c r="B233" t="s">
        <v>9031</v>
      </c>
      <c r="C233" s="1">
        <v>43881</v>
      </c>
      <c r="D233" s="35">
        <f t="shared" si="7"/>
        <v>2.1917808219178081</v>
      </c>
      <c r="E233" t="s">
        <v>454</v>
      </c>
      <c r="F233" s="80">
        <v>45341</v>
      </c>
      <c r="G233" t="s">
        <v>116</v>
      </c>
      <c r="I233" s="107">
        <v>44609</v>
      </c>
      <c r="K233" t="s">
        <v>540</v>
      </c>
      <c r="L233" t="s">
        <v>33</v>
      </c>
      <c r="M233" t="s">
        <v>117</v>
      </c>
      <c r="N233" t="s">
        <v>33</v>
      </c>
      <c r="O233" t="s">
        <v>34</v>
      </c>
      <c r="P233" t="s">
        <v>468</v>
      </c>
      <c r="Q233" t="s">
        <v>36</v>
      </c>
      <c r="R233" t="s">
        <v>37</v>
      </c>
      <c r="S233" t="s">
        <v>208</v>
      </c>
      <c r="U233">
        <v>4593</v>
      </c>
      <c r="V233">
        <v>19636</v>
      </c>
      <c r="W233" s="2">
        <v>44659.251388888886</v>
      </c>
      <c r="X233" s="36">
        <f t="shared" si="6"/>
        <v>746.57708333333335</v>
      </c>
      <c r="Y233" t="s">
        <v>58</v>
      </c>
      <c r="AA233" t="s">
        <v>6822</v>
      </c>
      <c r="AB233">
        <v>153</v>
      </c>
      <c r="AC233">
        <v>3</v>
      </c>
      <c r="AD233" t="s">
        <v>1504</v>
      </c>
      <c r="AF233" t="s">
        <v>472</v>
      </c>
      <c r="AI233" t="s">
        <v>45</v>
      </c>
      <c r="AJ233">
        <v>153</v>
      </c>
      <c r="AK233">
        <v>7</v>
      </c>
      <c r="AM233" t="s">
        <v>9032</v>
      </c>
    </row>
    <row r="234" spans="1:39" hidden="1">
      <c r="A234">
        <v>1</v>
      </c>
      <c r="B234" s="93" t="s">
        <v>9028</v>
      </c>
      <c r="C234" s="1">
        <v>43882</v>
      </c>
      <c r="D234" s="35">
        <f t="shared" si="7"/>
        <v>2.1890410958904107</v>
      </c>
      <c r="E234" t="s">
        <v>454</v>
      </c>
      <c r="G234" t="s">
        <v>429</v>
      </c>
      <c r="I234" s="107"/>
      <c r="K234" t="s">
        <v>7264</v>
      </c>
      <c r="L234" t="s">
        <v>169</v>
      </c>
      <c r="M234" t="s">
        <v>1262</v>
      </c>
      <c r="N234" t="s">
        <v>169</v>
      </c>
      <c r="O234" t="s">
        <v>2029</v>
      </c>
      <c r="P234" t="s">
        <v>2030</v>
      </c>
      <c r="Q234" t="s">
        <v>36</v>
      </c>
      <c r="R234" t="s">
        <v>37</v>
      </c>
      <c r="S234" t="s">
        <v>38</v>
      </c>
      <c r="T234" t="s">
        <v>6614</v>
      </c>
      <c r="U234">
        <v>1228</v>
      </c>
      <c r="V234">
        <v>31250</v>
      </c>
      <c r="W234" s="2">
        <v>44483.527083333334</v>
      </c>
      <c r="X234" s="36">
        <f t="shared" si="6"/>
        <v>1189.6380892782647</v>
      </c>
      <c r="Y234" t="s">
        <v>1582</v>
      </c>
      <c r="AA234" t="s">
        <v>9003</v>
      </c>
      <c r="AB234">
        <v>109</v>
      </c>
      <c r="AC234">
        <v>5</v>
      </c>
      <c r="AD234" t="s">
        <v>9029</v>
      </c>
      <c r="AF234" t="s">
        <v>6702</v>
      </c>
      <c r="AI234" t="s">
        <v>137</v>
      </c>
      <c r="AJ234">
        <v>109</v>
      </c>
      <c r="AK234">
        <v>9</v>
      </c>
      <c r="AM234" t="s">
        <v>9030</v>
      </c>
    </row>
    <row r="235" spans="1:39" hidden="1">
      <c r="A235">
        <v>1</v>
      </c>
      <c r="B235" t="s">
        <v>9022</v>
      </c>
      <c r="C235" s="1">
        <v>43882</v>
      </c>
      <c r="D235" s="35">
        <f t="shared" si="7"/>
        <v>2.1890410958904107</v>
      </c>
      <c r="E235" t="s">
        <v>65</v>
      </c>
      <c r="F235" s="80">
        <v>45342</v>
      </c>
      <c r="G235" t="s">
        <v>1260</v>
      </c>
      <c r="I235" s="107">
        <v>44610</v>
      </c>
      <c r="K235" t="s">
        <v>67</v>
      </c>
      <c r="L235" t="s">
        <v>169</v>
      </c>
      <c r="M235" t="s">
        <v>431</v>
      </c>
      <c r="N235" t="s">
        <v>169</v>
      </c>
      <c r="O235" t="s">
        <v>2029</v>
      </c>
      <c r="P235" t="s">
        <v>2030</v>
      </c>
      <c r="Q235" t="s">
        <v>36</v>
      </c>
      <c r="R235" t="s">
        <v>9023</v>
      </c>
      <c r="S235" t="s">
        <v>9024</v>
      </c>
      <c r="U235">
        <v>49</v>
      </c>
      <c r="V235">
        <v>1033</v>
      </c>
      <c r="W235" s="2">
        <v>44610.387499999997</v>
      </c>
      <c r="X235" s="36">
        <f t="shared" si="6"/>
        <v>39.324676679182318</v>
      </c>
      <c r="Y235" t="s">
        <v>58</v>
      </c>
      <c r="AA235" t="s">
        <v>6761</v>
      </c>
      <c r="AB235">
        <v>117</v>
      </c>
      <c r="AC235">
        <v>5</v>
      </c>
      <c r="AD235" t="s">
        <v>9025</v>
      </c>
      <c r="AF235" t="s">
        <v>9026</v>
      </c>
      <c r="AI235" t="s">
        <v>45</v>
      </c>
      <c r="AJ235">
        <v>117</v>
      </c>
      <c r="AK235">
        <v>7</v>
      </c>
      <c r="AM235" t="s">
        <v>9027</v>
      </c>
    </row>
    <row r="236" spans="1:39" hidden="1">
      <c r="A236">
        <v>1</v>
      </c>
      <c r="B236" t="s">
        <v>9020</v>
      </c>
      <c r="C236" s="1">
        <v>43882</v>
      </c>
      <c r="D236" s="35">
        <f t="shared" si="7"/>
        <v>2.1890410958904107</v>
      </c>
      <c r="E236" t="s">
        <v>65</v>
      </c>
      <c r="F236" s="80">
        <v>45342</v>
      </c>
      <c r="G236" t="s">
        <v>1260</v>
      </c>
      <c r="I236" s="107">
        <v>44979</v>
      </c>
      <c r="K236" t="s">
        <v>67</v>
      </c>
      <c r="L236" t="s">
        <v>169</v>
      </c>
      <c r="M236" t="s">
        <v>431</v>
      </c>
      <c r="N236" t="s">
        <v>169</v>
      </c>
      <c r="O236" t="s">
        <v>2029</v>
      </c>
      <c r="P236" t="s">
        <v>2030</v>
      </c>
      <c r="Q236" t="s">
        <v>36</v>
      </c>
      <c r="R236" t="s">
        <v>6864</v>
      </c>
      <c r="U236">
        <v>1939</v>
      </c>
      <c r="V236">
        <v>44288</v>
      </c>
      <c r="W236" s="2">
        <v>44664.116666666669</v>
      </c>
      <c r="X236" s="36">
        <f t="shared" si="6"/>
        <v>1685.974134334585</v>
      </c>
      <c r="Y236" t="s">
        <v>58</v>
      </c>
      <c r="Z236" t="s">
        <v>441</v>
      </c>
      <c r="AA236" t="s">
        <v>9003</v>
      </c>
      <c r="AB236">
        <v>117</v>
      </c>
      <c r="AC236">
        <v>5</v>
      </c>
      <c r="AD236" t="s">
        <v>6865</v>
      </c>
      <c r="AE236" s="3">
        <v>88052</v>
      </c>
      <c r="AF236" t="s">
        <v>6865</v>
      </c>
      <c r="AG236" s="3">
        <v>88052</v>
      </c>
      <c r="AI236" t="s">
        <v>137</v>
      </c>
      <c r="AJ236">
        <v>117</v>
      </c>
      <c r="AK236">
        <v>7</v>
      </c>
      <c r="AM236" t="s">
        <v>9021</v>
      </c>
    </row>
    <row r="237" spans="1:39" hidden="1">
      <c r="A237">
        <v>1</v>
      </c>
      <c r="B237" t="s">
        <v>9016</v>
      </c>
      <c r="C237" s="1">
        <v>43882</v>
      </c>
      <c r="D237" s="35">
        <f t="shared" si="7"/>
        <v>2.1890410958904107</v>
      </c>
      <c r="E237" t="s">
        <v>65</v>
      </c>
      <c r="F237" s="80">
        <v>45342</v>
      </c>
      <c r="G237" t="s">
        <v>1260</v>
      </c>
      <c r="I237" s="107">
        <v>44722</v>
      </c>
      <c r="K237" t="s">
        <v>67</v>
      </c>
      <c r="L237" t="s">
        <v>169</v>
      </c>
      <c r="M237" t="s">
        <v>431</v>
      </c>
      <c r="N237" t="s">
        <v>169</v>
      </c>
      <c r="O237" t="s">
        <v>2029</v>
      </c>
      <c r="P237" t="s">
        <v>2030</v>
      </c>
      <c r="Q237" t="s">
        <v>36</v>
      </c>
      <c r="R237" t="s">
        <v>118</v>
      </c>
      <c r="S237" t="s">
        <v>194</v>
      </c>
      <c r="T237" t="s">
        <v>1688</v>
      </c>
      <c r="U237">
        <v>5753</v>
      </c>
      <c r="V237">
        <v>56292</v>
      </c>
      <c r="W237" s="2">
        <v>44662.964583333334</v>
      </c>
      <c r="X237" s="36">
        <f t="shared" si="6"/>
        <v>2142.9474342928661</v>
      </c>
      <c r="Y237" t="s">
        <v>58</v>
      </c>
      <c r="Z237" t="s">
        <v>441</v>
      </c>
      <c r="AA237" t="s">
        <v>9003</v>
      </c>
      <c r="AB237">
        <v>117</v>
      </c>
      <c r="AC237">
        <v>5</v>
      </c>
      <c r="AD237" t="s">
        <v>9017</v>
      </c>
      <c r="AE237" s="3">
        <v>62121</v>
      </c>
      <c r="AF237" t="s">
        <v>9018</v>
      </c>
      <c r="AG237" s="3">
        <v>62156</v>
      </c>
      <c r="AI237" t="s">
        <v>137</v>
      </c>
      <c r="AJ237">
        <v>117</v>
      </c>
      <c r="AK237">
        <v>7</v>
      </c>
      <c r="AM237" t="s">
        <v>9019</v>
      </c>
    </row>
    <row r="238" spans="1:39" hidden="1">
      <c r="A238">
        <v>1</v>
      </c>
      <c r="B238" t="s">
        <v>9014</v>
      </c>
      <c r="C238" s="1">
        <v>43882</v>
      </c>
      <c r="D238" s="35">
        <f t="shared" si="7"/>
        <v>2.1890410958904107</v>
      </c>
      <c r="E238" t="s">
        <v>65</v>
      </c>
      <c r="F238" s="80">
        <v>45342</v>
      </c>
      <c r="G238" t="s">
        <v>1260</v>
      </c>
      <c r="I238" s="107">
        <v>44861</v>
      </c>
      <c r="K238" t="s">
        <v>67</v>
      </c>
      <c r="L238" t="s">
        <v>169</v>
      </c>
      <c r="M238" t="s">
        <v>431</v>
      </c>
      <c r="N238" t="s">
        <v>169</v>
      </c>
      <c r="O238" t="s">
        <v>2029</v>
      </c>
      <c r="P238" t="s">
        <v>2030</v>
      </c>
      <c r="Q238" t="s">
        <v>36</v>
      </c>
      <c r="R238" t="s">
        <v>494</v>
      </c>
      <c r="S238" t="s">
        <v>194</v>
      </c>
      <c r="T238" t="s">
        <v>5864</v>
      </c>
      <c r="U238">
        <v>25476</v>
      </c>
      <c r="V238">
        <v>74009</v>
      </c>
      <c r="W238" s="2">
        <v>44677.595138888886</v>
      </c>
      <c r="X238" s="36">
        <f t="shared" si="6"/>
        <v>2817.4056111806426</v>
      </c>
      <c r="Y238" t="s">
        <v>58</v>
      </c>
      <c r="Z238" t="s">
        <v>441</v>
      </c>
      <c r="AA238" t="s">
        <v>9003</v>
      </c>
      <c r="AB238">
        <v>117</v>
      </c>
      <c r="AC238">
        <v>5</v>
      </c>
      <c r="AD238" t="s">
        <v>2110</v>
      </c>
      <c r="AF238" t="s">
        <v>2083</v>
      </c>
      <c r="AI238" t="s">
        <v>137</v>
      </c>
      <c r="AJ238">
        <v>117</v>
      </c>
      <c r="AK238">
        <v>7</v>
      </c>
      <c r="AM238" t="s">
        <v>9015</v>
      </c>
    </row>
    <row r="239" spans="1:39" hidden="1">
      <c r="A239">
        <v>1</v>
      </c>
      <c r="B239" t="s">
        <v>9012</v>
      </c>
      <c r="C239" s="1">
        <v>43882</v>
      </c>
      <c r="D239" s="35">
        <f t="shared" si="7"/>
        <v>2.1890410958904107</v>
      </c>
      <c r="E239" t="s">
        <v>65</v>
      </c>
      <c r="F239" s="80">
        <v>45342</v>
      </c>
      <c r="G239" t="s">
        <v>1260</v>
      </c>
      <c r="I239" s="107">
        <v>44547</v>
      </c>
      <c r="K239" t="s">
        <v>67</v>
      </c>
      <c r="L239" t="s">
        <v>169</v>
      </c>
      <c r="M239" t="s">
        <v>431</v>
      </c>
      <c r="N239" t="s">
        <v>169</v>
      </c>
      <c r="O239" t="s">
        <v>2029</v>
      </c>
      <c r="P239" t="s">
        <v>2030</v>
      </c>
      <c r="Q239" t="s">
        <v>36</v>
      </c>
      <c r="R239" t="s">
        <v>6864</v>
      </c>
      <c r="U239">
        <v>1291</v>
      </c>
      <c r="V239">
        <v>29213</v>
      </c>
      <c r="W239" s="2">
        <v>44664.031944444447</v>
      </c>
      <c r="X239" s="36">
        <f t="shared" si="6"/>
        <v>1112.0927200667502</v>
      </c>
      <c r="Y239" t="s">
        <v>58</v>
      </c>
      <c r="Z239" t="s">
        <v>441</v>
      </c>
      <c r="AA239" t="s">
        <v>9003</v>
      </c>
      <c r="AB239">
        <v>117</v>
      </c>
      <c r="AC239">
        <v>5</v>
      </c>
      <c r="AD239" t="s">
        <v>6865</v>
      </c>
      <c r="AF239" t="s">
        <v>6865</v>
      </c>
      <c r="AI239" t="s">
        <v>137</v>
      </c>
      <c r="AJ239">
        <v>117</v>
      </c>
      <c r="AK239">
        <v>7</v>
      </c>
      <c r="AM239" t="s">
        <v>9013</v>
      </c>
    </row>
    <row r="240" spans="1:39" hidden="1">
      <c r="A240">
        <v>1</v>
      </c>
      <c r="B240" t="s">
        <v>9010</v>
      </c>
      <c r="C240" s="1">
        <v>43882</v>
      </c>
      <c r="D240" s="35">
        <f t="shared" si="7"/>
        <v>2.1890410958904107</v>
      </c>
      <c r="E240" t="s">
        <v>65</v>
      </c>
      <c r="F240" s="80">
        <v>45342</v>
      </c>
      <c r="G240" t="s">
        <v>1260</v>
      </c>
      <c r="I240" s="107">
        <v>44713</v>
      </c>
      <c r="K240" t="s">
        <v>67</v>
      </c>
      <c r="L240" t="s">
        <v>169</v>
      </c>
      <c r="M240" t="s">
        <v>431</v>
      </c>
      <c r="N240" t="s">
        <v>169</v>
      </c>
      <c r="O240" t="s">
        <v>2029</v>
      </c>
      <c r="P240" t="s">
        <v>2030</v>
      </c>
      <c r="Q240" t="s">
        <v>36</v>
      </c>
      <c r="R240" t="s">
        <v>432</v>
      </c>
      <c r="S240" t="s">
        <v>194</v>
      </c>
      <c r="T240" t="s">
        <v>433</v>
      </c>
      <c r="U240">
        <v>1777</v>
      </c>
      <c r="V240">
        <v>40635</v>
      </c>
      <c r="W240" s="2">
        <v>44665.029861111114</v>
      </c>
      <c r="X240" s="36">
        <f t="shared" si="6"/>
        <v>1546.910200250313</v>
      </c>
      <c r="Y240" t="s">
        <v>58</v>
      </c>
      <c r="Z240" t="s">
        <v>441</v>
      </c>
      <c r="AA240" t="s">
        <v>9003</v>
      </c>
      <c r="AB240">
        <v>117</v>
      </c>
      <c r="AC240">
        <v>5</v>
      </c>
      <c r="AD240" t="s">
        <v>7359</v>
      </c>
      <c r="AE240" s="3">
        <v>62007</v>
      </c>
      <c r="AF240" t="s">
        <v>7360</v>
      </c>
      <c r="AI240" t="s">
        <v>137</v>
      </c>
      <c r="AJ240">
        <v>117</v>
      </c>
      <c r="AK240">
        <v>7</v>
      </c>
      <c r="AM240" t="s">
        <v>9011</v>
      </c>
    </row>
    <row r="241" spans="1:39" hidden="1">
      <c r="A241">
        <v>1</v>
      </c>
      <c r="B241" t="s">
        <v>9007</v>
      </c>
      <c r="C241" s="1">
        <v>43882</v>
      </c>
      <c r="D241" s="35">
        <f t="shared" si="7"/>
        <v>2.1890410958904107</v>
      </c>
      <c r="E241" t="s">
        <v>65</v>
      </c>
      <c r="F241" s="80">
        <v>45342</v>
      </c>
      <c r="G241" t="s">
        <v>1260</v>
      </c>
      <c r="I241" s="107">
        <v>44441</v>
      </c>
      <c r="K241" t="s">
        <v>67</v>
      </c>
      <c r="L241" t="s">
        <v>169</v>
      </c>
      <c r="M241" t="s">
        <v>431</v>
      </c>
      <c r="N241" t="s">
        <v>169</v>
      </c>
      <c r="O241" t="s">
        <v>2029</v>
      </c>
      <c r="P241" t="s">
        <v>2030</v>
      </c>
      <c r="Q241" t="s">
        <v>36</v>
      </c>
      <c r="R241" t="s">
        <v>1535</v>
      </c>
      <c r="S241" t="s">
        <v>194</v>
      </c>
      <c r="U241">
        <v>1713</v>
      </c>
      <c r="V241">
        <v>38858</v>
      </c>
      <c r="W241" s="2">
        <v>44665.637499999997</v>
      </c>
      <c r="X241" s="36">
        <f t="shared" si="6"/>
        <v>1479.2626199415938</v>
      </c>
      <c r="Y241" t="s">
        <v>58</v>
      </c>
      <c r="Z241" t="s">
        <v>441</v>
      </c>
      <c r="AA241" t="s">
        <v>9003</v>
      </c>
      <c r="AB241">
        <v>117</v>
      </c>
      <c r="AC241">
        <v>5</v>
      </c>
      <c r="AD241" t="s">
        <v>7809</v>
      </c>
      <c r="AF241" t="s">
        <v>9008</v>
      </c>
      <c r="AI241" t="s">
        <v>137</v>
      </c>
      <c r="AJ241">
        <v>117</v>
      </c>
      <c r="AK241">
        <v>7</v>
      </c>
      <c r="AM241" t="s">
        <v>9009</v>
      </c>
    </row>
    <row r="242" spans="1:39" hidden="1">
      <c r="A242">
        <v>1</v>
      </c>
      <c r="B242" t="s">
        <v>9005</v>
      </c>
      <c r="C242" s="1">
        <v>43882</v>
      </c>
      <c r="D242" s="35">
        <f t="shared" si="7"/>
        <v>2.1890410958904107</v>
      </c>
      <c r="E242" t="s">
        <v>65</v>
      </c>
      <c r="F242" s="80">
        <v>45342</v>
      </c>
      <c r="G242" t="s">
        <v>1260</v>
      </c>
      <c r="I242" s="107">
        <v>44763</v>
      </c>
      <c r="K242" t="s">
        <v>67</v>
      </c>
      <c r="L242" t="s">
        <v>169</v>
      </c>
      <c r="M242" t="s">
        <v>431</v>
      </c>
      <c r="N242" t="s">
        <v>169</v>
      </c>
      <c r="O242" t="s">
        <v>2029</v>
      </c>
      <c r="P242" t="s">
        <v>2030</v>
      </c>
      <c r="Q242" t="s">
        <v>36</v>
      </c>
      <c r="R242" t="s">
        <v>476</v>
      </c>
      <c r="S242" t="s">
        <v>194</v>
      </c>
      <c r="T242" t="s">
        <v>6933</v>
      </c>
      <c r="U242">
        <v>31708</v>
      </c>
      <c r="V242">
        <v>67903</v>
      </c>
      <c r="W242" s="2">
        <v>44651.318749999999</v>
      </c>
      <c r="X242" s="36">
        <f t="shared" si="6"/>
        <v>2584.9598456403842</v>
      </c>
      <c r="Y242" t="s">
        <v>58</v>
      </c>
      <c r="Z242" t="s">
        <v>441</v>
      </c>
      <c r="AA242" t="s">
        <v>9003</v>
      </c>
      <c r="AB242">
        <v>117</v>
      </c>
      <c r="AC242">
        <v>5</v>
      </c>
      <c r="AD242" t="s">
        <v>5340</v>
      </c>
      <c r="AE242" s="3">
        <v>83732</v>
      </c>
      <c r="AF242" t="s">
        <v>478</v>
      </c>
      <c r="AI242" t="s">
        <v>137</v>
      </c>
      <c r="AJ242">
        <v>117</v>
      </c>
      <c r="AK242">
        <v>7</v>
      </c>
      <c r="AM242" t="s">
        <v>9006</v>
      </c>
    </row>
    <row r="243" spans="1:39" hidden="1">
      <c r="A243">
        <v>1</v>
      </c>
      <c r="B243" t="s">
        <v>9002</v>
      </c>
      <c r="C243" s="1">
        <v>43882</v>
      </c>
      <c r="D243" s="35">
        <f t="shared" si="7"/>
        <v>2.1890410958904107</v>
      </c>
      <c r="E243" t="s">
        <v>65</v>
      </c>
      <c r="F243" s="80">
        <v>45342</v>
      </c>
      <c r="G243" t="s">
        <v>1260</v>
      </c>
      <c r="I243" s="107">
        <v>44911</v>
      </c>
      <c r="K243" t="s">
        <v>67</v>
      </c>
      <c r="L243" t="s">
        <v>169</v>
      </c>
      <c r="M243" t="s">
        <v>431</v>
      </c>
      <c r="N243" t="s">
        <v>169</v>
      </c>
      <c r="O243" t="s">
        <v>2029</v>
      </c>
      <c r="P243" t="s">
        <v>2030</v>
      </c>
      <c r="Q243" t="s">
        <v>36</v>
      </c>
      <c r="R243" t="s">
        <v>494</v>
      </c>
      <c r="S243" t="s">
        <v>194</v>
      </c>
      <c r="T243" t="s">
        <v>5864</v>
      </c>
      <c r="U243">
        <v>4977</v>
      </c>
      <c r="V243">
        <v>63533</v>
      </c>
      <c r="W243" s="2">
        <v>44659.291666666664</v>
      </c>
      <c r="X243" s="36">
        <f t="shared" si="6"/>
        <v>2418.6008552357116</v>
      </c>
      <c r="Y243" t="s">
        <v>58</v>
      </c>
      <c r="Z243" t="s">
        <v>441</v>
      </c>
      <c r="AA243" t="s">
        <v>9003</v>
      </c>
      <c r="AB243">
        <v>117</v>
      </c>
      <c r="AC243">
        <v>5</v>
      </c>
      <c r="AD243" t="s">
        <v>2110</v>
      </c>
      <c r="AF243" t="s">
        <v>2083</v>
      </c>
      <c r="AI243" t="s">
        <v>137</v>
      </c>
      <c r="AJ243">
        <v>117</v>
      </c>
      <c r="AK243">
        <v>7</v>
      </c>
      <c r="AM243" t="s">
        <v>9004</v>
      </c>
    </row>
    <row r="244" spans="1:39" s="86" customFormat="1">
      <c r="A244" s="86">
        <v>1</v>
      </c>
      <c r="B244" s="86" t="s">
        <v>8999</v>
      </c>
      <c r="C244" s="87">
        <v>43847</v>
      </c>
      <c r="D244" s="88">
        <f t="shared" si="7"/>
        <v>2.2849315068493152</v>
      </c>
      <c r="E244" s="86" t="s">
        <v>215</v>
      </c>
      <c r="F244" s="89">
        <v>45307</v>
      </c>
      <c r="G244" s="116" t="s">
        <v>66</v>
      </c>
      <c r="I244" s="108">
        <v>45336</v>
      </c>
      <c r="K244" s="86" t="s">
        <v>1923</v>
      </c>
      <c r="L244" s="86" t="s">
        <v>33</v>
      </c>
      <c r="M244" s="116" t="s">
        <v>68</v>
      </c>
      <c r="N244" s="116" t="s">
        <v>33</v>
      </c>
      <c r="O244" s="86" t="s">
        <v>170</v>
      </c>
      <c r="P244" s="116" t="s">
        <v>1924</v>
      </c>
      <c r="Q244" s="86" t="s">
        <v>217</v>
      </c>
      <c r="R244" s="86" t="s">
        <v>482</v>
      </c>
      <c r="S244" s="86" t="s">
        <v>420</v>
      </c>
      <c r="T244" s="86" t="s">
        <v>1944</v>
      </c>
      <c r="U244" s="86">
        <v>128</v>
      </c>
      <c r="V244" s="86">
        <v>3247</v>
      </c>
      <c r="W244" s="90">
        <v>44607.339583333334</v>
      </c>
      <c r="X244" s="91">
        <f t="shared" si="6"/>
        <v>118.42076338928855</v>
      </c>
      <c r="Y244" s="116" t="s">
        <v>58</v>
      </c>
      <c r="Z244" s="116"/>
      <c r="AA244" s="86" t="s">
        <v>170</v>
      </c>
      <c r="AB244" s="116">
        <v>0</v>
      </c>
      <c r="AC244" s="116">
        <v>2</v>
      </c>
      <c r="AD244" s="86" t="s">
        <v>9000</v>
      </c>
      <c r="AF244" s="86" t="s">
        <v>5643</v>
      </c>
      <c r="AI244" s="86" t="s">
        <v>45</v>
      </c>
      <c r="AJ244" s="86">
        <v>0</v>
      </c>
      <c r="AK244" s="86">
        <v>7</v>
      </c>
      <c r="AM244" s="86" t="s">
        <v>9001</v>
      </c>
    </row>
    <row r="245" spans="1:39" hidden="1">
      <c r="A245">
        <v>1</v>
      </c>
      <c r="B245" t="s">
        <v>8997</v>
      </c>
      <c r="C245" s="1">
        <v>43878</v>
      </c>
      <c r="D245" s="35">
        <f t="shared" si="7"/>
        <v>2.2000000000000002</v>
      </c>
      <c r="E245" t="s">
        <v>65</v>
      </c>
      <c r="F245" s="80">
        <v>45338</v>
      </c>
      <c r="G245" t="s">
        <v>1260</v>
      </c>
      <c r="I245" s="107">
        <v>45366</v>
      </c>
      <c r="K245" t="s">
        <v>7036</v>
      </c>
      <c r="L245" t="s">
        <v>169</v>
      </c>
      <c r="M245" t="s">
        <v>1262</v>
      </c>
      <c r="N245" t="s">
        <v>169</v>
      </c>
      <c r="O245" t="s">
        <v>2029</v>
      </c>
      <c r="P245" t="s">
        <v>2030</v>
      </c>
      <c r="Q245" t="s">
        <v>54</v>
      </c>
      <c r="R245" t="s">
        <v>1316</v>
      </c>
      <c r="S245" t="s">
        <v>6925</v>
      </c>
      <c r="U245">
        <v>35339</v>
      </c>
      <c r="V245">
        <v>22743</v>
      </c>
      <c r="W245" s="2">
        <v>44631.624305555553</v>
      </c>
      <c r="X245" s="36">
        <f t="shared" si="6"/>
        <v>861.47727272727263</v>
      </c>
      <c r="Y245" t="s">
        <v>58</v>
      </c>
      <c r="AA245" t="s">
        <v>7037</v>
      </c>
      <c r="AB245">
        <v>96</v>
      </c>
      <c r="AC245">
        <v>5</v>
      </c>
      <c r="AD245" t="s">
        <v>6845</v>
      </c>
      <c r="AF245" t="s">
        <v>8992</v>
      </c>
      <c r="AI245" t="s">
        <v>45</v>
      </c>
      <c r="AJ245">
        <v>96</v>
      </c>
      <c r="AK245">
        <v>4</v>
      </c>
      <c r="AM245" t="s">
        <v>8998</v>
      </c>
    </row>
    <row r="246" spans="1:39" hidden="1">
      <c r="A246">
        <v>1</v>
      </c>
      <c r="B246" t="s">
        <v>8994</v>
      </c>
      <c r="C246" s="1">
        <v>43878</v>
      </c>
      <c r="D246" s="35">
        <f t="shared" si="7"/>
        <v>2.2000000000000002</v>
      </c>
      <c r="E246" t="s">
        <v>65</v>
      </c>
      <c r="F246" s="80">
        <v>45338</v>
      </c>
      <c r="G246" t="s">
        <v>1260</v>
      </c>
      <c r="I246" s="107">
        <v>44608</v>
      </c>
      <c r="K246" t="s">
        <v>7036</v>
      </c>
      <c r="L246" t="s">
        <v>169</v>
      </c>
      <c r="M246" t="s">
        <v>1262</v>
      </c>
      <c r="N246" t="s">
        <v>169</v>
      </c>
      <c r="O246" t="s">
        <v>2029</v>
      </c>
      <c r="P246" t="s">
        <v>2030</v>
      </c>
      <c r="Q246" t="s">
        <v>36</v>
      </c>
      <c r="R246" t="s">
        <v>494</v>
      </c>
      <c r="S246" t="s">
        <v>194</v>
      </c>
      <c r="T246" t="s">
        <v>5864</v>
      </c>
      <c r="U246">
        <v>763</v>
      </c>
      <c r="V246">
        <v>19246</v>
      </c>
      <c r="W246" s="2">
        <v>44644.652083333334</v>
      </c>
      <c r="X246" s="36">
        <f t="shared" si="6"/>
        <v>729.0151515151515</v>
      </c>
      <c r="Y246" t="s">
        <v>58</v>
      </c>
      <c r="AA246" t="s">
        <v>7037</v>
      </c>
      <c r="AB246">
        <v>96</v>
      </c>
      <c r="AC246">
        <v>5</v>
      </c>
      <c r="AD246" t="s">
        <v>8995</v>
      </c>
      <c r="AF246" t="s">
        <v>2083</v>
      </c>
      <c r="AI246" t="s">
        <v>45</v>
      </c>
      <c r="AJ246">
        <v>96</v>
      </c>
      <c r="AK246">
        <v>4</v>
      </c>
      <c r="AM246" t="s">
        <v>8996</v>
      </c>
    </row>
    <row r="247" spans="1:39" hidden="1">
      <c r="A247">
        <v>1</v>
      </c>
      <c r="B247" t="s">
        <v>8991</v>
      </c>
      <c r="C247" s="1">
        <v>43878</v>
      </c>
      <c r="D247" s="35">
        <f t="shared" si="7"/>
        <v>2.2000000000000002</v>
      </c>
      <c r="E247" t="s">
        <v>65</v>
      </c>
      <c r="F247" s="80">
        <v>45338</v>
      </c>
      <c r="G247" t="s">
        <v>1260</v>
      </c>
      <c r="I247" s="107">
        <v>44960</v>
      </c>
      <c r="K247" t="s">
        <v>7036</v>
      </c>
      <c r="L247" t="s">
        <v>169</v>
      </c>
      <c r="M247" t="s">
        <v>1262</v>
      </c>
      <c r="N247" t="s">
        <v>169</v>
      </c>
      <c r="O247" t="s">
        <v>2029</v>
      </c>
      <c r="P247" t="s">
        <v>2030</v>
      </c>
      <c r="Q247" t="s">
        <v>54</v>
      </c>
      <c r="R247" t="s">
        <v>1316</v>
      </c>
      <c r="S247" t="s">
        <v>6925</v>
      </c>
      <c r="U247">
        <v>1186</v>
      </c>
      <c r="V247">
        <v>30967</v>
      </c>
      <c r="W247" s="2">
        <v>44671.379861111112</v>
      </c>
      <c r="X247" s="36">
        <f t="shared" si="6"/>
        <v>1172.9924242424242</v>
      </c>
      <c r="Y247" t="s">
        <v>58</v>
      </c>
      <c r="AA247" t="s">
        <v>7037</v>
      </c>
      <c r="AB247">
        <v>96</v>
      </c>
      <c r="AC247">
        <v>5</v>
      </c>
      <c r="AD247" t="s">
        <v>6845</v>
      </c>
      <c r="AF247" t="s">
        <v>8992</v>
      </c>
      <c r="AI247" t="s">
        <v>45</v>
      </c>
      <c r="AJ247">
        <v>96</v>
      </c>
      <c r="AK247">
        <v>4</v>
      </c>
      <c r="AM247" t="s">
        <v>8993</v>
      </c>
    </row>
    <row r="248" spans="1:39" hidden="1">
      <c r="A248">
        <v>1</v>
      </c>
      <c r="B248" t="s">
        <v>8989</v>
      </c>
      <c r="C248" s="1">
        <v>43878</v>
      </c>
      <c r="D248" s="35">
        <f t="shared" si="7"/>
        <v>2.2000000000000002</v>
      </c>
      <c r="E248" t="s">
        <v>65</v>
      </c>
      <c r="F248" s="80">
        <v>45338</v>
      </c>
      <c r="G248" t="s">
        <v>1260</v>
      </c>
      <c r="I248" s="107">
        <v>44740</v>
      </c>
      <c r="K248" t="s">
        <v>7036</v>
      </c>
      <c r="L248" t="s">
        <v>169</v>
      </c>
      <c r="M248" t="s">
        <v>1262</v>
      </c>
      <c r="N248" t="s">
        <v>169</v>
      </c>
      <c r="O248" t="s">
        <v>2029</v>
      </c>
      <c r="P248" t="s">
        <v>2030</v>
      </c>
      <c r="Q248" t="s">
        <v>54</v>
      </c>
      <c r="R248" t="s">
        <v>5976</v>
      </c>
      <c r="S248" t="s">
        <v>1386</v>
      </c>
      <c r="U248">
        <v>1373</v>
      </c>
      <c r="V248">
        <v>33460</v>
      </c>
      <c r="W248" s="2">
        <v>44636.417361111111</v>
      </c>
      <c r="X248" s="36">
        <f t="shared" si="6"/>
        <v>1267.4242424242423</v>
      </c>
      <c r="Y248" t="s">
        <v>58</v>
      </c>
      <c r="AA248" t="s">
        <v>7037</v>
      </c>
      <c r="AB248">
        <v>96</v>
      </c>
      <c r="AC248">
        <v>5</v>
      </c>
      <c r="AD248" t="s">
        <v>5977</v>
      </c>
      <c r="AF248" t="s">
        <v>5977</v>
      </c>
      <c r="AI248" t="s">
        <v>45</v>
      </c>
      <c r="AJ248">
        <v>96</v>
      </c>
      <c r="AK248">
        <v>4</v>
      </c>
      <c r="AM248" t="s">
        <v>8990</v>
      </c>
    </row>
    <row r="249" spans="1:39" hidden="1">
      <c r="A249">
        <v>1</v>
      </c>
      <c r="B249" t="s">
        <v>8987</v>
      </c>
      <c r="C249" s="1">
        <v>43878</v>
      </c>
      <c r="D249" s="35">
        <f t="shared" si="7"/>
        <v>2.2000000000000002</v>
      </c>
      <c r="E249" t="s">
        <v>65</v>
      </c>
      <c r="F249" s="80">
        <v>45338</v>
      </c>
      <c r="G249" t="s">
        <v>1260</v>
      </c>
      <c r="I249" s="107">
        <v>44608</v>
      </c>
      <c r="K249" t="s">
        <v>7036</v>
      </c>
      <c r="L249" t="s">
        <v>169</v>
      </c>
      <c r="M249" t="s">
        <v>1262</v>
      </c>
      <c r="N249" t="s">
        <v>169</v>
      </c>
      <c r="O249" t="s">
        <v>2029</v>
      </c>
      <c r="P249" t="s">
        <v>2030</v>
      </c>
      <c r="Q249" t="s">
        <v>54</v>
      </c>
      <c r="R249" t="s">
        <v>5976</v>
      </c>
      <c r="S249" t="s">
        <v>1386</v>
      </c>
      <c r="U249">
        <v>534</v>
      </c>
      <c r="V249">
        <v>13315</v>
      </c>
      <c r="W249" s="2">
        <v>44636.556250000001</v>
      </c>
      <c r="X249" s="36">
        <f t="shared" si="6"/>
        <v>504.35606060606057</v>
      </c>
      <c r="Y249" t="s">
        <v>58</v>
      </c>
      <c r="AA249" t="s">
        <v>7037</v>
      </c>
      <c r="AB249">
        <v>96</v>
      </c>
      <c r="AC249">
        <v>5</v>
      </c>
      <c r="AD249" t="s">
        <v>5977</v>
      </c>
      <c r="AF249" t="s">
        <v>5977</v>
      </c>
      <c r="AI249" t="s">
        <v>45</v>
      </c>
      <c r="AJ249">
        <v>96</v>
      </c>
      <c r="AK249">
        <v>4</v>
      </c>
      <c r="AM249" t="s">
        <v>8988</v>
      </c>
    </row>
    <row r="250" spans="1:39" hidden="1">
      <c r="A250">
        <v>1</v>
      </c>
      <c r="B250" s="86" t="s">
        <v>8985</v>
      </c>
      <c r="C250" s="1">
        <v>43878</v>
      </c>
      <c r="D250" s="35">
        <f t="shared" si="7"/>
        <v>2.2000000000000002</v>
      </c>
      <c r="E250" t="s">
        <v>65</v>
      </c>
      <c r="F250" s="80">
        <v>45338</v>
      </c>
      <c r="G250" t="s">
        <v>1260</v>
      </c>
      <c r="I250" s="107">
        <v>44981</v>
      </c>
      <c r="K250" t="s">
        <v>7036</v>
      </c>
      <c r="L250" t="s">
        <v>169</v>
      </c>
      <c r="M250" t="s">
        <v>1262</v>
      </c>
      <c r="N250" t="s">
        <v>169</v>
      </c>
      <c r="O250" t="s">
        <v>2029</v>
      </c>
      <c r="P250" t="s">
        <v>2030</v>
      </c>
      <c r="Q250" t="s">
        <v>54</v>
      </c>
      <c r="R250" t="s">
        <v>5976</v>
      </c>
      <c r="S250" t="s">
        <v>1386</v>
      </c>
      <c r="U250">
        <v>876</v>
      </c>
      <c r="V250">
        <v>22696</v>
      </c>
      <c r="W250" s="2">
        <v>44643.352083333331</v>
      </c>
      <c r="X250" s="36">
        <f t="shared" si="6"/>
        <v>859.69696969696963</v>
      </c>
      <c r="Y250" t="s">
        <v>58</v>
      </c>
      <c r="AA250" t="s">
        <v>7037</v>
      </c>
      <c r="AB250">
        <v>96</v>
      </c>
      <c r="AC250">
        <v>5</v>
      </c>
      <c r="AD250" t="s">
        <v>5977</v>
      </c>
      <c r="AF250" t="s">
        <v>5977</v>
      </c>
      <c r="AI250" t="s">
        <v>45</v>
      </c>
      <c r="AJ250">
        <v>96</v>
      </c>
      <c r="AK250">
        <v>4</v>
      </c>
      <c r="AM250" t="s">
        <v>8986</v>
      </c>
    </row>
    <row r="251" spans="1:39" hidden="1">
      <c r="A251">
        <v>1</v>
      </c>
      <c r="B251" t="s">
        <v>8982</v>
      </c>
      <c r="C251" s="1">
        <v>43846</v>
      </c>
      <c r="D251" s="35">
        <f t="shared" si="7"/>
        <v>2.2876712328767121</v>
      </c>
      <c r="E251" t="s">
        <v>215</v>
      </c>
      <c r="F251" s="80">
        <v>45306</v>
      </c>
      <c r="G251" t="s">
        <v>116</v>
      </c>
      <c r="I251" s="107">
        <v>44605</v>
      </c>
      <c r="J251" s="1">
        <v>44600</v>
      </c>
      <c r="K251" t="s">
        <v>216</v>
      </c>
      <c r="L251" t="s">
        <v>33</v>
      </c>
      <c r="M251" t="s">
        <v>117</v>
      </c>
      <c r="N251" t="s">
        <v>33</v>
      </c>
      <c r="O251" t="s">
        <v>34</v>
      </c>
      <c r="P251" t="s">
        <v>468</v>
      </c>
      <c r="Q251" t="s">
        <v>54</v>
      </c>
      <c r="R251" t="s">
        <v>1316</v>
      </c>
      <c r="S251" t="s">
        <v>1317</v>
      </c>
      <c r="U251">
        <v>510</v>
      </c>
      <c r="V251">
        <v>7740</v>
      </c>
      <c r="W251" s="2">
        <v>44650.384027777778</v>
      </c>
      <c r="X251" s="36">
        <f t="shared" si="6"/>
        <v>281.94610778443115</v>
      </c>
      <c r="Y251" t="s">
        <v>58</v>
      </c>
      <c r="AA251" s="4">
        <v>150000000</v>
      </c>
      <c r="AB251">
        <v>270</v>
      </c>
      <c r="AC251">
        <v>3</v>
      </c>
      <c r="AD251" t="s">
        <v>8983</v>
      </c>
      <c r="AE251">
        <v>62747</v>
      </c>
      <c r="AF251" t="s">
        <v>180</v>
      </c>
      <c r="AG251">
        <v>62743</v>
      </c>
      <c r="AI251" t="s">
        <v>45</v>
      </c>
      <c r="AJ251">
        <v>270</v>
      </c>
      <c r="AK251">
        <v>10</v>
      </c>
      <c r="AM251" t="s">
        <v>8984</v>
      </c>
    </row>
    <row r="252" spans="1:39" s="116" customFormat="1" hidden="1">
      <c r="A252" s="116">
        <v>1</v>
      </c>
      <c r="B252" s="116" t="s">
        <v>8978</v>
      </c>
      <c r="C252" s="117">
        <v>43885</v>
      </c>
      <c r="D252" s="118">
        <f t="shared" si="7"/>
        <v>2.1808219178082191</v>
      </c>
      <c r="E252" s="116" t="s">
        <v>174</v>
      </c>
      <c r="F252" s="119"/>
      <c r="G252" s="116" t="s">
        <v>7347</v>
      </c>
      <c r="I252" s="120"/>
      <c r="K252" s="116" t="s">
        <v>8979</v>
      </c>
      <c r="L252" s="116" t="s">
        <v>130</v>
      </c>
      <c r="M252" s="116" t="s">
        <v>131</v>
      </c>
      <c r="N252" s="116" t="s">
        <v>53</v>
      </c>
      <c r="O252" s="116" t="s">
        <v>34</v>
      </c>
      <c r="P252" s="116" t="s">
        <v>468</v>
      </c>
      <c r="Q252" s="116" t="s">
        <v>205</v>
      </c>
      <c r="R252" s="116" t="s">
        <v>206</v>
      </c>
      <c r="S252" s="116" t="s">
        <v>402</v>
      </c>
      <c r="T252" s="116" t="s">
        <v>207</v>
      </c>
      <c r="U252" s="116">
        <v>136</v>
      </c>
      <c r="V252" s="116">
        <v>3434</v>
      </c>
      <c r="W252" s="121">
        <v>44651.288194444445</v>
      </c>
      <c r="X252" s="122">
        <f t="shared" si="6"/>
        <v>131.21963986599664</v>
      </c>
      <c r="Y252" s="116" t="s">
        <v>58</v>
      </c>
      <c r="AB252" s="116">
        <v>0</v>
      </c>
      <c r="AC252" s="116">
        <v>3</v>
      </c>
      <c r="AF252" s="116" t="s">
        <v>8980</v>
      </c>
      <c r="AG252" s="123">
        <v>86440</v>
      </c>
      <c r="AI252" s="116" t="s">
        <v>45</v>
      </c>
      <c r="AJ252" s="116">
        <v>0</v>
      </c>
      <c r="AK252" s="116">
        <v>14</v>
      </c>
      <c r="AM252" s="116" t="s">
        <v>8981</v>
      </c>
    </row>
    <row r="253" spans="1:39" s="86" customFormat="1">
      <c r="A253" s="86">
        <v>1</v>
      </c>
      <c r="B253" s="86" t="s">
        <v>8974</v>
      </c>
      <c r="C253" s="87">
        <v>43809</v>
      </c>
      <c r="D253" s="88">
        <f t="shared" si="7"/>
        <v>2.3890410958904109</v>
      </c>
      <c r="E253" s="86" t="s">
        <v>215</v>
      </c>
      <c r="F253" s="89">
        <v>45267</v>
      </c>
      <c r="G253" s="116" t="s">
        <v>1260</v>
      </c>
      <c r="I253" s="108">
        <v>45219</v>
      </c>
      <c r="K253" s="86" t="s">
        <v>8968</v>
      </c>
      <c r="L253" s="86" t="s">
        <v>169</v>
      </c>
      <c r="M253" s="116" t="s">
        <v>1262</v>
      </c>
      <c r="N253" s="116" t="s">
        <v>169</v>
      </c>
      <c r="O253" s="86" t="s">
        <v>170</v>
      </c>
      <c r="P253" s="116" t="s">
        <v>1924</v>
      </c>
      <c r="Q253" s="86" t="s">
        <v>36</v>
      </c>
      <c r="R253" s="86" t="s">
        <v>108</v>
      </c>
      <c r="S253" s="86" t="s">
        <v>194</v>
      </c>
      <c r="U253" s="86">
        <v>603</v>
      </c>
      <c r="V253" s="86">
        <v>9916</v>
      </c>
      <c r="W253" s="90">
        <v>44490.306944444441</v>
      </c>
      <c r="X253" s="91">
        <f t="shared" si="6"/>
        <v>345.88493883792052</v>
      </c>
      <c r="Y253" s="116"/>
      <c r="Z253" s="116"/>
      <c r="AA253" s="86" t="s">
        <v>170</v>
      </c>
      <c r="AB253" s="116">
        <v>0</v>
      </c>
      <c r="AC253" s="116">
        <v>5</v>
      </c>
      <c r="AD253" s="86" t="s">
        <v>8975</v>
      </c>
      <c r="AF253" s="86" t="s">
        <v>8976</v>
      </c>
      <c r="AI253" s="86" t="s">
        <v>45</v>
      </c>
      <c r="AJ253" s="86">
        <v>0</v>
      </c>
      <c r="AK253" s="86">
        <v>1</v>
      </c>
      <c r="AM253" s="86" t="s">
        <v>8977</v>
      </c>
    </row>
    <row r="254" spans="1:39" s="86" customFormat="1">
      <c r="A254" s="86">
        <v>1</v>
      </c>
      <c r="B254" s="86" t="s">
        <v>8972</v>
      </c>
      <c r="C254" s="87">
        <v>43802</v>
      </c>
      <c r="D254" s="88">
        <f t="shared" si="7"/>
        <v>2.408219178082192</v>
      </c>
      <c r="E254" s="86" t="s">
        <v>215</v>
      </c>
      <c r="F254" s="89">
        <v>45260</v>
      </c>
      <c r="G254" s="116" t="s">
        <v>1260</v>
      </c>
      <c r="I254" s="108">
        <v>44532</v>
      </c>
      <c r="K254" s="86" t="s">
        <v>8968</v>
      </c>
      <c r="L254" s="86" t="s">
        <v>169</v>
      </c>
      <c r="M254" s="116" t="s">
        <v>1262</v>
      </c>
      <c r="N254" s="116" t="s">
        <v>169</v>
      </c>
      <c r="O254" s="86" t="s">
        <v>170</v>
      </c>
      <c r="P254" s="116" t="s">
        <v>1924</v>
      </c>
      <c r="Q254" s="86" t="s">
        <v>36</v>
      </c>
      <c r="R254" s="86" t="s">
        <v>1360</v>
      </c>
      <c r="S254" s="86" t="s">
        <v>194</v>
      </c>
      <c r="U254" s="86">
        <v>336</v>
      </c>
      <c r="V254" s="86">
        <v>8854</v>
      </c>
      <c r="W254" s="90">
        <v>44440.436111111114</v>
      </c>
      <c r="X254" s="91">
        <f t="shared" si="6"/>
        <v>306.38130451270376</v>
      </c>
      <c r="Y254" s="116"/>
      <c r="Z254" s="116"/>
      <c r="AA254" s="86" t="s">
        <v>170</v>
      </c>
      <c r="AB254" s="116">
        <v>0</v>
      </c>
      <c r="AC254" s="116">
        <v>5</v>
      </c>
      <c r="AD254" s="86" t="s">
        <v>1417</v>
      </c>
      <c r="AF254" s="86" t="s">
        <v>1419</v>
      </c>
      <c r="AI254" s="86" t="s">
        <v>45</v>
      </c>
      <c r="AJ254" s="86">
        <v>0</v>
      </c>
      <c r="AK254" s="86">
        <v>1</v>
      </c>
      <c r="AM254" s="86" t="s">
        <v>8973</v>
      </c>
    </row>
    <row r="255" spans="1:39" s="86" customFormat="1">
      <c r="A255" s="86">
        <v>1</v>
      </c>
      <c r="B255" s="86" t="s">
        <v>8970</v>
      </c>
      <c r="C255" s="87">
        <v>43804</v>
      </c>
      <c r="D255" s="88">
        <f t="shared" si="7"/>
        <v>2.4027397260273973</v>
      </c>
      <c r="E255" s="86" t="s">
        <v>215</v>
      </c>
      <c r="F255" s="89">
        <v>45264</v>
      </c>
      <c r="G255" s="116" t="s">
        <v>1260</v>
      </c>
      <c r="I255" s="108">
        <v>45653</v>
      </c>
      <c r="K255" s="86" t="s">
        <v>8968</v>
      </c>
      <c r="L255" s="86" t="s">
        <v>169</v>
      </c>
      <c r="M255" s="116" t="s">
        <v>1262</v>
      </c>
      <c r="N255" s="116" t="s">
        <v>169</v>
      </c>
      <c r="O255" s="86" t="s">
        <v>170</v>
      </c>
      <c r="P255" s="116" t="s">
        <v>1924</v>
      </c>
      <c r="Q255" s="86" t="s">
        <v>36</v>
      </c>
      <c r="R255" s="86" t="s">
        <v>476</v>
      </c>
      <c r="S255" s="86" t="s">
        <v>194</v>
      </c>
      <c r="T255" s="86" t="s">
        <v>6933</v>
      </c>
      <c r="U255" s="86">
        <v>394</v>
      </c>
      <c r="V255" s="86">
        <v>10659</v>
      </c>
      <c r="W255" s="90">
        <v>44620.443055555559</v>
      </c>
      <c r="X255" s="91">
        <f t="shared" si="6"/>
        <v>369.68215507411628</v>
      </c>
      <c r="Y255" s="116"/>
      <c r="Z255" s="116"/>
      <c r="AA255" s="86" t="s">
        <v>170</v>
      </c>
      <c r="AB255" s="116">
        <v>0</v>
      </c>
      <c r="AC255" s="116">
        <v>5</v>
      </c>
      <c r="AD255" s="86" t="s">
        <v>5340</v>
      </c>
      <c r="AF255" s="86" t="s">
        <v>478</v>
      </c>
      <c r="AI255" s="86" t="s">
        <v>45</v>
      </c>
      <c r="AJ255" s="86">
        <v>0</v>
      </c>
      <c r="AK255" s="86">
        <v>1</v>
      </c>
      <c r="AM255" s="86" t="s">
        <v>8971</v>
      </c>
    </row>
    <row r="256" spans="1:39" s="86" customFormat="1">
      <c r="A256" s="86">
        <v>1</v>
      </c>
      <c r="B256" s="86" t="s">
        <v>8967</v>
      </c>
      <c r="C256" s="87">
        <v>43804</v>
      </c>
      <c r="D256" s="88">
        <f t="shared" si="7"/>
        <v>2.4027397260273973</v>
      </c>
      <c r="E256" s="86" t="s">
        <v>215</v>
      </c>
      <c r="F256" s="89">
        <v>45264</v>
      </c>
      <c r="G256" s="116" t="s">
        <v>1260</v>
      </c>
      <c r="I256" s="108">
        <v>44532</v>
      </c>
      <c r="K256" s="86" t="s">
        <v>8968</v>
      </c>
      <c r="L256" s="86" t="s">
        <v>169</v>
      </c>
      <c r="M256" s="116" t="s">
        <v>1262</v>
      </c>
      <c r="N256" s="116" t="s">
        <v>169</v>
      </c>
      <c r="O256" s="86" t="s">
        <v>170</v>
      </c>
      <c r="P256" s="116" t="s">
        <v>1924</v>
      </c>
      <c r="Q256" s="86" t="s">
        <v>36</v>
      </c>
      <c r="R256" s="86" t="s">
        <v>1428</v>
      </c>
      <c r="S256" s="86" t="s">
        <v>194</v>
      </c>
      <c r="U256" s="86">
        <v>2</v>
      </c>
      <c r="V256" s="86">
        <v>37</v>
      </c>
      <c r="W256" s="90">
        <v>44029</v>
      </c>
      <c r="X256" s="91">
        <f t="shared" si="6"/>
        <v>1.2832573166096541</v>
      </c>
      <c r="Y256" s="116"/>
      <c r="Z256" s="116"/>
      <c r="AA256" s="86" t="s">
        <v>170</v>
      </c>
      <c r="AB256" s="116">
        <v>0</v>
      </c>
      <c r="AC256" s="116">
        <v>5</v>
      </c>
      <c r="AD256" s="86" t="s">
        <v>5371</v>
      </c>
      <c r="AF256" s="86" t="s">
        <v>5372</v>
      </c>
      <c r="AI256" s="86" t="s">
        <v>45</v>
      </c>
      <c r="AJ256" s="86">
        <v>0</v>
      </c>
      <c r="AK256" s="86">
        <v>1</v>
      </c>
      <c r="AM256" s="86" t="s">
        <v>8969</v>
      </c>
    </row>
    <row r="257" spans="1:39" s="116" customFormat="1" hidden="1">
      <c r="A257" s="116">
        <v>1</v>
      </c>
      <c r="B257" s="116" t="s">
        <v>8963</v>
      </c>
      <c r="C257" s="117">
        <v>43817</v>
      </c>
      <c r="D257" s="118">
        <f t="shared" si="7"/>
        <v>2.3671232876712329</v>
      </c>
      <c r="E257" s="116" t="s">
        <v>174</v>
      </c>
      <c r="F257" s="119"/>
      <c r="G257" s="116" t="s">
        <v>128</v>
      </c>
      <c r="I257" s="120"/>
      <c r="K257" s="116" t="s">
        <v>8964</v>
      </c>
      <c r="L257" s="116" t="s">
        <v>130</v>
      </c>
      <c r="M257" s="116" t="s">
        <v>131</v>
      </c>
      <c r="N257" s="116" t="s">
        <v>33</v>
      </c>
      <c r="O257" s="116" t="s">
        <v>7357</v>
      </c>
      <c r="P257" s="116" t="s">
        <v>2030</v>
      </c>
      <c r="Q257" s="116" t="s">
        <v>143</v>
      </c>
      <c r="R257" s="116" t="s">
        <v>144</v>
      </c>
      <c r="S257" s="116" t="s">
        <v>145</v>
      </c>
      <c r="T257" s="116" t="s">
        <v>146</v>
      </c>
      <c r="U257" s="116">
        <v>37901</v>
      </c>
      <c r="V257" s="116">
        <v>25750</v>
      </c>
      <c r="W257" s="121">
        <v>44574</v>
      </c>
      <c r="X257" s="122">
        <f t="shared" si="6"/>
        <v>906.51523919753083</v>
      </c>
      <c r="Y257" s="116" t="s">
        <v>58</v>
      </c>
      <c r="AB257" s="116">
        <v>0</v>
      </c>
      <c r="AC257" s="116">
        <v>2</v>
      </c>
      <c r="AD257" s="116" t="s">
        <v>8965</v>
      </c>
      <c r="AE257" s="116">
        <v>68860</v>
      </c>
      <c r="AF257" s="116" t="s">
        <v>149</v>
      </c>
      <c r="AG257" s="116">
        <v>68864</v>
      </c>
      <c r="AI257" s="116" t="s">
        <v>45</v>
      </c>
      <c r="AJ257" s="116">
        <v>0</v>
      </c>
      <c r="AK257" s="116">
        <v>19</v>
      </c>
      <c r="AM257" s="116" t="s">
        <v>8966</v>
      </c>
    </row>
    <row r="258" spans="1:39" s="116" customFormat="1" hidden="1">
      <c r="A258" s="116">
        <v>1</v>
      </c>
      <c r="B258" s="116" t="s">
        <v>8958</v>
      </c>
      <c r="C258" s="117">
        <v>43629</v>
      </c>
      <c r="D258" s="118">
        <f t="shared" si="7"/>
        <v>2.882191780821918</v>
      </c>
      <c r="E258" s="116" t="s">
        <v>8476</v>
      </c>
      <c r="F258" s="119"/>
      <c r="G258" s="116" t="s">
        <v>128</v>
      </c>
      <c r="I258" s="120"/>
      <c r="K258" s="116" t="s">
        <v>8959</v>
      </c>
      <c r="L258" s="116" t="s">
        <v>130</v>
      </c>
      <c r="M258" s="116" t="s">
        <v>131</v>
      </c>
      <c r="N258" s="116" t="s">
        <v>33</v>
      </c>
      <c r="O258" s="116" t="s">
        <v>7357</v>
      </c>
      <c r="P258" s="116" t="s">
        <v>2030</v>
      </c>
      <c r="Q258" s="116" t="s">
        <v>143</v>
      </c>
      <c r="R258" s="116" t="s">
        <v>144</v>
      </c>
      <c r="S258" s="116" t="s">
        <v>145</v>
      </c>
      <c r="T258" s="116" t="s">
        <v>146</v>
      </c>
      <c r="U258" s="116">
        <v>8418</v>
      </c>
      <c r="V258" s="116">
        <v>34155</v>
      </c>
      <c r="W258" s="121">
        <v>44664.35</v>
      </c>
      <c r="X258" s="122">
        <f t="shared" si="6"/>
        <v>987.52970532319387</v>
      </c>
      <c r="Y258" s="116" t="s">
        <v>58</v>
      </c>
      <c r="AB258" s="116">
        <v>0</v>
      </c>
      <c r="AC258" s="116">
        <v>2</v>
      </c>
      <c r="AD258" s="116" t="s">
        <v>8960</v>
      </c>
      <c r="AF258" s="116" t="s">
        <v>8961</v>
      </c>
      <c r="AI258" s="116" t="s">
        <v>45</v>
      </c>
      <c r="AJ258" s="116">
        <v>0</v>
      </c>
      <c r="AK258" s="116">
        <v>25</v>
      </c>
      <c r="AM258" s="116" t="s">
        <v>8962</v>
      </c>
    </row>
    <row r="259" spans="1:39" s="86" customFormat="1">
      <c r="A259" s="86">
        <v>1</v>
      </c>
      <c r="B259" s="86" t="s">
        <v>8956</v>
      </c>
      <c r="C259" s="87">
        <v>43794</v>
      </c>
      <c r="D259" s="88">
        <f t="shared" si="7"/>
        <v>2.43013698630137</v>
      </c>
      <c r="E259" s="86" t="s">
        <v>215</v>
      </c>
      <c r="F259" s="89">
        <v>45254</v>
      </c>
      <c r="G259" s="116" t="s">
        <v>66</v>
      </c>
      <c r="I259" s="108">
        <v>45628</v>
      </c>
      <c r="K259" s="86" t="s">
        <v>1923</v>
      </c>
      <c r="L259" s="86" t="s">
        <v>33</v>
      </c>
      <c r="M259" s="116" t="s">
        <v>68</v>
      </c>
      <c r="N259" s="116" t="s">
        <v>33</v>
      </c>
      <c r="O259" s="86" t="s">
        <v>170</v>
      </c>
      <c r="P259" s="116" t="s">
        <v>1924</v>
      </c>
      <c r="Q259" s="86" t="s">
        <v>54</v>
      </c>
      <c r="R259" s="86" t="s">
        <v>5976</v>
      </c>
      <c r="S259" s="86" t="s">
        <v>1386</v>
      </c>
      <c r="U259" s="86">
        <v>959</v>
      </c>
      <c r="V259" s="86">
        <v>27035</v>
      </c>
      <c r="W259" s="90">
        <v>44657.336111111108</v>
      </c>
      <c r="X259" s="91">
        <f t="shared" si="6"/>
        <v>927.07393836903418</v>
      </c>
      <c r="Y259" s="116" t="s">
        <v>58</v>
      </c>
      <c r="Z259" s="116"/>
      <c r="AA259" s="86" t="s">
        <v>170</v>
      </c>
      <c r="AB259" s="116">
        <v>0</v>
      </c>
      <c r="AC259" s="116">
        <v>5</v>
      </c>
      <c r="AD259" s="86" t="s">
        <v>5977</v>
      </c>
      <c r="AF259" s="86" t="s">
        <v>5977</v>
      </c>
      <c r="AI259" s="86" t="s">
        <v>45</v>
      </c>
      <c r="AJ259" s="86">
        <v>0</v>
      </c>
      <c r="AK259" s="86">
        <v>7</v>
      </c>
      <c r="AM259" s="86" t="s">
        <v>8957</v>
      </c>
    </row>
    <row r="260" spans="1:39" hidden="1">
      <c r="A260">
        <v>1</v>
      </c>
      <c r="B260" t="s">
        <v>8954</v>
      </c>
      <c r="C260" s="1">
        <v>43781</v>
      </c>
      <c r="D260" s="35">
        <f t="shared" si="7"/>
        <v>2.4657534246575343</v>
      </c>
      <c r="E260" t="s">
        <v>454</v>
      </c>
      <c r="F260" s="80">
        <v>45239</v>
      </c>
      <c r="G260" t="s">
        <v>66</v>
      </c>
      <c r="I260" s="107">
        <v>44511</v>
      </c>
      <c r="K260" t="s">
        <v>6937</v>
      </c>
      <c r="L260" t="s">
        <v>33</v>
      </c>
      <c r="M260" t="s">
        <v>68</v>
      </c>
      <c r="N260" t="s">
        <v>33</v>
      </c>
      <c r="O260" t="s">
        <v>34</v>
      </c>
      <c r="P260" t="s">
        <v>468</v>
      </c>
      <c r="Q260" t="s">
        <v>217</v>
      </c>
      <c r="R260" t="s">
        <v>482</v>
      </c>
      <c r="S260" t="s">
        <v>420</v>
      </c>
      <c r="T260" t="s">
        <v>1598</v>
      </c>
      <c r="U260">
        <v>650</v>
      </c>
      <c r="V260">
        <v>18111</v>
      </c>
      <c r="W260" s="2">
        <v>44643.542361111111</v>
      </c>
      <c r="X260" s="36">
        <f t="shared" si="6"/>
        <v>612.08472222222224</v>
      </c>
      <c r="Y260" t="s">
        <v>58</v>
      </c>
      <c r="AA260" t="s">
        <v>7582</v>
      </c>
      <c r="AB260">
        <v>122</v>
      </c>
      <c r="AC260">
        <v>6</v>
      </c>
      <c r="AD260" t="s">
        <v>1599</v>
      </c>
      <c r="AE260" t="s">
        <v>1600</v>
      </c>
      <c r="AF260" t="s">
        <v>223</v>
      </c>
      <c r="AI260" t="s">
        <v>45</v>
      </c>
      <c r="AJ260">
        <v>122</v>
      </c>
      <c r="AK260">
        <v>5</v>
      </c>
      <c r="AM260" t="s">
        <v>8955</v>
      </c>
    </row>
    <row r="261" spans="1:39" hidden="1">
      <c r="A261">
        <v>1</v>
      </c>
      <c r="B261" t="s">
        <v>8951</v>
      </c>
      <c r="C261" s="1">
        <v>43776</v>
      </c>
      <c r="D261" s="35">
        <f t="shared" si="7"/>
        <v>2.4794520547945207</v>
      </c>
      <c r="E261" t="s">
        <v>454</v>
      </c>
      <c r="F261" s="80">
        <v>45236</v>
      </c>
      <c r="G261" t="s">
        <v>66</v>
      </c>
      <c r="I261" s="107">
        <v>44504</v>
      </c>
      <c r="K261" t="s">
        <v>6937</v>
      </c>
      <c r="L261" t="s">
        <v>33</v>
      </c>
      <c r="M261" t="s">
        <v>68</v>
      </c>
      <c r="N261" t="s">
        <v>33</v>
      </c>
      <c r="O261" t="s">
        <v>34</v>
      </c>
      <c r="P261" t="s">
        <v>468</v>
      </c>
      <c r="Q261" t="s">
        <v>217</v>
      </c>
      <c r="R261" t="s">
        <v>482</v>
      </c>
      <c r="S261" t="s">
        <v>1499</v>
      </c>
      <c r="T261" t="s">
        <v>1346</v>
      </c>
      <c r="U261">
        <v>327</v>
      </c>
      <c r="V261">
        <v>9267</v>
      </c>
      <c r="W261" s="2">
        <v>44649.351388888892</v>
      </c>
      <c r="X261" s="36">
        <f t="shared" si="6"/>
        <v>311.45994475138122</v>
      </c>
      <c r="Y261" t="s">
        <v>58</v>
      </c>
      <c r="AA261" t="s">
        <v>7582</v>
      </c>
      <c r="AB261">
        <v>138</v>
      </c>
      <c r="AC261">
        <v>6</v>
      </c>
      <c r="AD261" t="s">
        <v>8952</v>
      </c>
      <c r="AF261" t="s">
        <v>223</v>
      </c>
      <c r="AI261" t="s">
        <v>45</v>
      </c>
      <c r="AJ261">
        <v>138</v>
      </c>
      <c r="AK261">
        <v>5</v>
      </c>
      <c r="AM261" t="s">
        <v>8953</v>
      </c>
    </row>
    <row r="262" spans="1:39" hidden="1">
      <c r="A262">
        <v>1</v>
      </c>
      <c r="B262" t="s">
        <v>8948</v>
      </c>
      <c r="C262" s="1">
        <v>43776</v>
      </c>
      <c r="D262" s="35">
        <f t="shared" si="7"/>
        <v>2.4794520547945207</v>
      </c>
      <c r="E262" t="s">
        <v>454</v>
      </c>
      <c r="F262" s="80">
        <v>45236</v>
      </c>
      <c r="G262" t="s">
        <v>66</v>
      </c>
      <c r="I262" s="107">
        <v>45315</v>
      </c>
      <c r="K262" t="s">
        <v>6937</v>
      </c>
      <c r="L262" t="s">
        <v>33</v>
      </c>
      <c r="M262" t="s">
        <v>68</v>
      </c>
      <c r="N262" t="s">
        <v>33</v>
      </c>
      <c r="O262" t="s">
        <v>34</v>
      </c>
      <c r="P262" t="s">
        <v>468</v>
      </c>
      <c r="Q262" t="s">
        <v>217</v>
      </c>
      <c r="R262" t="s">
        <v>482</v>
      </c>
      <c r="S262" t="s">
        <v>1499</v>
      </c>
      <c r="T262" t="s">
        <v>1346</v>
      </c>
      <c r="U262">
        <v>182</v>
      </c>
      <c r="V262">
        <v>5070</v>
      </c>
      <c r="W262" s="2">
        <v>44586.363888888889</v>
      </c>
      <c r="X262" s="36">
        <f t="shared" si="6"/>
        <v>170.40055248618785</v>
      </c>
      <c r="Y262" t="s">
        <v>58</v>
      </c>
      <c r="AA262" t="s">
        <v>7582</v>
      </c>
      <c r="AB262">
        <v>138</v>
      </c>
      <c r="AC262">
        <v>6</v>
      </c>
      <c r="AD262" t="s">
        <v>8949</v>
      </c>
      <c r="AF262" t="s">
        <v>223</v>
      </c>
      <c r="AI262" t="s">
        <v>45</v>
      </c>
      <c r="AJ262">
        <v>138</v>
      </c>
      <c r="AK262">
        <v>5</v>
      </c>
      <c r="AM262" t="s">
        <v>8950</v>
      </c>
    </row>
    <row r="263" spans="1:39" hidden="1">
      <c r="A263">
        <v>1</v>
      </c>
      <c r="B263" t="s">
        <v>8946</v>
      </c>
      <c r="C263" s="1">
        <v>43776</v>
      </c>
      <c r="D263" s="35">
        <f t="shared" si="7"/>
        <v>2.4794520547945207</v>
      </c>
      <c r="E263" t="s">
        <v>454</v>
      </c>
      <c r="F263" s="80">
        <v>45236</v>
      </c>
      <c r="G263" t="s">
        <v>66</v>
      </c>
      <c r="I263" s="107">
        <v>45380</v>
      </c>
      <c r="K263" t="s">
        <v>501</v>
      </c>
      <c r="L263" t="s">
        <v>33</v>
      </c>
      <c r="M263" t="s">
        <v>68</v>
      </c>
      <c r="N263" t="s">
        <v>33</v>
      </c>
      <c r="O263" t="s">
        <v>2029</v>
      </c>
      <c r="P263" t="s">
        <v>2030</v>
      </c>
      <c r="Q263" t="s">
        <v>36</v>
      </c>
      <c r="R263" t="s">
        <v>37</v>
      </c>
      <c r="S263" t="s">
        <v>38</v>
      </c>
      <c r="T263" t="s">
        <v>39</v>
      </c>
      <c r="U263">
        <v>3965</v>
      </c>
      <c r="V263">
        <v>3674</v>
      </c>
      <c r="W263" s="2">
        <v>44652.331250000003</v>
      </c>
      <c r="X263" s="36">
        <f t="shared" si="6"/>
        <v>123.48158379373849</v>
      </c>
      <c r="Y263" t="s">
        <v>58</v>
      </c>
      <c r="Z263" t="s">
        <v>1582</v>
      </c>
      <c r="AA263" t="s">
        <v>6761</v>
      </c>
      <c r="AB263">
        <v>117</v>
      </c>
      <c r="AC263">
        <v>3</v>
      </c>
      <c r="AD263" t="s">
        <v>44</v>
      </c>
      <c r="AF263" t="s">
        <v>39</v>
      </c>
      <c r="AI263" t="s">
        <v>45</v>
      </c>
      <c r="AJ263">
        <v>117</v>
      </c>
      <c r="AK263">
        <v>6</v>
      </c>
      <c r="AM263" t="s">
        <v>8947</v>
      </c>
    </row>
    <row r="264" spans="1:39" hidden="1">
      <c r="A264">
        <v>1</v>
      </c>
      <c r="B264" t="s">
        <v>8943</v>
      </c>
      <c r="C264" s="1">
        <v>43776</v>
      </c>
      <c r="D264" s="35">
        <f t="shared" si="7"/>
        <v>2.4794520547945207</v>
      </c>
      <c r="E264" t="s">
        <v>454</v>
      </c>
      <c r="F264" s="80">
        <v>45236</v>
      </c>
      <c r="G264" t="s">
        <v>66</v>
      </c>
      <c r="I264" s="107">
        <v>45225</v>
      </c>
      <c r="K264" t="s">
        <v>501</v>
      </c>
      <c r="L264" t="s">
        <v>33</v>
      </c>
      <c r="M264" t="s">
        <v>68</v>
      </c>
      <c r="N264" t="s">
        <v>33</v>
      </c>
      <c r="O264" t="s">
        <v>2029</v>
      </c>
      <c r="P264" t="s">
        <v>2030</v>
      </c>
      <c r="Q264" t="s">
        <v>217</v>
      </c>
      <c r="R264" t="s">
        <v>482</v>
      </c>
      <c r="S264" t="s">
        <v>1739</v>
      </c>
      <c r="T264" t="s">
        <v>1346</v>
      </c>
      <c r="U264">
        <v>30538</v>
      </c>
      <c r="V264">
        <v>23390</v>
      </c>
      <c r="W264" s="2">
        <v>44659.5625</v>
      </c>
      <c r="X264" s="36">
        <f t="shared" si="6"/>
        <v>786.12799263351747</v>
      </c>
      <c r="Y264" t="s">
        <v>58</v>
      </c>
      <c r="Z264" t="s">
        <v>504</v>
      </c>
      <c r="AA264" t="s">
        <v>6761</v>
      </c>
      <c r="AB264">
        <v>117</v>
      </c>
      <c r="AC264">
        <v>3</v>
      </c>
      <c r="AD264" t="s">
        <v>8944</v>
      </c>
      <c r="AF264" t="s">
        <v>223</v>
      </c>
      <c r="AI264" t="s">
        <v>137</v>
      </c>
      <c r="AJ264">
        <v>117</v>
      </c>
      <c r="AK264">
        <v>6</v>
      </c>
      <c r="AM264" t="s">
        <v>8945</v>
      </c>
    </row>
    <row r="265" spans="1:39" hidden="1">
      <c r="A265">
        <v>1</v>
      </c>
      <c r="B265" t="s">
        <v>8940</v>
      </c>
      <c r="C265" s="1">
        <v>43776</v>
      </c>
      <c r="D265" s="35">
        <f t="shared" si="7"/>
        <v>2.4794520547945207</v>
      </c>
      <c r="E265" t="s">
        <v>454</v>
      </c>
      <c r="F265" s="80">
        <v>45236</v>
      </c>
      <c r="G265" t="s">
        <v>66</v>
      </c>
      <c r="I265" s="107">
        <v>44784</v>
      </c>
      <c r="K265" t="s">
        <v>501</v>
      </c>
      <c r="L265" t="s">
        <v>33</v>
      </c>
      <c r="M265" t="s">
        <v>68</v>
      </c>
      <c r="N265" t="s">
        <v>33</v>
      </c>
      <c r="O265" t="s">
        <v>2029</v>
      </c>
      <c r="P265" t="s">
        <v>2030</v>
      </c>
      <c r="Q265" t="s">
        <v>230</v>
      </c>
      <c r="R265" t="s">
        <v>231</v>
      </c>
      <c r="S265" t="s">
        <v>563</v>
      </c>
      <c r="U265">
        <v>3754</v>
      </c>
      <c r="V265">
        <v>65630</v>
      </c>
      <c r="W265" s="2">
        <v>44588.245833333334</v>
      </c>
      <c r="X265" s="36">
        <f t="shared" si="6"/>
        <v>2205.7965009208101</v>
      </c>
      <c r="Y265" t="s">
        <v>58</v>
      </c>
      <c r="AA265" t="s">
        <v>6761</v>
      </c>
      <c r="AB265">
        <v>117</v>
      </c>
      <c r="AC265">
        <v>3</v>
      </c>
      <c r="AD265" t="s">
        <v>8941</v>
      </c>
      <c r="AF265" t="s">
        <v>8941</v>
      </c>
      <c r="AI265" t="s">
        <v>45</v>
      </c>
      <c r="AJ265">
        <v>117</v>
      </c>
      <c r="AK265">
        <v>6</v>
      </c>
      <c r="AM265" t="s">
        <v>8942</v>
      </c>
    </row>
    <row r="266" spans="1:39" hidden="1">
      <c r="A266">
        <v>1</v>
      </c>
      <c r="B266" t="s">
        <v>8937</v>
      </c>
      <c r="C266" s="1">
        <v>43776</v>
      </c>
      <c r="D266" s="35">
        <f t="shared" si="7"/>
        <v>2.4794520547945207</v>
      </c>
      <c r="E266" t="s">
        <v>454</v>
      </c>
      <c r="F266" s="80">
        <v>45236</v>
      </c>
      <c r="G266" t="s">
        <v>66</v>
      </c>
      <c r="I266" s="107">
        <v>45280</v>
      </c>
      <c r="K266" t="s">
        <v>6937</v>
      </c>
      <c r="L266" t="s">
        <v>33</v>
      </c>
      <c r="M266" t="s">
        <v>68</v>
      </c>
      <c r="N266" t="s">
        <v>33</v>
      </c>
      <c r="O266" t="s">
        <v>34</v>
      </c>
      <c r="P266" t="s">
        <v>468</v>
      </c>
      <c r="Q266" t="s">
        <v>76</v>
      </c>
      <c r="R266" t="s">
        <v>6184</v>
      </c>
      <c r="S266" t="s">
        <v>78</v>
      </c>
      <c r="U266">
        <v>690</v>
      </c>
      <c r="V266">
        <v>19906</v>
      </c>
      <c r="W266" s="2">
        <v>44659.929166666669</v>
      </c>
      <c r="X266" s="36">
        <f t="shared" si="6"/>
        <v>669.03222836095767</v>
      </c>
      <c r="Y266" t="s">
        <v>58</v>
      </c>
      <c r="AA266" t="s">
        <v>7582</v>
      </c>
      <c r="AB266">
        <v>122</v>
      </c>
      <c r="AC266">
        <v>6</v>
      </c>
      <c r="AD266" t="s">
        <v>6185</v>
      </c>
      <c r="AF266" t="s">
        <v>8938</v>
      </c>
      <c r="AI266" t="s">
        <v>137</v>
      </c>
      <c r="AJ266">
        <v>122</v>
      </c>
      <c r="AK266">
        <v>5</v>
      </c>
      <c r="AM266" t="s">
        <v>8939</v>
      </c>
    </row>
    <row r="267" spans="1:39" hidden="1">
      <c r="A267">
        <v>1</v>
      </c>
      <c r="B267" t="s">
        <v>8934</v>
      </c>
      <c r="C267" s="1">
        <v>43776</v>
      </c>
      <c r="D267" s="35">
        <f t="shared" si="7"/>
        <v>2.4794520547945207</v>
      </c>
      <c r="E267" t="s">
        <v>454</v>
      </c>
      <c r="F267" s="80">
        <v>45236</v>
      </c>
      <c r="G267" t="s">
        <v>66</v>
      </c>
      <c r="I267" s="107">
        <v>44504</v>
      </c>
      <c r="J267" s="1">
        <v>44866</v>
      </c>
      <c r="K267" t="s">
        <v>6937</v>
      </c>
      <c r="L267" t="s">
        <v>33</v>
      </c>
      <c r="M267" t="s">
        <v>68</v>
      </c>
      <c r="N267" t="s">
        <v>33</v>
      </c>
      <c r="O267" t="s">
        <v>34</v>
      </c>
      <c r="P267" t="s">
        <v>468</v>
      </c>
      <c r="Q267" t="s">
        <v>217</v>
      </c>
      <c r="R267" t="s">
        <v>482</v>
      </c>
      <c r="S267" t="s">
        <v>615</v>
      </c>
      <c r="T267" t="s">
        <v>1772</v>
      </c>
      <c r="U267">
        <v>516</v>
      </c>
      <c r="V267">
        <v>13658</v>
      </c>
      <c r="W267" s="2">
        <v>44634.288194444445</v>
      </c>
      <c r="X267" s="36">
        <f t="shared" ref="X267:X330" si="8">V267/(D267*12)</f>
        <v>459.03959484346223</v>
      </c>
      <c r="Y267" t="s">
        <v>58</v>
      </c>
      <c r="AA267" t="s">
        <v>7582</v>
      </c>
      <c r="AB267">
        <v>122</v>
      </c>
      <c r="AC267">
        <v>3</v>
      </c>
      <c r="AD267" t="s">
        <v>8935</v>
      </c>
      <c r="AF267" t="s">
        <v>223</v>
      </c>
      <c r="AI267" t="s">
        <v>45</v>
      </c>
      <c r="AJ267">
        <v>122</v>
      </c>
      <c r="AK267">
        <v>7</v>
      </c>
      <c r="AM267" t="s">
        <v>8936</v>
      </c>
    </row>
    <row r="268" spans="1:39" hidden="1">
      <c r="A268">
        <v>1</v>
      </c>
      <c r="B268" t="s">
        <v>8931</v>
      </c>
      <c r="C268" s="1">
        <v>43776</v>
      </c>
      <c r="D268" s="35">
        <f t="shared" ref="D268:D331" si="9">(DATE(YEAR($E$3),MONTH($E$3),DAY($E$3))-C268)/365</f>
        <v>2.4794520547945207</v>
      </c>
      <c r="E268" t="s">
        <v>454</v>
      </c>
      <c r="F268" s="80">
        <v>45236</v>
      </c>
      <c r="G268" t="s">
        <v>66</v>
      </c>
      <c r="I268" s="107">
        <v>44504</v>
      </c>
      <c r="K268" t="s">
        <v>501</v>
      </c>
      <c r="L268" t="s">
        <v>33</v>
      </c>
      <c r="M268" t="s">
        <v>68</v>
      </c>
      <c r="N268" t="s">
        <v>33</v>
      </c>
      <c r="O268" t="s">
        <v>2029</v>
      </c>
      <c r="P268" t="s">
        <v>2030</v>
      </c>
      <c r="Q268" t="s">
        <v>217</v>
      </c>
      <c r="R268" t="s">
        <v>482</v>
      </c>
      <c r="S268" t="s">
        <v>615</v>
      </c>
      <c r="T268" t="s">
        <v>8932</v>
      </c>
      <c r="U268">
        <v>1119</v>
      </c>
      <c r="V268">
        <v>24490</v>
      </c>
      <c r="W268" s="2">
        <v>44663.493750000001</v>
      </c>
      <c r="X268" s="36">
        <f t="shared" si="8"/>
        <v>823.09852670349903</v>
      </c>
      <c r="Y268" t="s">
        <v>58</v>
      </c>
      <c r="Z268" t="s">
        <v>504</v>
      </c>
      <c r="AA268" t="s">
        <v>6761</v>
      </c>
      <c r="AB268">
        <v>117</v>
      </c>
      <c r="AC268">
        <v>3</v>
      </c>
      <c r="AD268" t="s">
        <v>8773</v>
      </c>
      <c r="AF268" t="s">
        <v>223</v>
      </c>
      <c r="AI268" t="s">
        <v>137</v>
      </c>
      <c r="AJ268">
        <v>117</v>
      </c>
      <c r="AK268">
        <v>6</v>
      </c>
      <c r="AM268" t="s">
        <v>8933</v>
      </c>
    </row>
    <row r="269" spans="1:39" hidden="1">
      <c r="A269">
        <v>1</v>
      </c>
      <c r="B269" t="s">
        <v>8927</v>
      </c>
      <c r="C269" s="1">
        <v>43776</v>
      </c>
      <c r="D269" s="35">
        <f t="shared" si="9"/>
        <v>2.4794520547945207</v>
      </c>
      <c r="E269" t="s">
        <v>454</v>
      </c>
      <c r="F269" s="80">
        <v>45236</v>
      </c>
      <c r="G269" t="s">
        <v>66</v>
      </c>
      <c r="I269" s="107">
        <v>45268</v>
      </c>
      <c r="K269" t="s">
        <v>6937</v>
      </c>
      <c r="L269" t="s">
        <v>33</v>
      </c>
      <c r="M269" t="s">
        <v>68</v>
      </c>
      <c r="N269" t="s">
        <v>33</v>
      </c>
      <c r="O269" t="s">
        <v>34</v>
      </c>
      <c r="P269" t="s">
        <v>468</v>
      </c>
      <c r="Q269" t="s">
        <v>205</v>
      </c>
      <c r="R269" t="s">
        <v>1185</v>
      </c>
      <c r="S269" t="s">
        <v>8928</v>
      </c>
      <c r="U269">
        <v>271</v>
      </c>
      <c r="V269">
        <v>7427</v>
      </c>
      <c r="W269" s="2">
        <v>44616.323611111111</v>
      </c>
      <c r="X269" s="36">
        <f t="shared" si="8"/>
        <v>249.6183241252302</v>
      </c>
      <c r="Y269" t="s">
        <v>58</v>
      </c>
      <c r="AA269" t="s">
        <v>7582</v>
      </c>
      <c r="AB269">
        <v>138</v>
      </c>
      <c r="AC269">
        <v>6</v>
      </c>
      <c r="AD269" t="s">
        <v>8929</v>
      </c>
      <c r="AE269">
        <v>63716</v>
      </c>
      <c r="AF269" t="s">
        <v>8929</v>
      </c>
      <c r="AG269">
        <v>63716</v>
      </c>
      <c r="AI269" t="s">
        <v>45</v>
      </c>
      <c r="AJ269">
        <v>138</v>
      </c>
      <c r="AK269">
        <v>5</v>
      </c>
      <c r="AM269" t="s">
        <v>8930</v>
      </c>
    </row>
    <row r="270" spans="1:39" hidden="1">
      <c r="A270">
        <v>1</v>
      </c>
      <c r="B270" t="s">
        <v>8925</v>
      </c>
      <c r="C270" s="1">
        <v>43769</v>
      </c>
      <c r="D270" s="35">
        <f t="shared" si="9"/>
        <v>2.4986301369863013</v>
      </c>
      <c r="E270" t="s">
        <v>454</v>
      </c>
      <c r="F270" s="80">
        <v>45229</v>
      </c>
      <c r="G270" t="s">
        <v>1260</v>
      </c>
      <c r="I270" s="107">
        <v>44967</v>
      </c>
      <c r="K270" t="s">
        <v>8899</v>
      </c>
      <c r="L270" t="s">
        <v>169</v>
      </c>
      <c r="M270" t="s">
        <v>431</v>
      </c>
      <c r="N270" t="s">
        <v>169</v>
      </c>
      <c r="O270" t="s">
        <v>2029</v>
      </c>
      <c r="P270" t="s">
        <v>2030</v>
      </c>
      <c r="Q270" t="s">
        <v>54</v>
      </c>
      <c r="R270" t="s">
        <v>5976</v>
      </c>
      <c r="S270" t="s">
        <v>1386</v>
      </c>
      <c r="U270">
        <v>1434</v>
      </c>
      <c r="V270">
        <v>42247</v>
      </c>
      <c r="W270" s="2">
        <v>44658.927777777775</v>
      </c>
      <c r="X270" s="36">
        <f t="shared" si="8"/>
        <v>1409.0053910818715</v>
      </c>
      <c r="Y270" t="s">
        <v>58</v>
      </c>
      <c r="AA270" t="s">
        <v>6761</v>
      </c>
      <c r="AB270">
        <v>119</v>
      </c>
      <c r="AC270">
        <v>5</v>
      </c>
      <c r="AD270" t="s">
        <v>5977</v>
      </c>
      <c r="AE270">
        <v>69841</v>
      </c>
      <c r="AF270" t="s">
        <v>5977</v>
      </c>
      <c r="AG270">
        <v>69841</v>
      </c>
      <c r="AI270" t="s">
        <v>137</v>
      </c>
      <c r="AJ270">
        <v>119</v>
      </c>
      <c r="AK270">
        <v>6</v>
      </c>
      <c r="AM270" t="s">
        <v>8926</v>
      </c>
    </row>
    <row r="271" spans="1:39" hidden="1">
      <c r="A271">
        <v>1</v>
      </c>
      <c r="B271" t="s">
        <v>8921</v>
      </c>
      <c r="C271" s="1">
        <v>43776</v>
      </c>
      <c r="D271" s="35">
        <f t="shared" si="9"/>
        <v>2.4794520547945207</v>
      </c>
      <c r="E271" t="s">
        <v>454</v>
      </c>
      <c r="F271" s="80">
        <v>45236</v>
      </c>
      <c r="G271" t="s">
        <v>66</v>
      </c>
      <c r="I271" s="107">
        <v>44504</v>
      </c>
      <c r="K271" t="s">
        <v>6937</v>
      </c>
      <c r="L271" t="s">
        <v>33</v>
      </c>
      <c r="M271" t="s">
        <v>68</v>
      </c>
      <c r="N271" t="s">
        <v>33</v>
      </c>
      <c r="O271" t="s">
        <v>34</v>
      </c>
      <c r="P271" t="s">
        <v>468</v>
      </c>
      <c r="Q271" t="s">
        <v>76</v>
      </c>
      <c r="R271" t="s">
        <v>6447</v>
      </c>
      <c r="S271" t="s">
        <v>78</v>
      </c>
      <c r="U271">
        <v>615</v>
      </c>
      <c r="V271">
        <v>17813</v>
      </c>
      <c r="W271" s="2">
        <v>44663.409722222219</v>
      </c>
      <c r="X271" s="36">
        <f t="shared" si="8"/>
        <v>598.68738489871089</v>
      </c>
      <c r="Y271" t="s">
        <v>58</v>
      </c>
      <c r="AA271" t="s">
        <v>7582</v>
      </c>
      <c r="AB271">
        <v>122</v>
      </c>
      <c r="AC271">
        <v>6</v>
      </c>
      <c r="AD271" t="s">
        <v>8922</v>
      </c>
      <c r="AF271" t="s">
        <v>8923</v>
      </c>
      <c r="AI271" t="s">
        <v>137</v>
      </c>
      <c r="AJ271">
        <v>122</v>
      </c>
      <c r="AK271">
        <v>5</v>
      </c>
      <c r="AM271" t="s">
        <v>8924</v>
      </c>
    </row>
    <row r="272" spans="1:39" s="86" customFormat="1">
      <c r="A272" s="86">
        <v>1</v>
      </c>
      <c r="B272" s="86" t="s">
        <v>8919</v>
      </c>
      <c r="C272" s="87">
        <v>43762</v>
      </c>
      <c r="D272" s="88">
        <f t="shared" si="9"/>
        <v>2.5178082191780824</v>
      </c>
      <c r="E272" s="86" t="s">
        <v>215</v>
      </c>
      <c r="F272" s="89">
        <v>45222</v>
      </c>
      <c r="G272" s="116" t="s">
        <v>66</v>
      </c>
      <c r="I272" s="108">
        <v>44521</v>
      </c>
      <c r="K272" s="86" t="s">
        <v>1923</v>
      </c>
      <c r="L272" s="86" t="s">
        <v>33</v>
      </c>
      <c r="M272" s="116" t="s">
        <v>68</v>
      </c>
      <c r="N272" s="116" t="s">
        <v>33</v>
      </c>
      <c r="O272" s="86" t="s">
        <v>170</v>
      </c>
      <c r="P272" s="116" t="s">
        <v>1924</v>
      </c>
      <c r="Q272" s="86" t="s">
        <v>36</v>
      </c>
      <c r="R272" s="86" t="s">
        <v>11441</v>
      </c>
      <c r="U272" s="86">
        <v>94</v>
      </c>
      <c r="V272" s="86">
        <v>2362</v>
      </c>
      <c r="W272" s="90">
        <v>44365.313194444447</v>
      </c>
      <c r="X272" s="91">
        <f t="shared" si="8"/>
        <v>78.176459920203115</v>
      </c>
      <c r="Y272" s="116" t="s">
        <v>58</v>
      </c>
      <c r="Z272" s="116"/>
      <c r="AA272" s="86" t="s">
        <v>170</v>
      </c>
      <c r="AB272" s="116">
        <v>0</v>
      </c>
      <c r="AC272" s="116">
        <v>5</v>
      </c>
      <c r="AD272" s="86" t="s">
        <v>6047</v>
      </c>
      <c r="AF272" s="86" t="s">
        <v>6049</v>
      </c>
      <c r="AI272" s="86" t="s">
        <v>45</v>
      </c>
      <c r="AJ272" s="86">
        <v>0</v>
      </c>
      <c r="AK272" s="86">
        <v>7</v>
      </c>
      <c r="AM272" s="86" t="s">
        <v>8920</v>
      </c>
    </row>
    <row r="273" spans="1:39" hidden="1">
      <c r="A273">
        <v>1</v>
      </c>
      <c r="B273" t="s">
        <v>8917</v>
      </c>
      <c r="C273" s="1">
        <v>43791</v>
      </c>
      <c r="D273" s="35">
        <f t="shared" si="9"/>
        <v>2.4383561643835616</v>
      </c>
      <c r="E273" t="s">
        <v>454</v>
      </c>
      <c r="F273" s="80">
        <v>45251</v>
      </c>
      <c r="G273" t="s">
        <v>1260</v>
      </c>
      <c r="I273" s="107">
        <v>45387</v>
      </c>
      <c r="K273" t="s">
        <v>8899</v>
      </c>
      <c r="L273" t="s">
        <v>169</v>
      </c>
      <c r="M273" t="s">
        <v>431</v>
      </c>
      <c r="N273" t="s">
        <v>169</v>
      </c>
      <c r="O273" t="s">
        <v>2029</v>
      </c>
      <c r="P273" t="s">
        <v>2030</v>
      </c>
      <c r="Q273" t="s">
        <v>581</v>
      </c>
      <c r="R273" t="s">
        <v>582</v>
      </c>
      <c r="S273" t="s">
        <v>6222</v>
      </c>
      <c r="T273" t="s">
        <v>90</v>
      </c>
      <c r="U273">
        <v>632</v>
      </c>
      <c r="V273">
        <v>17564</v>
      </c>
      <c r="W273" s="2">
        <v>44659.333333333336</v>
      </c>
      <c r="X273" s="36">
        <f t="shared" si="8"/>
        <v>600.2677902621723</v>
      </c>
      <c r="Y273" t="s">
        <v>58</v>
      </c>
      <c r="AA273" t="s">
        <v>6761</v>
      </c>
      <c r="AB273">
        <v>119</v>
      </c>
      <c r="AC273">
        <v>5</v>
      </c>
      <c r="AD273" t="s">
        <v>8849</v>
      </c>
      <c r="AF273" t="s">
        <v>604</v>
      </c>
      <c r="AI273" t="s">
        <v>137</v>
      </c>
      <c r="AJ273">
        <v>119</v>
      </c>
      <c r="AK273">
        <v>6</v>
      </c>
      <c r="AM273" t="s">
        <v>8918</v>
      </c>
    </row>
    <row r="274" spans="1:39" s="86" customFormat="1">
      <c r="A274" s="86">
        <v>1</v>
      </c>
      <c r="B274" s="86" t="s">
        <v>8915</v>
      </c>
      <c r="C274" s="87">
        <v>43788</v>
      </c>
      <c r="D274" s="88">
        <f t="shared" si="9"/>
        <v>2.4465753424657533</v>
      </c>
      <c r="E274" s="86" t="s">
        <v>215</v>
      </c>
      <c r="F274" s="89">
        <v>45246</v>
      </c>
      <c r="G274" s="116" t="s">
        <v>66</v>
      </c>
      <c r="I274" s="108">
        <v>45252</v>
      </c>
      <c r="K274" s="86" t="s">
        <v>1923</v>
      </c>
      <c r="L274" s="86" t="s">
        <v>33</v>
      </c>
      <c r="M274" s="116" t="s">
        <v>68</v>
      </c>
      <c r="N274" s="116" t="s">
        <v>33</v>
      </c>
      <c r="O274" s="86" t="s">
        <v>170</v>
      </c>
      <c r="P274" s="116" t="s">
        <v>1924</v>
      </c>
      <c r="Q274" s="86" t="s">
        <v>54</v>
      </c>
      <c r="R274" s="86" t="s">
        <v>5976</v>
      </c>
      <c r="S274" s="86" t="s">
        <v>1386</v>
      </c>
      <c r="U274" s="86">
        <v>93</v>
      </c>
      <c r="V274" s="86">
        <v>2230</v>
      </c>
      <c r="W274" s="90">
        <v>44523.585416666669</v>
      </c>
      <c r="X274" s="91">
        <f t="shared" si="8"/>
        <v>75.956513624486746</v>
      </c>
      <c r="Y274" s="116" t="s">
        <v>58</v>
      </c>
      <c r="Z274" s="116"/>
      <c r="AA274" s="86" t="s">
        <v>170</v>
      </c>
      <c r="AB274" s="116">
        <v>0</v>
      </c>
      <c r="AC274" s="116">
        <v>5</v>
      </c>
      <c r="AD274" s="86" t="s">
        <v>5977</v>
      </c>
      <c r="AF274" s="86" t="s">
        <v>5977</v>
      </c>
      <c r="AI274" s="86" t="s">
        <v>45</v>
      </c>
      <c r="AJ274" s="86">
        <v>0</v>
      </c>
      <c r="AK274" s="86">
        <v>7</v>
      </c>
      <c r="AM274" s="86" t="s">
        <v>8916</v>
      </c>
    </row>
    <row r="275" spans="1:39" hidden="1">
      <c r="A275">
        <v>1</v>
      </c>
      <c r="B275" t="s">
        <v>8912</v>
      </c>
      <c r="C275" s="1">
        <v>43761</v>
      </c>
      <c r="D275" s="35">
        <f t="shared" si="9"/>
        <v>2.5205479452054793</v>
      </c>
      <c r="E275" t="s">
        <v>454</v>
      </c>
      <c r="F275" s="80">
        <v>45219</v>
      </c>
      <c r="G275" t="s">
        <v>66</v>
      </c>
      <c r="I275" s="107">
        <v>44491</v>
      </c>
      <c r="K275" t="s">
        <v>6937</v>
      </c>
      <c r="L275" t="s">
        <v>33</v>
      </c>
      <c r="M275" t="s">
        <v>68</v>
      </c>
      <c r="N275" t="s">
        <v>33</v>
      </c>
      <c r="O275" t="s">
        <v>34</v>
      </c>
      <c r="P275" t="s">
        <v>468</v>
      </c>
      <c r="Q275" t="s">
        <v>217</v>
      </c>
      <c r="R275" t="s">
        <v>482</v>
      </c>
      <c r="S275" t="s">
        <v>420</v>
      </c>
      <c r="T275" t="s">
        <v>503</v>
      </c>
      <c r="U275">
        <v>1041</v>
      </c>
      <c r="V275">
        <v>25209</v>
      </c>
      <c r="W275" s="2">
        <v>44614.365972222222</v>
      </c>
      <c r="X275" s="36">
        <f t="shared" si="8"/>
        <v>833.44972826086951</v>
      </c>
      <c r="Y275" t="s">
        <v>58</v>
      </c>
      <c r="AA275" t="s">
        <v>7582</v>
      </c>
      <c r="AB275">
        <v>138</v>
      </c>
      <c r="AC275">
        <v>6</v>
      </c>
      <c r="AD275" t="s">
        <v>8913</v>
      </c>
      <c r="AF275" t="s">
        <v>223</v>
      </c>
      <c r="AI275" t="s">
        <v>45</v>
      </c>
      <c r="AJ275">
        <v>138</v>
      </c>
      <c r="AK275">
        <v>5</v>
      </c>
      <c r="AM275" t="s">
        <v>8914</v>
      </c>
    </row>
    <row r="276" spans="1:39" hidden="1">
      <c r="A276">
        <v>1</v>
      </c>
      <c r="B276" t="s">
        <v>8909</v>
      </c>
      <c r="C276" s="1">
        <v>43761</v>
      </c>
      <c r="D276" s="35">
        <f t="shared" si="9"/>
        <v>2.5205479452054793</v>
      </c>
      <c r="E276" t="s">
        <v>454</v>
      </c>
      <c r="F276" s="80">
        <v>45219</v>
      </c>
      <c r="G276" t="s">
        <v>116</v>
      </c>
      <c r="I276" s="107">
        <v>44491</v>
      </c>
      <c r="K276" t="s">
        <v>540</v>
      </c>
      <c r="L276" t="s">
        <v>33</v>
      </c>
      <c r="M276" t="s">
        <v>117</v>
      </c>
      <c r="N276" t="s">
        <v>33</v>
      </c>
      <c r="O276" t="s">
        <v>34</v>
      </c>
      <c r="P276" t="s">
        <v>468</v>
      </c>
      <c r="Q276" t="s">
        <v>217</v>
      </c>
      <c r="R276" t="s">
        <v>482</v>
      </c>
      <c r="S276" t="s">
        <v>1499</v>
      </c>
      <c r="T276" t="s">
        <v>1346</v>
      </c>
      <c r="U276">
        <v>439</v>
      </c>
      <c r="V276">
        <v>12313</v>
      </c>
      <c r="W276" s="2">
        <v>44636.372916666667</v>
      </c>
      <c r="X276" s="36">
        <f t="shared" si="8"/>
        <v>407.08740942028987</v>
      </c>
      <c r="Y276" t="s">
        <v>58</v>
      </c>
      <c r="Z276" t="s">
        <v>504</v>
      </c>
      <c r="AA276" t="s">
        <v>6822</v>
      </c>
      <c r="AB276">
        <v>153</v>
      </c>
      <c r="AC276">
        <v>3</v>
      </c>
      <c r="AD276" t="s">
        <v>8910</v>
      </c>
      <c r="AF276" t="s">
        <v>223</v>
      </c>
      <c r="AI276" t="s">
        <v>45</v>
      </c>
      <c r="AJ276">
        <v>153</v>
      </c>
      <c r="AK276">
        <v>7</v>
      </c>
      <c r="AM276" t="s">
        <v>8911</v>
      </c>
    </row>
    <row r="277" spans="1:39" hidden="1">
      <c r="A277">
        <v>1</v>
      </c>
      <c r="B277" t="s">
        <v>8907</v>
      </c>
      <c r="C277" s="1">
        <v>43766</v>
      </c>
      <c r="D277" s="35">
        <f t="shared" si="9"/>
        <v>2.506849315068493</v>
      </c>
      <c r="E277" t="s">
        <v>454</v>
      </c>
      <c r="F277" s="80">
        <v>45226</v>
      </c>
      <c r="G277" t="s">
        <v>1260</v>
      </c>
      <c r="I277" s="107">
        <v>44476</v>
      </c>
      <c r="K277" t="s">
        <v>8899</v>
      </c>
      <c r="L277" t="s">
        <v>169</v>
      </c>
      <c r="M277" t="s">
        <v>431</v>
      </c>
      <c r="N277" t="s">
        <v>169</v>
      </c>
      <c r="O277" t="s">
        <v>2029</v>
      </c>
      <c r="P277" t="s">
        <v>2030</v>
      </c>
      <c r="Q277" t="s">
        <v>581</v>
      </c>
      <c r="R277" t="s">
        <v>582</v>
      </c>
      <c r="S277" t="s">
        <v>1459</v>
      </c>
      <c r="U277">
        <v>874</v>
      </c>
      <c r="V277">
        <v>25724</v>
      </c>
      <c r="W277" s="2">
        <v>44657.67083333333</v>
      </c>
      <c r="X277" s="36">
        <f t="shared" si="8"/>
        <v>855.12386156648461</v>
      </c>
      <c r="Y277" t="s">
        <v>58</v>
      </c>
      <c r="AA277" t="s">
        <v>6761</v>
      </c>
      <c r="AB277">
        <v>119</v>
      </c>
      <c r="AC277">
        <v>5</v>
      </c>
      <c r="AD277" t="s">
        <v>8432</v>
      </c>
      <c r="AF277" t="s">
        <v>585</v>
      </c>
      <c r="AI277" t="s">
        <v>137</v>
      </c>
      <c r="AJ277">
        <v>119</v>
      </c>
      <c r="AK277">
        <v>6</v>
      </c>
      <c r="AM277" t="s">
        <v>8908</v>
      </c>
    </row>
    <row r="278" spans="1:39" hidden="1">
      <c r="A278">
        <v>1</v>
      </c>
      <c r="B278" t="s">
        <v>8905</v>
      </c>
      <c r="C278" s="1">
        <v>43766</v>
      </c>
      <c r="D278" s="35">
        <f t="shared" si="9"/>
        <v>2.506849315068493</v>
      </c>
      <c r="E278" t="s">
        <v>454</v>
      </c>
      <c r="F278" s="80">
        <v>45226</v>
      </c>
      <c r="G278" t="s">
        <v>1260</v>
      </c>
      <c r="I278" s="107">
        <v>44496</v>
      </c>
      <c r="K278" t="s">
        <v>8899</v>
      </c>
      <c r="L278" t="s">
        <v>169</v>
      </c>
      <c r="M278" t="s">
        <v>431</v>
      </c>
      <c r="N278" t="s">
        <v>169</v>
      </c>
      <c r="O278" t="s">
        <v>2029</v>
      </c>
      <c r="P278" t="s">
        <v>2030</v>
      </c>
      <c r="Q278" t="s">
        <v>581</v>
      </c>
      <c r="R278" t="s">
        <v>582</v>
      </c>
      <c r="S278" t="s">
        <v>1459</v>
      </c>
      <c r="T278" t="s">
        <v>6723</v>
      </c>
      <c r="U278">
        <v>4390</v>
      </c>
      <c r="V278">
        <v>24714</v>
      </c>
      <c r="W278" s="2">
        <v>44664.806250000001</v>
      </c>
      <c r="X278" s="36">
        <f t="shared" si="8"/>
        <v>821.54918032786895</v>
      </c>
      <c r="Y278" t="s">
        <v>58</v>
      </c>
      <c r="AA278" t="s">
        <v>6761</v>
      </c>
      <c r="AB278">
        <v>119</v>
      </c>
      <c r="AC278">
        <v>5</v>
      </c>
      <c r="AD278" t="s">
        <v>8432</v>
      </c>
      <c r="AF278" t="s">
        <v>604</v>
      </c>
      <c r="AI278" t="s">
        <v>137</v>
      </c>
      <c r="AJ278">
        <v>119</v>
      </c>
      <c r="AK278">
        <v>6</v>
      </c>
      <c r="AM278" t="s">
        <v>8906</v>
      </c>
    </row>
    <row r="279" spans="1:39" s="86" customFormat="1">
      <c r="A279" s="86">
        <v>1</v>
      </c>
      <c r="B279" s="86" t="s">
        <v>8903</v>
      </c>
      <c r="C279" s="87">
        <v>43783</v>
      </c>
      <c r="D279" s="88">
        <f t="shared" si="9"/>
        <v>2.4602739726027396</v>
      </c>
      <c r="E279" s="86" t="s">
        <v>215</v>
      </c>
      <c r="F279" s="89">
        <v>45243</v>
      </c>
      <c r="G279" s="116" t="s">
        <v>66</v>
      </c>
      <c r="I279" s="108">
        <v>44963</v>
      </c>
      <c r="K279" s="86" t="s">
        <v>1923</v>
      </c>
      <c r="L279" s="86" t="s">
        <v>33</v>
      </c>
      <c r="M279" s="116" t="s">
        <v>68</v>
      </c>
      <c r="N279" s="116" t="s">
        <v>33</v>
      </c>
      <c r="O279" s="86" t="s">
        <v>170</v>
      </c>
      <c r="P279" s="116" t="s">
        <v>1924</v>
      </c>
      <c r="Q279" s="86" t="s">
        <v>54</v>
      </c>
      <c r="R279" s="86" t="s">
        <v>1316</v>
      </c>
      <c r="U279" s="86">
        <v>1492</v>
      </c>
      <c r="V279" s="86">
        <v>41980</v>
      </c>
      <c r="W279" s="90">
        <v>44649.373611111114</v>
      </c>
      <c r="X279" s="91">
        <f t="shared" si="8"/>
        <v>1421.9283593170007</v>
      </c>
      <c r="Y279" s="116" t="s">
        <v>58</v>
      </c>
      <c r="Z279" s="116"/>
      <c r="AA279" s="86" t="s">
        <v>170</v>
      </c>
      <c r="AB279" s="116">
        <v>0</v>
      </c>
      <c r="AC279" s="116">
        <v>5</v>
      </c>
      <c r="AD279" s="86" t="s">
        <v>6603</v>
      </c>
      <c r="AF279" s="86" t="s">
        <v>1523</v>
      </c>
      <c r="AI279" s="86" t="s">
        <v>45</v>
      </c>
      <c r="AJ279" s="86">
        <v>0</v>
      </c>
      <c r="AK279" s="86">
        <v>7</v>
      </c>
      <c r="AM279" s="86" t="s">
        <v>8904</v>
      </c>
    </row>
    <row r="280" spans="1:39" s="86" customFormat="1">
      <c r="A280" s="86">
        <v>1</v>
      </c>
      <c r="B280" s="86" t="s">
        <v>8901</v>
      </c>
      <c r="C280" s="87">
        <v>43777</v>
      </c>
      <c r="D280" s="88">
        <f t="shared" si="9"/>
        <v>2.4767123287671233</v>
      </c>
      <c r="E280" s="86" t="s">
        <v>215</v>
      </c>
      <c r="F280" s="89">
        <v>45237</v>
      </c>
      <c r="G280" s="116" t="s">
        <v>66</v>
      </c>
      <c r="I280" s="108">
        <v>44505</v>
      </c>
      <c r="K280" s="86" t="s">
        <v>1923</v>
      </c>
      <c r="L280" s="86" t="s">
        <v>33</v>
      </c>
      <c r="M280" s="116" t="s">
        <v>68</v>
      </c>
      <c r="N280" s="116" t="s">
        <v>33</v>
      </c>
      <c r="O280" s="86" t="s">
        <v>170</v>
      </c>
      <c r="P280" s="116" t="s">
        <v>1924</v>
      </c>
      <c r="Q280" s="86" t="s">
        <v>54</v>
      </c>
      <c r="R280" s="86" t="s">
        <v>1316</v>
      </c>
      <c r="U280" s="86">
        <v>393</v>
      </c>
      <c r="V280" s="86">
        <v>10426</v>
      </c>
      <c r="W280" s="90">
        <v>44557.379861111112</v>
      </c>
      <c r="X280" s="91">
        <f t="shared" si="8"/>
        <v>350.80106932153387</v>
      </c>
      <c r="Y280" s="116" t="s">
        <v>58</v>
      </c>
      <c r="Z280" s="116"/>
      <c r="AA280" s="86" t="s">
        <v>170</v>
      </c>
      <c r="AB280" s="116">
        <v>0</v>
      </c>
      <c r="AC280" s="116">
        <v>5</v>
      </c>
      <c r="AD280" s="86" t="s">
        <v>6603</v>
      </c>
      <c r="AF280" s="86" t="s">
        <v>1523</v>
      </c>
      <c r="AI280" s="86" t="s">
        <v>45</v>
      </c>
      <c r="AJ280" s="86">
        <v>0</v>
      </c>
      <c r="AK280" s="86">
        <v>7</v>
      </c>
      <c r="AM280" s="86" t="s">
        <v>8902</v>
      </c>
    </row>
    <row r="281" spans="1:39" hidden="1">
      <c r="A281">
        <v>1</v>
      </c>
      <c r="B281" t="s">
        <v>8898</v>
      </c>
      <c r="C281" s="1">
        <v>43766</v>
      </c>
      <c r="D281" s="35">
        <f t="shared" si="9"/>
        <v>2.506849315068493</v>
      </c>
      <c r="E281" t="s">
        <v>454</v>
      </c>
      <c r="F281" s="80">
        <v>45226</v>
      </c>
      <c r="G281" t="s">
        <v>1260</v>
      </c>
      <c r="I281" s="107">
        <v>44496</v>
      </c>
      <c r="K281" t="s">
        <v>8899</v>
      </c>
      <c r="L281" t="s">
        <v>169</v>
      </c>
      <c r="M281" t="s">
        <v>431</v>
      </c>
      <c r="N281" t="s">
        <v>169</v>
      </c>
      <c r="O281" t="s">
        <v>2029</v>
      </c>
      <c r="P281" t="s">
        <v>2030</v>
      </c>
      <c r="Q281" t="s">
        <v>581</v>
      </c>
      <c r="R281" t="s">
        <v>582</v>
      </c>
      <c r="S281" t="s">
        <v>1459</v>
      </c>
      <c r="U281">
        <v>604</v>
      </c>
      <c r="V281">
        <v>17824</v>
      </c>
      <c r="W281" s="2">
        <v>44659.697916666664</v>
      </c>
      <c r="X281" s="36">
        <f t="shared" si="8"/>
        <v>592.51001821493628</v>
      </c>
      <c r="Y281" t="s">
        <v>58</v>
      </c>
      <c r="AA281" t="s">
        <v>6761</v>
      </c>
      <c r="AB281">
        <v>119</v>
      </c>
      <c r="AC281">
        <v>5</v>
      </c>
      <c r="AD281" t="s">
        <v>8432</v>
      </c>
      <c r="AF281" t="s">
        <v>585</v>
      </c>
      <c r="AI281" t="s">
        <v>137</v>
      </c>
      <c r="AJ281">
        <v>119</v>
      </c>
      <c r="AK281">
        <v>6</v>
      </c>
      <c r="AM281" t="s">
        <v>8900</v>
      </c>
    </row>
    <row r="282" spans="1:39" hidden="1">
      <c r="A282">
        <v>1</v>
      </c>
      <c r="B282" t="s">
        <v>8894</v>
      </c>
      <c r="C282" s="1">
        <v>43795</v>
      </c>
      <c r="D282" s="35">
        <f t="shared" si="9"/>
        <v>2.4273972602739726</v>
      </c>
      <c r="E282" t="s">
        <v>29</v>
      </c>
      <c r="F282" s="80">
        <v>45222</v>
      </c>
      <c r="G282" t="s">
        <v>227</v>
      </c>
      <c r="I282" s="107">
        <v>44865</v>
      </c>
      <c r="K282" t="s">
        <v>7356</v>
      </c>
      <c r="L282" t="s">
        <v>169</v>
      </c>
      <c r="M282" t="s">
        <v>1262</v>
      </c>
      <c r="N282" t="s">
        <v>33</v>
      </c>
      <c r="O282" t="s">
        <v>2029</v>
      </c>
      <c r="P282" t="s">
        <v>2030</v>
      </c>
      <c r="Q282" t="s">
        <v>36</v>
      </c>
      <c r="R282" t="s">
        <v>448</v>
      </c>
      <c r="S282" t="s">
        <v>194</v>
      </c>
      <c r="U282">
        <v>3280</v>
      </c>
      <c r="V282">
        <v>95589</v>
      </c>
      <c r="W282" s="2">
        <v>44672.308333333334</v>
      </c>
      <c r="X282" s="36">
        <f t="shared" si="8"/>
        <v>3281.6012979683969</v>
      </c>
      <c r="Y282" t="s">
        <v>58</v>
      </c>
      <c r="Z282" t="s">
        <v>441</v>
      </c>
      <c r="AA282" t="s">
        <v>8895</v>
      </c>
      <c r="AB282">
        <v>138</v>
      </c>
      <c r="AC282">
        <v>5</v>
      </c>
      <c r="AD282" t="s">
        <v>8896</v>
      </c>
      <c r="AF282" t="s">
        <v>450</v>
      </c>
      <c r="AI282" t="s">
        <v>137</v>
      </c>
      <c r="AJ282">
        <v>138</v>
      </c>
      <c r="AK282">
        <v>7</v>
      </c>
      <c r="AM282" t="s">
        <v>8897</v>
      </c>
    </row>
    <row r="283" spans="1:39" s="116" customFormat="1">
      <c r="A283" s="116">
        <v>1</v>
      </c>
      <c r="B283" s="116" t="s">
        <v>8891</v>
      </c>
      <c r="C283" s="117">
        <v>43731</v>
      </c>
      <c r="D283" s="118">
        <f t="shared" si="9"/>
        <v>2.6027397260273974</v>
      </c>
      <c r="E283" s="116" t="s">
        <v>215</v>
      </c>
      <c r="F283" s="124">
        <v>45191</v>
      </c>
      <c r="G283" s="116" t="s">
        <v>66</v>
      </c>
      <c r="I283" s="125">
        <v>44461</v>
      </c>
      <c r="K283" s="116" t="s">
        <v>1923</v>
      </c>
      <c r="L283" s="116" t="s">
        <v>33</v>
      </c>
      <c r="M283" s="116" t="s">
        <v>68</v>
      </c>
      <c r="N283" s="116" t="s">
        <v>33</v>
      </c>
      <c r="O283" s="116" t="s">
        <v>170</v>
      </c>
      <c r="P283" s="116" t="s">
        <v>1924</v>
      </c>
      <c r="Q283" s="116" t="s">
        <v>36</v>
      </c>
      <c r="R283" s="116" t="s">
        <v>11444</v>
      </c>
      <c r="U283" s="116">
        <v>1157</v>
      </c>
      <c r="V283" s="116">
        <v>34302</v>
      </c>
      <c r="W283" s="121">
        <v>44651.670138888891</v>
      </c>
      <c r="X283" s="122">
        <f t="shared" si="8"/>
        <v>1098.2657894736842</v>
      </c>
      <c r="Y283" s="116" t="s">
        <v>58</v>
      </c>
      <c r="AA283" s="116" t="s">
        <v>170</v>
      </c>
      <c r="AB283" s="116">
        <v>0</v>
      </c>
      <c r="AC283" s="116">
        <v>5</v>
      </c>
      <c r="AD283" s="116" t="s">
        <v>1875</v>
      </c>
      <c r="AF283" s="116" t="s">
        <v>1875</v>
      </c>
      <c r="AI283" s="116" t="s">
        <v>45</v>
      </c>
      <c r="AJ283" s="116">
        <v>0</v>
      </c>
      <c r="AK283" s="116">
        <v>7</v>
      </c>
      <c r="AM283" s="116" t="s">
        <v>8893</v>
      </c>
    </row>
    <row r="284" spans="1:39" s="116" customFormat="1">
      <c r="A284" s="116">
        <v>1</v>
      </c>
      <c r="B284" s="116" t="s">
        <v>8889</v>
      </c>
      <c r="C284" s="117">
        <v>43721</v>
      </c>
      <c r="D284" s="118">
        <f t="shared" si="9"/>
        <v>2.6301369863013697</v>
      </c>
      <c r="E284" s="116" t="s">
        <v>215</v>
      </c>
      <c r="F284" s="124">
        <v>45181</v>
      </c>
      <c r="G284" s="116" t="s">
        <v>66</v>
      </c>
      <c r="I284" s="125">
        <v>45380</v>
      </c>
      <c r="K284" s="116" t="s">
        <v>1923</v>
      </c>
      <c r="L284" s="116" t="s">
        <v>33</v>
      </c>
      <c r="M284" s="116" t="s">
        <v>68</v>
      </c>
      <c r="N284" s="116" t="s">
        <v>33</v>
      </c>
      <c r="O284" s="116" t="s">
        <v>170</v>
      </c>
      <c r="P284" s="116" t="s">
        <v>1924</v>
      </c>
      <c r="Q284" s="116" t="s">
        <v>217</v>
      </c>
      <c r="R284" s="116" t="s">
        <v>482</v>
      </c>
      <c r="S284" s="116" t="s">
        <v>502</v>
      </c>
      <c r="T284" s="116" t="s">
        <v>503</v>
      </c>
      <c r="U284" s="116">
        <v>448</v>
      </c>
      <c r="V284" s="116">
        <v>13073</v>
      </c>
      <c r="W284" s="121">
        <v>44657.430555555555</v>
      </c>
      <c r="X284" s="122">
        <f t="shared" si="8"/>
        <v>414.20529513888891</v>
      </c>
      <c r="Y284" s="116" t="s">
        <v>58</v>
      </c>
      <c r="AA284" s="116" t="s">
        <v>170</v>
      </c>
      <c r="AB284" s="116">
        <v>0</v>
      </c>
      <c r="AC284" s="116">
        <v>2</v>
      </c>
      <c r="AD284" s="116" t="s">
        <v>5856</v>
      </c>
      <c r="AF284" s="116" t="s">
        <v>223</v>
      </c>
      <c r="AI284" s="116" t="s">
        <v>45</v>
      </c>
      <c r="AJ284" s="116">
        <v>0</v>
      </c>
      <c r="AK284" s="116">
        <v>7</v>
      </c>
      <c r="AM284" s="116" t="s">
        <v>8890</v>
      </c>
    </row>
    <row r="285" spans="1:39" s="116" customFormat="1">
      <c r="A285" s="116">
        <v>1</v>
      </c>
      <c r="B285" s="116" t="s">
        <v>8886</v>
      </c>
      <c r="C285" s="117">
        <v>43564</v>
      </c>
      <c r="D285" s="118">
        <f t="shared" si="9"/>
        <v>3.0602739726027397</v>
      </c>
      <c r="E285" s="116" t="s">
        <v>215</v>
      </c>
      <c r="F285" s="124">
        <v>45022</v>
      </c>
      <c r="G285" s="116" t="s">
        <v>1260</v>
      </c>
      <c r="I285" s="125">
        <v>45161</v>
      </c>
      <c r="K285" s="116" t="s">
        <v>5818</v>
      </c>
      <c r="L285" s="116" t="s">
        <v>169</v>
      </c>
      <c r="M285" s="116" t="s">
        <v>1262</v>
      </c>
      <c r="N285" s="116" t="s">
        <v>169</v>
      </c>
      <c r="O285" s="116" t="s">
        <v>170</v>
      </c>
      <c r="P285" s="116" t="s">
        <v>1924</v>
      </c>
      <c r="Q285" s="116" t="s">
        <v>8533</v>
      </c>
      <c r="R285" s="116" t="s">
        <v>8534</v>
      </c>
      <c r="S285" s="116" t="s">
        <v>8535</v>
      </c>
      <c r="U285" s="116">
        <v>300</v>
      </c>
      <c r="V285" s="116">
        <v>9890</v>
      </c>
      <c r="W285" s="121">
        <v>44432.390277777777</v>
      </c>
      <c r="X285" s="122">
        <f t="shared" si="8"/>
        <v>269.31139958221428</v>
      </c>
      <c r="AA285" s="116" t="s">
        <v>170</v>
      </c>
      <c r="AB285" s="116">
        <v>0</v>
      </c>
      <c r="AC285" s="116">
        <v>5</v>
      </c>
      <c r="AD285" s="116" t="s">
        <v>8536</v>
      </c>
      <c r="AE285" s="116">
        <v>61658</v>
      </c>
      <c r="AF285" s="116" t="s">
        <v>8887</v>
      </c>
      <c r="AG285" s="116">
        <v>61658</v>
      </c>
      <c r="AI285" s="116" t="s">
        <v>45</v>
      </c>
      <c r="AJ285" s="116">
        <v>0</v>
      </c>
      <c r="AK285" s="116">
        <v>1</v>
      </c>
      <c r="AM285" s="116" t="s">
        <v>8888</v>
      </c>
    </row>
    <row r="286" spans="1:39" hidden="1">
      <c r="C286" s="1"/>
      <c r="D286" s="35"/>
      <c r="F286" s="80"/>
      <c r="I286" s="107"/>
      <c r="W286" s="2"/>
      <c r="X286" s="36"/>
    </row>
    <row r="287" spans="1:39" hidden="1">
      <c r="A287">
        <v>1</v>
      </c>
      <c r="B287" t="s">
        <v>8881</v>
      </c>
      <c r="C287" s="1">
        <v>43748</v>
      </c>
      <c r="D287" s="35">
        <f t="shared" si="9"/>
        <v>2.5561643835616437</v>
      </c>
      <c r="E287" t="s">
        <v>65</v>
      </c>
      <c r="F287" s="80">
        <v>45208</v>
      </c>
      <c r="G287" t="s">
        <v>1260</v>
      </c>
      <c r="I287" s="107">
        <v>45229</v>
      </c>
      <c r="K287" t="s">
        <v>67</v>
      </c>
      <c r="L287" t="s">
        <v>169</v>
      </c>
      <c r="M287" t="s">
        <v>431</v>
      </c>
      <c r="N287" t="s">
        <v>169</v>
      </c>
      <c r="O287" t="s">
        <v>2029</v>
      </c>
      <c r="P287" t="s">
        <v>2030</v>
      </c>
      <c r="Q287" t="s">
        <v>581</v>
      </c>
      <c r="R287" t="s">
        <v>582</v>
      </c>
      <c r="S287" t="s">
        <v>1743</v>
      </c>
      <c r="U287">
        <v>960</v>
      </c>
      <c r="V287">
        <v>28152</v>
      </c>
      <c r="W287" s="2">
        <v>44671.317361111112</v>
      </c>
      <c r="X287" s="36">
        <f t="shared" si="8"/>
        <v>917.78135048231513</v>
      </c>
      <c r="Y287" t="s">
        <v>58</v>
      </c>
      <c r="AA287" t="s">
        <v>6761</v>
      </c>
      <c r="AB287">
        <v>119</v>
      </c>
      <c r="AC287">
        <v>5</v>
      </c>
      <c r="AD287" t="s">
        <v>8498</v>
      </c>
      <c r="AF287" t="s">
        <v>604</v>
      </c>
      <c r="AI287" t="s">
        <v>137</v>
      </c>
      <c r="AJ287">
        <v>119</v>
      </c>
      <c r="AK287">
        <v>6</v>
      </c>
      <c r="AM287" t="s">
        <v>8882</v>
      </c>
    </row>
    <row r="288" spans="1:39" hidden="1">
      <c r="A288">
        <v>1</v>
      </c>
      <c r="B288" t="s">
        <v>8878</v>
      </c>
      <c r="C288" s="1">
        <v>43748</v>
      </c>
      <c r="D288" s="35">
        <f t="shared" si="9"/>
        <v>2.5561643835616437</v>
      </c>
      <c r="E288" t="s">
        <v>65</v>
      </c>
      <c r="F288" s="80">
        <v>45208</v>
      </c>
      <c r="G288" t="s">
        <v>1260</v>
      </c>
      <c r="I288" s="107">
        <v>44666</v>
      </c>
      <c r="K288" t="s">
        <v>67</v>
      </c>
      <c r="L288" t="s">
        <v>169</v>
      </c>
      <c r="M288" t="s">
        <v>431</v>
      </c>
      <c r="N288" t="s">
        <v>169</v>
      </c>
      <c r="O288" t="s">
        <v>2029</v>
      </c>
      <c r="P288" t="s">
        <v>2030</v>
      </c>
      <c r="Q288" t="s">
        <v>54</v>
      </c>
      <c r="R288" t="s">
        <v>1694</v>
      </c>
      <c r="U288">
        <v>1248</v>
      </c>
      <c r="V288">
        <v>37087</v>
      </c>
      <c r="W288" s="2">
        <v>44665.490277777775</v>
      </c>
      <c r="X288" s="36">
        <f t="shared" si="8"/>
        <v>1209.0706502322259</v>
      </c>
      <c r="Y288" t="s">
        <v>58</v>
      </c>
      <c r="AA288" t="s">
        <v>6761</v>
      </c>
      <c r="AB288">
        <v>119</v>
      </c>
      <c r="AC288">
        <v>5</v>
      </c>
      <c r="AD288" t="s">
        <v>1696</v>
      </c>
      <c r="AE288">
        <v>89026</v>
      </c>
      <c r="AF288" t="s">
        <v>8879</v>
      </c>
      <c r="AI288" t="s">
        <v>45</v>
      </c>
      <c r="AJ288">
        <v>119</v>
      </c>
      <c r="AK288">
        <v>6</v>
      </c>
      <c r="AM288" t="s">
        <v>8880</v>
      </c>
    </row>
    <row r="289" spans="1:39" hidden="1">
      <c r="A289">
        <v>1</v>
      </c>
      <c r="B289" t="s">
        <v>8876</v>
      </c>
      <c r="C289" s="1">
        <v>43748</v>
      </c>
      <c r="D289" s="35">
        <f t="shared" si="9"/>
        <v>2.5561643835616437</v>
      </c>
      <c r="E289" t="s">
        <v>65</v>
      </c>
      <c r="F289" s="80">
        <v>45208</v>
      </c>
      <c r="G289" t="s">
        <v>1260</v>
      </c>
      <c r="I289" s="107">
        <v>44431</v>
      </c>
      <c r="K289" t="s">
        <v>67</v>
      </c>
      <c r="L289" t="s">
        <v>169</v>
      </c>
      <c r="M289" t="s">
        <v>431</v>
      </c>
      <c r="N289" t="s">
        <v>169</v>
      </c>
      <c r="O289" t="s">
        <v>2029</v>
      </c>
      <c r="P289" t="s">
        <v>2030</v>
      </c>
      <c r="Q289" t="s">
        <v>36</v>
      </c>
      <c r="R289" t="s">
        <v>37</v>
      </c>
      <c r="S289" t="s">
        <v>38</v>
      </c>
      <c r="T289" t="s">
        <v>8826</v>
      </c>
      <c r="U289">
        <v>15668</v>
      </c>
      <c r="V289">
        <v>17114</v>
      </c>
      <c r="W289" s="2">
        <v>44593.007638888892</v>
      </c>
      <c r="X289" s="36">
        <f t="shared" si="8"/>
        <v>557.93229724901755</v>
      </c>
      <c r="Y289" t="s">
        <v>1582</v>
      </c>
      <c r="AA289" t="s">
        <v>6761</v>
      </c>
      <c r="AB289">
        <v>119</v>
      </c>
      <c r="AC289">
        <v>5</v>
      </c>
      <c r="AD289" t="s">
        <v>510</v>
      </c>
      <c r="AE289">
        <v>68855</v>
      </c>
      <c r="AF289" t="s">
        <v>44</v>
      </c>
      <c r="AG289">
        <v>68881</v>
      </c>
      <c r="AI289" t="s">
        <v>45</v>
      </c>
      <c r="AJ289">
        <v>119</v>
      </c>
      <c r="AK289">
        <v>6</v>
      </c>
      <c r="AM289" t="s">
        <v>8877</v>
      </c>
    </row>
    <row r="290" spans="1:39" hidden="1">
      <c r="A290">
        <v>1</v>
      </c>
      <c r="B290" t="s">
        <v>8874</v>
      </c>
      <c r="C290" s="1">
        <v>43748</v>
      </c>
      <c r="D290" s="35">
        <f t="shared" si="9"/>
        <v>2.5561643835616437</v>
      </c>
      <c r="E290" t="s">
        <v>65</v>
      </c>
      <c r="F290" s="80">
        <v>45208</v>
      </c>
      <c r="G290" t="s">
        <v>1260</v>
      </c>
      <c r="I290" s="107">
        <v>44476</v>
      </c>
      <c r="K290" t="s">
        <v>67</v>
      </c>
      <c r="L290" t="s">
        <v>169</v>
      </c>
      <c r="M290" t="s">
        <v>431</v>
      </c>
      <c r="N290" t="s">
        <v>169</v>
      </c>
      <c r="O290" t="s">
        <v>2029</v>
      </c>
      <c r="P290" t="s">
        <v>2030</v>
      </c>
      <c r="Q290" t="s">
        <v>36</v>
      </c>
      <c r="R290" t="s">
        <v>37</v>
      </c>
      <c r="S290" t="s">
        <v>38</v>
      </c>
      <c r="T290" t="s">
        <v>39</v>
      </c>
      <c r="U290">
        <v>2128</v>
      </c>
      <c r="V290">
        <v>61021</v>
      </c>
      <c r="W290" s="2">
        <v>44634.392361111109</v>
      </c>
      <c r="X290" s="36">
        <f t="shared" si="8"/>
        <v>1989.3412826009289</v>
      </c>
      <c r="Y290" t="s">
        <v>1582</v>
      </c>
      <c r="AA290" t="s">
        <v>6761</v>
      </c>
      <c r="AB290">
        <v>119</v>
      </c>
      <c r="AC290">
        <v>5</v>
      </c>
      <c r="AD290" t="s">
        <v>510</v>
      </c>
      <c r="AE290">
        <v>68855</v>
      </c>
      <c r="AF290" t="s">
        <v>44</v>
      </c>
      <c r="AG290">
        <v>68881</v>
      </c>
      <c r="AI290" t="s">
        <v>45</v>
      </c>
      <c r="AJ290">
        <v>119</v>
      </c>
      <c r="AK290">
        <v>6</v>
      </c>
      <c r="AM290" t="s">
        <v>8875</v>
      </c>
    </row>
    <row r="291" spans="1:39" hidden="1">
      <c r="A291">
        <v>1</v>
      </c>
      <c r="B291" t="s">
        <v>8872</v>
      </c>
      <c r="C291" s="1">
        <v>43748</v>
      </c>
      <c r="D291" s="35">
        <f t="shared" si="9"/>
        <v>2.5561643835616437</v>
      </c>
      <c r="E291" t="s">
        <v>65</v>
      </c>
      <c r="F291" s="80">
        <v>45208</v>
      </c>
      <c r="G291" t="s">
        <v>1260</v>
      </c>
      <c r="I291" s="107">
        <v>44327</v>
      </c>
      <c r="K291" t="s">
        <v>67</v>
      </c>
      <c r="L291" t="s">
        <v>169</v>
      </c>
      <c r="M291" t="s">
        <v>431</v>
      </c>
      <c r="N291" t="s">
        <v>169</v>
      </c>
      <c r="O291" t="s">
        <v>2029</v>
      </c>
      <c r="P291" t="s">
        <v>2030</v>
      </c>
      <c r="Q291" t="s">
        <v>36</v>
      </c>
      <c r="R291" t="s">
        <v>1386</v>
      </c>
      <c r="S291" t="s">
        <v>6261</v>
      </c>
      <c r="U291">
        <v>3080</v>
      </c>
      <c r="V291">
        <v>24364</v>
      </c>
      <c r="W291" s="2">
        <v>44476.431250000001</v>
      </c>
      <c r="X291" s="36">
        <f t="shared" si="8"/>
        <v>794.28903179707049</v>
      </c>
      <c r="Y291" t="s">
        <v>1582</v>
      </c>
      <c r="AA291" t="s">
        <v>6761</v>
      </c>
      <c r="AB291">
        <v>119</v>
      </c>
      <c r="AC291">
        <v>5</v>
      </c>
      <c r="AD291" t="s">
        <v>510</v>
      </c>
      <c r="AE291">
        <v>68855</v>
      </c>
      <c r="AF291" t="s">
        <v>44</v>
      </c>
      <c r="AG291">
        <v>68881</v>
      </c>
      <c r="AI291" t="s">
        <v>45</v>
      </c>
      <c r="AJ291">
        <v>119</v>
      </c>
      <c r="AK291">
        <v>6</v>
      </c>
      <c r="AM291" t="s">
        <v>8873</v>
      </c>
    </row>
    <row r="292" spans="1:39" s="116" customFormat="1">
      <c r="A292" s="116">
        <v>1</v>
      </c>
      <c r="B292" s="116" t="s">
        <v>8869</v>
      </c>
      <c r="C292" s="117">
        <v>43759</v>
      </c>
      <c r="D292" s="118">
        <f t="shared" si="9"/>
        <v>2.526027397260274</v>
      </c>
      <c r="E292" s="116" t="s">
        <v>215</v>
      </c>
      <c r="F292" s="124">
        <v>45219</v>
      </c>
      <c r="G292" s="116" t="s">
        <v>66</v>
      </c>
      <c r="I292" s="125">
        <v>44489</v>
      </c>
      <c r="K292" s="116" t="s">
        <v>1923</v>
      </c>
      <c r="L292" s="116" t="s">
        <v>33</v>
      </c>
      <c r="M292" s="116" t="s">
        <v>68</v>
      </c>
      <c r="N292" s="116" t="s">
        <v>33</v>
      </c>
      <c r="O292" s="116" t="s">
        <v>170</v>
      </c>
      <c r="P292" s="116" t="s">
        <v>1924</v>
      </c>
      <c r="Q292" s="116" t="s">
        <v>54</v>
      </c>
      <c r="R292" s="116" t="s">
        <v>1316</v>
      </c>
      <c r="U292" s="116">
        <v>580</v>
      </c>
      <c r="V292" s="116">
        <v>10000</v>
      </c>
      <c r="W292" s="121">
        <v>44322.486805555556</v>
      </c>
      <c r="X292" s="122">
        <f t="shared" si="8"/>
        <v>329.89877078814169</v>
      </c>
      <c r="Y292" s="116" t="s">
        <v>58</v>
      </c>
      <c r="AA292" s="116" t="s">
        <v>170</v>
      </c>
      <c r="AB292" s="116">
        <v>0</v>
      </c>
      <c r="AC292" s="116">
        <v>5</v>
      </c>
      <c r="AD292" s="116" t="s">
        <v>8870</v>
      </c>
      <c r="AF292" s="116" t="s">
        <v>1523</v>
      </c>
      <c r="AI292" s="116" t="s">
        <v>45</v>
      </c>
      <c r="AJ292" s="116">
        <v>0</v>
      </c>
      <c r="AK292" s="116">
        <v>7</v>
      </c>
      <c r="AM292" s="116" t="s">
        <v>8871</v>
      </c>
    </row>
    <row r="293" spans="1:39" hidden="1">
      <c r="A293">
        <v>1</v>
      </c>
      <c r="B293" t="s">
        <v>8865</v>
      </c>
      <c r="C293" s="1">
        <v>43742</v>
      </c>
      <c r="D293" s="35">
        <f t="shared" si="9"/>
        <v>2.5726027397260274</v>
      </c>
      <c r="E293" t="s">
        <v>454</v>
      </c>
      <c r="F293" s="80">
        <v>45202</v>
      </c>
      <c r="G293" t="s">
        <v>66</v>
      </c>
      <c r="I293" s="107">
        <v>44470</v>
      </c>
      <c r="K293" t="s">
        <v>6937</v>
      </c>
      <c r="L293" t="s">
        <v>33</v>
      </c>
      <c r="M293" t="s">
        <v>68</v>
      </c>
      <c r="N293" t="s">
        <v>33</v>
      </c>
      <c r="O293" t="s">
        <v>34</v>
      </c>
      <c r="P293" t="s">
        <v>468</v>
      </c>
      <c r="Q293" t="s">
        <v>54</v>
      </c>
      <c r="R293" t="s">
        <v>156</v>
      </c>
      <c r="S293" t="s">
        <v>6060</v>
      </c>
      <c r="T293" t="s">
        <v>8866</v>
      </c>
      <c r="U293">
        <v>353</v>
      </c>
      <c r="V293">
        <v>9876</v>
      </c>
      <c r="W293" s="2">
        <v>44602.597222222219</v>
      </c>
      <c r="X293" s="36">
        <f t="shared" si="8"/>
        <v>319.90947816826412</v>
      </c>
      <c r="Y293" t="s">
        <v>58</v>
      </c>
      <c r="AA293" t="s">
        <v>7582</v>
      </c>
      <c r="AB293">
        <v>138</v>
      </c>
      <c r="AC293">
        <v>3</v>
      </c>
      <c r="AD293" t="s">
        <v>8867</v>
      </c>
      <c r="AF293" t="s">
        <v>8867</v>
      </c>
      <c r="AI293" t="s">
        <v>45</v>
      </c>
      <c r="AJ293">
        <v>138</v>
      </c>
      <c r="AK293">
        <v>7</v>
      </c>
      <c r="AM293" t="s">
        <v>8868</v>
      </c>
    </row>
    <row r="294" spans="1:39" hidden="1">
      <c r="A294">
        <v>1</v>
      </c>
      <c r="B294" t="s">
        <v>8863</v>
      </c>
      <c r="C294" s="1">
        <v>43742</v>
      </c>
      <c r="D294" s="35">
        <f t="shared" si="9"/>
        <v>2.5726027397260274</v>
      </c>
      <c r="E294" t="s">
        <v>65</v>
      </c>
      <c r="F294" s="80">
        <v>45202</v>
      </c>
      <c r="G294" t="s">
        <v>1260</v>
      </c>
      <c r="I294" s="107">
        <v>44470</v>
      </c>
      <c r="K294" t="s">
        <v>67</v>
      </c>
      <c r="L294" t="s">
        <v>169</v>
      </c>
      <c r="M294" t="s">
        <v>431</v>
      </c>
      <c r="N294" t="s">
        <v>169</v>
      </c>
      <c r="O294" t="s">
        <v>2029</v>
      </c>
      <c r="P294" t="s">
        <v>2030</v>
      </c>
      <c r="Q294" t="s">
        <v>581</v>
      </c>
      <c r="R294" t="s">
        <v>582</v>
      </c>
      <c r="S294" t="s">
        <v>6655</v>
      </c>
      <c r="T294" t="s">
        <v>1428</v>
      </c>
      <c r="U294">
        <v>748</v>
      </c>
      <c r="V294">
        <v>22773</v>
      </c>
      <c r="W294" s="2">
        <v>44661.74722222222</v>
      </c>
      <c r="X294" s="36">
        <f t="shared" si="8"/>
        <v>737.67705005324819</v>
      </c>
      <c r="Y294" t="s">
        <v>58</v>
      </c>
      <c r="AA294" t="s">
        <v>6761</v>
      </c>
      <c r="AB294">
        <v>119</v>
      </c>
      <c r="AC294">
        <v>5</v>
      </c>
      <c r="AD294" t="s">
        <v>6774</v>
      </c>
      <c r="AF294" t="s">
        <v>604</v>
      </c>
      <c r="AG294">
        <v>64851</v>
      </c>
      <c r="AI294" t="s">
        <v>137</v>
      </c>
      <c r="AJ294">
        <v>119</v>
      </c>
      <c r="AK294">
        <v>6</v>
      </c>
      <c r="AM294" t="s">
        <v>8864</v>
      </c>
    </row>
    <row r="295" spans="1:39" hidden="1">
      <c r="A295">
        <v>1</v>
      </c>
      <c r="B295" t="s">
        <v>8861</v>
      </c>
      <c r="C295" s="1">
        <v>43742</v>
      </c>
      <c r="D295" s="35">
        <f t="shared" si="9"/>
        <v>2.5726027397260274</v>
      </c>
      <c r="E295" t="s">
        <v>65</v>
      </c>
      <c r="F295" s="80">
        <v>45202</v>
      </c>
      <c r="G295" t="s">
        <v>1260</v>
      </c>
      <c r="I295" s="107">
        <v>45050</v>
      </c>
      <c r="K295" t="s">
        <v>67</v>
      </c>
      <c r="L295" t="s">
        <v>169</v>
      </c>
      <c r="M295" t="s">
        <v>431</v>
      </c>
      <c r="N295" t="s">
        <v>169</v>
      </c>
      <c r="O295" t="s">
        <v>2029</v>
      </c>
      <c r="P295" t="s">
        <v>2030</v>
      </c>
      <c r="Q295" t="s">
        <v>581</v>
      </c>
      <c r="R295" t="s">
        <v>582</v>
      </c>
      <c r="S295" t="s">
        <v>1743</v>
      </c>
      <c r="U295">
        <v>2747</v>
      </c>
      <c r="V295">
        <v>21350</v>
      </c>
      <c r="W295" s="2">
        <v>44585.379861111112</v>
      </c>
      <c r="X295" s="36">
        <f t="shared" si="8"/>
        <v>691.58235711750092</v>
      </c>
      <c r="Y295" t="s">
        <v>1582</v>
      </c>
      <c r="AA295" t="s">
        <v>6761</v>
      </c>
      <c r="AB295">
        <v>119</v>
      </c>
      <c r="AC295">
        <v>5</v>
      </c>
      <c r="AD295" t="s">
        <v>8498</v>
      </c>
      <c r="AF295" t="s">
        <v>585</v>
      </c>
      <c r="AG295">
        <v>64851</v>
      </c>
      <c r="AI295" t="s">
        <v>45</v>
      </c>
      <c r="AJ295">
        <v>119</v>
      </c>
      <c r="AK295">
        <v>6</v>
      </c>
      <c r="AM295" t="s">
        <v>8862</v>
      </c>
    </row>
    <row r="296" spans="1:39" hidden="1">
      <c r="A296">
        <v>1</v>
      </c>
      <c r="B296" t="s">
        <v>8859</v>
      </c>
      <c r="C296" s="1">
        <v>43742</v>
      </c>
      <c r="D296" s="35">
        <f t="shared" si="9"/>
        <v>2.5726027397260274</v>
      </c>
      <c r="E296" t="s">
        <v>454</v>
      </c>
      <c r="F296" s="80">
        <v>45202</v>
      </c>
      <c r="G296" t="s">
        <v>66</v>
      </c>
      <c r="I296" s="107">
        <v>44631</v>
      </c>
      <c r="K296" t="s">
        <v>6937</v>
      </c>
      <c r="L296" t="s">
        <v>33</v>
      </c>
      <c r="M296" t="s">
        <v>68</v>
      </c>
      <c r="N296" t="s">
        <v>33</v>
      </c>
      <c r="O296" t="s">
        <v>34</v>
      </c>
      <c r="P296" t="s">
        <v>468</v>
      </c>
      <c r="Q296" t="s">
        <v>36</v>
      </c>
      <c r="R296" t="s">
        <v>37</v>
      </c>
      <c r="S296" t="s">
        <v>185</v>
      </c>
      <c r="T296" t="s">
        <v>186</v>
      </c>
      <c r="U296">
        <v>3614</v>
      </c>
      <c r="V296">
        <v>59736</v>
      </c>
      <c r="W296" s="2">
        <v>44607.370138888888</v>
      </c>
      <c r="X296" s="36">
        <f t="shared" si="8"/>
        <v>1935.0053248136317</v>
      </c>
      <c r="Y296" t="s">
        <v>58</v>
      </c>
      <c r="AA296" t="s">
        <v>7582</v>
      </c>
      <c r="AB296">
        <v>138</v>
      </c>
      <c r="AC296">
        <v>6</v>
      </c>
      <c r="AD296" t="s">
        <v>187</v>
      </c>
      <c r="AE296">
        <v>69483</v>
      </c>
      <c r="AF296" t="s">
        <v>189</v>
      </c>
      <c r="AG296">
        <v>87341</v>
      </c>
      <c r="AI296" t="s">
        <v>45</v>
      </c>
      <c r="AJ296">
        <v>138</v>
      </c>
      <c r="AK296">
        <v>5</v>
      </c>
      <c r="AM296" t="s">
        <v>8860</v>
      </c>
    </row>
    <row r="297" spans="1:39" hidden="1">
      <c r="A297">
        <v>1</v>
      </c>
      <c r="B297" t="s">
        <v>8855</v>
      </c>
      <c r="C297" s="1">
        <v>43742</v>
      </c>
      <c r="D297" s="35">
        <f t="shared" si="9"/>
        <v>2.5726027397260274</v>
      </c>
      <c r="E297" t="s">
        <v>454</v>
      </c>
      <c r="F297" s="80">
        <v>45202</v>
      </c>
      <c r="G297" t="s">
        <v>66</v>
      </c>
      <c r="I297" s="107">
        <v>44470</v>
      </c>
      <c r="K297" t="s">
        <v>6937</v>
      </c>
      <c r="L297" t="s">
        <v>33</v>
      </c>
      <c r="M297" t="s">
        <v>68</v>
      </c>
      <c r="N297" t="s">
        <v>33</v>
      </c>
      <c r="O297" t="s">
        <v>34</v>
      </c>
      <c r="P297" t="s">
        <v>468</v>
      </c>
      <c r="Q297" t="s">
        <v>76</v>
      </c>
      <c r="R297" t="s">
        <v>8856</v>
      </c>
      <c r="U297">
        <v>294</v>
      </c>
      <c r="V297">
        <v>8809</v>
      </c>
      <c r="W297" s="2">
        <v>44662.470833333333</v>
      </c>
      <c r="X297" s="36">
        <f t="shared" si="8"/>
        <v>285.3465566205183</v>
      </c>
      <c r="Y297" t="s">
        <v>58</v>
      </c>
      <c r="AA297" t="s">
        <v>7582</v>
      </c>
      <c r="AB297">
        <v>138</v>
      </c>
      <c r="AC297">
        <v>3</v>
      </c>
      <c r="AD297" t="s">
        <v>8857</v>
      </c>
      <c r="AE297">
        <v>61307</v>
      </c>
      <c r="AF297" t="s">
        <v>8857</v>
      </c>
      <c r="AG297">
        <v>61307</v>
      </c>
      <c r="AI297" t="s">
        <v>45</v>
      </c>
      <c r="AJ297">
        <v>138</v>
      </c>
      <c r="AK297">
        <v>7</v>
      </c>
      <c r="AM297" t="s">
        <v>8858</v>
      </c>
    </row>
    <row r="298" spans="1:39" hidden="1">
      <c r="A298">
        <v>1</v>
      </c>
      <c r="B298" t="s">
        <v>8853</v>
      </c>
      <c r="C298" s="1">
        <v>43742</v>
      </c>
      <c r="D298" s="35">
        <f t="shared" si="9"/>
        <v>2.5726027397260274</v>
      </c>
      <c r="E298" t="s">
        <v>65</v>
      </c>
      <c r="F298" s="80">
        <v>45202</v>
      </c>
      <c r="G298" t="s">
        <v>1260</v>
      </c>
      <c r="I298" s="107">
        <v>45099</v>
      </c>
      <c r="K298" t="s">
        <v>67</v>
      </c>
      <c r="L298" t="s">
        <v>169</v>
      </c>
      <c r="M298" t="s">
        <v>431</v>
      </c>
      <c r="N298" t="s">
        <v>169</v>
      </c>
      <c r="O298" t="s">
        <v>2029</v>
      </c>
      <c r="P298" t="s">
        <v>2030</v>
      </c>
      <c r="Q298" t="s">
        <v>581</v>
      </c>
      <c r="R298" t="s">
        <v>582</v>
      </c>
      <c r="S298" t="s">
        <v>5604</v>
      </c>
      <c r="U298">
        <v>1238</v>
      </c>
      <c r="V298">
        <v>37548</v>
      </c>
      <c r="W298" s="2">
        <v>44665.563194444447</v>
      </c>
      <c r="X298" s="36">
        <f t="shared" si="8"/>
        <v>1216.2779552715656</v>
      </c>
      <c r="Y298" t="s">
        <v>58</v>
      </c>
      <c r="AA298" t="s">
        <v>6761</v>
      </c>
      <c r="AB298">
        <v>119</v>
      </c>
      <c r="AC298">
        <v>5</v>
      </c>
      <c r="AD298" t="s">
        <v>7032</v>
      </c>
      <c r="AE298">
        <v>63658</v>
      </c>
      <c r="AF298" t="s">
        <v>585</v>
      </c>
      <c r="AI298" t="s">
        <v>137</v>
      </c>
      <c r="AJ298">
        <v>119</v>
      </c>
      <c r="AK298">
        <v>6</v>
      </c>
      <c r="AM298" t="s">
        <v>8854</v>
      </c>
    </row>
    <row r="299" spans="1:39" hidden="1">
      <c r="A299">
        <v>1</v>
      </c>
      <c r="B299" t="s">
        <v>8851</v>
      </c>
      <c r="C299" s="1">
        <v>43742</v>
      </c>
      <c r="D299" s="35">
        <f t="shared" si="9"/>
        <v>2.5726027397260274</v>
      </c>
      <c r="E299" t="s">
        <v>65</v>
      </c>
      <c r="F299" s="80">
        <v>45202</v>
      </c>
      <c r="G299" t="s">
        <v>1260</v>
      </c>
      <c r="I299" s="107">
        <v>45106</v>
      </c>
      <c r="K299" t="s">
        <v>67</v>
      </c>
      <c r="L299" t="s">
        <v>169</v>
      </c>
      <c r="M299" t="s">
        <v>431</v>
      </c>
      <c r="N299" t="s">
        <v>169</v>
      </c>
      <c r="O299" t="s">
        <v>2029</v>
      </c>
      <c r="P299" t="s">
        <v>2030</v>
      </c>
      <c r="Q299" t="s">
        <v>581</v>
      </c>
      <c r="R299" t="s">
        <v>582</v>
      </c>
      <c r="S299" t="s">
        <v>6655</v>
      </c>
      <c r="U299">
        <v>750</v>
      </c>
      <c r="V299">
        <v>22318</v>
      </c>
      <c r="W299" s="2">
        <v>44648.364583333336</v>
      </c>
      <c r="X299" s="36">
        <f t="shared" si="8"/>
        <v>722.9384096556621</v>
      </c>
      <c r="Y299" t="s">
        <v>58</v>
      </c>
      <c r="AA299" t="s">
        <v>6761</v>
      </c>
      <c r="AB299">
        <v>119</v>
      </c>
      <c r="AC299">
        <v>5</v>
      </c>
      <c r="AD299" t="s">
        <v>7909</v>
      </c>
      <c r="AE299">
        <v>81214</v>
      </c>
      <c r="AF299" t="s">
        <v>604</v>
      </c>
      <c r="AG299">
        <v>64851</v>
      </c>
      <c r="AI299" t="s">
        <v>137</v>
      </c>
      <c r="AJ299">
        <v>119</v>
      </c>
      <c r="AK299">
        <v>6</v>
      </c>
      <c r="AM299" t="s">
        <v>8852</v>
      </c>
    </row>
    <row r="300" spans="1:39" hidden="1">
      <c r="A300">
        <v>1</v>
      </c>
      <c r="B300" t="s">
        <v>8848</v>
      </c>
      <c r="C300" s="1">
        <v>43742</v>
      </c>
      <c r="D300" s="35">
        <f t="shared" si="9"/>
        <v>2.5726027397260274</v>
      </c>
      <c r="E300" t="s">
        <v>65</v>
      </c>
      <c r="F300" s="80">
        <v>45202</v>
      </c>
      <c r="G300" t="s">
        <v>1260</v>
      </c>
      <c r="I300" s="107">
        <v>45047</v>
      </c>
      <c r="K300" t="s">
        <v>67</v>
      </c>
      <c r="L300" t="s">
        <v>169</v>
      </c>
      <c r="M300" t="s">
        <v>431</v>
      </c>
      <c r="N300" t="s">
        <v>169</v>
      </c>
      <c r="O300" t="s">
        <v>2029</v>
      </c>
      <c r="P300" t="s">
        <v>2030</v>
      </c>
      <c r="Q300" t="s">
        <v>581</v>
      </c>
      <c r="R300" t="s">
        <v>582</v>
      </c>
      <c r="S300" t="s">
        <v>6222</v>
      </c>
      <c r="U300">
        <v>982</v>
      </c>
      <c r="V300">
        <v>30041</v>
      </c>
      <c r="W300" s="2">
        <v>44673.388888888891</v>
      </c>
      <c r="X300" s="36">
        <f t="shared" si="8"/>
        <v>973.10658501952435</v>
      </c>
      <c r="Y300" t="s">
        <v>58</v>
      </c>
      <c r="AA300" t="s">
        <v>6761</v>
      </c>
      <c r="AB300">
        <v>119</v>
      </c>
      <c r="AC300">
        <v>5</v>
      </c>
      <c r="AD300" t="s">
        <v>8849</v>
      </c>
      <c r="AE300">
        <v>81214</v>
      </c>
      <c r="AF300" t="s">
        <v>585</v>
      </c>
      <c r="AI300" t="s">
        <v>137</v>
      </c>
      <c r="AJ300">
        <v>119</v>
      </c>
      <c r="AK300">
        <v>6</v>
      </c>
      <c r="AM300" t="s">
        <v>8850</v>
      </c>
    </row>
    <row r="301" spans="1:39" hidden="1">
      <c r="A301">
        <v>1</v>
      </c>
      <c r="B301" t="s">
        <v>8846</v>
      </c>
      <c r="C301" s="1">
        <v>43742</v>
      </c>
      <c r="D301" s="35">
        <f t="shared" si="9"/>
        <v>2.5726027397260274</v>
      </c>
      <c r="E301" t="s">
        <v>454</v>
      </c>
      <c r="F301" s="80">
        <v>45202</v>
      </c>
      <c r="G301" t="s">
        <v>66</v>
      </c>
      <c r="I301" s="107">
        <v>45184</v>
      </c>
      <c r="J301" s="1">
        <v>44869</v>
      </c>
      <c r="K301" t="s">
        <v>6937</v>
      </c>
      <c r="L301" t="s">
        <v>33</v>
      </c>
      <c r="M301" t="s">
        <v>68</v>
      </c>
      <c r="N301" t="s">
        <v>33</v>
      </c>
      <c r="O301" t="s">
        <v>34</v>
      </c>
      <c r="P301" t="s">
        <v>468</v>
      </c>
      <c r="Q301" t="s">
        <v>217</v>
      </c>
      <c r="R301" t="s">
        <v>482</v>
      </c>
      <c r="S301" t="s">
        <v>1739</v>
      </c>
      <c r="T301" t="s">
        <v>1772</v>
      </c>
      <c r="U301">
        <v>904</v>
      </c>
      <c r="V301">
        <v>22313</v>
      </c>
      <c r="W301" s="2">
        <v>44503.333333333336</v>
      </c>
      <c r="X301" s="36">
        <f t="shared" si="8"/>
        <v>722.77644657436997</v>
      </c>
      <c r="Y301" t="s">
        <v>58</v>
      </c>
      <c r="AA301" t="s">
        <v>7582</v>
      </c>
      <c r="AB301">
        <v>138</v>
      </c>
      <c r="AC301">
        <v>3</v>
      </c>
      <c r="AD301" t="s">
        <v>1773</v>
      </c>
      <c r="AF301" t="s">
        <v>223</v>
      </c>
      <c r="AI301" t="s">
        <v>45</v>
      </c>
      <c r="AJ301">
        <v>138</v>
      </c>
      <c r="AK301">
        <v>7</v>
      </c>
      <c r="AM301" t="s">
        <v>8847</v>
      </c>
    </row>
    <row r="302" spans="1:39" hidden="1">
      <c r="A302">
        <v>1</v>
      </c>
      <c r="B302" t="s">
        <v>8844</v>
      </c>
      <c r="C302" s="1">
        <v>43742</v>
      </c>
      <c r="D302" s="35">
        <f t="shared" si="9"/>
        <v>2.5726027397260274</v>
      </c>
      <c r="E302" t="s">
        <v>65</v>
      </c>
      <c r="F302" s="80">
        <v>45202</v>
      </c>
      <c r="G302" t="s">
        <v>1260</v>
      </c>
      <c r="I302" s="107">
        <v>45372</v>
      </c>
      <c r="K302" t="s">
        <v>67</v>
      </c>
      <c r="L302" t="s">
        <v>169</v>
      </c>
      <c r="M302" t="s">
        <v>431</v>
      </c>
      <c r="N302" t="s">
        <v>169</v>
      </c>
      <c r="O302" t="s">
        <v>2029</v>
      </c>
      <c r="P302" t="s">
        <v>2030</v>
      </c>
      <c r="Q302" t="s">
        <v>581</v>
      </c>
      <c r="R302" t="s">
        <v>582</v>
      </c>
      <c r="S302" t="s">
        <v>1743</v>
      </c>
      <c r="U302">
        <v>1507</v>
      </c>
      <c r="V302">
        <v>9900</v>
      </c>
      <c r="W302" s="2">
        <v>44651.753472222219</v>
      </c>
      <c r="X302" s="36">
        <f t="shared" si="8"/>
        <v>320.68690095846648</v>
      </c>
      <c r="Y302" t="s">
        <v>58</v>
      </c>
      <c r="AA302" t="s">
        <v>6761</v>
      </c>
      <c r="AB302">
        <v>119</v>
      </c>
      <c r="AC302">
        <v>5</v>
      </c>
      <c r="AD302" t="s">
        <v>8498</v>
      </c>
      <c r="AE302">
        <v>81214</v>
      </c>
      <c r="AF302" t="s">
        <v>585</v>
      </c>
      <c r="AI302" t="s">
        <v>137</v>
      </c>
      <c r="AJ302">
        <v>119</v>
      </c>
      <c r="AK302">
        <v>6</v>
      </c>
      <c r="AM302" t="s">
        <v>8845</v>
      </c>
    </row>
    <row r="303" spans="1:39" hidden="1">
      <c r="A303">
        <v>1</v>
      </c>
      <c r="B303" t="s">
        <v>8842</v>
      </c>
      <c r="C303" s="1">
        <v>43742</v>
      </c>
      <c r="D303" s="35">
        <f t="shared" si="9"/>
        <v>2.5726027397260274</v>
      </c>
      <c r="E303" t="s">
        <v>454</v>
      </c>
      <c r="F303" s="80">
        <v>45202</v>
      </c>
      <c r="G303" t="s">
        <v>66</v>
      </c>
      <c r="I303" s="107">
        <v>44470</v>
      </c>
      <c r="K303" t="s">
        <v>6937</v>
      </c>
      <c r="L303" t="s">
        <v>33</v>
      </c>
      <c r="M303" t="s">
        <v>68</v>
      </c>
      <c r="N303" t="s">
        <v>33</v>
      </c>
      <c r="O303" t="s">
        <v>34</v>
      </c>
      <c r="P303" t="s">
        <v>468</v>
      </c>
      <c r="Q303" t="s">
        <v>217</v>
      </c>
      <c r="R303" t="s">
        <v>482</v>
      </c>
      <c r="S303" t="s">
        <v>502</v>
      </c>
      <c r="T303" t="s">
        <v>550</v>
      </c>
      <c r="U303">
        <v>23739</v>
      </c>
      <c r="V303">
        <v>21436</v>
      </c>
      <c r="W303" s="2">
        <v>44649.302083333336</v>
      </c>
      <c r="X303" s="36">
        <f t="shared" si="8"/>
        <v>694.36812211572601</v>
      </c>
      <c r="Y303" t="s">
        <v>58</v>
      </c>
      <c r="AA303" t="s">
        <v>7582</v>
      </c>
      <c r="AB303">
        <v>138</v>
      </c>
      <c r="AC303">
        <v>6</v>
      </c>
      <c r="AD303" t="s">
        <v>7427</v>
      </c>
      <c r="AF303" t="s">
        <v>223</v>
      </c>
      <c r="AI303" t="s">
        <v>45</v>
      </c>
      <c r="AJ303">
        <v>138</v>
      </c>
      <c r="AK303">
        <v>5</v>
      </c>
      <c r="AM303" t="s">
        <v>8843</v>
      </c>
    </row>
    <row r="304" spans="1:39" hidden="1">
      <c r="A304">
        <v>1</v>
      </c>
      <c r="B304" t="s">
        <v>8839</v>
      </c>
      <c r="C304" s="1">
        <v>43742</v>
      </c>
      <c r="D304" s="35">
        <f t="shared" si="9"/>
        <v>2.5726027397260274</v>
      </c>
      <c r="E304" t="s">
        <v>454</v>
      </c>
      <c r="F304" s="80">
        <v>45202</v>
      </c>
      <c r="G304" t="s">
        <v>66</v>
      </c>
      <c r="I304" s="107">
        <v>44470</v>
      </c>
      <c r="K304" t="s">
        <v>6937</v>
      </c>
      <c r="L304" t="s">
        <v>33</v>
      </c>
      <c r="M304" t="s">
        <v>68</v>
      </c>
      <c r="N304" t="s">
        <v>33</v>
      </c>
      <c r="O304" t="s">
        <v>34</v>
      </c>
      <c r="P304" t="s">
        <v>468</v>
      </c>
      <c r="Q304" t="s">
        <v>217</v>
      </c>
      <c r="R304" t="s">
        <v>482</v>
      </c>
      <c r="S304" t="s">
        <v>1499</v>
      </c>
      <c r="T304" t="s">
        <v>1346</v>
      </c>
      <c r="U304">
        <v>277</v>
      </c>
      <c r="V304">
        <v>8123</v>
      </c>
      <c r="W304" s="2">
        <v>44642.62777777778</v>
      </c>
      <c r="X304" s="36">
        <f t="shared" si="8"/>
        <v>263.12522186723464</v>
      </c>
      <c r="Y304" t="s">
        <v>58</v>
      </c>
      <c r="AA304" t="s">
        <v>7582</v>
      </c>
      <c r="AB304">
        <v>138</v>
      </c>
      <c r="AC304">
        <v>3</v>
      </c>
      <c r="AD304" t="s">
        <v>8840</v>
      </c>
      <c r="AF304" t="s">
        <v>223</v>
      </c>
      <c r="AG304">
        <v>61720</v>
      </c>
      <c r="AI304" t="s">
        <v>45</v>
      </c>
      <c r="AJ304">
        <v>138</v>
      </c>
      <c r="AK304">
        <v>7</v>
      </c>
      <c r="AM304" t="s">
        <v>8841</v>
      </c>
    </row>
    <row r="305" spans="1:39" hidden="1">
      <c r="A305">
        <v>1</v>
      </c>
      <c r="B305" t="s">
        <v>8836</v>
      </c>
      <c r="C305" s="1">
        <v>43746</v>
      </c>
      <c r="D305" s="35">
        <f t="shared" si="9"/>
        <v>2.5616438356164384</v>
      </c>
      <c r="E305" t="s">
        <v>65</v>
      </c>
      <c r="F305" s="80">
        <v>45204</v>
      </c>
      <c r="G305" t="s">
        <v>1260</v>
      </c>
      <c r="I305" s="107">
        <v>44476</v>
      </c>
      <c r="K305" t="s">
        <v>7036</v>
      </c>
      <c r="L305" t="s">
        <v>169</v>
      </c>
      <c r="M305" t="s">
        <v>1262</v>
      </c>
      <c r="N305" t="s">
        <v>169</v>
      </c>
      <c r="O305" t="s">
        <v>2029</v>
      </c>
      <c r="P305" t="s">
        <v>2030</v>
      </c>
      <c r="Q305" t="s">
        <v>230</v>
      </c>
      <c r="R305" t="s">
        <v>1263</v>
      </c>
      <c r="S305" t="s">
        <v>1351</v>
      </c>
      <c r="U305">
        <v>700</v>
      </c>
      <c r="V305">
        <v>16020</v>
      </c>
      <c r="W305" s="2">
        <v>44652.82916666667</v>
      </c>
      <c r="X305" s="36">
        <f t="shared" si="8"/>
        <v>521.14973262032083</v>
      </c>
      <c r="Y305" t="s">
        <v>58</v>
      </c>
      <c r="AA305" t="s">
        <v>7037</v>
      </c>
      <c r="AB305">
        <v>96</v>
      </c>
      <c r="AC305">
        <v>5</v>
      </c>
      <c r="AD305" t="s">
        <v>8837</v>
      </c>
      <c r="AF305" t="s">
        <v>1267</v>
      </c>
      <c r="AI305" t="s">
        <v>45</v>
      </c>
      <c r="AJ305">
        <v>96</v>
      </c>
      <c r="AK305">
        <v>4</v>
      </c>
      <c r="AM305" t="s">
        <v>8838</v>
      </c>
    </row>
    <row r="306" spans="1:39" hidden="1">
      <c r="A306">
        <v>1</v>
      </c>
      <c r="B306" t="s">
        <v>8834</v>
      </c>
      <c r="C306" s="1">
        <v>43742</v>
      </c>
      <c r="D306" s="35">
        <f t="shared" si="9"/>
        <v>2.5726027397260274</v>
      </c>
      <c r="E306" t="s">
        <v>65</v>
      </c>
      <c r="F306" s="80">
        <v>45202</v>
      </c>
      <c r="G306" t="s">
        <v>1260</v>
      </c>
      <c r="I306" s="107">
        <v>44470</v>
      </c>
      <c r="K306" t="s">
        <v>67</v>
      </c>
      <c r="L306" t="s">
        <v>169</v>
      </c>
      <c r="M306" t="s">
        <v>431</v>
      </c>
      <c r="N306" t="s">
        <v>169</v>
      </c>
      <c r="O306" t="s">
        <v>2029</v>
      </c>
      <c r="P306" t="s">
        <v>2030</v>
      </c>
      <c r="Q306" t="s">
        <v>581</v>
      </c>
      <c r="R306" t="s">
        <v>582</v>
      </c>
      <c r="S306" t="s">
        <v>6222</v>
      </c>
      <c r="U306">
        <v>621</v>
      </c>
      <c r="V306">
        <v>18867</v>
      </c>
      <c r="W306" s="2">
        <v>44660.009722222225</v>
      </c>
      <c r="X306" s="36">
        <f t="shared" si="8"/>
        <v>611.15149094781691</v>
      </c>
      <c r="Y306" t="s">
        <v>58</v>
      </c>
      <c r="AA306" t="s">
        <v>6761</v>
      </c>
      <c r="AB306">
        <v>119</v>
      </c>
      <c r="AC306">
        <v>5</v>
      </c>
      <c r="AD306" t="s">
        <v>8832</v>
      </c>
      <c r="AF306" t="s">
        <v>585</v>
      </c>
      <c r="AI306" t="s">
        <v>137</v>
      </c>
      <c r="AJ306">
        <v>119</v>
      </c>
      <c r="AK306">
        <v>6</v>
      </c>
      <c r="AM306" t="s">
        <v>8835</v>
      </c>
    </row>
    <row r="307" spans="1:39" hidden="1">
      <c r="A307">
        <v>1</v>
      </c>
      <c r="B307" t="s">
        <v>8831</v>
      </c>
      <c r="C307" s="1">
        <v>43746</v>
      </c>
      <c r="D307" s="35">
        <f t="shared" si="9"/>
        <v>2.5616438356164384</v>
      </c>
      <c r="E307" t="s">
        <v>65</v>
      </c>
      <c r="F307" s="80">
        <v>45204</v>
      </c>
      <c r="G307" t="s">
        <v>1260</v>
      </c>
      <c r="I307" s="107">
        <v>44476</v>
      </c>
      <c r="K307" t="s">
        <v>67</v>
      </c>
      <c r="L307" t="s">
        <v>169</v>
      </c>
      <c r="M307" t="s">
        <v>431</v>
      </c>
      <c r="N307" t="s">
        <v>169</v>
      </c>
      <c r="O307" t="s">
        <v>2029</v>
      </c>
      <c r="P307" t="s">
        <v>2030</v>
      </c>
      <c r="Q307" t="s">
        <v>581</v>
      </c>
      <c r="R307" t="s">
        <v>582</v>
      </c>
      <c r="S307" t="s">
        <v>6222</v>
      </c>
      <c r="T307" t="s">
        <v>7287</v>
      </c>
      <c r="U307">
        <v>828</v>
      </c>
      <c r="V307">
        <v>22588</v>
      </c>
      <c r="W307" s="2">
        <v>44663.581250000003</v>
      </c>
      <c r="X307" s="36">
        <f t="shared" si="8"/>
        <v>734.81461675579317</v>
      </c>
      <c r="Y307" t="s">
        <v>58</v>
      </c>
      <c r="AA307" t="s">
        <v>6761</v>
      </c>
      <c r="AB307">
        <v>119</v>
      </c>
      <c r="AC307">
        <v>5</v>
      </c>
      <c r="AD307" t="s">
        <v>8832</v>
      </c>
      <c r="AF307" t="s">
        <v>604</v>
      </c>
      <c r="AI307" t="s">
        <v>137</v>
      </c>
      <c r="AJ307">
        <v>119</v>
      </c>
      <c r="AK307">
        <v>6</v>
      </c>
      <c r="AM307" t="s">
        <v>8833</v>
      </c>
    </row>
    <row r="308" spans="1:39" hidden="1">
      <c r="A308">
        <v>1</v>
      </c>
      <c r="B308" t="s">
        <v>8829</v>
      </c>
      <c r="C308" s="1">
        <v>43746</v>
      </c>
      <c r="D308" s="35">
        <f t="shared" si="9"/>
        <v>2.5616438356164384</v>
      </c>
      <c r="E308" t="s">
        <v>65</v>
      </c>
      <c r="F308" s="80">
        <v>45204</v>
      </c>
      <c r="G308" t="s">
        <v>1260</v>
      </c>
      <c r="I308" s="107">
        <v>45330</v>
      </c>
      <c r="K308" t="s">
        <v>7036</v>
      </c>
      <c r="L308" t="s">
        <v>169</v>
      </c>
      <c r="M308" t="s">
        <v>1262</v>
      </c>
      <c r="N308" t="s">
        <v>169</v>
      </c>
      <c r="O308" t="s">
        <v>2029</v>
      </c>
      <c r="P308" t="s">
        <v>2030</v>
      </c>
      <c r="Q308" t="s">
        <v>54</v>
      </c>
      <c r="R308" t="s">
        <v>156</v>
      </c>
      <c r="S308" t="s">
        <v>157</v>
      </c>
      <c r="T308" t="s">
        <v>158</v>
      </c>
      <c r="U308">
        <v>75</v>
      </c>
      <c r="V308">
        <v>2240</v>
      </c>
      <c r="W308" s="2">
        <v>44624.438194444447</v>
      </c>
      <c r="X308" s="36">
        <f t="shared" si="8"/>
        <v>72.869875222816404</v>
      </c>
      <c r="Y308" t="s">
        <v>58</v>
      </c>
      <c r="AA308" t="s">
        <v>7037</v>
      </c>
      <c r="AB308">
        <v>96</v>
      </c>
      <c r="AC308">
        <v>5</v>
      </c>
      <c r="AD308" t="s">
        <v>527</v>
      </c>
      <c r="AF308" t="s">
        <v>1707</v>
      </c>
      <c r="AI308" t="s">
        <v>45</v>
      </c>
      <c r="AJ308">
        <v>96</v>
      </c>
      <c r="AK308">
        <v>4</v>
      </c>
      <c r="AM308" t="s">
        <v>8830</v>
      </c>
    </row>
    <row r="309" spans="1:39" hidden="1">
      <c r="A309">
        <v>1</v>
      </c>
      <c r="B309" t="s">
        <v>8825</v>
      </c>
      <c r="C309" s="1">
        <v>43746</v>
      </c>
      <c r="D309" s="35">
        <f t="shared" si="9"/>
        <v>2.5616438356164384</v>
      </c>
      <c r="E309" t="s">
        <v>65</v>
      </c>
      <c r="F309" s="80">
        <v>45204</v>
      </c>
      <c r="G309" t="s">
        <v>1260</v>
      </c>
      <c r="I309" s="107">
        <v>44476</v>
      </c>
      <c r="K309" t="s">
        <v>67</v>
      </c>
      <c r="L309" t="s">
        <v>169</v>
      </c>
      <c r="M309" t="s">
        <v>431</v>
      </c>
      <c r="N309" t="s">
        <v>169</v>
      </c>
      <c r="O309" t="s">
        <v>2029</v>
      </c>
      <c r="P309" t="s">
        <v>2030</v>
      </c>
      <c r="Q309" t="s">
        <v>36</v>
      </c>
      <c r="R309" t="s">
        <v>37</v>
      </c>
      <c r="S309" t="s">
        <v>38</v>
      </c>
      <c r="T309" t="s">
        <v>8826</v>
      </c>
      <c r="U309">
        <v>390</v>
      </c>
      <c r="V309">
        <v>11298</v>
      </c>
      <c r="W309" s="2">
        <v>44663.47152777778</v>
      </c>
      <c r="X309" s="36">
        <f t="shared" si="8"/>
        <v>367.53743315508024</v>
      </c>
      <c r="Y309" t="s">
        <v>1582</v>
      </c>
      <c r="AA309" t="s">
        <v>6761</v>
      </c>
      <c r="AB309">
        <v>119</v>
      </c>
      <c r="AC309">
        <v>5</v>
      </c>
      <c r="AD309" t="s">
        <v>8827</v>
      </c>
      <c r="AE309">
        <v>68855</v>
      </c>
      <c r="AF309" t="s">
        <v>44</v>
      </c>
      <c r="AG309">
        <v>68881</v>
      </c>
      <c r="AI309" t="s">
        <v>45</v>
      </c>
      <c r="AJ309">
        <v>119</v>
      </c>
      <c r="AK309">
        <v>6</v>
      </c>
      <c r="AM309" t="s">
        <v>8828</v>
      </c>
    </row>
    <row r="310" spans="1:39" s="116" customFormat="1">
      <c r="A310" s="116">
        <v>1</v>
      </c>
      <c r="B310" s="116" t="s">
        <v>8821</v>
      </c>
      <c r="C310" s="117">
        <v>43690</v>
      </c>
      <c r="D310" s="118">
        <f t="shared" si="9"/>
        <v>2.7150684931506848</v>
      </c>
      <c r="E310" s="116" t="s">
        <v>215</v>
      </c>
      <c r="F310" s="124">
        <v>45148</v>
      </c>
      <c r="G310" s="116" t="s">
        <v>66</v>
      </c>
      <c r="I310" s="125">
        <v>44418</v>
      </c>
      <c r="K310" s="116" t="s">
        <v>1923</v>
      </c>
      <c r="L310" s="116" t="s">
        <v>33</v>
      </c>
      <c r="M310" s="116" t="s">
        <v>68</v>
      </c>
      <c r="N310" s="116" t="s">
        <v>33</v>
      </c>
      <c r="O310" s="116" t="s">
        <v>170</v>
      </c>
      <c r="P310" s="116" t="s">
        <v>1924</v>
      </c>
      <c r="Q310" s="116" t="s">
        <v>205</v>
      </c>
      <c r="R310" s="116" t="s">
        <v>1394</v>
      </c>
      <c r="S310" s="116" t="s">
        <v>8822</v>
      </c>
      <c r="U310" s="116">
        <v>179</v>
      </c>
      <c r="V310" s="116">
        <v>4551</v>
      </c>
      <c r="W310" s="121">
        <v>44463.590277777781</v>
      </c>
      <c r="X310" s="122">
        <f t="shared" si="8"/>
        <v>139.68340060544907</v>
      </c>
      <c r="Y310" s="116" t="s">
        <v>58</v>
      </c>
      <c r="AA310" s="116" t="s">
        <v>170</v>
      </c>
      <c r="AB310" s="116">
        <v>0</v>
      </c>
      <c r="AC310" s="116">
        <v>5</v>
      </c>
      <c r="AD310" s="116" t="s">
        <v>8823</v>
      </c>
      <c r="AF310" s="116" t="s">
        <v>8823</v>
      </c>
      <c r="AI310" s="116" t="s">
        <v>45</v>
      </c>
      <c r="AJ310" s="116">
        <v>0</v>
      </c>
      <c r="AK310" s="116">
        <v>7</v>
      </c>
      <c r="AM310" s="116" t="s">
        <v>8824</v>
      </c>
    </row>
    <row r="311" spans="1:39" hidden="1">
      <c r="A311">
        <v>1</v>
      </c>
      <c r="B311" t="s">
        <v>8818</v>
      </c>
      <c r="C311" s="1">
        <v>43675</v>
      </c>
      <c r="D311" s="35">
        <f t="shared" si="9"/>
        <v>2.7561643835616438</v>
      </c>
      <c r="E311" t="s">
        <v>454</v>
      </c>
      <c r="F311" s="80">
        <v>45135</v>
      </c>
      <c r="G311" t="s">
        <v>116</v>
      </c>
      <c r="I311" s="107">
        <v>44412</v>
      </c>
      <c r="K311" t="s">
        <v>540</v>
      </c>
      <c r="L311" t="s">
        <v>33</v>
      </c>
      <c r="M311" t="s">
        <v>117</v>
      </c>
      <c r="N311" t="s">
        <v>33</v>
      </c>
      <c r="O311" t="s">
        <v>34</v>
      </c>
      <c r="P311" t="s">
        <v>468</v>
      </c>
      <c r="Q311" t="s">
        <v>36</v>
      </c>
      <c r="R311" t="s">
        <v>37</v>
      </c>
      <c r="S311" t="s">
        <v>208</v>
      </c>
      <c r="U311">
        <v>2722</v>
      </c>
      <c r="V311">
        <v>85778</v>
      </c>
      <c r="W311" s="2">
        <v>44663.557638888888</v>
      </c>
      <c r="X311" s="36">
        <f t="shared" si="8"/>
        <v>2593.5197150430745</v>
      </c>
      <c r="Y311" t="s">
        <v>58</v>
      </c>
      <c r="Z311" t="s">
        <v>504</v>
      </c>
      <c r="AA311" t="s">
        <v>6822</v>
      </c>
      <c r="AB311">
        <v>163</v>
      </c>
      <c r="AC311">
        <v>3</v>
      </c>
      <c r="AD311" t="s">
        <v>1504</v>
      </c>
      <c r="AE311">
        <v>62140</v>
      </c>
      <c r="AF311" t="s">
        <v>472</v>
      </c>
      <c r="AG311">
        <v>87248</v>
      </c>
      <c r="AI311" t="s">
        <v>137</v>
      </c>
      <c r="AJ311">
        <v>163</v>
      </c>
      <c r="AK311">
        <v>7</v>
      </c>
      <c r="AL311" t="s">
        <v>8819</v>
      </c>
      <c r="AM311" t="s">
        <v>8820</v>
      </c>
    </row>
    <row r="312" spans="1:39" hidden="1">
      <c r="A312">
        <v>1</v>
      </c>
      <c r="B312" t="s">
        <v>8814</v>
      </c>
      <c r="C312" s="1">
        <v>43675</v>
      </c>
      <c r="D312" s="35">
        <f t="shared" si="9"/>
        <v>2.7561643835616438</v>
      </c>
      <c r="E312" t="s">
        <v>454</v>
      </c>
      <c r="F312" s="80">
        <v>45135</v>
      </c>
      <c r="G312" t="s">
        <v>116</v>
      </c>
      <c r="I312" s="107">
        <v>45134</v>
      </c>
      <c r="K312" t="s">
        <v>540</v>
      </c>
      <c r="L312" t="s">
        <v>33</v>
      </c>
      <c r="M312" t="s">
        <v>117</v>
      </c>
      <c r="N312" t="s">
        <v>33</v>
      </c>
      <c r="O312" t="s">
        <v>34</v>
      </c>
      <c r="P312" t="s">
        <v>468</v>
      </c>
      <c r="Q312" t="s">
        <v>36</v>
      </c>
      <c r="R312" t="s">
        <v>37</v>
      </c>
      <c r="S312" t="s">
        <v>208</v>
      </c>
      <c r="U312">
        <v>980</v>
      </c>
      <c r="V312">
        <v>29970</v>
      </c>
      <c r="W312" s="2">
        <v>44655.240277777775</v>
      </c>
      <c r="X312" s="36">
        <f t="shared" si="8"/>
        <v>906.15059642147105</v>
      </c>
      <c r="Y312" t="s">
        <v>58</v>
      </c>
      <c r="AA312" t="s">
        <v>6822</v>
      </c>
      <c r="AB312">
        <v>163</v>
      </c>
      <c r="AC312">
        <v>3</v>
      </c>
      <c r="AD312" t="s">
        <v>8815</v>
      </c>
      <c r="AF312" t="s">
        <v>472</v>
      </c>
      <c r="AI312" t="s">
        <v>45</v>
      </c>
      <c r="AJ312">
        <v>163</v>
      </c>
      <c r="AK312">
        <v>7</v>
      </c>
      <c r="AL312" t="s">
        <v>8816</v>
      </c>
      <c r="AM312" t="s">
        <v>8817</v>
      </c>
    </row>
    <row r="313" spans="1:39" hidden="1">
      <c r="A313">
        <v>1</v>
      </c>
      <c r="B313" t="s">
        <v>8811</v>
      </c>
      <c r="C313" s="1">
        <v>43675</v>
      </c>
      <c r="D313" s="35">
        <f t="shared" si="9"/>
        <v>2.7561643835616438</v>
      </c>
      <c r="E313" t="s">
        <v>454</v>
      </c>
      <c r="F313" s="80">
        <v>45501</v>
      </c>
      <c r="G313" t="s">
        <v>116</v>
      </c>
      <c r="I313" s="107">
        <v>44405</v>
      </c>
      <c r="K313" t="s">
        <v>540</v>
      </c>
      <c r="L313" t="s">
        <v>33</v>
      </c>
      <c r="M313" t="s">
        <v>117</v>
      </c>
      <c r="N313" t="s">
        <v>33</v>
      </c>
      <c r="O313" t="s">
        <v>34</v>
      </c>
      <c r="P313" t="s">
        <v>468</v>
      </c>
      <c r="Q313" t="s">
        <v>36</v>
      </c>
      <c r="R313" t="s">
        <v>37</v>
      </c>
      <c r="S313" t="s">
        <v>208</v>
      </c>
      <c r="U313">
        <v>493</v>
      </c>
      <c r="V313">
        <v>15555</v>
      </c>
      <c r="W313" s="2">
        <v>44665.354166666664</v>
      </c>
      <c r="X313" s="36">
        <f t="shared" si="8"/>
        <v>470.30939363817095</v>
      </c>
      <c r="Y313" t="s">
        <v>58</v>
      </c>
      <c r="AA313" t="s">
        <v>6822</v>
      </c>
      <c r="AB313">
        <v>163</v>
      </c>
      <c r="AC313">
        <v>3</v>
      </c>
      <c r="AD313" t="s">
        <v>1504</v>
      </c>
      <c r="AE313">
        <v>87270</v>
      </c>
      <c r="AF313" t="s">
        <v>472</v>
      </c>
      <c r="AG313">
        <v>87248</v>
      </c>
      <c r="AI313" t="s">
        <v>45</v>
      </c>
      <c r="AJ313">
        <v>163</v>
      </c>
      <c r="AK313">
        <v>7</v>
      </c>
      <c r="AL313" t="s">
        <v>8812</v>
      </c>
      <c r="AM313" t="s">
        <v>8813</v>
      </c>
    </row>
    <row r="314" spans="1:39" s="116" customFormat="1">
      <c r="A314" s="116">
        <v>1</v>
      </c>
      <c r="B314" s="116" t="s">
        <v>8807</v>
      </c>
      <c r="C314" s="117">
        <v>43668</v>
      </c>
      <c r="D314" s="118">
        <f t="shared" si="9"/>
        <v>2.7753424657534245</v>
      </c>
      <c r="E314" s="116" t="s">
        <v>215</v>
      </c>
      <c r="F314" s="124">
        <v>45128</v>
      </c>
      <c r="G314" s="116" t="s">
        <v>66</v>
      </c>
      <c r="I314" s="125">
        <v>45126</v>
      </c>
      <c r="K314" s="116" t="s">
        <v>1923</v>
      </c>
      <c r="L314" s="116" t="s">
        <v>33</v>
      </c>
      <c r="M314" s="116" t="s">
        <v>68</v>
      </c>
      <c r="N314" s="116" t="s">
        <v>33</v>
      </c>
      <c r="O314" s="116" t="s">
        <v>170</v>
      </c>
      <c r="P314" s="116" t="s">
        <v>1924</v>
      </c>
      <c r="Q314" s="116" t="s">
        <v>217</v>
      </c>
      <c r="R314" s="116" t="s">
        <v>482</v>
      </c>
      <c r="S314" s="116" t="s">
        <v>483</v>
      </c>
      <c r="T314" s="116" t="s">
        <v>484</v>
      </c>
      <c r="U314" s="116">
        <v>684</v>
      </c>
      <c r="V314" s="116">
        <v>21409</v>
      </c>
      <c r="W314" s="121">
        <v>44614.366666666669</v>
      </c>
      <c r="X314" s="122">
        <f t="shared" si="8"/>
        <v>642.83358012504129</v>
      </c>
      <c r="Y314" s="116" t="s">
        <v>58</v>
      </c>
      <c r="AA314" s="116" t="s">
        <v>170</v>
      </c>
      <c r="AB314" s="116">
        <v>0</v>
      </c>
      <c r="AC314" s="116">
        <v>2</v>
      </c>
      <c r="AD314" s="116" t="s">
        <v>8808</v>
      </c>
      <c r="AF314" s="116" t="s">
        <v>223</v>
      </c>
      <c r="AI314" s="116" t="s">
        <v>45</v>
      </c>
      <c r="AJ314" s="116">
        <v>0</v>
      </c>
      <c r="AK314" s="116">
        <v>7</v>
      </c>
      <c r="AL314" s="116" t="s">
        <v>8809</v>
      </c>
      <c r="AM314" s="116" t="s">
        <v>8810</v>
      </c>
    </row>
    <row r="315" spans="1:39" hidden="1">
      <c r="A315">
        <v>1</v>
      </c>
      <c r="B315" t="s">
        <v>8804</v>
      </c>
      <c r="C315" s="1">
        <v>43711</v>
      </c>
      <c r="D315" s="35">
        <f t="shared" si="9"/>
        <v>2.6575342465753424</v>
      </c>
      <c r="E315" t="s">
        <v>65</v>
      </c>
      <c r="F315" s="80">
        <v>45169</v>
      </c>
      <c r="G315" t="s">
        <v>1260</v>
      </c>
      <c r="I315" s="107">
        <v>44966</v>
      </c>
      <c r="K315" t="s">
        <v>7036</v>
      </c>
      <c r="L315" t="s">
        <v>169</v>
      </c>
      <c r="M315" t="s">
        <v>1262</v>
      </c>
      <c r="N315" t="s">
        <v>169</v>
      </c>
      <c r="O315" t="s">
        <v>2029</v>
      </c>
      <c r="P315" t="s">
        <v>2030</v>
      </c>
      <c r="Q315" t="s">
        <v>54</v>
      </c>
      <c r="R315" t="s">
        <v>5976</v>
      </c>
      <c r="S315" t="s">
        <v>1386</v>
      </c>
      <c r="U315">
        <v>2216</v>
      </c>
      <c r="V315">
        <v>69532</v>
      </c>
      <c r="W315" s="2">
        <v>44665.318055555559</v>
      </c>
      <c r="X315" s="36">
        <f t="shared" si="8"/>
        <v>2180.3419243986255</v>
      </c>
      <c r="Y315" t="s">
        <v>58</v>
      </c>
      <c r="AA315" t="s">
        <v>7037</v>
      </c>
      <c r="AB315">
        <v>105</v>
      </c>
      <c r="AC315">
        <v>5</v>
      </c>
      <c r="AD315" t="s">
        <v>5977</v>
      </c>
      <c r="AE315">
        <v>69841</v>
      </c>
      <c r="AF315" t="s">
        <v>5977</v>
      </c>
      <c r="AG315">
        <v>69841</v>
      </c>
      <c r="AI315" t="s">
        <v>45</v>
      </c>
      <c r="AJ315">
        <v>105</v>
      </c>
      <c r="AK315">
        <v>4</v>
      </c>
      <c r="AL315" t="s">
        <v>8805</v>
      </c>
      <c r="AM315" t="s">
        <v>8806</v>
      </c>
    </row>
    <row r="316" spans="1:39" hidden="1">
      <c r="A316">
        <v>1</v>
      </c>
      <c r="B316" t="s">
        <v>8801</v>
      </c>
      <c r="C316" s="1">
        <v>43711</v>
      </c>
      <c r="D316" s="35">
        <f t="shared" si="9"/>
        <v>2.6575342465753424</v>
      </c>
      <c r="E316" t="s">
        <v>65</v>
      </c>
      <c r="F316" s="80">
        <v>45169</v>
      </c>
      <c r="G316" t="s">
        <v>1260</v>
      </c>
      <c r="I316" s="107">
        <v>45203</v>
      </c>
      <c r="K316" t="s">
        <v>7036</v>
      </c>
      <c r="L316" t="s">
        <v>169</v>
      </c>
      <c r="M316" t="s">
        <v>1262</v>
      </c>
      <c r="N316" t="s">
        <v>169</v>
      </c>
      <c r="O316" t="s">
        <v>2029</v>
      </c>
      <c r="P316" t="s">
        <v>2030</v>
      </c>
      <c r="Q316" t="s">
        <v>98</v>
      </c>
      <c r="R316" t="s">
        <v>6073</v>
      </c>
      <c r="U316">
        <v>484</v>
      </c>
      <c r="V316">
        <v>12483</v>
      </c>
      <c r="W316" s="2">
        <v>44474.663888888892</v>
      </c>
      <c r="X316" s="36">
        <f t="shared" si="8"/>
        <v>391.43427835051546</v>
      </c>
      <c r="Y316" t="s">
        <v>58</v>
      </c>
      <c r="AA316" t="s">
        <v>7037</v>
      </c>
      <c r="AB316">
        <v>105</v>
      </c>
      <c r="AC316">
        <v>5</v>
      </c>
      <c r="AD316" t="s">
        <v>6074</v>
      </c>
      <c r="AF316" t="s">
        <v>6075</v>
      </c>
      <c r="AG316" s="3">
        <v>61463</v>
      </c>
      <c r="AI316" t="s">
        <v>45</v>
      </c>
      <c r="AJ316">
        <v>105</v>
      </c>
      <c r="AK316">
        <v>4</v>
      </c>
      <c r="AL316" t="s">
        <v>8802</v>
      </c>
      <c r="AM316" t="s">
        <v>8803</v>
      </c>
    </row>
    <row r="317" spans="1:39" hidden="1">
      <c r="A317">
        <v>1</v>
      </c>
      <c r="B317" t="s">
        <v>8798</v>
      </c>
      <c r="C317" s="1">
        <v>43675</v>
      </c>
      <c r="D317" s="35">
        <f t="shared" si="9"/>
        <v>2.7561643835616438</v>
      </c>
      <c r="E317" t="s">
        <v>454</v>
      </c>
      <c r="F317" s="80">
        <v>45135</v>
      </c>
      <c r="G317" t="s">
        <v>116</v>
      </c>
      <c r="I317" s="107">
        <v>44405</v>
      </c>
      <c r="K317" t="s">
        <v>540</v>
      </c>
      <c r="L317" t="s">
        <v>33</v>
      </c>
      <c r="M317" t="s">
        <v>117</v>
      </c>
      <c r="N317" t="s">
        <v>33</v>
      </c>
      <c r="O317" t="s">
        <v>34</v>
      </c>
      <c r="P317" t="s">
        <v>468</v>
      </c>
      <c r="Q317" t="s">
        <v>36</v>
      </c>
      <c r="R317" t="s">
        <v>37</v>
      </c>
      <c r="S317" t="s">
        <v>208</v>
      </c>
      <c r="U317">
        <v>519</v>
      </c>
      <c r="V317">
        <v>16206</v>
      </c>
      <c r="W317" s="2">
        <v>44655.463194444441</v>
      </c>
      <c r="X317" s="36">
        <f t="shared" si="8"/>
        <v>489.99254473161028</v>
      </c>
      <c r="Y317" t="s">
        <v>58</v>
      </c>
      <c r="AA317" t="s">
        <v>6822</v>
      </c>
      <c r="AB317">
        <v>163</v>
      </c>
      <c r="AC317">
        <v>3</v>
      </c>
      <c r="AD317" t="s">
        <v>1504</v>
      </c>
      <c r="AE317">
        <v>62140</v>
      </c>
      <c r="AF317" t="s">
        <v>472</v>
      </c>
      <c r="AG317">
        <v>87248</v>
      </c>
      <c r="AI317" t="s">
        <v>45</v>
      </c>
      <c r="AJ317">
        <v>163</v>
      </c>
      <c r="AK317">
        <v>7</v>
      </c>
      <c r="AL317" t="s">
        <v>8799</v>
      </c>
      <c r="AM317" t="s">
        <v>8800</v>
      </c>
    </row>
    <row r="318" spans="1:39" hidden="1">
      <c r="A318">
        <v>1</v>
      </c>
      <c r="B318" t="s">
        <v>8795</v>
      </c>
      <c r="C318" s="1">
        <v>43711</v>
      </c>
      <c r="D318" s="35">
        <f t="shared" si="9"/>
        <v>2.6575342465753424</v>
      </c>
      <c r="E318" t="s">
        <v>65</v>
      </c>
      <c r="F318" s="80">
        <v>45169</v>
      </c>
      <c r="G318" t="s">
        <v>1260</v>
      </c>
      <c r="I318" s="107">
        <v>44441</v>
      </c>
      <c r="K318" t="s">
        <v>7036</v>
      </c>
      <c r="L318" t="s">
        <v>169</v>
      </c>
      <c r="M318" t="s">
        <v>1262</v>
      </c>
      <c r="N318" t="s">
        <v>169</v>
      </c>
      <c r="O318" t="s">
        <v>2029</v>
      </c>
      <c r="P318" t="s">
        <v>2030</v>
      </c>
      <c r="Q318" t="s">
        <v>54</v>
      </c>
      <c r="R318" t="s">
        <v>5976</v>
      </c>
      <c r="S318" t="s">
        <v>1386</v>
      </c>
      <c r="U318">
        <v>1426</v>
      </c>
      <c r="V318">
        <v>44631</v>
      </c>
      <c r="W318" s="2">
        <v>44662.718055555553</v>
      </c>
      <c r="X318" s="36">
        <f t="shared" si="8"/>
        <v>1399.5115979381444</v>
      </c>
      <c r="Y318" t="s">
        <v>58</v>
      </c>
      <c r="AA318" t="s">
        <v>7037</v>
      </c>
      <c r="AB318">
        <v>96</v>
      </c>
      <c r="AC318">
        <v>5</v>
      </c>
      <c r="AD318" t="s">
        <v>5977</v>
      </c>
      <c r="AE318">
        <v>69841</v>
      </c>
      <c r="AF318" t="s">
        <v>5977</v>
      </c>
      <c r="AG318">
        <v>69841</v>
      </c>
      <c r="AI318" t="s">
        <v>45</v>
      </c>
      <c r="AJ318">
        <v>96</v>
      </c>
      <c r="AK318">
        <v>4</v>
      </c>
      <c r="AL318" t="s">
        <v>8796</v>
      </c>
      <c r="AM318" t="s">
        <v>8797</v>
      </c>
    </row>
    <row r="319" spans="1:39" hidden="1">
      <c r="A319">
        <v>1</v>
      </c>
      <c r="B319" t="s">
        <v>8788</v>
      </c>
      <c r="C319" s="1">
        <v>43711</v>
      </c>
      <c r="D319" s="35">
        <f t="shared" si="9"/>
        <v>2.6575342465753424</v>
      </c>
      <c r="E319" t="s">
        <v>65</v>
      </c>
      <c r="F319" s="80">
        <v>45169</v>
      </c>
      <c r="G319" t="s">
        <v>1260</v>
      </c>
      <c r="I319" s="107">
        <v>45260</v>
      </c>
      <c r="K319" t="s">
        <v>7036</v>
      </c>
      <c r="L319" t="s">
        <v>169</v>
      </c>
      <c r="M319" t="s">
        <v>1262</v>
      </c>
      <c r="N319" t="s">
        <v>169</v>
      </c>
      <c r="O319" t="s">
        <v>2029</v>
      </c>
      <c r="P319" t="s">
        <v>2030</v>
      </c>
      <c r="Q319" t="s">
        <v>5397</v>
      </c>
      <c r="R319" t="s">
        <v>8789</v>
      </c>
      <c r="S319" t="s">
        <v>8790</v>
      </c>
      <c r="U319">
        <v>561</v>
      </c>
      <c r="V319">
        <v>17591</v>
      </c>
      <c r="W319" s="2">
        <v>44665.443749999999</v>
      </c>
      <c r="X319" s="36">
        <f t="shared" si="8"/>
        <v>551.60781786941584</v>
      </c>
      <c r="Y319" t="s">
        <v>58</v>
      </c>
      <c r="AA319" t="s">
        <v>7037</v>
      </c>
      <c r="AB319">
        <v>105</v>
      </c>
      <c r="AC319">
        <v>5</v>
      </c>
      <c r="AD319" t="s">
        <v>8791</v>
      </c>
      <c r="AE319">
        <v>66725</v>
      </c>
      <c r="AF319" t="s">
        <v>8792</v>
      </c>
      <c r="AI319" t="s">
        <v>45</v>
      </c>
      <c r="AJ319">
        <v>105</v>
      </c>
      <c r="AK319">
        <v>4</v>
      </c>
      <c r="AL319" t="s">
        <v>8793</v>
      </c>
      <c r="AM319" t="s">
        <v>8794</v>
      </c>
    </row>
    <row r="320" spans="1:39" hidden="1">
      <c r="A320">
        <v>1</v>
      </c>
      <c r="B320" t="s">
        <v>8784</v>
      </c>
      <c r="C320" s="1">
        <v>43711</v>
      </c>
      <c r="D320" s="35">
        <f t="shared" si="9"/>
        <v>2.6575342465753424</v>
      </c>
      <c r="E320" t="s">
        <v>65</v>
      </c>
      <c r="F320" s="80">
        <v>45169</v>
      </c>
      <c r="G320" t="s">
        <v>1260</v>
      </c>
      <c r="I320" s="107">
        <v>44441</v>
      </c>
      <c r="K320" t="s">
        <v>7036</v>
      </c>
      <c r="L320" t="s">
        <v>169</v>
      </c>
      <c r="M320" t="s">
        <v>1262</v>
      </c>
      <c r="N320" t="s">
        <v>169</v>
      </c>
      <c r="O320" t="s">
        <v>2029</v>
      </c>
      <c r="P320" t="s">
        <v>2030</v>
      </c>
      <c r="Q320" t="s">
        <v>230</v>
      </c>
      <c r="R320" t="s">
        <v>1263</v>
      </c>
      <c r="S320" t="s">
        <v>1351</v>
      </c>
      <c r="U320">
        <v>1025</v>
      </c>
      <c r="V320">
        <v>31238</v>
      </c>
      <c r="W320" s="2">
        <v>44638.505555555559</v>
      </c>
      <c r="X320" s="36">
        <f t="shared" si="8"/>
        <v>979.5420962199313</v>
      </c>
      <c r="Y320" t="s">
        <v>58</v>
      </c>
      <c r="AA320" t="s">
        <v>7037</v>
      </c>
      <c r="AB320">
        <v>105</v>
      </c>
      <c r="AC320">
        <v>5</v>
      </c>
      <c r="AD320" t="s">
        <v>8785</v>
      </c>
      <c r="AF320" t="s">
        <v>1267</v>
      </c>
      <c r="AI320" t="s">
        <v>45</v>
      </c>
      <c r="AJ320">
        <v>105</v>
      </c>
      <c r="AK320">
        <v>4</v>
      </c>
      <c r="AL320" t="s">
        <v>8786</v>
      </c>
      <c r="AM320" t="s">
        <v>8787</v>
      </c>
    </row>
    <row r="321" spans="1:39" hidden="1">
      <c r="A321">
        <v>1</v>
      </c>
      <c r="B321" t="s">
        <v>8781</v>
      </c>
      <c r="C321" s="1">
        <v>43675</v>
      </c>
      <c r="D321" s="35">
        <f t="shared" si="9"/>
        <v>2.7561643835616438</v>
      </c>
      <c r="E321" t="s">
        <v>454</v>
      </c>
      <c r="F321" s="80">
        <v>45135</v>
      </c>
      <c r="G321" t="s">
        <v>116</v>
      </c>
      <c r="I321" s="107">
        <v>44405</v>
      </c>
      <c r="K321" t="s">
        <v>540</v>
      </c>
      <c r="L321" t="s">
        <v>33</v>
      </c>
      <c r="M321" t="s">
        <v>117</v>
      </c>
      <c r="N321" t="s">
        <v>33</v>
      </c>
      <c r="O321" t="s">
        <v>34</v>
      </c>
      <c r="P321" t="s">
        <v>468</v>
      </c>
      <c r="Q321" t="s">
        <v>217</v>
      </c>
      <c r="R321" t="s">
        <v>482</v>
      </c>
      <c r="S321" t="s">
        <v>1499</v>
      </c>
      <c r="T321" t="s">
        <v>1346</v>
      </c>
      <c r="U321">
        <v>237</v>
      </c>
      <c r="V321">
        <v>7452</v>
      </c>
      <c r="W321" s="2">
        <v>44665.370833333334</v>
      </c>
      <c r="X321" s="36">
        <f t="shared" si="8"/>
        <v>225.31312127236578</v>
      </c>
      <c r="Y321" t="s">
        <v>58</v>
      </c>
      <c r="AA321" t="s">
        <v>6822</v>
      </c>
      <c r="AB321">
        <v>163</v>
      </c>
      <c r="AC321">
        <v>3</v>
      </c>
      <c r="AD321" t="s">
        <v>6586</v>
      </c>
      <c r="AF321" t="s">
        <v>223</v>
      </c>
      <c r="AI321" t="s">
        <v>45</v>
      </c>
      <c r="AJ321">
        <v>163</v>
      </c>
      <c r="AK321">
        <v>7</v>
      </c>
      <c r="AL321" t="s">
        <v>8782</v>
      </c>
      <c r="AM321" t="s">
        <v>8783</v>
      </c>
    </row>
    <row r="322" spans="1:39" hidden="1">
      <c r="A322">
        <v>1</v>
      </c>
      <c r="B322" t="s">
        <v>8778</v>
      </c>
      <c r="C322" s="1">
        <v>43675</v>
      </c>
      <c r="D322" s="35">
        <f t="shared" si="9"/>
        <v>2.7561643835616438</v>
      </c>
      <c r="E322" t="s">
        <v>454</v>
      </c>
      <c r="F322" s="80">
        <v>45135</v>
      </c>
      <c r="G322" t="s">
        <v>116</v>
      </c>
      <c r="I322" s="107">
        <v>44405</v>
      </c>
      <c r="K322" t="s">
        <v>540</v>
      </c>
      <c r="L322" t="s">
        <v>33</v>
      </c>
      <c r="M322" t="s">
        <v>117</v>
      </c>
      <c r="N322" t="s">
        <v>33</v>
      </c>
      <c r="O322" t="s">
        <v>34</v>
      </c>
      <c r="P322" t="s">
        <v>468</v>
      </c>
      <c r="Q322" t="s">
        <v>217</v>
      </c>
      <c r="R322" t="s">
        <v>482</v>
      </c>
      <c r="S322" t="s">
        <v>1499</v>
      </c>
      <c r="T322" t="s">
        <v>1346</v>
      </c>
      <c r="U322">
        <v>594</v>
      </c>
      <c r="V322">
        <v>18394</v>
      </c>
      <c r="W322" s="2">
        <v>44652.592361111114</v>
      </c>
      <c r="X322" s="36">
        <f t="shared" si="8"/>
        <v>556.14728296885346</v>
      </c>
      <c r="Y322" t="s">
        <v>58</v>
      </c>
      <c r="AA322" t="s">
        <v>6822</v>
      </c>
      <c r="AB322">
        <v>163</v>
      </c>
      <c r="AC322">
        <v>3</v>
      </c>
      <c r="AD322" t="s">
        <v>6331</v>
      </c>
      <c r="AF322" t="s">
        <v>223</v>
      </c>
      <c r="AI322" t="s">
        <v>137</v>
      </c>
      <c r="AJ322">
        <v>163</v>
      </c>
      <c r="AK322">
        <v>7</v>
      </c>
      <c r="AL322" t="s">
        <v>8779</v>
      </c>
      <c r="AM322" t="s">
        <v>8780</v>
      </c>
    </row>
    <row r="323" spans="1:39" s="116" customFormat="1">
      <c r="A323" s="116">
        <v>1</v>
      </c>
      <c r="B323" s="116" t="s">
        <v>8776</v>
      </c>
      <c r="C323" s="117">
        <v>43675</v>
      </c>
      <c r="D323" s="118">
        <f t="shared" si="9"/>
        <v>2.7561643835616438</v>
      </c>
      <c r="E323" s="116" t="s">
        <v>215</v>
      </c>
      <c r="F323" s="124">
        <v>45135</v>
      </c>
      <c r="G323" s="116" t="s">
        <v>66</v>
      </c>
      <c r="I323" s="125">
        <v>45233</v>
      </c>
      <c r="K323" s="116" t="s">
        <v>1923</v>
      </c>
      <c r="L323" s="116" t="s">
        <v>33</v>
      </c>
      <c r="M323" s="116" t="s">
        <v>68</v>
      </c>
      <c r="N323" s="116" t="s">
        <v>33</v>
      </c>
      <c r="O323" s="116" t="s">
        <v>170</v>
      </c>
      <c r="P323" s="116" t="s">
        <v>1924</v>
      </c>
      <c r="Q323" s="116" t="s">
        <v>98</v>
      </c>
      <c r="R323" s="116" t="s">
        <v>6978</v>
      </c>
      <c r="U323" s="116">
        <v>315</v>
      </c>
      <c r="V323" s="116">
        <v>9965</v>
      </c>
      <c r="W323" s="121">
        <v>44504.353472222225</v>
      </c>
      <c r="X323" s="122">
        <f t="shared" si="8"/>
        <v>301.29431742876073</v>
      </c>
      <c r="Y323" s="116" t="s">
        <v>58</v>
      </c>
      <c r="AA323" s="116" t="s">
        <v>170</v>
      </c>
      <c r="AB323" s="116">
        <v>0</v>
      </c>
      <c r="AC323" s="116">
        <v>2</v>
      </c>
      <c r="AF323" s="116" t="s">
        <v>6979</v>
      </c>
      <c r="AI323" s="116" t="s">
        <v>45</v>
      </c>
      <c r="AJ323" s="116">
        <v>0</v>
      </c>
      <c r="AK323" s="116">
        <v>7</v>
      </c>
      <c r="AM323" s="116" t="s">
        <v>8777</v>
      </c>
    </row>
    <row r="324" spans="1:39" hidden="1">
      <c r="A324">
        <v>1</v>
      </c>
      <c r="B324" t="s">
        <v>8772</v>
      </c>
      <c r="C324" s="1">
        <v>43677</v>
      </c>
      <c r="D324" s="35">
        <f t="shared" si="9"/>
        <v>2.7506849315068491</v>
      </c>
      <c r="E324" t="s">
        <v>454</v>
      </c>
      <c r="F324" s="80">
        <v>45135</v>
      </c>
      <c r="G324" t="s">
        <v>66</v>
      </c>
      <c r="I324" s="107">
        <v>45127</v>
      </c>
      <c r="K324" t="s">
        <v>501</v>
      </c>
      <c r="L324" t="s">
        <v>33</v>
      </c>
      <c r="M324" t="s">
        <v>68</v>
      </c>
      <c r="N324" t="s">
        <v>33</v>
      </c>
      <c r="O324" t="s">
        <v>34</v>
      </c>
      <c r="P324" t="s">
        <v>468</v>
      </c>
      <c r="Q324" t="s">
        <v>217</v>
      </c>
      <c r="R324" t="s">
        <v>482</v>
      </c>
      <c r="S324" t="s">
        <v>615</v>
      </c>
      <c r="T324" t="s">
        <v>1772</v>
      </c>
      <c r="U324">
        <v>8286</v>
      </c>
      <c r="V324">
        <v>31891</v>
      </c>
      <c r="W324" s="2">
        <v>44663.224999999999</v>
      </c>
      <c r="X324" s="36">
        <f t="shared" si="8"/>
        <v>966.15330345285543</v>
      </c>
      <c r="Y324" t="s">
        <v>58</v>
      </c>
      <c r="AA324" t="s">
        <v>7088</v>
      </c>
      <c r="AB324">
        <v>109</v>
      </c>
      <c r="AC324">
        <v>3</v>
      </c>
      <c r="AD324" t="s">
        <v>8773</v>
      </c>
      <c r="AF324" t="s">
        <v>223</v>
      </c>
      <c r="AI324" t="s">
        <v>45</v>
      </c>
      <c r="AJ324">
        <v>109</v>
      </c>
      <c r="AK324">
        <v>5</v>
      </c>
      <c r="AL324" t="s">
        <v>8774</v>
      </c>
      <c r="AM324" t="s">
        <v>8775</v>
      </c>
    </row>
    <row r="325" spans="1:39" s="116" customFormat="1">
      <c r="A325" s="116">
        <v>1</v>
      </c>
      <c r="B325" s="116" t="s">
        <v>8770</v>
      </c>
      <c r="C325" s="117">
        <v>43677</v>
      </c>
      <c r="D325" s="118">
        <f t="shared" si="9"/>
        <v>2.7506849315068491</v>
      </c>
      <c r="E325" s="116" t="s">
        <v>215</v>
      </c>
      <c r="F325" s="124">
        <v>45135</v>
      </c>
      <c r="G325" s="116" t="s">
        <v>66</v>
      </c>
      <c r="I325" s="125">
        <v>44071</v>
      </c>
      <c r="K325" s="116" t="s">
        <v>1923</v>
      </c>
      <c r="L325" s="116" t="s">
        <v>33</v>
      </c>
      <c r="M325" s="116" t="s">
        <v>68</v>
      </c>
      <c r="N325" s="116" t="s">
        <v>33</v>
      </c>
      <c r="O325" s="116" t="s">
        <v>170</v>
      </c>
      <c r="P325" s="116" t="s">
        <v>1924</v>
      </c>
      <c r="Q325" s="116" t="s">
        <v>54</v>
      </c>
      <c r="R325" s="116" t="s">
        <v>1316</v>
      </c>
      <c r="U325" s="116">
        <v>1731</v>
      </c>
      <c r="V325" s="116">
        <v>52705</v>
      </c>
      <c r="W325" s="121">
        <v>44602.439583333333</v>
      </c>
      <c r="X325" s="122">
        <f t="shared" si="8"/>
        <v>1596.7235225763616</v>
      </c>
      <c r="Y325" s="116" t="s">
        <v>58</v>
      </c>
      <c r="AA325" s="116" t="s">
        <v>170</v>
      </c>
      <c r="AB325" s="116">
        <v>0</v>
      </c>
      <c r="AC325" s="116">
        <v>2</v>
      </c>
      <c r="AD325" s="116" t="s">
        <v>8724</v>
      </c>
      <c r="AE325" s="116">
        <v>73371</v>
      </c>
      <c r="AF325" s="116" t="s">
        <v>180</v>
      </c>
      <c r="AG325" s="116">
        <v>62743</v>
      </c>
      <c r="AI325" s="116" t="s">
        <v>45</v>
      </c>
      <c r="AJ325" s="116">
        <v>0</v>
      </c>
      <c r="AK325" s="116">
        <v>7</v>
      </c>
      <c r="AM325" s="116" t="s">
        <v>8771</v>
      </c>
    </row>
    <row r="326" spans="1:39" hidden="1">
      <c r="A326">
        <v>1</v>
      </c>
      <c r="B326" t="s">
        <v>8768</v>
      </c>
      <c r="C326" s="1">
        <v>43677</v>
      </c>
      <c r="D326" s="35">
        <f t="shared" si="9"/>
        <v>2.7506849315068491</v>
      </c>
      <c r="E326" t="s">
        <v>215</v>
      </c>
      <c r="F326" s="80">
        <v>45135</v>
      </c>
      <c r="G326" t="s">
        <v>66</v>
      </c>
      <c r="I326" s="107">
        <v>44785</v>
      </c>
      <c r="K326" t="s">
        <v>8748</v>
      </c>
      <c r="L326" t="s">
        <v>33</v>
      </c>
      <c r="M326" t="s">
        <v>68</v>
      </c>
      <c r="N326" t="s">
        <v>33</v>
      </c>
      <c r="O326" t="s">
        <v>2029</v>
      </c>
      <c r="P326" t="s">
        <v>2030</v>
      </c>
      <c r="Q326" t="s">
        <v>36</v>
      </c>
      <c r="R326" t="s">
        <v>37</v>
      </c>
      <c r="S326" t="s">
        <v>38</v>
      </c>
      <c r="T326" t="s">
        <v>39</v>
      </c>
      <c r="U326">
        <v>585</v>
      </c>
      <c r="V326">
        <v>17474</v>
      </c>
      <c r="W326" s="2">
        <v>44648.629166666666</v>
      </c>
      <c r="X326" s="36">
        <f t="shared" si="8"/>
        <v>529.38330013280222</v>
      </c>
      <c r="Y326" t="s">
        <v>58</v>
      </c>
      <c r="AA326" t="s">
        <v>8749</v>
      </c>
      <c r="AB326">
        <v>140</v>
      </c>
      <c r="AC326">
        <v>2</v>
      </c>
      <c r="AD326" t="s">
        <v>510</v>
      </c>
      <c r="AE326">
        <v>68855</v>
      </c>
      <c r="AF326" t="s">
        <v>44</v>
      </c>
      <c r="AG326">
        <v>68881</v>
      </c>
      <c r="AI326" t="s">
        <v>45</v>
      </c>
      <c r="AJ326">
        <v>140</v>
      </c>
      <c r="AK326">
        <v>7</v>
      </c>
      <c r="AM326" t="s">
        <v>8769</v>
      </c>
    </row>
    <row r="327" spans="1:39" s="116" customFormat="1">
      <c r="A327" s="116">
        <v>1</v>
      </c>
      <c r="B327" s="116" t="s">
        <v>8766</v>
      </c>
      <c r="C327" s="117">
        <v>43669</v>
      </c>
      <c r="D327" s="118">
        <f t="shared" si="9"/>
        <v>2.7726027397260276</v>
      </c>
      <c r="E327" s="116" t="s">
        <v>215</v>
      </c>
      <c r="F327" s="124">
        <v>45127</v>
      </c>
      <c r="G327" s="116" t="s">
        <v>1260</v>
      </c>
      <c r="I327" s="125">
        <v>45063</v>
      </c>
      <c r="K327" s="116" t="s">
        <v>5818</v>
      </c>
      <c r="L327" s="116" t="s">
        <v>169</v>
      </c>
      <c r="M327" s="116" t="s">
        <v>1262</v>
      </c>
      <c r="N327" s="116" t="s">
        <v>169</v>
      </c>
      <c r="O327" s="116" t="s">
        <v>170</v>
      </c>
      <c r="P327" s="116" t="s">
        <v>1924</v>
      </c>
      <c r="Q327" s="116" t="s">
        <v>36</v>
      </c>
      <c r="R327" s="116" t="s">
        <v>1963</v>
      </c>
      <c r="S327" s="116" t="s">
        <v>194</v>
      </c>
      <c r="T327" s="116" t="s">
        <v>6788</v>
      </c>
      <c r="U327" s="116">
        <v>587</v>
      </c>
      <c r="V327" s="116">
        <v>17312</v>
      </c>
      <c r="W327" s="121">
        <v>44334.333333333336</v>
      </c>
      <c r="X327" s="122">
        <f t="shared" si="8"/>
        <v>520.32938076416326</v>
      </c>
      <c r="AA327" s="116" t="s">
        <v>170</v>
      </c>
      <c r="AB327" s="116">
        <v>0</v>
      </c>
      <c r="AC327" s="116">
        <v>5</v>
      </c>
      <c r="AD327" s="116" t="s">
        <v>2119</v>
      </c>
      <c r="AE327" s="116">
        <v>89816</v>
      </c>
      <c r="AF327" s="116" t="s">
        <v>2120</v>
      </c>
      <c r="AG327" s="116">
        <v>89722</v>
      </c>
      <c r="AI327" s="116" t="s">
        <v>45</v>
      </c>
      <c r="AJ327" s="116">
        <v>0</v>
      </c>
      <c r="AK327" s="116">
        <v>1</v>
      </c>
      <c r="AM327" s="116" t="s">
        <v>8767</v>
      </c>
    </row>
    <row r="328" spans="1:39" hidden="1">
      <c r="A328">
        <v>1</v>
      </c>
      <c r="B328" t="s">
        <v>8762</v>
      </c>
      <c r="C328" s="1">
        <v>43677</v>
      </c>
      <c r="D328" s="35">
        <f t="shared" si="9"/>
        <v>2.7506849315068491</v>
      </c>
      <c r="E328" t="s">
        <v>454</v>
      </c>
      <c r="F328" s="80">
        <v>45135</v>
      </c>
      <c r="G328" t="s">
        <v>66</v>
      </c>
      <c r="I328" s="107">
        <v>44578</v>
      </c>
      <c r="K328" t="s">
        <v>501</v>
      </c>
      <c r="L328" t="s">
        <v>33</v>
      </c>
      <c r="M328" t="s">
        <v>68</v>
      </c>
      <c r="N328" t="s">
        <v>33</v>
      </c>
      <c r="O328" t="s">
        <v>34</v>
      </c>
      <c r="P328" t="s">
        <v>468</v>
      </c>
      <c r="Q328" t="s">
        <v>217</v>
      </c>
      <c r="R328" t="s">
        <v>218</v>
      </c>
      <c r="S328" t="s">
        <v>219</v>
      </c>
      <c r="T328" t="s">
        <v>5570</v>
      </c>
      <c r="U328">
        <v>3280</v>
      </c>
      <c r="V328">
        <v>87012</v>
      </c>
      <c r="W328" s="2">
        <v>44665.602083333331</v>
      </c>
      <c r="X328" s="36">
        <f t="shared" si="8"/>
        <v>2636.0707171314748</v>
      </c>
      <c r="Y328" t="s">
        <v>58</v>
      </c>
      <c r="Z328" t="s">
        <v>504</v>
      </c>
      <c r="AA328" t="s">
        <v>7088</v>
      </c>
      <c r="AB328">
        <v>107</v>
      </c>
      <c r="AC328">
        <v>3</v>
      </c>
      <c r="AD328" t="s">
        <v>8763</v>
      </c>
      <c r="AF328" t="s">
        <v>223</v>
      </c>
      <c r="AI328" t="s">
        <v>137</v>
      </c>
      <c r="AJ328">
        <v>107</v>
      </c>
      <c r="AK328">
        <v>5</v>
      </c>
      <c r="AL328" t="s">
        <v>8764</v>
      </c>
      <c r="AM328" t="s">
        <v>8765</v>
      </c>
    </row>
    <row r="329" spans="1:39" hidden="1">
      <c r="A329">
        <v>1</v>
      </c>
      <c r="B329" t="s">
        <v>8760</v>
      </c>
      <c r="C329" s="1">
        <v>43677</v>
      </c>
      <c r="D329" s="35">
        <f t="shared" si="9"/>
        <v>2.7506849315068491</v>
      </c>
      <c r="E329" t="s">
        <v>215</v>
      </c>
      <c r="F329" s="80">
        <v>45135</v>
      </c>
      <c r="G329" t="s">
        <v>66</v>
      </c>
      <c r="I329" s="107">
        <v>44407</v>
      </c>
      <c r="K329" t="s">
        <v>8748</v>
      </c>
      <c r="L329" t="s">
        <v>33</v>
      </c>
      <c r="M329" t="s">
        <v>68</v>
      </c>
      <c r="N329" t="s">
        <v>33</v>
      </c>
      <c r="O329" t="s">
        <v>2029</v>
      </c>
      <c r="P329" t="s">
        <v>2030</v>
      </c>
      <c r="Q329" t="s">
        <v>230</v>
      </c>
      <c r="R329" t="s">
        <v>231</v>
      </c>
      <c r="S329" t="s">
        <v>563</v>
      </c>
      <c r="U329">
        <v>923</v>
      </c>
      <c r="V329">
        <v>27870</v>
      </c>
      <c r="W329" s="2">
        <v>44657.655555555553</v>
      </c>
      <c r="X329" s="36">
        <f t="shared" si="8"/>
        <v>844.33515936254992</v>
      </c>
      <c r="Y329" t="s">
        <v>58</v>
      </c>
      <c r="AA329" t="s">
        <v>8749</v>
      </c>
      <c r="AB329">
        <v>140</v>
      </c>
      <c r="AC329">
        <v>2</v>
      </c>
      <c r="AF329" t="s">
        <v>234</v>
      </c>
      <c r="AI329" t="s">
        <v>45</v>
      </c>
      <c r="AJ329">
        <v>140</v>
      </c>
      <c r="AK329">
        <v>7</v>
      </c>
      <c r="AM329" t="s">
        <v>8761</v>
      </c>
    </row>
    <row r="330" spans="1:39" hidden="1">
      <c r="A330">
        <v>1</v>
      </c>
      <c r="B330" t="s">
        <v>8757</v>
      </c>
      <c r="C330" s="1">
        <v>43677</v>
      </c>
      <c r="D330" s="35">
        <f t="shared" si="9"/>
        <v>2.7506849315068491</v>
      </c>
      <c r="E330" t="s">
        <v>454</v>
      </c>
      <c r="F330" s="80">
        <v>45135</v>
      </c>
      <c r="G330" t="s">
        <v>66</v>
      </c>
      <c r="I330" s="107">
        <v>44407</v>
      </c>
      <c r="K330" t="s">
        <v>501</v>
      </c>
      <c r="L330" t="s">
        <v>33</v>
      </c>
      <c r="M330" t="s">
        <v>68</v>
      </c>
      <c r="N330" t="s">
        <v>33</v>
      </c>
      <c r="O330" t="s">
        <v>34</v>
      </c>
      <c r="P330" t="s">
        <v>468</v>
      </c>
      <c r="Q330" t="s">
        <v>217</v>
      </c>
      <c r="R330" t="s">
        <v>482</v>
      </c>
      <c r="S330" t="s">
        <v>615</v>
      </c>
      <c r="T330" t="s">
        <v>1772</v>
      </c>
      <c r="U330">
        <v>10508</v>
      </c>
      <c r="V330">
        <v>23781</v>
      </c>
      <c r="W330" s="2">
        <v>44663.499305555553</v>
      </c>
      <c r="X330" s="36">
        <f t="shared" si="8"/>
        <v>720.45692231075714</v>
      </c>
      <c r="Y330" t="s">
        <v>58</v>
      </c>
      <c r="AA330" t="s">
        <v>7088</v>
      </c>
      <c r="AB330">
        <v>109</v>
      </c>
      <c r="AC330">
        <v>3</v>
      </c>
      <c r="AD330" t="s">
        <v>1773</v>
      </c>
      <c r="AF330" t="s">
        <v>223</v>
      </c>
      <c r="AI330" t="s">
        <v>45</v>
      </c>
      <c r="AJ330">
        <v>109</v>
      </c>
      <c r="AK330">
        <v>5</v>
      </c>
      <c r="AL330" t="s">
        <v>8758</v>
      </c>
      <c r="AM330" t="s">
        <v>8759</v>
      </c>
    </row>
    <row r="331" spans="1:39" hidden="1">
      <c r="A331">
        <v>1</v>
      </c>
      <c r="B331" t="s">
        <v>8753</v>
      </c>
      <c r="C331" s="1">
        <v>43677</v>
      </c>
      <c r="D331" s="35">
        <f t="shared" si="9"/>
        <v>2.7506849315068491</v>
      </c>
      <c r="E331" t="s">
        <v>454</v>
      </c>
      <c r="F331" s="80">
        <v>44405</v>
      </c>
      <c r="G331" t="s">
        <v>66</v>
      </c>
      <c r="I331" s="107">
        <v>44238</v>
      </c>
      <c r="K331" t="s">
        <v>501</v>
      </c>
      <c r="L331" t="s">
        <v>33</v>
      </c>
      <c r="M331" t="s">
        <v>68</v>
      </c>
      <c r="N331" t="s">
        <v>33</v>
      </c>
      <c r="O331" t="s">
        <v>34</v>
      </c>
      <c r="P331" t="s">
        <v>468</v>
      </c>
      <c r="Q331" t="s">
        <v>217</v>
      </c>
      <c r="R331" t="s">
        <v>218</v>
      </c>
      <c r="S331" t="s">
        <v>219</v>
      </c>
      <c r="T331" t="s">
        <v>5570</v>
      </c>
      <c r="U331">
        <v>1846</v>
      </c>
      <c r="V331">
        <v>44935</v>
      </c>
      <c r="W331" s="2">
        <v>44644.272222222222</v>
      </c>
      <c r="X331" s="36">
        <f t="shared" ref="X331:X394" si="10">V331/(D331*12)</f>
        <v>1361.3276062417001</v>
      </c>
      <c r="Y331" t="s">
        <v>58</v>
      </c>
      <c r="Z331" t="s">
        <v>504</v>
      </c>
      <c r="AA331" t="s">
        <v>7088</v>
      </c>
      <c r="AB331">
        <v>107</v>
      </c>
      <c r="AC331">
        <v>3</v>
      </c>
      <c r="AD331" t="s">
        <v>8754</v>
      </c>
      <c r="AF331" t="s">
        <v>223</v>
      </c>
      <c r="AI331" t="s">
        <v>137</v>
      </c>
      <c r="AJ331">
        <v>107</v>
      </c>
      <c r="AK331">
        <v>5</v>
      </c>
      <c r="AL331" t="s">
        <v>8755</v>
      </c>
      <c r="AM331" t="s">
        <v>8756</v>
      </c>
    </row>
    <row r="332" spans="1:39" hidden="1">
      <c r="A332">
        <v>1</v>
      </c>
      <c r="B332" t="s">
        <v>8751</v>
      </c>
      <c r="C332" s="1">
        <v>43683</v>
      </c>
      <c r="D332" s="35">
        <f t="shared" ref="D332:D395" si="11">(DATE(YEAR($E$3),MONTH($E$3),DAY($E$3))-C332)/365</f>
        <v>2.7342465753424658</v>
      </c>
      <c r="E332" t="s">
        <v>215</v>
      </c>
      <c r="F332" s="80">
        <v>45247</v>
      </c>
      <c r="G332" t="s">
        <v>66</v>
      </c>
      <c r="I332" s="107">
        <v>45141</v>
      </c>
      <c r="K332" t="s">
        <v>8748</v>
      </c>
      <c r="L332" t="s">
        <v>33</v>
      </c>
      <c r="M332" t="s">
        <v>68</v>
      </c>
      <c r="N332" t="s">
        <v>33</v>
      </c>
      <c r="O332" t="s">
        <v>2029</v>
      </c>
      <c r="P332" t="s">
        <v>2030</v>
      </c>
      <c r="Q332" t="s">
        <v>36</v>
      </c>
      <c r="R332" t="s">
        <v>1550</v>
      </c>
      <c r="S332" t="s">
        <v>194</v>
      </c>
      <c r="T332" t="s">
        <v>6645</v>
      </c>
      <c r="U332">
        <v>588</v>
      </c>
      <c r="V332">
        <v>7928</v>
      </c>
      <c r="W332" s="2">
        <v>44660.520138888889</v>
      </c>
      <c r="X332" s="36">
        <f t="shared" si="10"/>
        <v>241.62658650634603</v>
      </c>
      <c r="Y332" t="s">
        <v>58</v>
      </c>
      <c r="AA332" t="s">
        <v>8749</v>
      </c>
      <c r="AB332">
        <v>140</v>
      </c>
      <c r="AC332">
        <v>2</v>
      </c>
      <c r="AD332" t="s">
        <v>1727</v>
      </c>
      <c r="AF332" t="s">
        <v>1728</v>
      </c>
      <c r="AI332" t="s">
        <v>45</v>
      </c>
      <c r="AJ332">
        <v>140</v>
      </c>
      <c r="AK332">
        <v>7</v>
      </c>
      <c r="AM332" t="s">
        <v>8752</v>
      </c>
    </row>
    <row r="333" spans="1:39" hidden="1">
      <c r="A333">
        <v>1</v>
      </c>
      <c r="B333" t="s">
        <v>8747</v>
      </c>
      <c r="C333" s="1">
        <v>43679</v>
      </c>
      <c r="D333" s="35">
        <f t="shared" si="11"/>
        <v>2.7452054794520548</v>
      </c>
      <c r="E333" t="s">
        <v>215</v>
      </c>
      <c r="F333" s="80">
        <v>45139</v>
      </c>
      <c r="G333" t="s">
        <v>66</v>
      </c>
      <c r="I333" s="107">
        <v>45187</v>
      </c>
      <c r="K333" t="s">
        <v>8748</v>
      </c>
      <c r="L333" t="s">
        <v>33</v>
      </c>
      <c r="M333" t="s">
        <v>68</v>
      </c>
      <c r="N333" t="s">
        <v>33</v>
      </c>
      <c r="O333" t="s">
        <v>2029</v>
      </c>
      <c r="P333" t="s">
        <v>2030</v>
      </c>
      <c r="Q333" t="s">
        <v>230</v>
      </c>
      <c r="R333" t="s">
        <v>231</v>
      </c>
      <c r="S333" t="s">
        <v>563</v>
      </c>
      <c r="U333">
        <v>1317</v>
      </c>
      <c r="V333">
        <v>40158</v>
      </c>
      <c r="W333" s="2">
        <v>44676.500694444447</v>
      </c>
      <c r="X333" s="36">
        <f t="shared" si="10"/>
        <v>1219.0344311377246</v>
      </c>
      <c r="Y333" t="s">
        <v>58</v>
      </c>
      <c r="AA333" t="s">
        <v>8749</v>
      </c>
      <c r="AB333">
        <v>140</v>
      </c>
      <c r="AC333">
        <v>2</v>
      </c>
      <c r="AF333" t="s">
        <v>234</v>
      </c>
      <c r="AI333" t="s">
        <v>45</v>
      </c>
      <c r="AJ333">
        <v>140</v>
      </c>
      <c r="AK333">
        <v>7</v>
      </c>
      <c r="AM333" t="s">
        <v>8750</v>
      </c>
    </row>
    <row r="334" spans="1:39" hidden="1">
      <c r="A334">
        <v>1</v>
      </c>
      <c r="B334" t="s">
        <v>8742</v>
      </c>
      <c r="C334" s="1">
        <v>43411</v>
      </c>
      <c r="D334" s="35">
        <f t="shared" si="11"/>
        <v>3.4794520547945207</v>
      </c>
      <c r="E334" t="s">
        <v>454</v>
      </c>
      <c r="F334" s="80">
        <v>44869</v>
      </c>
      <c r="G334" t="s">
        <v>66</v>
      </c>
      <c r="I334" s="107">
        <v>44894</v>
      </c>
      <c r="K334" t="s">
        <v>6937</v>
      </c>
      <c r="L334" t="s">
        <v>33</v>
      </c>
      <c r="M334" t="s">
        <v>68</v>
      </c>
      <c r="N334" t="s">
        <v>33</v>
      </c>
      <c r="O334" t="s">
        <v>34</v>
      </c>
      <c r="P334" t="s">
        <v>468</v>
      </c>
      <c r="Q334" t="s">
        <v>5397</v>
      </c>
      <c r="R334" t="s">
        <v>7785</v>
      </c>
      <c r="S334" t="s">
        <v>7786</v>
      </c>
      <c r="U334">
        <v>3325</v>
      </c>
      <c r="V334">
        <v>11971</v>
      </c>
      <c r="W334" s="2">
        <v>44519.197916666664</v>
      </c>
      <c r="X334" s="36">
        <f t="shared" si="10"/>
        <v>286.70702099737531</v>
      </c>
      <c r="Y334" t="s">
        <v>58</v>
      </c>
      <c r="AA334" t="s">
        <v>7582</v>
      </c>
      <c r="AB334">
        <v>137</v>
      </c>
      <c r="AC334">
        <v>6</v>
      </c>
      <c r="AD334" t="s">
        <v>8743</v>
      </c>
      <c r="AE334" t="s">
        <v>8744</v>
      </c>
      <c r="AF334" t="s">
        <v>7788</v>
      </c>
      <c r="AG334" s="3">
        <v>78539</v>
      </c>
      <c r="AI334" t="s">
        <v>45</v>
      </c>
      <c r="AJ334">
        <v>137</v>
      </c>
      <c r="AK334">
        <v>5</v>
      </c>
      <c r="AL334" t="s">
        <v>8745</v>
      </c>
      <c r="AM334" t="s">
        <v>8746</v>
      </c>
    </row>
    <row r="335" spans="1:39" hidden="1">
      <c r="A335">
        <v>1</v>
      </c>
      <c r="B335" t="s">
        <v>8739</v>
      </c>
      <c r="C335" s="1">
        <v>43663</v>
      </c>
      <c r="D335" s="35">
        <f t="shared" si="11"/>
        <v>2.7890410958904108</v>
      </c>
      <c r="E335" t="s">
        <v>454</v>
      </c>
      <c r="F335" s="80">
        <v>45121</v>
      </c>
      <c r="G335" t="s">
        <v>66</v>
      </c>
      <c r="I335" s="107">
        <v>44393</v>
      </c>
      <c r="K335" t="s">
        <v>501</v>
      </c>
      <c r="L335" t="s">
        <v>33</v>
      </c>
      <c r="M335" t="s">
        <v>68</v>
      </c>
      <c r="N335" t="s">
        <v>33</v>
      </c>
      <c r="O335" t="s">
        <v>34</v>
      </c>
      <c r="P335" t="s">
        <v>468</v>
      </c>
      <c r="Q335" t="s">
        <v>54</v>
      </c>
      <c r="R335" t="s">
        <v>1283</v>
      </c>
      <c r="S335" t="s">
        <v>1284</v>
      </c>
      <c r="U335">
        <v>741</v>
      </c>
      <c r="V335">
        <v>24298</v>
      </c>
      <c r="W335" s="2">
        <v>44663.05972222222</v>
      </c>
      <c r="X335" s="36">
        <f t="shared" si="10"/>
        <v>725.99623444662745</v>
      </c>
      <c r="Y335" t="s">
        <v>58</v>
      </c>
      <c r="AA335" t="s">
        <v>7088</v>
      </c>
      <c r="AB335">
        <v>119</v>
      </c>
      <c r="AC335">
        <v>3</v>
      </c>
      <c r="AD335" t="s">
        <v>6973</v>
      </c>
      <c r="AF335" t="s">
        <v>8730</v>
      </c>
      <c r="AG335">
        <v>80904</v>
      </c>
      <c r="AI335" t="s">
        <v>45</v>
      </c>
      <c r="AJ335">
        <v>119</v>
      </c>
      <c r="AK335">
        <v>5</v>
      </c>
      <c r="AL335" t="s">
        <v>8740</v>
      </c>
      <c r="AM335" t="s">
        <v>8741</v>
      </c>
    </row>
    <row r="336" spans="1:39" hidden="1">
      <c r="A336">
        <v>1</v>
      </c>
      <c r="B336" t="s">
        <v>8736</v>
      </c>
      <c r="C336" s="1">
        <v>43663</v>
      </c>
      <c r="D336" s="35">
        <f t="shared" si="11"/>
        <v>2.7890410958904108</v>
      </c>
      <c r="E336" t="s">
        <v>454</v>
      </c>
      <c r="F336" s="80">
        <v>45121</v>
      </c>
      <c r="G336" t="s">
        <v>66</v>
      </c>
      <c r="I336" s="107">
        <v>45344</v>
      </c>
      <c r="K336" t="s">
        <v>501</v>
      </c>
      <c r="L336" t="s">
        <v>33</v>
      </c>
      <c r="M336" t="s">
        <v>68</v>
      </c>
      <c r="N336" t="s">
        <v>33</v>
      </c>
      <c r="O336" t="s">
        <v>34</v>
      </c>
      <c r="P336" t="s">
        <v>468</v>
      </c>
      <c r="Q336" t="s">
        <v>54</v>
      </c>
      <c r="R336" t="s">
        <v>1283</v>
      </c>
      <c r="S336" t="s">
        <v>1284</v>
      </c>
      <c r="U336">
        <v>706</v>
      </c>
      <c r="V336">
        <v>23007</v>
      </c>
      <c r="W336" s="2">
        <v>44656.204861111109</v>
      </c>
      <c r="X336" s="36">
        <f t="shared" si="10"/>
        <v>687.42264243614943</v>
      </c>
      <c r="Y336" t="s">
        <v>58</v>
      </c>
      <c r="AA336" t="s">
        <v>7088</v>
      </c>
      <c r="AB336">
        <v>119</v>
      </c>
      <c r="AC336">
        <v>3</v>
      </c>
      <c r="AD336" t="s">
        <v>6973</v>
      </c>
      <c r="AF336" t="s">
        <v>8730</v>
      </c>
      <c r="AG336">
        <v>80904</v>
      </c>
      <c r="AI336" t="s">
        <v>45</v>
      </c>
      <c r="AJ336">
        <v>119</v>
      </c>
      <c r="AK336">
        <v>5</v>
      </c>
      <c r="AL336" t="s">
        <v>8737</v>
      </c>
      <c r="AM336" t="s">
        <v>8738</v>
      </c>
    </row>
    <row r="337" spans="1:39" hidden="1">
      <c r="A337">
        <v>1</v>
      </c>
      <c r="B337" t="s">
        <v>8733</v>
      </c>
      <c r="C337" s="1">
        <v>43663</v>
      </c>
      <c r="D337" s="35">
        <f t="shared" si="11"/>
        <v>2.7890410958904108</v>
      </c>
      <c r="E337" t="s">
        <v>454</v>
      </c>
      <c r="F337" s="80">
        <v>45121</v>
      </c>
      <c r="G337" t="s">
        <v>66</v>
      </c>
      <c r="I337" s="107">
        <v>44827</v>
      </c>
      <c r="K337" t="s">
        <v>501</v>
      </c>
      <c r="L337" t="s">
        <v>33</v>
      </c>
      <c r="M337" t="s">
        <v>68</v>
      </c>
      <c r="N337" t="s">
        <v>33</v>
      </c>
      <c r="O337" t="s">
        <v>34</v>
      </c>
      <c r="P337" t="s">
        <v>468</v>
      </c>
      <c r="Q337" t="s">
        <v>54</v>
      </c>
      <c r="R337" t="s">
        <v>1283</v>
      </c>
      <c r="S337" t="s">
        <v>1284</v>
      </c>
      <c r="U337">
        <v>1054</v>
      </c>
      <c r="V337">
        <v>33990</v>
      </c>
      <c r="W337" s="2">
        <v>44396.395138888889</v>
      </c>
      <c r="X337" s="36">
        <f t="shared" si="10"/>
        <v>1015.5820235756386</v>
      </c>
      <c r="Y337" t="s">
        <v>58</v>
      </c>
      <c r="AA337" t="s">
        <v>7088</v>
      </c>
      <c r="AB337">
        <v>119</v>
      </c>
      <c r="AC337">
        <v>3</v>
      </c>
      <c r="AD337" t="s">
        <v>6973</v>
      </c>
      <c r="AF337" t="s">
        <v>8730</v>
      </c>
      <c r="AG337">
        <v>80904</v>
      </c>
      <c r="AI337" t="s">
        <v>45</v>
      </c>
      <c r="AJ337">
        <v>119</v>
      </c>
      <c r="AK337">
        <v>5</v>
      </c>
      <c r="AL337" t="s">
        <v>8734</v>
      </c>
      <c r="AM337" t="s">
        <v>8735</v>
      </c>
    </row>
    <row r="338" spans="1:39" hidden="1">
      <c r="A338">
        <v>1</v>
      </c>
      <c r="B338" t="s">
        <v>8729</v>
      </c>
      <c r="C338" s="1">
        <v>43663</v>
      </c>
      <c r="D338" s="35">
        <f t="shared" si="11"/>
        <v>2.7890410958904108</v>
      </c>
      <c r="E338" t="s">
        <v>454</v>
      </c>
      <c r="F338" s="80">
        <v>45121</v>
      </c>
      <c r="G338" t="s">
        <v>66</v>
      </c>
      <c r="I338" s="107">
        <v>45329</v>
      </c>
      <c r="K338" t="s">
        <v>501</v>
      </c>
      <c r="L338" t="s">
        <v>33</v>
      </c>
      <c r="M338" t="s">
        <v>68</v>
      </c>
      <c r="N338" t="s">
        <v>33</v>
      </c>
      <c r="O338" t="s">
        <v>34</v>
      </c>
      <c r="P338" t="s">
        <v>468</v>
      </c>
      <c r="Q338" t="s">
        <v>54</v>
      </c>
      <c r="R338" t="s">
        <v>1283</v>
      </c>
      <c r="S338" t="s">
        <v>1284</v>
      </c>
      <c r="U338">
        <v>499</v>
      </c>
      <c r="V338">
        <v>16154</v>
      </c>
      <c r="W338" s="2">
        <v>44650.192361111112</v>
      </c>
      <c r="X338" s="36">
        <f t="shared" si="10"/>
        <v>482.66290111329408</v>
      </c>
      <c r="Y338" t="s">
        <v>58</v>
      </c>
      <c r="AA338" t="s">
        <v>7088</v>
      </c>
      <c r="AB338">
        <v>119</v>
      </c>
      <c r="AC338">
        <v>3</v>
      </c>
      <c r="AD338" t="s">
        <v>6973</v>
      </c>
      <c r="AF338" t="s">
        <v>8730</v>
      </c>
      <c r="AG338">
        <v>80904</v>
      </c>
      <c r="AI338" t="s">
        <v>45</v>
      </c>
      <c r="AJ338">
        <v>119</v>
      </c>
      <c r="AK338">
        <v>5</v>
      </c>
      <c r="AL338" t="s">
        <v>8731</v>
      </c>
      <c r="AM338" t="s">
        <v>8732</v>
      </c>
    </row>
    <row r="339" spans="1:39" s="116" customFormat="1">
      <c r="A339" s="116">
        <v>1</v>
      </c>
      <c r="B339" s="116" t="s">
        <v>8726</v>
      </c>
      <c r="C339" s="117">
        <v>43636</v>
      </c>
      <c r="D339" s="118">
        <f t="shared" si="11"/>
        <v>2.8630136986301369</v>
      </c>
      <c r="E339" s="116" t="s">
        <v>215</v>
      </c>
      <c r="F339" s="124">
        <v>45096</v>
      </c>
      <c r="G339" s="116" t="s">
        <v>1260</v>
      </c>
      <c r="I339" s="125">
        <v>44945</v>
      </c>
      <c r="K339" s="116" t="s">
        <v>5818</v>
      </c>
      <c r="L339" s="116" t="s">
        <v>169</v>
      </c>
      <c r="M339" s="116" t="s">
        <v>1262</v>
      </c>
      <c r="N339" s="116" t="s">
        <v>169</v>
      </c>
      <c r="O339" s="116" t="s">
        <v>170</v>
      </c>
      <c r="P339" s="116" t="s">
        <v>1924</v>
      </c>
      <c r="Q339" s="116" t="s">
        <v>36</v>
      </c>
      <c r="R339" s="116" t="s">
        <v>1428</v>
      </c>
      <c r="S339" s="116" t="s">
        <v>194</v>
      </c>
      <c r="T339" s="116" t="s">
        <v>8727</v>
      </c>
      <c r="U339" s="116">
        <v>331</v>
      </c>
      <c r="V339" s="116">
        <v>18711</v>
      </c>
      <c r="W339" s="121">
        <v>44677.336111111108</v>
      </c>
      <c r="X339" s="122">
        <f t="shared" si="10"/>
        <v>544.61842105263167</v>
      </c>
      <c r="AA339" s="116" t="s">
        <v>170</v>
      </c>
      <c r="AB339" s="116">
        <v>0</v>
      </c>
      <c r="AC339" s="116">
        <v>5</v>
      </c>
      <c r="AD339" s="116" t="s">
        <v>5371</v>
      </c>
      <c r="AF339" s="116" t="s">
        <v>5372</v>
      </c>
      <c r="AI339" s="116" t="s">
        <v>45</v>
      </c>
      <c r="AJ339" s="116">
        <v>0</v>
      </c>
      <c r="AK339" s="116">
        <v>1</v>
      </c>
      <c r="AM339" s="116" t="s">
        <v>8728</v>
      </c>
    </row>
    <row r="340" spans="1:39" s="116" customFormat="1">
      <c r="A340" s="116">
        <v>1</v>
      </c>
      <c r="B340" s="116" t="s">
        <v>8723</v>
      </c>
      <c r="C340" s="117">
        <v>43658</v>
      </c>
      <c r="D340" s="118">
        <f t="shared" si="11"/>
        <v>2.8027397260273972</v>
      </c>
      <c r="E340" s="116" t="s">
        <v>215</v>
      </c>
      <c r="F340" s="124">
        <v>45118</v>
      </c>
      <c r="G340" s="116" t="s">
        <v>66</v>
      </c>
      <c r="I340" s="125">
        <v>44981</v>
      </c>
      <c r="K340" s="116" t="s">
        <v>1923</v>
      </c>
      <c r="L340" s="116" t="s">
        <v>33</v>
      </c>
      <c r="M340" s="116" t="s">
        <v>68</v>
      </c>
      <c r="N340" s="116" t="s">
        <v>33</v>
      </c>
      <c r="O340" s="116" t="s">
        <v>170</v>
      </c>
      <c r="P340" s="116" t="s">
        <v>1924</v>
      </c>
      <c r="Q340" s="116" t="s">
        <v>54</v>
      </c>
      <c r="R340" s="116" t="s">
        <v>1316</v>
      </c>
      <c r="U340" s="116">
        <v>1513</v>
      </c>
      <c r="V340" s="116">
        <v>48030</v>
      </c>
      <c r="W340" s="121">
        <v>44641.465277777781</v>
      </c>
      <c r="X340" s="122">
        <f t="shared" si="10"/>
        <v>1428.0669599217986</v>
      </c>
      <c r="Y340" s="116" t="s">
        <v>58</v>
      </c>
      <c r="AA340" s="116" t="s">
        <v>170</v>
      </c>
      <c r="AB340" s="116">
        <v>0</v>
      </c>
      <c r="AC340" s="116">
        <v>2</v>
      </c>
      <c r="AD340" s="116" t="s">
        <v>8724</v>
      </c>
      <c r="AE340" s="116">
        <v>73371</v>
      </c>
      <c r="AF340" s="116" t="s">
        <v>180</v>
      </c>
      <c r="AG340" s="116">
        <v>62743</v>
      </c>
      <c r="AI340" s="116" t="s">
        <v>45</v>
      </c>
      <c r="AJ340" s="116">
        <v>0</v>
      </c>
      <c r="AK340" s="116">
        <v>7</v>
      </c>
      <c r="AM340" s="116" t="s">
        <v>8725</v>
      </c>
    </row>
    <row r="341" spans="1:39" hidden="1">
      <c r="A341">
        <v>1</v>
      </c>
      <c r="B341" t="s">
        <v>8720</v>
      </c>
      <c r="C341" s="1">
        <v>43158</v>
      </c>
      <c r="D341" s="35">
        <f t="shared" si="11"/>
        <v>4.1726027397260275</v>
      </c>
      <c r="E341" t="s">
        <v>454</v>
      </c>
      <c r="F341" s="80">
        <v>45543</v>
      </c>
      <c r="G341" t="s">
        <v>66</v>
      </c>
      <c r="H341" s="1">
        <v>44981</v>
      </c>
      <c r="I341" s="107">
        <v>44812</v>
      </c>
      <c r="K341" t="s">
        <v>501</v>
      </c>
      <c r="L341" t="s">
        <v>33</v>
      </c>
      <c r="M341" t="s">
        <v>68</v>
      </c>
      <c r="N341" t="s">
        <v>33</v>
      </c>
      <c r="O341" t="s">
        <v>34</v>
      </c>
      <c r="P341" t="s">
        <v>468</v>
      </c>
      <c r="Q341" t="s">
        <v>54</v>
      </c>
      <c r="R341" t="s">
        <v>5345</v>
      </c>
      <c r="U341">
        <v>1395</v>
      </c>
      <c r="V341">
        <v>35603</v>
      </c>
      <c r="W341" s="2">
        <v>44648.368750000001</v>
      </c>
      <c r="X341" s="36">
        <f t="shared" si="10"/>
        <v>711.04700153206386</v>
      </c>
      <c r="Y341" t="s">
        <v>58</v>
      </c>
      <c r="AA341" t="s">
        <v>6400</v>
      </c>
      <c r="AB341">
        <v>113</v>
      </c>
      <c r="AC341">
        <v>5</v>
      </c>
      <c r="AF341" t="s">
        <v>6005</v>
      </c>
      <c r="AG341" t="s">
        <v>5915</v>
      </c>
      <c r="AI341" t="s">
        <v>45</v>
      </c>
      <c r="AJ341">
        <v>113</v>
      </c>
      <c r="AK341">
        <v>5</v>
      </c>
      <c r="AL341" t="s">
        <v>8721</v>
      </c>
      <c r="AM341" t="s">
        <v>8722</v>
      </c>
    </row>
    <row r="342" spans="1:39" s="116" customFormat="1">
      <c r="A342" s="116">
        <v>1</v>
      </c>
      <c r="B342" s="116" t="s">
        <v>8717</v>
      </c>
      <c r="C342" s="117">
        <v>43657</v>
      </c>
      <c r="D342" s="118">
        <f t="shared" si="11"/>
        <v>2.8054794520547945</v>
      </c>
      <c r="E342" s="116" t="s">
        <v>215</v>
      </c>
      <c r="F342" s="124">
        <v>45117</v>
      </c>
      <c r="G342" s="116" t="s">
        <v>66</v>
      </c>
      <c r="I342" s="125">
        <v>44385</v>
      </c>
      <c r="K342" s="116" t="s">
        <v>1923</v>
      </c>
      <c r="L342" s="116" t="s">
        <v>33</v>
      </c>
      <c r="M342" s="116" t="s">
        <v>68</v>
      </c>
      <c r="N342" s="116" t="s">
        <v>33</v>
      </c>
      <c r="O342" s="116" t="s">
        <v>170</v>
      </c>
      <c r="P342" s="116" t="s">
        <v>1924</v>
      </c>
      <c r="Q342" s="116" t="s">
        <v>217</v>
      </c>
      <c r="R342" s="116" t="s">
        <v>482</v>
      </c>
      <c r="S342" s="116" t="s">
        <v>420</v>
      </c>
      <c r="T342" s="116" t="s">
        <v>1944</v>
      </c>
      <c r="U342" s="116">
        <v>562</v>
      </c>
      <c r="V342" s="116">
        <v>17581</v>
      </c>
      <c r="W342" s="121">
        <v>44614.344444444447</v>
      </c>
      <c r="X342" s="122">
        <f t="shared" si="10"/>
        <v>522.22208658854163</v>
      </c>
      <c r="Y342" s="116" t="s">
        <v>58</v>
      </c>
      <c r="AA342" s="116" t="s">
        <v>170</v>
      </c>
      <c r="AB342" s="116">
        <v>0</v>
      </c>
      <c r="AC342" s="116">
        <v>2</v>
      </c>
      <c r="AD342" s="116" t="s">
        <v>1599</v>
      </c>
      <c r="AE342" s="116" t="s">
        <v>1600</v>
      </c>
      <c r="AF342" s="116" t="s">
        <v>223</v>
      </c>
      <c r="AI342" s="116" t="s">
        <v>45</v>
      </c>
      <c r="AJ342" s="116">
        <v>0</v>
      </c>
      <c r="AK342" s="116">
        <v>7</v>
      </c>
      <c r="AL342" s="116" t="s">
        <v>8718</v>
      </c>
      <c r="AM342" s="116" t="s">
        <v>8719</v>
      </c>
    </row>
    <row r="343" spans="1:39" s="116" customFormat="1">
      <c r="A343" s="116">
        <v>1</v>
      </c>
      <c r="B343" s="116" t="s">
        <v>8715</v>
      </c>
      <c r="C343" s="117">
        <v>43655</v>
      </c>
      <c r="D343" s="118">
        <f t="shared" si="11"/>
        <v>2.8109589041095893</v>
      </c>
      <c r="E343" s="116" t="s">
        <v>215</v>
      </c>
      <c r="F343" s="124">
        <v>45113</v>
      </c>
      <c r="G343" s="116" t="s">
        <v>66</v>
      </c>
      <c r="I343" s="125">
        <v>44385</v>
      </c>
      <c r="K343" s="116" t="s">
        <v>1923</v>
      </c>
      <c r="L343" s="116" t="s">
        <v>33</v>
      </c>
      <c r="M343" s="116" t="s">
        <v>68</v>
      </c>
      <c r="N343" s="116" t="s">
        <v>33</v>
      </c>
      <c r="O343" s="116" t="s">
        <v>170</v>
      </c>
      <c r="P343" s="116" t="s">
        <v>1924</v>
      </c>
      <c r="Q343" s="116" t="s">
        <v>217</v>
      </c>
      <c r="R343" s="116" t="s">
        <v>482</v>
      </c>
      <c r="S343" s="116" t="s">
        <v>420</v>
      </c>
      <c r="T343" s="116" t="s">
        <v>8675</v>
      </c>
      <c r="U343" s="116">
        <v>249</v>
      </c>
      <c r="V343" s="116">
        <v>6162</v>
      </c>
      <c r="W343" s="121">
        <v>44222.320138888892</v>
      </c>
      <c r="X343" s="122">
        <f t="shared" si="10"/>
        <v>182.67787524366472</v>
      </c>
      <c r="Y343" s="116" t="s">
        <v>58</v>
      </c>
      <c r="AA343" s="116" t="s">
        <v>170</v>
      </c>
      <c r="AB343" s="116">
        <v>0</v>
      </c>
      <c r="AC343" s="116">
        <v>2</v>
      </c>
      <c r="AD343" s="116" t="s">
        <v>1599</v>
      </c>
      <c r="AE343" s="116" t="s">
        <v>1600</v>
      </c>
      <c r="AF343" s="116" t="s">
        <v>223</v>
      </c>
      <c r="AI343" s="116" t="s">
        <v>45</v>
      </c>
      <c r="AJ343" s="116">
        <v>0</v>
      </c>
      <c r="AK343" s="116">
        <v>7</v>
      </c>
      <c r="AM343" s="116" t="s">
        <v>8716</v>
      </c>
    </row>
    <row r="344" spans="1:39" s="116" customFormat="1" hidden="1">
      <c r="A344" s="116">
        <v>1</v>
      </c>
      <c r="B344" s="116" t="s">
        <v>8711</v>
      </c>
      <c r="C344" s="117">
        <v>43655</v>
      </c>
      <c r="D344" s="118">
        <f t="shared" si="11"/>
        <v>2.8109589041095893</v>
      </c>
      <c r="E344" s="116" t="s">
        <v>141</v>
      </c>
      <c r="F344" s="119"/>
      <c r="G344" s="116" t="s">
        <v>7347</v>
      </c>
      <c r="I344" s="120"/>
      <c r="K344" s="116" t="s">
        <v>8712</v>
      </c>
      <c r="L344" s="116" t="s">
        <v>130</v>
      </c>
      <c r="M344" s="116" t="s">
        <v>131</v>
      </c>
      <c r="N344" s="116" t="s">
        <v>33</v>
      </c>
      <c r="O344" s="116" t="s">
        <v>7357</v>
      </c>
      <c r="P344" s="116" t="s">
        <v>2030</v>
      </c>
      <c r="Q344" s="116" t="s">
        <v>143</v>
      </c>
      <c r="R344" s="116" t="s">
        <v>144</v>
      </c>
      <c r="S344" s="116" t="s">
        <v>145</v>
      </c>
      <c r="T344" s="116" t="s">
        <v>146</v>
      </c>
      <c r="U344" s="116">
        <v>4761</v>
      </c>
      <c r="V344" s="116">
        <v>158472</v>
      </c>
      <c r="W344" s="121">
        <v>44656.188194444447</v>
      </c>
      <c r="X344" s="122">
        <f t="shared" si="10"/>
        <v>4698.0409356725149</v>
      </c>
      <c r="Y344" s="116" t="s">
        <v>58</v>
      </c>
      <c r="AB344" s="116">
        <v>0</v>
      </c>
      <c r="AC344" s="116">
        <v>2</v>
      </c>
      <c r="AD344" s="116" t="s">
        <v>8713</v>
      </c>
      <c r="AE344" s="116">
        <v>68860</v>
      </c>
      <c r="AF344" s="116" t="s">
        <v>7349</v>
      </c>
      <c r="AG344" s="116">
        <v>68864</v>
      </c>
      <c r="AI344" s="116" t="s">
        <v>45</v>
      </c>
      <c r="AJ344" s="116">
        <v>0</v>
      </c>
      <c r="AK344" s="116">
        <v>21</v>
      </c>
      <c r="AM344" s="116" t="s">
        <v>8714</v>
      </c>
    </row>
    <row r="345" spans="1:39" s="116" customFormat="1">
      <c r="A345" s="116">
        <v>1</v>
      </c>
      <c r="B345" s="116" t="s">
        <v>8709</v>
      </c>
      <c r="C345" s="117">
        <v>43655</v>
      </c>
      <c r="D345" s="118">
        <f t="shared" si="11"/>
        <v>2.8109589041095893</v>
      </c>
      <c r="E345" s="116" t="s">
        <v>215</v>
      </c>
      <c r="F345" s="124">
        <v>45083</v>
      </c>
      <c r="G345" s="116" t="s">
        <v>66</v>
      </c>
      <c r="I345" s="125">
        <v>45132</v>
      </c>
      <c r="K345" s="116" t="s">
        <v>1923</v>
      </c>
      <c r="L345" s="116" t="s">
        <v>33</v>
      </c>
      <c r="M345" s="116" t="s">
        <v>68</v>
      </c>
      <c r="N345" s="116" t="s">
        <v>33</v>
      </c>
      <c r="O345" s="116" t="s">
        <v>170</v>
      </c>
      <c r="P345" s="116" t="s">
        <v>1924</v>
      </c>
      <c r="Q345" s="116" t="s">
        <v>143</v>
      </c>
      <c r="R345" s="116" t="s">
        <v>144</v>
      </c>
      <c r="S345" s="116" t="s">
        <v>145</v>
      </c>
      <c r="T345" s="116" t="s">
        <v>146</v>
      </c>
      <c r="U345" s="116">
        <v>967</v>
      </c>
      <c r="V345" s="116">
        <v>29195</v>
      </c>
      <c r="W345" s="121">
        <v>44594.410416666666</v>
      </c>
      <c r="X345" s="122">
        <f t="shared" si="10"/>
        <v>865.51128979857049</v>
      </c>
      <c r="Y345" s="116" t="s">
        <v>58</v>
      </c>
      <c r="AA345" s="116" t="s">
        <v>170</v>
      </c>
      <c r="AB345" s="116">
        <v>0</v>
      </c>
      <c r="AC345" s="116">
        <v>2</v>
      </c>
      <c r="AD345" s="116" t="s">
        <v>8036</v>
      </c>
      <c r="AF345" s="116" t="s">
        <v>7349</v>
      </c>
      <c r="AI345" s="116" t="s">
        <v>45</v>
      </c>
      <c r="AJ345" s="116">
        <v>0</v>
      </c>
      <c r="AK345" s="116">
        <v>7</v>
      </c>
      <c r="AM345" s="116" t="s">
        <v>8710</v>
      </c>
    </row>
    <row r="346" spans="1:39" s="116" customFormat="1">
      <c r="A346" s="116">
        <v>1</v>
      </c>
      <c r="B346" s="116" t="s">
        <v>8707</v>
      </c>
      <c r="C346" s="117">
        <v>43650</v>
      </c>
      <c r="D346" s="118">
        <f t="shared" si="11"/>
        <v>2.8246575342465752</v>
      </c>
      <c r="E346" s="116" t="s">
        <v>215</v>
      </c>
      <c r="F346" s="124">
        <v>45110</v>
      </c>
      <c r="G346" s="116" t="s">
        <v>66</v>
      </c>
      <c r="I346" s="125">
        <v>45177</v>
      </c>
      <c r="K346" s="116" t="s">
        <v>1923</v>
      </c>
      <c r="L346" s="116" t="s">
        <v>33</v>
      </c>
      <c r="M346" s="116" t="s">
        <v>68</v>
      </c>
      <c r="N346" s="116" t="s">
        <v>33</v>
      </c>
      <c r="O346" s="116" t="s">
        <v>170</v>
      </c>
      <c r="P346" s="116" t="s">
        <v>1924</v>
      </c>
      <c r="Q346" s="116" t="s">
        <v>217</v>
      </c>
      <c r="R346" s="116" t="s">
        <v>218</v>
      </c>
      <c r="S346" s="116" t="s">
        <v>6964</v>
      </c>
      <c r="T346" s="116" t="s">
        <v>484</v>
      </c>
      <c r="U346" s="116">
        <v>206</v>
      </c>
      <c r="V346" s="116">
        <v>6468</v>
      </c>
      <c r="W346" s="121">
        <v>44454.57916666667</v>
      </c>
      <c r="X346" s="122">
        <f t="shared" si="10"/>
        <v>190.81959262851603</v>
      </c>
      <c r="Y346" s="116" t="s">
        <v>58</v>
      </c>
      <c r="AA346" s="116" t="s">
        <v>170</v>
      </c>
      <c r="AB346" s="116">
        <v>0</v>
      </c>
      <c r="AC346" s="116">
        <v>2</v>
      </c>
      <c r="AD346" s="116" t="s">
        <v>6965</v>
      </c>
      <c r="AF346" s="116" t="s">
        <v>223</v>
      </c>
      <c r="AI346" s="116" t="s">
        <v>45</v>
      </c>
      <c r="AJ346" s="116">
        <v>0</v>
      </c>
      <c r="AK346" s="116">
        <v>7</v>
      </c>
      <c r="AM346" s="116" t="s">
        <v>8708</v>
      </c>
    </row>
    <row r="347" spans="1:39" s="116" customFormat="1">
      <c r="A347" s="116">
        <v>1</v>
      </c>
      <c r="B347" s="116" t="s">
        <v>8704</v>
      </c>
      <c r="C347" s="117">
        <v>43662</v>
      </c>
      <c r="D347" s="118">
        <f t="shared" si="11"/>
        <v>2.7917808219178082</v>
      </c>
      <c r="E347" s="116" t="s">
        <v>215</v>
      </c>
      <c r="F347" s="124">
        <v>45120</v>
      </c>
      <c r="G347" s="116" t="s">
        <v>66</v>
      </c>
      <c r="I347" s="125">
        <v>45177</v>
      </c>
      <c r="K347" s="116" t="s">
        <v>1923</v>
      </c>
      <c r="L347" s="116" t="s">
        <v>33</v>
      </c>
      <c r="M347" s="116" t="s">
        <v>68</v>
      </c>
      <c r="N347" s="116" t="s">
        <v>33</v>
      </c>
      <c r="O347" s="116" t="s">
        <v>170</v>
      </c>
      <c r="P347" s="116" t="s">
        <v>1924</v>
      </c>
      <c r="Q347" s="116" t="s">
        <v>217</v>
      </c>
      <c r="R347" s="116" t="s">
        <v>482</v>
      </c>
      <c r="S347" s="116" t="s">
        <v>483</v>
      </c>
      <c r="T347" s="116" t="s">
        <v>484</v>
      </c>
      <c r="U347" s="116">
        <v>426</v>
      </c>
      <c r="V347" s="116">
        <v>13149</v>
      </c>
      <c r="W347" s="121">
        <v>44448.425694444442</v>
      </c>
      <c r="X347" s="122">
        <f t="shared" si="10"/>
        <v>392.4914131501472</v>
      </c>
      <c r="Y347" s="116" t="s">
        <v>58</v>
      </c>
      <c r="AA347" s="116" t="s">
        <v>170</v>
      </c>
      <c r="AB347" s="116">
        <v>0</v>
      </c>
      <c r="AC347" s="116">
        <v>2</v>
      </c>
      <c r="AD347" s="116" t="s">
        <v>486</v>
      </c>
      <c r="AF347" s="116" t="s">
        <v>223</v>
      </c>
      <c r="AI347" s="116" t="s">
        <v>45</v>
      </c>
      <c r="AJ347" s="116">
        <v>0</v>
      </c>
      <c r="AK347" s="116">
        <v>7</v>
      </c>
      <c r="AL347" s="116" t="s">
        <v>8705</v>
      </c>
      <c r="AM347" s="116" t="s">
        <v>8706</v>
      </c>
    </row>
    <row r="348" spans="1:39" s="116" customFormat="1">
      <c r="A348" s="116">
        <v>1</v>
      </c>
      <c r="B348" s="116" t="s">
        <v>8701</v>
      </c>
      <c r="C348" s="117">
        <v>43662</v>
      </c>
      <c r="D348" s="118">
        <f t="shared" si="11"/>
        <v>2.7917808219178082</v>
      </c>
      <c r="E348" s="116" t="s">
        <v>215</v>
      </c>
      <c r="F348" s="124">
        <v>45120</v>
      </c>
      <c r="G348" s="116" t="s">
        <v>66</v>
      </c>
      <c r="I348" s="125">
        <v>44392</v>
      </c>
      <c r="K348" s="116" t="s">
        <v>1923</v>
      </c>
      <c r="L348" s="116" t="s">
        <v>33</v>
      </c>
      <c r="M348" s="116" t="s">
        <v>68</v>
      </c>
      <c r="N348" s="116" t="s">
        <v>33</v>
      </c>
      <c r="O348" s="116" t="s">
        <v>170</v>
      </c>
      <c r="P348" s="116" t="s">
        <v>1924</v>
      </c>
      <c r="Q348" s="116" t="s">
        <v>217</v>
      </c>
      <c r="R348" s="116" t="s">
        <v>482</v>
      </c>
      <c r="S348" s="116" t="s">
        <v>420</v>
      </c>
      <c r="T348" s="116" t="s">
        <v>8675</v>
      </c>
      <c r="U348" s="116">
        <v>2050</v>
      </c>
      <c r="V348" s="116">
        <v>3784</v>
      </c>
      <c r="W348" s="121">
        <v>44238.319444444445</v>
      </c>
      <c r="X348" s="122">
        <f t="shared" si="10"/>
        <v>112.95060516846581</v>
      </c>
      <c r="Y348" s="116" t="s">
        <v>58</v>
      </c>
      <c r="AA348" s="116" t="s">
        <v>170</v>
      </c>
      <c r="AB348" s="116">
        <v>0</v>
      </c>
      <c r="AC348" s="116">
        <v>2</v>
      </c>
      <c r="AD348" s="116" t="s">
        <v>1599</v>
      </c>
      <c r="AE348" s="116" t="s">
        <v>1600</v>
      </c>
      <c r="AF348" s="116" t="s">
        <v>223</v>
      </c>
      <c r="AI348" s="116" t="s">
        <v>45</v>
      </c>
      <c r="AJ348" s="116">
        <v>0</v>
      </c>
      <c r="AK348" s="116">
        <v>7</v>
      </c>
      <c r="AL348" s="116" t="s">
        <v>8702</v>
      </c>
      <c r="AM348" s="116" t="s">
        <v>8703</v>
      </c>
    </row>
    <row r="349" spans="1:39" hidden="1">
      <c r="A349">
        <v>1</v>
      </c>
      <c r="B349" t="s">
        <v>8698</v>
      </c>
      <c r="C349" s="1">
        <v>43644</v>
      </c>
      <c r="D349" s="35">
        <f t="shared" si="11"/>
        <v>2.8410958904109589</v>
      </c>
      <c r="E349" t="s">
        <v>454</v>
      </c>
      <c r="F349" s="80">
        <v>45104</v>
      </c>
      <c r="G349" t="s">
        <v>429</v>
      </c>
      <c r="I349" s="107">
        <v>44930</v>
      </c>
      <c r="K349" t="s">
        <v>7331</v>
      </c>
      <c r="L349" t="s">
        <v>169</v>
      </c>
      <c r="M349" t="s">
        <v>1262</v>
      </c>
      <c r="N349" t="s">
        <v>169</v>
      </c>
      <c r="O349" t="s">
        <v>2029</v>
      </c>
      <c r="P349" t="s">
        <v>2030</v>
      </c>
      <c r="Q349" t="s">
        <v>36</v>
      </c>
      <c r="R349" t="s">
        <v>37</v>
      </c>
      <c r="S349" t="s">
        <v>38</v>
      </c>
      <c r="T349" t="s">
        <v>6614</v>
      </c>
      <c r="U349">
        <v>1394</v>
      </c>
      <c r="V349">
        <v>47001</v>
      </c>
      <c r="W349" s="2">
        <v>44666.34652777778</v>
      </c>
      <c r="X349" s="36">
        <f t="shared" si="10"/>
        <v>1378.6053519768564</v>
      </c>
      <c r="Y349" t="s">
        <v>1582</v>
      </c>
      <c r="AA349" t="s">
        <v>8403</v>
      </c>
      <c r="AB349">
        <v>118</v>
      </c>
      <c r="AC349">
        <v>7</v>
      </c>
      <c r="AF349" t="s">
        <v>44</v>
      </c>
      <c r="AI349" t="s">
        <v>137</v>
      </c>
      <c r="AJ349">
        <v>118</v>
      </c>
      <c r="AK349">
        <v>7</v>
      </c>
      <c r="AL349" t="s">
        <v>8699</v>
      </c>
      <c r="AM349" t="s">
        <v>8700</v>
      </c>
    </row>
    <row r="350" spans="1:39" s="116" customFormat="1">
      <c r="A350" s="116">
        <v>1</v>
      </c>
      <c r="B350" s="116" t="s">
        <v>8695</v>
      </c>
      <c r="C350" s="117">
        <v>43662</v>
      </c>
      <c r="D350" s="118">
        <f t="shared" si="11"/>
        <v>2.7917808219178082</v>
      </c>
      <c r="E350" s="116" t="s">
        <v>215</v>
      </c>
      <c r="F350" s="124">
        <v>45120</v>
      </c>
      <c r="G350" s="116" t="s">
        <v>66</v>
      </c>
      <c r="I350" s="125">
        <v>44392</v>
      </c>
      <c r="K350" s="116" t="s">
        <v>1923</v>
      </c>
      <c r="L350" s="116" t="s">
        <v>33</v>
      </c>
      <c r="M350" s="116" t="s">
        <v>68</v>
      </c>
      <c r="N350" s="116" t="s">
        <v>33</v>
      </c>
      <c r="O350" s="116" t="s">
        <v>170</v>
      </c>
      <c r="P350" s="116" t="s">
        <v>1924</v>
      </c>
      <c r="Q350" s="116" t="s">
        <v>217</v>
      </c>
      <c r="R350" s="116" t="s">
        <v>482</v>
      </c>
      <c r="S350" s="116" t="s">
        <v>420</v>
      </c>
      <c r="T350" s="116" t="s">
        <v>5647</v>
      </c>
      <c r="U350" s="116">
        <v>158</v>
      </c>
      <c r="V350" s="116">
        <v>4990</v>
      </c>
      <c r="W350" s="121">
        <v>44622.386111111111</v>
      </c>
      <c r="X350" s="122">
        <f t="shared" si="10"/>
        <v>148.94913313706246</v>
      </c>
      <c r="Y350" s="116" t="s">
        <v>58</v>
      </c>
      <c r="AA350" s="116" t="s">
        <v>170</v>
      </c>
      <c r="AB350" s="116">
        <v>0</v>
      </c>
      <c r="AC350" s="116">
        <v>2</v>
      </c>
      <c r="AD350" s="116" t="s">
        <v>1652</v>
      </c>
      <c r="AE350" s="116" t="s">
        <v>1600</v>
      </c>
      <c r="AF350" s="116" t="s">
        <v>223</v>
      </c>
      <c r="AI350" s="116" t="s">
        <v>45</v>
      </c>
      <c r="AJ350" s="116">
        <v>0</v>
      </c>
      <c r="AK350" s="116">
        <v>7</v>
      </c>
      <c r="AL350" s="116" t="s">
        <v>8696</v>
      </c>
      <c r="AM350" s="116" t="s">
        <v>8697</v>
      </c>
    </row>
    <row r="351" spans="1:39" s="116" customFormat="1">
      <c r="A351" s="116">
        <v>1</v>
      </c>
      <c r="B351" s="116" t="s">
        <v>8692</v>
      </c>
      <c r="C351" s="117">
        <v>43662</v>
      </c>
      <c r="D351" s="118">
        <f t="shared" si="11"/>
        <v>2.7917808219178082</v>
      </c>
      <c r="E351" s="116" t="s">
        <v>215</v>
      </c>
      <c r="F351" s="124">
        <v>45120</v>
      </c>
      <c r="G351" s="116" t="s">
        <v>66</v>
      </c>
      <c r="I351" s="125">
        <v>45342</v>
      </c>
      <c r="K351" s="116" t="s">
        <v>1923</v>
      </c>
      <c r="L351" s="116" t="s">
        <v>33</v>
      </c>
      <c r="M351" s="116" t="s">
        <v>68</v>
      </c>
      <c r="N351" s="116" t="s">
        <v>33</v>
      </c>
      <c r="O351" s="116" t="s">
        <v>170</v>
      </c>
      <c r="P351" s="116" t="s">
        <v>1924</v>
      </c>
      <c r="Q351" s="116" t="s">
        <v>217</v>
      </c>
      <c r="R351" s="116" t="s">
        <v>482</v>
      </c>
      <c r="S351" s="116" t="s">
        <v>420</v>
      </c>
      <c r="T351" s="116" t="s">
        <v>8675</v>
      </c>
      <c r="U351" s="116">
        <v>530</v>
      </c>
      <c r="V351" s="116">
        <v>16580</v>
      </c>
      <c r="W351" s="121">
        <v>44613.67291666667</v>
      </c>
      <c r="X351" s="122">
        <f t="shared" si="10"/>
        <v>494.90513575400718</v>
      </c>
      <c r="Y351" s="116" t="s">
        <v>58</v>
      </c>
      <c r="AA351" s="116" t="s">
        <v>170</v>
      </c>
      <c r="AB351" s="116">
        <v>0</v>
      </c>
      <c r="AC351" s="116">
        <v>2</v>
      </c>
      <c r="AD351" s="116" t="s">
        <v>1652</v>
      </c>
      <c r="AE351" s="116" t="s">
        <v>1600</v>
      </c>
      <c r="AF351" s="116" t="s">
        <v>223</v>
      </c>
      <c r="AI351" s="116" t="s">
        <v>45</v>
      </c>
      <c r="AJ351" s="116">
        <v>0</v>
      </c>
      <c r="AK351" s="116">
        <v>7</v>
      </c>
      <c r="AL351" s="116" t="s">
        <v>8693</v>
      </c>
      <c r="AM351" s="116" t="s">
        <v>8694</v>
      </c>
    </row>
    <row r="352" spans="1:39" s="116" customFormat="1">
      <c r="A352" s="116">
        <v>1</v>
      </c>
      <c r="B352" s="116" t="s">
        <v>8690</v>
      </c>
      <c r="C352" s="117">
        <v>43662</v>
      </c>
      <c r="D352" s="118">
        <f t="shared" si="11"/>
        <v>2.7917808219178082</v>
      </c>
      <c r="E352" s="116" t="s">
        <v>215</v>
      </c>
      <c r="F352" s="124">
        <v>45120</v>
      </c>
      <c r="G352" s="116" t="s">
        <v>66</v>
      </c>
      <c r="I352" s="125">
        <v>44392</v>
      </c>
      <c r="K352" s="116" t="s">
        <v>1923</v>
      </c>
      <c r="L352" s="116" t="s">
        <v>33</v>
      </c>
      <c r="M352" s="116" t="s">
        <v>68</v>
      </c>
      <c r="N352" s="116" t="s">
        <v>33</v>
      </c>
      <c r="O352" s="116" t="s">
        <v>170</v>
      </c>
      <c r="P352" s="116" t="s">
        <v>1924</v>
      </c>
      <c r="Q352" s="116" t="s">
        <v>217</v>
      </c>
      <c r="R352" s="116" t="s">
        <v>482</v>
      </c>
      <c r="S352" s="116" t="s">
        <v>420</v>
      </c>
      <c r="T352" s="116" t="s">
        <v>8675</v>
      </c>
      <c r="U352" s="116">
        <v>297</v>
      </c>
      <c r="V352" s="116">
        <v>6764</v>
      </c>
      <c r="W352" s="121">
        <v>44221.30972222222</v>
      </c>
      <c r="X352" s="122">
        <f t="shared" si="10"/>
        <v>201.90219169120053</v>
      </c>
      <c r="Y352" s="116" t="s">
        <v>58</v>
      </c>
      <c r="AA352" s="116" t="s">
        <v>170</v>
      </c>
      <c r="AB352" s="116">
        <v>0</v>
      </c>
      <c r="AC352" s="116">
        <v>2</v>
      </c>
      <c r="AD352" s="116" t="s">
        <v>1652</v>
      </c>
      <c r="AE352" s="116" t="s">
        <v>1600</v>
      </c>
      <c r="AF352" s="116" t="s">
        <v>223</v>
      </c>
      <c r="AI352" s="116" t="s">
        <v>45</v>
      </c>
      <c r="AJ352" s="116">
        <v>0</v>
      </c>
      <c r="AK352" s="116">
        <v>7</v>
      </c>
      <c r="AM352" s="116" t="s">
        <v>8691</v>
      </c>
    </row>
    <row r="353" spans="1:39" s="116" customFormat="1">
      <c r="A353" s="116">
        <v>1</v>
      </c>
      <c r="B353" s="116" t="s">
        <v>8687</v>
      </c>
      <c r="C353" s="117">
        <v>43662</v>
      </c>
      <c r="D353" s="118">
        <f t="shared" si="11"/>
        <v>2.7917808219178082</v>
      </c>
      <c r="E353" s="116" t="s">
        <v>215</v>
      </c>
      <c r="F353" s="124">
        <v>45120</v>
      </c>
      <c r="G353" s="116" t="s">
        <v>1260</v>
      </c>
      <c r="I353" s="125">
        <v>45406</v>
      </c>
      <c r="K353" s="116" t="s">
        <v>5818</v>
      </c>
      <c r="L353" s="116" t="s">
        <v>169</v>
      </c>
      <c r="M353" s="116" t="s">
        <v>1262</v>
      </c>
      <c r="N353" s="116" t="s">
        <v>169</v>
      </c>
      <c r="O353" s="116" t="s">
        <v>170</v>
      </c>
      <c r="P353" s="116" t="s">
        <v>1924</v>
      </c>
      <c r="Q353" s="116" t="s">
        <v>36</v>
      </c>
      <c r="R353" s="116" t="s">
        <v>432</v>
      </c>
      <c r="S353" s="116" t="s">
        <v>194</v>
      </c>
      <c r="T353" s="116" t="s">
        <v>8688</v>
      </c>
      <c r="U353" s="116">
        <v>722</v>
      </c>
      <c r="V353" s="116">
        <v>23763</v>
      </c>
      <c r="W353" s="121">
        <v>44676.447222222225</v>
      </c>
      <c r="X353" s="122">
        <f t="shared" si="10"/>
        <v>709.31427870461232</v>
      </c>
      <c r="AA353" s="116" t="s">
        <v>170</v>
      </c>
      <c r="AB353" s="116">
        <v>0</v>
      </c>
      <c r="AC353" s="116">
        <v>5</v>
      </c>
      <c r="AD353" s="116" t="s">
        <v>7359</v>
      </c>
      <c r="AF353" s="116" t="s">
        <v>7360</v>
      </c>
      <c r="AI353" s="116" t="s">
        <v>45</v>
      </c>
      <c r="AJ353" s="116">
        <v>0</v>
      </c>
      <c r="AK353" s="116">
        <v>1</v>
      </c>
      <c r="AM353" s="116" t="s">
        <v>8689</v>
      </c>
    </row>
    <row r="354" spans="1:39" hidden="1">
      <c r="A354">
        <v>1</v>
      </c>
      <c r="B354" t="s">
        <v>8683</v>
      </c>
      <c r="C354" s="1">
        <v>43649</v>
      </c>
      <c r="D354" s="35">
        <f t="shared" si="11"/>
        <v>2.8273972602739725</v>
      </c>
      <c r="E354" t="s">
        <v>215</v>
      </c>
      <c r="F354" s="80">
        <v>45107</v>
      </c>
      <c r="G354" t="s">
        <v>116</v>
      </c>
      <c r="H354" s="1">
        <v>45475</v>
      </c>
      <c r="I354" s="107">
        <v>45203</v>
      </c>
      <c r="J354" s="1">
        <v>44873</v>
      </c>
      <c r="K354" t="s">
        <v>216</v>
      </c>
      <c r="L354" t="s">
        <v>33</v>
      </c>
      <c r="M354" t="s">
        <v>117</v>
      </c>
      <c r="N354" t="s">
        <v>33</v>
      </c>
      <c r="O354" t="s">
        <v>34</v>
      </c>
      <c r="P354" t="s">
        <v>468</v>
      </c>
      <c r="Q354" t="s">
        <v>54</v>
      </c>
      <c r="R354" t="s">
        <v>1316</v>
      </c>
      <c r="S354" t="s">
        <v>1453</v>
      </c>
      <c r="T354" t="s">
        <v>8684</v>
      </c>
      <c r="U354">
        <v>3197</v>
      </c>
      <c r="V354">
        <v>19552</v>
      </c>
      <c r="W354" s="2">
        <v>44676.4</v>
      </c>
      <c r="X354" s="36">
        <f t="shared" si="10"/>
        <v>576.26614987080109</v>
      </c>
      <c r="Y354" t="s">
        <v>58</v>
      </c>
      <c r="AA354" t="s">
        <v>221</v>
      </c>
      <c r="AB354">
        <v>261</v>
      </c>
      <c r="AC354">
        <v>3</v>
      </c>
      <c r="AD354" t="s">
        <v>8685</v>
      </c>
      <c r="AF354" t="s">
        <v>180</v>
      </c>
      <c r="AI354" t="s">
        <v>45</v>
      </c>
      <c r="AJ354">
        <v>261</v>
      </c>
      <c r="AK354">
        <v>10</v>
      </c>
      <c r="AM354" t="s">
        <v>8686</v>
      </c>
    </row>
    <row r="355" spans="1:39" s="116" customFormat="1">
      <c r="A355" s="116">
        <v>1</v>
      </c>
      <c r="B355" s="116" t="s">
        <v>8681</v>
      </c>
      <c r="C355" s="117">
        <v>43662</v>
      </c>
      <c r="D355" s="118">
        <f t="shared" si="11"/>
        <v>2.7917808219178082</v>
      </c>
      <c r="E355" s="116" t="s">
        <v>215</v>
      </c>
      <c r="F355" s="124">
        <v>45120</v>
      </c>
      <c r="G355" s="116" t="s">
        <v>66</v>
      </c>
      <c r="I355" s="125">
        <v>45120</v>
      </c>
      <c r="K355" s="116" t="s">
        <v>1923</v>
      </c>
      <c r="L355" s="116" t="s">
        <v>33</v>
      </c>
      <c r="M355" s="116" t="s">
        <v>68</v>
      </c>
      <c r="N355" s="116" t="s">
        <v>33</v>
      </c>
      <c r="O355" s="116" t="s">
        <v>170</v>
      </c>
      <c r="P355" s="116" t="s">
        <v>1924</v>
      </c>
      <c r="Q355" s="116" t="s">
        <v>217</v>
      </c>
      <c r="R355" s="116" t="s">
        <v>482</v>
      </c>
      <c r="S355" s="116" t="s">
        <v>420</v>
      </c>
      <c r="T355" s="116" t="s">
        <v>8675</v>
      </c>
      <c r="U355" s="116">
        <v>384</v>
      </c>
      <c r="V355" s="116">
        <v>10372</v>
      </c>
      <c r="W355" s="121">
        <v>44572.447916666664</v>
      </c>
      <c r="X355" s="122">
        <f t="shared" si="10"/>
        <v>309.59928034020282</v>
      </c>
      <c r="Y355" s="116" t="s">
        <v>58</v>
      </c>
      <c r="AA355" s="116" t="s">
        <v>170</v>
      </c>
      <c r="AB355" s="116">
        <v>0</v>
      </c>
      <c r="AC355" s="116">
        <v>2</v>
      </c>
      <c r="AD355" s="116" t="s">
        <v>1599</v>
      </c>
      <c r="AE355" s="116" t="s">
        <v>1600</v>
      </c>
      <c r="AF355" s="116" t="s">
        <v>223</v>
      </c>
      <c r="AI355" s="116" t="s">
        <v>45</v>
      </c>
      <c r="AJ355" s="116">
        <v>0</v>
      </c>
      <c r="AK355" s="116">
        <v>7</v>
      </c>
      <c r="AM355" s="116" t="s">
        <v>8682</v>
      </c>
    </row>
    <row r="356" spans="1:39" s="116" customFormat="1">
      <c r="A356" s="116">
        <v>1</v>
      </c>
      <c r="B356" s="116" t="s">
        <v>8679</v>
      </c>
      <c r="C356" s="117">
        <v>43650</v>
      </c>
      <c r="D356" s="118">
        <f t="shared" si="11"/>
        <v>2.8246575342465752</v>
      </c>
      <c r="E356" s="116" t="s">
        <v>215</v>
      </c>
      <c r="F356" s="124">
        <v>45110</v>
      </c>
      <c r="G356" s="116" t="s">
        <v>66</v>
      </c>
      <c r="I356" s="125">
        <v>44378</v>
      </c>
      <c r="K356" s="116" t="s">
        <v>1923</v>
      </c>
      <c r="L356" s="116" t="s">
        <v>33</v>
      </c>
      <c r="M356" s="116" t="s">
        <v>68</v>
      </c>
      <c r="N356" s="116" t="s">
        <v>33</v>
      </c>
      <c r="O356" s="116" t="s">
        <v>170</v>
      </c>
      <c r="P356" s="116" t="s">
        <v>1924</v>
      </c>
      <c r="Q356" s="116" t="s">
        <v>217</v>
      </c>
      <c r="R356" s="116" t="s">
        <v>482</v>
      </c>
      <c r="S356" s="116" t="s">
        <v>420</v>
      </c>
      <c r="T356" s="116" t="s">
        <v>8675</v>
      </c>
      <c r="U356" s="116">
        <v>27</v>
      </c>
      <c r="V356" s="116">
        <v>616</v>
      </c>
      <c r="W356" s="121">
        <v>43794.320138888892</v>
      </c>
      <c r="X356" s="122">
        <f t="shared" si="10"/>
        <v>18.173294536049145</v>
      </c>
      <c r="Y356" s="116" t="s">
        <v>58</v>
      </c>
      <c r="AA356" s="116" t="s">
        <v>170</v>
      </c>
      <c r="AB356" s="116">
        <v>0</v>
      </c>
      <c r="AC356" s="116">
        <v>2</v>
      </c>
      <c r="AD356" s="116" t="s">
        <v>1652</v>
      </c>
      <c r="AE356" s="116" t="s">
        <v>1600</v>
      </c>
      <c r="AF356" s="116" t="s">
        <v>223</v>
      </c>
      <c r="AI356" s="116" t="s">
        <v>45</v>
      </c>
      <c r="AJ356" s="116">
        <v>0</v>
      </c>
      <c r="AK356" s="116">
        <v>7</v>
      </c>
      <c r="AM356" s="116" t="s">
        <v>8680</v>
      </c>
    </row>
    <row r="357" spans="1:39" s="116" customFormat="1">
      <c r="A357" s="116">
        <v>1</v>
      </c>
      <c r="B357" s="116" t="s">
        <v>8677</v>
      </c>
      <c r="C357" s="117">
        <v>43650</v>
      </c>
      <c r="D357" s="118">
        <f t="shared" si="11"/>
        <v>2.8246575342465752</v>
      </c>
      <c r="E357" s="116" t="s">
        <v>215</v>
      </c>
      <c r="F357" s="124">
        <v>45110</v>
      </c>
      <c r="G357" s="116" t="s">
        <v>66</v>
      </c>
      <c r="I357" s="125">
        <v>44378</v>
      </c>
      <c r="K357" s="116" t="s">
        <v>1923</v>
      </c>
      <c r="L357" s="116" t="s">
        <v>33</v>
      </c>
      <c r="M357" s="116" t="s">
        <v>68</v>
      </c>
      <c r="N357" s="116" t="s">
        <v>33</v>
      </c>
      <c r="O357" s="116" t="s">
        <v>170</v>
      </c>
      <c r="P357" s="116" t="s">
        <v>1924</v>
      </c>
      <c r="Q357" s="116" t="s">
        <v>217</v>
      </c>
      <c r="R357" s="116" t="s">
        <v>482</v>
      </c>
      <c r="S357" s="116" t="s">
        <v>420</v>
      </c>
      <c r="T357" s="116" t="s">
        <v>6284</v>
      </c>
      <c r="U357" s="116">
        <v>303</v>
      </c>
      <c r="V357" s="116">
        <v>5229</v>
      </c>
      <c r="W357" s="121">
        <v>44203.520138888889</v>
      </c>
      <c r="X357" s="122">
        <f t="shared" si="10"/>
        <v>154.26648884578083</v>
      </c>
      <c r="Y357" s="116" t="s">
        <v>58</v>
      </c>
      <c r="AA357" s="116" t="s">
        <v>170</v>
      </c>
      <c r="AB357" s="116">
        <v>0</v>
      </c>
      <c r="AC357" s="116">
        <v>2</v>
      </c>
      <c r="AD357" s="116" t="s">
        <v>1599</v>
      </c>
      <c r="AE357" s="116" t="s">
        <v>1600</v>
      </c>
      <c r="AF357" s="116" t="s">
        <v>223</v>
      </c>
      <c r="AI357" s="116" t="s">
        <v>45</v>
      </c>
      <c r="AJ357" s="116">
        <v>0</v>
      </c>
      <c r="AK357" s="116">
        <v>7</v>
      </c>
      <c r="AM357" s="116" t="s">
        <v>8678</v>
      </c>
    </row>
    <row r="358" spans="1:39" s="116" customFormat="1">
      <c r="A358" s="116">
        <v>1</v>
      </c>
      <c r="B358" s="116" t="s">
        <v>8674</v>
      </c>
      <c r="C358" s="117">
        <v>43650</v>
      </c>
      <c r="D358" s="118">
        <f t="shared" si="11"/>
        <v>2.8246575342465752</v>
      </c>
      <c r="E358" s="116" t="s">
        <v>215</v>
      </c>
      <c r="F358" s="124">
        <v>45110</v>
      </c>
      <c r="G358" s="116" t="s">
        <v>66</v>
      </c>
      <c r="I358" s="125">
        <v>45231</v>
      </c>
      <c r="K358" s="116" t="s">
        <v>1923</v>
      </c>
      <c r="L358" s="116" t="s">
        <v>33</v>
      </c>
      <c r="M358" s="116" t="s">
        <v>68</v>
      </c>
      <c r="N358" s="116" t="s">
        <v>33</v>
      </c>
      <c r="O358" s="116" t="s">
        <v>170</v>
      </c>
      <c r="P358" s="116" t="s">
        <v>1924</v>
      </c>
      <c r="Q358" s="116" t="s">
        <v>217</v>
      </c>
      <c r="R358" s="116" t="s">
        <v>482</v>
      </c>
      <c r="S358" s="116" t="s">
        <v>420</v>
      </c>
      <c r="T358" s="116" t="s">
        <v>8675</v>
      </c>
      <c r="U358" s="116">
        <v>477</v>
      </c>
      <c r="V358" s="116">
        <v>13196</v>
      </c>
      <c r="W358" s="121">
        <v>44516.412499999999</v>
      </c>
      <c r="X358" s="122">
        <f t="shared" si="10"/>
        <v>389.30973165211776</v>
      </c>
      <c r="Y358" s="116" t="s">
        <v>58</v>
      </c>
      <c r="AA358" s="116" t="s">
        <v>170</v>
      </c>
      <c r="AB358" s="116">
        <v>0</v>
      </c>
      <c r="AC358" s="116">
        <v>2</v>
      </c>
      <c r="AD358" s="116" t="s">
        <v>1599</v>
      </c>
      <c r="AE358" s="116" t="s">
        <v>1600</v>
      </c>
      <c r="AF358" s="116" t="s">
        <v>223</v>
      </c>
      <c r="AI358" s="116" t="s">
        <v>45</v>
      </c>
      <c r="AJ358" s="116">
        <v>0</v>
      </c>
      <c r="AK358" s="116">
        <v>7</v>
      </c>
      <c r="AM358" s="116" t="s">
        <v>8676</v>
      </c>
    </row>
    <row r="359" spans="1:39" s="116" customFormat="1">
      <c r="A359" s="116">
        <v>1</v>
      </c>
      <c r="B359" s="116" t="s">
        <v>8671</v>
      </c>
      <c r="C359" s="117">
        <v>43650</v>
      </c>
      <c r="D359" s="118">
        <f t="shared" si="11"/>
        <v>2.8246575342465752</v>
      </c>
      <c r="E359" s="116" t="s">
        <v>215</v>
      </c>
      <c r="F359" s="124">
        <v>45110</v>
      </c>
      <c r="G359" s="116" t="s">
        <v>66</v>
      </c>
      <c r="I359" s="125">
        <v>45022</v>
      </c>
      <c r="K359" s="116" t="s">
        <v>1923</v>
      </c>
      <c r="L359" s="116" t="s">
        <v>33</v>
      </c>
      <c r="M359" s="116" t="s">
        <v>68</v>
      </c>
      <c r="N359" s="116" t="s">
        <v>33</v>
      </c>
      <c r="O359" s="116" t="s">
        <v>170</v>
      </c>
      <c r="P359" s="116" t="s">
        <v>1924</v>
      </c>
      <c r="Q359" s="116" t="s">
        <v>54</v>
      </c>
      <c r="R359" s="116" t="s">
        <v>1316</v>
      </c>
      <c r="S359" s="116" t="s">
        <v>8101</v>
      </c>
      <c r="U359" s="116">
        <v>1033</v>
      </c>
      <c r="V359" s="116">
        <v>34019</v>
      </c>
      <c r="W359" s="121">
        <v>44677.387499999997</v>
      </c>
      <c r="X359" s="122">
        <f t="shared" si="10"/>
        <v>1003.631991593922</v>
      </c>
      <c r="Y359" s="116" t="s">
        <v>58</v>
      </c>
      <c r="AA359" s="116" t="s">
        <v>170</v>
      </c>
      <c r="AB359" s="116">
        <v>0</v>
      </c>
      <c r="AC359" s="116">
        <v>2</v>
      </c>
      <c r="AD359" s="116" t="s">
        <v>8672</v>
      </c>
      <c r="AE359" s="116">
        <v>62729</v>
      </c>
      <c r="AF359" s="116" t="s">
        <v>180</v>
      </c>
      <c r="AG359" s="116">
        <v>62743</v>
      </c>
      <c r="AI359" s="116" t="s">
        <v>45</v>
      </c>
      <c r="AJ359" s="116">
        <v>0</v>
      </c>
      <c r="AK359" s="116">
        <v>7</v>
      </c>
      <c r="AM359" s="116" t="s">
        <v>8673</v>
      </c>
    </row>
    <row r="360" spans="1:39" hidden="1">
      <c r="A360">
        <v>1</v>
      </c>
      <c r="B360" t="s">
        <v>8668</v>
      </c>
      <c r="C360" s="1">
        <v>43635</v>
      </c>
      <c r="D360" s="35">
        <f t="shared" si="11"/>
        <v>2.8657534246575342</v>
      </c>
      <c r="E360" t="s">
        <v>454</v>
      </c>
      <c r="F360" s="80">
        <v>45093</v>
      </c>
      <c r="G360" t="s">
        <v>116</v>
      </c>
      <c r="H360" s="1">
        <v>45461</v>
      </c>
      <c r="I360" s="107">
        <v>44357</v>
      </c>
      <c r="K360" t="s">
        <v>540</v>
      </c>
      <c r="L360" t="s">
        <v>33</v>
      </c>
      <c r="M360" t="s">
        <v>117</v>
      </c>
      <c r="N360" t="s">
        <v>33</v>
      </c>
      <c r="O360" t="s">
        <v>34</v>
      </c>
      <c r="P360" t="s">
        <v>468</v>
      </c>
      <c r="Q360" t="s">
        <v>217</v>
      </c>
      <c r="R360" t="s">
        <v>482</v>
      </c>
      <c r="S360" t="s">
        <v>1499</v>
      </c>
      <c r="T360" t="s">
        <v>484</v>
      </c>
      <c r="U360">
        <v>830</v>
      </c>
      <c r="V360">
        <v>27559</v>
      </c>
      <c r="W360" s="2">
        <v>44666.478472222225</v>
      </c>
      <c r="X360" s="36">
        <f t="shared" si="10"/>
        <v>801.38902166985338</v>
      </c>
      <c r="Y360" t="s">
        <v>58</v>
      </c>
      <c r="Z360" t="s">
        <v>504</v>
      </c>
      <c r="AA360" t="s">
        <v>6822</v>
      </c>
      <c r="AB360">
        <v>163</v>
      </c>
      <c r="AC360">
        <v>3</v>
      </c>
      <c r="AD360" t="s">
        <v>486</v>
      </c>
      <c r="AF360" t="s">
        <v>223</v>
      </c>
      <c r="AI360" t="s">
        <v>137</v>
      </c>
      <c r="AJ360">
        <v>163</v>
      </c>
      <c r="AK360">
        <v>7</v>
      </c>
      <c r="AL360" t="s">
        <v>8669</v>
      </c>
      <c r="AM360" t="s">
        <v>8670</v>
      </c>
    </row>
    <row r="361" spans="1:39" hidden="1">
      <c r="A361">
        <v>1</v>
      </c>
      <c r="B361" t="s">
        <v>8665</v>
      </c>
      <c r="C361" s="1">
        <v>43656</v>
      </c>
      <c r="D361" s="35">
        <f t="shared" si="11"/>
        <v>2.8082191780821919</v>
      </c>
      <c r="E361" t="s">
        <v>65</v>
      </c>
      <c r="F361" s="80">
        <v>45114</v>
      </c>
      <c r="G361" t="s">
        <v>429</v>
      </c>
      <c r="I361" s="107">
        <v>45267</v>
      </c>
      <c r="K361" t="s">
        <v>430</v>
      </c>
      <c r="L361" t="s">
        <v>169</v>
      </c>
      <c r="M361" t="s">
        <v>431</v>
      </c>
      <c r="N361" t="s">
        <v>169</v>
      </c>
      <c r="O361" t="s">
        <v>34</v>
      </c>
      <c r="P361" t="s">
        <v>468</v>
      </c>
      <c r="Q361" t="s">
        <v>36</v>
      </c>
      <c r="R361" t="s">
        <v>1963</v>
      </c>
      <c r="S361" t="s">
        <v>194</v>
      </c>
      <c r="T361" t="s">
        <v>6788</v>
      </c>
      <c r="U361">
        <v>159</v>
      </c>
      <c r="V361">
        <v>5200</v>
      </c>
      <c r="W361" s="2">
        <v>44655.905555555553</v>
      </c>
      <c r="X361" s="36">
        <f t="shared" si="10"/>
        <v>154.3089430894309</v>
      </c>
      <c r="Y361" t="s">
        <v>58</v>
      </c>
      <c r="AA361" t="s">
        <v>7088</v>
      </c>
      <c r="AB361">
        <v>128</v>
      </c>
      <c r="AC361">
        <v>9</v>
      </c>
      <c r="AD361" t="s">
        <v>2119</v>
      </c>
      <c r="AF361" t="s">
        <v>2120</v>
      </c>
      <c r="AG361" t="s">
        <v>8378</v>
      </c>
      <c r="AI361" t="s">
        <v>45</v>
      </c>
      <c r="AJ361">
        <v>128</v>
      </c>
      <c r="AK361">
        <v>6</v>
      </c>
      <c r="AL361" t="s">
        <v>8666</v>
      </c>
      <c r="AM361" t="s">
        <v>8667</v>
      </c>
    </row>
    <row r="362" spans="1:39" hidden="1">
      <c r="A362">
        <v>1</v>
      </c>
      <c r="B362" t="s">
        <v>8662</v>
      </c>
      <c r="C362" s="1">
        <v>43635</v>
      </c>
      <c r="D362" s="35">
        <f t="shared" si="11"/>
        <v>2.8657534246575342</v>
      </c>
      <c r="E362" t="s">
        <v>454</v>
      </c>
      <c r="F362" s="80">
        <v>45093</v>
      </c>
      <c r="G362" t="s">
        <v>116</v>
      </c>
      <c r="H362" s="1">
        <v>45461</v>
      </c>
      <c r="I362" s="107">
        <v>44365</v>
      </c>
      <c r="K362" t="s">
        <v>540</v>
      </c>
      <c r="L362" t="s">
        <v>33</v>
      </c>
      <c r="M362" t="s">
        <v>117</v>
      </c>
      <c r="N362" t="s">
        <v>33</v>
      </c>
      <c r="O362" t="s">
        <v>34</v>
      </c>
      <c r="P362" t="s">
        <v>468</v>
      </c>
      <c r="Q362" t="s">
        <v>217</v>
      </c>
      <c r="R362" t="s">
        <v>482</v>
      </c>
      <c r="S362" t="s">
        <v>1499</v>
      </c>
      <c r="T362" t="s">
        <v>484</v>
      </c>
      <c r="U362">
        <v>1334</v>
      </c>
      <c r="V362">
        <v>44289</v>
      </c>
      <c r="W362" s="2">
        <v>44665.98333333333</v>
      </c>
      <c r="X362" s="36">
        <f t="shared" si="10"/>
        <v>1287.8812141491396</v>
      </c>
      <c r="Y362" t="s">
        <v>58</v>
      </c>
      <c r="Z362" t="s">
        <v>504</v>
      </c>
      <c r="AA362" t="s">
        <v>6822</v>
      </c>
      <c r="AB362">
        <v>163</v>
      </c>
      <c r="AC362">
        <v>3</v>
      </c>
      <c r="AD362" t="s">
        <v>486</v>
      </c>
      <c r="AF362" t="s">
        <v>223</v>
      </c>
      <c r="AI362" t="s">
        <v>137</v>
      </c>
      <c r="AJ362">
        <v>163</v>
      </c>
      <c r="AK362">
        <v>7</v>
      </c>
      <c r="AL362" t="s">
        <v>8663</v>
      </c>
      <c r="AM362" t="s">
        <v>8664</v>
      </c>
    </row>
    <row r="363" spans="1:39" hidden="1">
      <c r="A363">
        <v>1</v>
      </c>
      <c r="B363" t="s">
        <v>8659</v>
      </c>
      <c r="C363" s="1">
        <v>43656</v>
      </c>
      <c r="D363" s="35">
        <f t="shared" si="11"/>
        <v>2.8082191780821919</v>
      </c>
      <c r="E363" t="s">
        <v>65</v>
      </c>
      <c r="G363" t="s">
        <v>429</v>
      </c>
      <c r="K363" t="s">
        <v>430</v>
      </c>
      <c r="L363" t="s">
        <v>169</v>
      </c>
      <c r="M363" t="s">
        <v>431</v>
      </c>
      <c r="N363" t="s">
        <v>169</v>
      </c>
      <c r="O363" t="s">
        <v>34</v>
      </c>
      <c r="P363" t="s">
        <v>468</v>
      </c>
      <c r="Q363" t="s">
        <v>581</v>
      </c>
      <c r="R363" t="s">
        <v>582</v>
      </c>
      <c r="S363" t="s">
        <v>1449</v>
      </c>
      <c r="U363">
        <v>2569</v>
      </c>
      <c r="V363">
        <v>84082</v>
      </c>
      <c r="W363" s="2">
        <v>44532</v>
      </c>
      <c r="X363" s="36">
        <f t="shared" si="10"/>
        <v>2495.1162601626015</v>
      </c>
      <c r="Y363" t="s">
        <v>58</v>
      </c>
      <c r="AA363" t="s">
        <v>7088</v>
      </c>
      <c r="AB363">
        <v>128</v>
      </c>
      <c r="AC363">
        <v>9</v>
      </c>
      <c r="AF363" t="s">
        <v>6901</v>
      </c>
      <c r="AI363" t="s">
        <v>45</v>
      </c>
      <c r="AJ363">
        <v>128</v>
      </c>
      <c r="AK363">
        <v>6</v>
      </c>
      <c r="AL363" t="s">
        <v>8660</v>
      </c>
      <c r="AM363" t="s">
        <v>8661</v>
      </c>
    </row>
    <row r="364" spans="1:39" hidden="1">
      <c r="A364">
        <v>1</v>
      </c>
      <c r="B364" t="s">
        <v>8656</v>
      </c>
      <c r="C364" s="1">
        <v>43656</v>
      </c>
      <c r="D364" s="35">
        <f t="shared" si="11"/>
        <v>2.8082191780821919</v>
      </c>
      <c r="E364" t="s">
        <v>65</v>
      </c>
      <c r="F364" s="80">
        <v>45114</v>
      </c>
      <c r="G364" t="s">
        <v>429</v>
      </c>
      <c r="I364" s="107">
        <v>45132</v>
      </c>
      <c r="K364" t="s">
        <v>430</v>
      </c>
      <c r="L364" t="s">
        <v>169</v>
      </c>
      <c r="M364" t="s">
        <v>431</v>
      </c>
      <c r="N364" t="s">
        <v>169</v>
      </c>
      <c r="O364" t="s">
        <v>34</v>
      </c>
      <c r="P364" t="s">
        <v>468</v>
      </c>
      <c r="Q364" t="s">
        <v>36</v>
      </c>
      <c r="R364" t="s">
        <v>476</v>
      </c>
      <c r="S364" t="s">
        <v>194</v>
      </c>
      <c r="U364">
        <v>691</v>
      </c>
      <c r="V364">
        <v>12192</v>
      </c>
      <c r="W364" s="2">
        <v>44634.556250000001</v>
      </c>
      <c r="X364" s="36">
        <f t="shared" si="10"/>
        <v>361.79512195121947</v>
      </c>
      <c r="Y364" t="s">
        <v>58</v>
      </c>
      <c r="AA364" t="s">
        <v>7088</v>
      </c>
      <c r="AB364">
        <v>128</v>
      </c>
      <c r="AC364">
        <v>9</v>
      </c>
      <c r="AD364" t="s">
        <v>477</v>
      </c>
      <c r="AF364" t="s">
        <v>478</v>
      </c>
      <c r="AI364" t="s">
        <v>45</v>
      </c>
      <c r="AJ364">
        <v>128</v>
      </c>
      <c r="AK364">
        <v>6</v>
      </c>
      <c r="AL364" t="s">
        <v>8657</v>
      </c>
      <c r="AM364" t="s">
        <v>8658</v>
      </c>
    </row>
    <row r="365" spans="1:39" hidden="1">
      <c r="A365">
        <v>1</v>
      </c>
      <c r="B365" t="s">
        <v>8654</v>
      </c>
      <c r="C365" s="1">
        <v>43607</v>
      </c>
      <c r="D365" s="35">
        <f t="shared" si="11"/>
        <v>2.9424657534246577</v>
      </c>
      <c r="E365" t="s">
        <v>141</v>
      </c>
      <c r="F365" s="80">
        <v>45065</v>
      </c>
      <c r="G365" t="s">
        <v>116</v>
      </c>
      <c r="I365" s="107">
        <v>44337</v>
      </c>
      <c r="K365" t="s">
        <v>534</v>
      </c>
      <c r="L365" t="s">
        <v>33</v>
      </c>
      <c r="M365" t="s">
        <v>117</v>
      </c>
      <c r="N365" t="s">
        <v>33</v>
      </c>
      <c r="O365" t="s">
        <v>7357</v>
      </c>
      <c r="P365" t="s">
        <v>2030</v>
      </c>
      <c r="Q365" t="s">
        <v>36</v>
      </c>
      <c r="R365" t="s">
        <v>37</v>
      </c>
      <c r="S365" t="s">
        <v>185</v>
      </c>
      <c r="T365" t="s">
        <v>186</v>
      </c>
      <c r="U365">
        <v>3206</v>
      </c>
      <c r="V365">
        <v>7420</v>
      </c>
      <c r="W365" s="2">
        <v>44651.690972222219</v>
      </c>
      <c r="X365" s="36">
        <f t="shared" si="10"/>
        <v>210.14121663563006</v>
      </c>
      <c r="AA365" t="s">
        <v>5267</v>
      </c>
      <c r="AB365">
        <v>0</v>
      </c>
      <c r="AC365">
        <v>3</v>
      </c>
      <c r="AD365" t="s">
        <v>187</v>
      </c>
      <c r="AF365" t="s">
        <v>189</v>
      </c>
      <c r="AI365" t="s">
        <v>45</v>
      </c>
      <c r="AJ365">
        <v>0</v>
      </c>
      <c r="AK365">
        <v>8</v>
      </c>
      <c r="AM365" t="s">
        <v>8655</v>
      </c>
    </row>
    <row r="366" spans="1:39" s="116" customFormat="1">
      <c r="A366" s="116">
        <v>1</v>
      </c>
      <c r="B366" s="116" t="s">
        <v>8648</v>
      </c>
      <c r="C366" s="117">
        <v>43613</v>
      </c>
      <c r="D366" s="118">
        <f t="shared" si="11"/>
        <v>2.9260273972602739</v>
      </c>
      <c r="E366" s="116" t="s">
        <v>215</v>
      </c>
      <c r="F366" s="124">
        <v>45071</v>
      </c>
      <c r="G366" s="116" t="s">
        <v>66</v>
      </c>
      <c r="I366" s="125">
        <v>45146</v>
      </c>
      <c r="K366" s="116" t="s">
        <v>1923</v>
      </c>
      <c r="L366" s="116" t="s">
        <v>33</v>
      </c>
      <c r="M366" s="116" t="s">
        <v>68</v>
      </c>
      <c r="N366" s="116" t="s">
        <v>33</v>
      </c>
      <c r="O366" s="116" t="s">
        <v>170</v>
      </c>
      <c r="P366" s="116" t="s">
        <v>1924</v>
      </c>
      <c r="Q366" s="116" t="s">
        <v>54</v>
      </c>
      <c r="R366" s="116" t="s">
        <v>1316</v>
      </c>
      <c r="S366" s="116" t="s">
        <v>6470</v>
      </c>
      <c r="T366" s="116" t="s">
        <v>8649</v>
      </c>
      <c r="U366" s="116">
        <v>525</v>
      </c>
      <c r="V366" s="116">
        <v>14110</v>
      </c>
      <c r="W366" s="121">
        <v>44495</v>
      </c>
      <c r="X366" s="122">
        <f t="shared" si="10"/>
        <v>401.85315230961299</v>
      </c>
      <c r="Y366" s="116" t="s">
        <v>58</v>
      </c>
      <c r="AA366" s="116" t="s">
        <v>170</v>
      </c>
      <c r="AB366" s="116">
        <v>0</v>
      </c>
      <c r="AC366" s="116">
        <v>2</v>
      </c>
      <c r="AD366" s="116" t="s">
        <v>8650</v>
      </c>
      <c r="AE366" s="116" t="s">
        <v>8651</v>
      </c>
      <c r="AF366" s="116" t="s">
        <v>8652</v>
      </c>
      <c r="AG366" s="116">
        <v>62743</v>
      </c>
      <c r="AI366" s="116" t="s">
        <v>45</v>
      </c>
      <c r="AJ366" s="116">
        <v>0</v>
      </c>
      <c r="AK366" s="116">
        <v>7</v>
      </c>
      <c r="AM366" s="116" t="s">
        <v>8653</v>
      </c>
    </row>
    <row r="367" spans="1:39" s="116" customFormat="1">
      <c r="A367" s="116">
        <v>1</v>
      </c>
      <c r="B367" s="116" t="s">
        <v>8645</v>
      </c>
      <c r="C367" s="117">
        <v>43616</v>
      </c>
      <c r="D367" s="118">
        <f t="shared" si="11"/>
        <v>2.9178082191780823</v>
      </c>
      <c r="E367" s="116" t="s">
        <v>215</v>
      </c>
      <c r="F367" s="124">
        <v>45076</v>
      </c>
      <c r="G367" s="116" t="s">
        <v>1260</v>
      </c>
      <c r="I367" s="125">
        <v>44805</v>
      </c>
      <c r="K367" s="116" t="s">
        <v>5818</v>
      </c>
      <c r="L367" s="116" t="s">
        <v>169</v>
      </c>
      <c r="M367" s="116" t="s">
        <v>1262</v>
      </c>
      <c r="N367" s="116" t="s">
        <v>169</v>
      </c>
      <c r="O367" s="116" t="s">
        <v>170</v>
      </c>
      <c r="P367" s="116" t="s">
        <v>1924</v>
      </c>
      <c r="Q367" s="116" t="s">
        <v>1295</v>
      </c>
      <c r="R367" s="116" t="s">
        <v>6503</v>
      </c>
      <c r="U367" s="116">
        <v>171</v>
      </c>
      <c r="V367" s="116">
        <v>5353</v>
      </c>
      <c r="W367" s="121">
        <v>44078</v>
      </c>
      <c r="X367" s="122">
        <f t="shared" si="10"/>
        <v>152.88302034428796</v>
      </c>
      <c r="Y367" s="116" t="s">
        <v>58</v>
      </c>
      <c r="AA367" s="116" t="s">
        <v>170</v>
      </c>
      <c r="AB367" s="116">
        <v>0</v>
      </c>
      <c r="AC367" s="116">
        <v>5</v>
      </c>
      <c r="AD367" s="116" t="s">
        <v>8646</v>
      </c>
      <c r="AF367" s="116" t="s">
        <v>7038</v>
      </c>
      <c r="AI367" s="116" t="s">
        <v>45</v>
      </c>
      <c r="AJ367" s="116">
        <v>0</v>
      </c>
      <c r="AK367" s="116">
        <v>1</v>
      </c>
      <c r="AM367" s="116" t="s">
        <v>8647</v>
      </c>
    </row>
    <row r="368" spans="1:39" hidden="1">
      <c r="A368">
        <v>1</v>
      </c>
      <c r="B368" t="s">
        <v>8640</v>
      </c>
      <c r="C368" s="1">
        <v>43621</v>
      </c>
      <c r="D368" s="35">
        <f t="shared" si="11"/>
        <v>2.904109589041096</v>
      </c>
      <c r="E368" t="s">
        <v>65</v>
      </c>
      <c r="F368" s="80">
        <v>45079</v>
      </c>
      <c r="G368" t="s">
        <v>1260</v>
      </c>
      <c r="I368" s="107">
        <v>44351</v>
      </c>
      <c r="K368" t="s">
        <v>7036</v>
      </c>
      <c r="L368" t="s">
        <v>169</v>
      </c>
      <c r="M368" t="s">
        <v>1262</v>
      </c>
      <c r="N368" t="s">
        <v>169</v>
      </c>
      <c r="O368" t="s">
        <v>2029</v>
      </c>
      <c r="P368" t="s">
        <v>2030</v>
      </c>
      <c r="Q368" t="s">
        <v>581</v>
      </c>
      <c r="R368" t="s">
        <v>1386</v>
      </c>
      <c r="S368" t="s">
        <v>8641</v>
      </c>
      <c r="U368">
        <v>614</v>
      </c>
      <c r="V368">
        <v>20806</v>
      </c>
      <c r="W368" s="2">
        <v>44657.36041666667</v>
      </c>
      <c r="X368" s="36">
        <f t="shared" si="10"/>
        <v>597.02751572327031</v>
      </c>
      <c r="Y368" t="s">
        <v>58</v>
      </c>
      <c r="AA368" t="s">
        <v>8642</v>
      </c>
      <c r="AB368">
        <v>105</v>
      </c>
      <c r="AC368">
        <v>5</v>
      </c>
      <c r="AD368" t="s">
        <v>8498</v>
      </c>
      <c r="AF368" t="s">
        <v>604</v>
      </c>
      <c r="AI368" t="s">
        <v>45</v>
      </c>
      <c r="AJ368">
        <v>105</v>
      </c>
      <c r="AK368">
        <v>4</v>
      </c>
      <c r="AL368" t="s">
        <v>8643</v>
      </c>
      <c r="AM368" t="s">
        <v>8644</v>
      </c>
    </row>
    <row r="369" spans="1:39" hidden="1">
      <c r="A369">
        <v>1</v>
      </c>
      <c r="B369" t="s">
        <v>8637</v>
      </c>
      <c r="C369" s="1">
        <v>43599</v>
      </c>
      <c r="D369" s="35">
        <f t="shared" si="11"/>
        <v>2.9643835616438357</v>
      </c>
      <c r="E369" t="s">
        <v>454</v>
      </c>
      <c r="F369" s="80">
        <v>45023</v>
      </c>
      <c r="G369" t="s">
        <v>116</v>
      </c>
      <c r="H369" s="1">
        <v>45025</v>
      </c>
      <c r="I369" s="107">
        <v>44113</v>
      </c>
      <c r="K369" t="s">
        <v>540</v>
      </c>
      <c r="L369" t="s">
        <v>33</v>
      </c>
      <c r="M369" t="s">
        <v>117</v>
      </c>
      <c r="N369" t="s">
        <v>33</v>
      </c>
      <c r="O369" t="s">
        <v>34</v>
      </c>
      <c r="P369" t="s">
        <v>468</v>
      </c>
      <c r="Q369" t="s">
        <v>36</v>
      </c>
      <c r="R369" t="s">
        <v>37</v>
      </c>
      <c r="S369" t="s">
        <v>208</v>
      </c>
      <c r="U369">
        <v>768</v>
      </c>
      <c r="V369">
        <v>25158</v>
      </c>
      <c r="W369" s="2">
        <v>44652.570138888892</v>
      </c>
      <c r="X369" s="36">
        <f t="shared" si="10"/>
        <v>707.2296672828096</v>
      </c>
      <c r="Y369" t="s">
        <v>58</v>
      </c>
      <c r="AA369" t="s">
        <v>6822</v>
      </c>
      <c r="AB369">
        <v>163</v>
      </c>
      <c r="AC369">
        <v>3</v>
      </c>
      <c r="AD369" t="s">
        <v>1573</v>
      </c>
      <c r="AE369">
        <v>62140</v>
      </c>
      <c r="AF369" t="s">
        <v>472</v>
      </c>
      <c r="AG369">
        <v>87248</v>
      </c>
      <c r="AI369" t="s">
        <v>45</v>
      </c>
      <c r="AJ369">
        <v>163</v>
      </c>
      <c r="AK369">
        <v>7</v>
      </c>
      <c r="AL369" t="s">
        <v>8638</v>
      </c>
      <c r="AM369" t="s">
        <v>8639</v>
      </c>
    </row>
    <row r="370" spans="1:39" hidden="1">
      <c r="A370">
        <v>1</v>
      </c>
      <c r="B370" t="s">
        <v>8633</v>
      </c>
      <c r="C370" s="1">
        <v>43599</v>
      </c>
      <c r="D370" s="35">
        <f t="shared" si="11"/>
        <v>2.9643835616438357</v>
      </c>
      <c r="E370" t="s">
        <v>454</v>
      </c>
      <c r="F370" s="80">
        <v>45057</v>
      </c>
      <c r="G370" t="s">
        <v>66</v>
      </c>
      <c r="H370" s="1">
        <v>45425</v>
      </c>
      <c r="I370" s="107">
        <v>45310</v>
      </c>
      <c r="J370" s="1">
        <v>45425</v>
      </c>
      <c r="K370" t="s">
        <v>501</v>
      </c>
      <c r="L370" t="s">
        <v>33</v>
      </c>
      <c r="M370" t="s">
        <v>68</v>
      </c>
      <c r="N370" t="s">
        <v>33</v>
      </c>
      <c r="O370" t="s">
        <v>34</v>
      </c>
      <c r="P370" t="s">
        <v>468</v>
      </c>
      <c r="Q370" t="s">
        <v>217</v>
      </c>
      <c r="R370" t="s">
        <v>482</v>
      </c>
      <c r="S370" t="s">
        <v>502</v>
      </c>
      <c r="T370" t="s">
        <v>550</v>
      </c>
      <c r="U370">
        <v>681</v>
      </c>
      <c r="V370">
        <v>23783</v>
      </c>
      <c r="W370" s="2">
        <v>44656.244444444441</v>
      </c>
      <c r="X370" s="36">
        <f t="shared" si="10"/>
        <v>668.57632470733211</v>
      </c>
      <c r="Y370" t="s">
        <v>58</v>
      </c>
      <c r="Z370" t="s">
        <v>504</v>
      </c>
      <c r="AA370" t="s">
        <v>7088</v>
      </c>
      <c r="AB370">
        <v>111</v>
      </c>
      <c r="AC370">
        <v>3</v>
      </c>
      <c r="AD370" t="s">
        <v>8634</v>
      </c>
      <c r="AF370" t="s">
        <v>223</v>
      </c>
      <c r="AI370" t="s">
        <v>137</v>
      </c>
      <c r="AJ370">
        <v>111</v>
      </c>
      <c r="AK370">
        <v>5</v>
      </c>
      <c r="AL370" t="s">
        <v>8635</v>
      </c>
      <c r="AM370" t="s">
        <v>8636</v>
      </c>
    </row>
    <row r="371" spans="1:39" hidden="1">
      <c r="A371">
        <v>1</v>
      </c>
      <c r="B371" t="s">
        <v>8630</v>
      </c>
      <c r="C371" s="1">
        <v>43599</v>
      </c>
      <c r="D371" s="35">
        <f t="shared" si="11"/>
        <v>2.9643835616438357</v>
      </c>
      <c r="E371" t="s">
        <v>454</v>
      </c>
      <c r="G371" t="s">
        <v>116</v>
      </c>
      <c r="K371" t="s">
        <v>540</v>
      </c>
      <c r="L371" t="s">
        <v>33</v>
      </c>
      <c r="M371" t="s">
        <v>117</v>
      </c>
      <c r="N371" t="s">
        <v>33</v>
      </c>
      <c r="O371" t="s">
        <v>34</v>
      </c>
      <c r="P371" t="s">
        <v>468</v>
      </c>
      <c r="Q371" t="s">
        <v>54</v>
      </c>
      <c r="R371" t="s">
        <v>156</v>
      </c>
      <c r="S371" t="s">
        <v>238</v>
      </c>
      <c r="U371">
        <v>2190</v>
      </c>
      <c r="V371">
        <v>17890</v>
      </c>
      <c r="W371" s="2">
        <v>44558.15625</v>
      </c>
      <c r="X371" s="36">
        <f t="shared" si="10"/>
        <v>502.91512630930373</v>
      </c>
      <c r="Y371" t="s">
        <v>58</v>
      </c>
      <c r="AA371" t="s">
        <v>6822</v>
      </c>
      <c r="AB371">
        <v>163</v>
      </c>
      <c r="AC371">
        <v>3</v>
      </c>
      <c r="AD371" t="s">
        <v>1301</v>
      </c>
      <c r="AF371" t="s">
        <v>242</v>
      </c>
      <c r="AI371" t="s">
        <v>45</v>
      </c>
      <c r="AJ371">
        <v>163</v>
      </c>
      <c r="AK371">
        <v>7</v>
      </c>
      <c r="AL371" t="s">
        <v>8631</v>
      </c>
      <c r="AM371" t="s">
        <v>8632</v>
      </c>
    </row>
    <row r="372" spans="1:39" s="116" customFormat="1">
      <c r="A372" s="116">
        <v>1</v>
      </c>
      <c r="B372" s="116" t="s">
        <v>8627</v>
      </c>
      <c r="C372" s="117">
        <v>43599</v>
      </c>
      <c r="D372" s="118">
        <f t="shared" si="11"/>
        <v>2.9643835616438357</v>
      </c>
      <c r="E372" s="116" t="s">
        <v>215</v>
      </c>
      <c r="F372" s="124">
        <v>45057</v>
      </c>
      <c r="G372" s="116" t="s">
        <v>1260</v>
      </c>
      <c r="I372" s="125">
        <v>45181</v>
      </c>
      <c r="K372" s="116" t="s">
        <v>5818</v>
      </c>
      <c r="L372" s="116" t="s">
        <v>169</v>
      </c>
      <c r="M372" s="116" t="s">
        <v>1262</v>
      </c>
      <c r="N372" s="116" t="s">
        <v>169</v>
      </c>
      <c r="O372" s="116" t="s">
        <v>170</v>
      </c>
      <c r="P372" s="116" t="s">
        <v>1924</v>
      </c>
      <c r="Q372" s="116" t="s">
        <v>217</v>
      </c>
      <c r="R372" s="116" t="s">
        <v>218</v>
      </c>
      <c r="S372" s="116" t="s">
        <v>6964</v>
      </c>
      <c r="T372" s="116" t="s">
        <v>484</v>
      </c>
      <c r="U372" s="116">
        <v>611</v>
      </c>
      <c r="V372" s="116">
        <v>20021</v>
      </c>
      <c r="W372" s="121">
        <v>44452.36041666667</v>
      </c>
      <c r="X372" s="122">
        <f t="shared" si="10"/>
        <v>562.8207794208256</v>
      </c>
      <c r="AA372" s="116" t="s">
        <v>170</v>
      </c>
      <c r="AB372" s="116">
        <v>0</v>
      </c>
      <c r="AC372" s="116">
        <v>5</v>
      </c>
      <c r="AD372" s="116" t="s">
        <v>6965</v>
      </c>
      <c r="AF372" s="116" t="s">
        <v>223</v>
      </c>
      <c r="AI372" s="116" t="s">
        <v>45</v>
      </c>
      <c r="AJ372" s="116">
        <v>0</v>
      </c>
      <c r="AK372" s="116">
        <v>1</v>
      </c>
      <c r="AL372" s="116" t="s">
        <v>8628</v>
      </c>
      <c r="AM372" s="116" t="s">
        <v>8629</v>
      </c>
    </row>
    <row r="373" spans="1:39" hidden="1">
      <c r="A373">
        <v>1</v>
      </c>
      <c r="B373" t="s">
        <v>8623</v>
      </c>
      <c r="C373" s="1">
        <v>43599</v>
      </c>
      <c r="D373" s="35">
        <f t="shared" si="11"/>
        <v>2.9643835616438357</v>
      </c>
      <c r="E373" t="s">
        <v>454</v>
      </c>
      <c r="F373" s="80">
        <v>45057</v>
      </c>
      <c r="G373" t="s">
        <v>66</v>
      </c>
      <c r="H373" s="1">
        <v>45425</v>
      </c>
      <c r="I373" s="107">
        <v>44161</v>
      </c>
      <c r="K373" t="s">
        <v>501</v>
      </c>
      <c r="L373" t="s">
        <v>33</v>
      </c>
      <c r="M373" t="s">
        <v>68</v>
      </c>
      <c r="N373" t="s">
        <v>33</v>
      </c>
      <c r="O373" t="s">
        <v>34</v>
      </c>
      <c r="P373" t="s">
        <v>468</v>
      </c>
      <c r="Q373" t="s">
        <v>217</v>
      </c>
      <c r="R373" t="s">
        <v>482</v>
      </c>
      <c r="S373" t="s">
        <v>502</v>
      </c>
      <c r="T373" t="s">
        <v>550</v>
      </c>
      <c r="U373">
        <v>2644</v>
      </c>
      <c r="V373">
        <v>33613</v>
      </c>
      <c r="W373" s="2">
        <v>44545.52847222222</v>
      </c>
      <c r="X373" s="36">
        <f t="shared" si="10"/>
        <v>944.91258471965489</v>
      </c>
      <c r="Y373" t="s">
        <v>58</v>
      </c>
      <c r="Z373" t="s">
        <v>504</v>
      </c>
      <c r="AA373" t="s">
        <v>7088</v>
      </c>
      <c r="AB373">
        <v>111</v>
      </c>
      <c r="AC373">
        <v>3</v>
      </c>
      <c r="AD373" t="s">
        <v>8624</v>
      </c>
      <c r="AF373" t="s">
        <v>223</v>
      </c>
      <c r="AI373" t="s">
        <v>137</v>
      </c>
      <c r="AJ373">
        <v>111</v>
      </c>
      <c r="AK373">
        <v>5</v>
      </c>
      <c r="AL373" t="s">
        <v>8625</v>
      </c>
      <c r="AM373" t="s">
        <v>8626</v>
      </c>
    </row>
    <row r="374" spans="1:39" hidden="1">
      <c r="A374">
        <v>1</v>
      </c>
      <c r="B374" t="s">
        <v>8619</v>
      </c>
      <c r="C374" s="1">
        <v>43599</v>
      </c>
      <c r="D374" s="35">
        <f t="shared" si="11"/>
        <v>2.9643835616438357</v>
      </c>
      <c r="E374" t="s">
        <v>454</v>
      </c>
      <c r="F374" s="80">
        <v>45057</v>
      </c>
      <c r="G374" t="s">
        <v>66</v>
      </c>
      <c r="H374" s="1">
        <v>45425</v>
      </c>
      <c r="I374" s="107">
        <v>45048</v>
      </c>
      <c r="K374" t="s">
        <v>501</v>
      </c>
      <c r="L374" t="s">
        <v>33</v>
      </c>
      <c r="M374" t="s">
        <v>68</v>
      </c>
      <c r="N374" t="s">
        <v>33</v>
      </c>
      <c r="O374" t="s">
        <v>34</v>
      </c>
      <c r="P374" t="s">
        <v>468</v>
      </c>
      <c r="Q374" t="s">
        <v>217</v>
      </c>
      <c r="R374" t="s">
        <v>482</v>
      </c>
      <c r="S374" t="s">
        <v>502</v>
      </c>
      <c r="T374" t="s">
        <v>550</v>
      </c>
      <c r="U374">
        <v>325</v>
      </c>
      <c r="V374">
        <v>11064</v>
      </c>
      <c r="W374" s="2">
        <v>44629.331944444442</v>
      </c>
      <c r="X374" s="36">
        <f t="shared" si="10"/>
        <v>311.02587800369685</v>
      </c>
      <c r="Y374" t="s">
        <v>58</v>
      </c>
      <c r="Z374" t="s">
        <v>504</v>
      </c>
      <c r="AA374" t="s">
        <v>7088</v>
      </c>
      <c r="AB374">
        <v>111</v>
      </c>
      <c r="AC374">
        <v>3</v>
      </c>
      <c r="AD374" t="s">
        <v>8620</v>
      </c>
      <c r="AF374" t="s">
        <v>223</v>
      </c>
      <c r="AI374" t="s">
        <v>137</v>
      </c>
      <c r="AJ374">
        <v>111</v>
      </c>
      <c r="AK374">
        <v>5</v>
      </c>
      <c r="AL374" t="s">
        <v>8621</v>
      </c>
      <c r="AM374" t="s">
        <v>8622</v>
      </c>
    </row>
    <row r="375" spans="1:39" hidden="1">
      <c r="A375">
        <v>1</v>
      </c>
      <c r="B375" t="s">
        <v>8615</v>
      </c>
      <c r="C375" s="1">
        <v>43579</v>
      </c>
      <c r="D375" s="35">
        <f t="shared" si="11"/>
        <v>3.0191780821917806</v>
      </c>
      <c r="E375" t="s">
        <v>454</v>
      </c>
      <c r="F375" s="80">
        <v>45037</v>
      </c>
      <c r="G375" t="s">
        <v>66</v>
      </c>
      <c r="H375" s="1">
        <v>45039</v>
      </c>
      <c r="I375" s="107">
        <v>44309</v>
      </c>
      <c r="K375" t="s">
        <v>501</v>
      </c>
      <c r="L375" t="s">
        <v>33</v>
      </c>
      <c r="M375" t="s">
        <v>68</v>
      </c>
      <c r="N375" t="s">
        <v>33</v>
      </c>
      <c r="O375" t="s">
        <v>34</v>
      </c>
      <c r="P375" t="s">
        <v>468</v>
      </c>
      <c r="Q375" t="s">
        <v>217</v>
      </c>
      <c r="R375" t="s">
        <v>482</v>
      </c>
      <c r="S375" t="s">
        <v>420</v>
      </c>
      <c r="T375" t="s">
        <v>1535</v>
      </c>
      <c r="U375">
        <v>3816</v>
      </c>
      <c r="V375">
        <v>22666</v>
      </c>
      <c r="W375" s="2">
        <v>44652.625694444447</v>
      </c>
      <c r="X375" s="36">
        <f t="shared" si="10"/>
        <v>625.61176648517846</v>
      </c>
      <c r="Y375" t="s">
        <v>58</v>
      </c>
      <c r="Z375" t="s">
        <v>504</v>
      </c>
      <c r="AA375" t="s">
        <v>7088</v>
      </c>
      <c r="AB375">
        <v>111</v>
      </c>
      <c r="AC375">
        <v>3</v>
      </c>
      <c r="AD375" t="s">
        <v>8616</v>
      </c>
      <c r="AF375" t="s">
        <v>5643</v>
      </c>
      <c r="AI375" t="s">
        <v>137</v>
      </c>
      <c r="AJ375">
        <v>111</v>
      </c>
      <c r="AK375">
        <v>5</v>
      </c>
      <c r="AL375" t="s">
        <v>8617</v>
      </c>
      <c r="AM375" t="s">
        <v>8618</v>
      </c>
    </row>
    <row r="376" spans="1:39" hidden="1">
      <c r="A376">
        <v>1</v>
      </c>
      <c r="B376" t="s">
        <v>8611</v>
      </c>
      <c r="C376" s="1">
        <v>43579</v>
      </c>
      <c r="D376" s="35">
        <f t="shared" si="11"/>
        <v>3.0191780821917806</v>
      </c>
      <c r="E376" t="s">
        <v>454</v>
      </c>
      <c r="F376" s="80">
        <v>45037</v>
      </c>
      <c r="G376" t="s">
        <v>66</v>
      </c>
      <c r="H376" s="1">
        <v>45405</v>
      </c>
      <c r="I376" s="107">
        <v>44671</v>
      </c>
      <c r="K376" t="s">
        <v>501</v>
      </c>
      <c r="L376" t="s">
        <v>33</v>
      </c>
      <c r="M376" t="s">
        <v>68</v>
      </c>
      <c r="N376" t="s">
        <v>33</v>
      </c>
      <c r="O376" t="s">
        <v>34</v>
      </c>
      <c r="P376" t="s">
        <v>468</v>
      </c>
      <c r="Q376" t="s">
        <v>217</v>
      </c>
      <c r="R376" t="s">
        <v>218</v>
      </c>
      <c r="S376" t="s">
        <v>219</v>
      </c>
      <c r="T376" t="s">
        <v>5570</v>
      </c>
      <c r="U376">
        <v>13753</v>
      </c>
      <c r="V376">
        <v>50300</v>
      </c>
      <c r="W376" s="2">
        <v>44649.904166666667</v>
      </c>
      <c r="X376" s="36">
        <f t="shared" si="10"/>
        <v>1388.3469449485785</v>
      </c>
      <c r="Y376" t="s">
        <v>58</v>
      </c>
      <c r="Z376" t="s">
        <v>504</v>
      </c>
      <c r="AA376" t="s">
        <v>7088</v>
      </c>
      <c r="AB376">
        <v>111</v>
      </c>
      <c r="AC376">
        <v>3</v>
      </c>
      <c r="AD376" t="s">
        <v>8612</v>
      </c>
      <c r="AF376" t="s">
        <v>223</v>
      </c>
      <c r="AI376" t="s">
        <v>137</v>
      </c>
      <c r="AJ376">
        <v>111</v>
      </c>
      <c r="AK376">
        <v>5</v>
      </c>
      <c r="AL376" t="s">
        <v>8613</v>
      </c>
      <c r="AM376" t="s">
        <v>8614</v>
      </c>
    </row>
    <row r="377" spans="1:39" hidden="1">
      <c r="A377">
        <v>1</v>
      </c>
      <c r="B377" t="s">
        <v>8607</v>
      </c>
      <c r="C377" s="1">
        <v>43579</v>
      </c>
      <c r="D377" s="35">
        <f t="shared" si="11"/>
        <v>3.0191780821917806</v>
      </c>
      <c r="E377" t="s">
        <v>454</v>
      </c>
      <c r="F377" s="80">
        <v>45037</v>
      </c>
      <c r="G377" t="s">
        <v>66</v>
      </c>
      <c r="H377" s="1">
        <v>45405</v>
      </c>
      <c r="I377" s="107">
        <v>43955</v>
      </c>
      <c r="K377" t="s">
        <v>501</v>
      </c>
      <c r="L377" t="s">
        <v>33</v>
      </c>
      <c r="M377" t="s">
        <v>68</v>
      </c>
      <c r="N377" t="s">
        <v>33</v>
      </c>
      <c r="O377" t="s">
        <v>34</v>
      </c>
      <c r="P377" t="s">
        <v>468</v>
      </c>
      <c r="Q377" t="s">
        <v>217</v>
      </c>
      <c r="R377" t="s">
        <v>482</v>
      </c>
      <c r="S377" t="s">
        <v>1499</v>
      </c>
      <c r="T377" t="s">
        <v>1346</v>
      </c>
      <c r="U377">
        <v>1560</v>
      </c>
      <c r="V377">
        <v>54965</v>
      </c>
      <c r="W377" s="2">
        <v>44655.238888888889</v>
      </c>
      <c r="X377" s="36">
        <f t="shared" si="10"/>
        <v>1517.1071536600123</v>
      </c>
      <c r="Y377" t="s">
        <v>58</v>
      </c>
      <c r="Z377" t="s">
        <v>504</v>
      </c>
      <c r="AA377" t="s">
        <v>7088</v>
      </c>
      <c r="AB377">
        <v>111</v>
      </c>
      <c r="AC377">
        <v>3</v>
      </c>
      <c r="AD377" t="s">
        <v>8608</v>
      </c>
      <c r="AF377" t="s">
        <v>223</v>
      </c>
      <c r="AI377" t="s">
        <v>137</v>
      </c>
      <c r="AJ377">
        <v>111</v>
      </c>
      <c r="AK377">
        <v>5</v>
      </c>
      <c r="AL377" t="s">
        <v>8609</v>
      </c>
      <c r="AM377" t="s">
        <v>8610</v>
      </c>
    </row>
    <row r="378" spans="1:39" hidden="1">
      <c r="A378">
        <v>1</v>
      </c>
      <c r="B378" t="s">
        <v>8603</v>
      </c>
      <c r="C378" s="1">
        <v>43579</v>
      </c>
      <c r="D378" s="35">
        <f t="shared" si="11"/>
        <v>3.0191780821917806</v>
      </c>
      <c r="E378" t="s">
        <v>454</v>
      </c>
      <c r="F378" s="80">
        <v>45037</v>
      </c>
      <c r="G378" t="s">
        <v>66</v>
      </c>
      <c r="H378" s="1">
        <v>45405</v>
      </c>
      <c r="I378" s="107">
        <v>45113</v>
      </c>
      <c r="K378" t="s">
        <v>501</v>
      </c>
      <c r="L378" t="s">
        <v>33</v>
      </c>
      <c r="M378" t="s">
        <v>68</v>
      </c>
      <c r="N378" t="s">
        <v>33</v>
      </c>
      <c r="O378" t="s">
        <v>34</v>
      </c>
      <c r="P378" t="s">
        <v>468</v>
      </c>
      <c r="Q378" t="s">
        <v>217</v>
      </c>
      <c r="R378" t="s">
        <v>482</v>
      </c>
      <c r="S378" t="s">
        <v>220</v>
      </c>
      <c r="T378" t="s">
        <v>550</v>
      </c>
      <c r="U378">
        <v>3147</v>
      </c>
      <c r="V378">
        <v>29469</v>
      </c>
      <c r="W378" s="2">
        <v>44657.129861111112</v>
      </c>
      <c r="X378" s="36">
        <f t="shared" si="10"/>
        <v>813.38362068965523</v>
      </c>
      <c r="Y378" t="s">
        <v>58</v>
      </c>
      <c r="Z378" t="s">
        <v>504</v>
      </c>
      <c r="AA378" t="s">
        <v>7088</v>
      </c>
      <c r="AB378">
        <v>111</v>
      </c>
      <c r="AC378">
        <v>3</v>
      </c>
      <c r="AD378" t="s">
        <v>8604</v>
      </c>
      <c r="AF378" t="s">
        <v>223</v>
      </c>
      <c r="AI378" t="s">
        <v>137</v>
      </c>
      <c r="AJ378">
        <v>111</v>
      </c>
      <c r="AK378">
        <v>5</v>
      </c>
      <c r="AL378" t="s">
        <v>8605</v>
      </c>
      <c r="AM378" t="s">
        <v>8606</v>
      </c>
    </row>
    <row r="379" spans="1:39" hidden="1">
      <c r="A379">
        <v>1</v>
      </c>
      <c r="B379" t="s">
        <v>8600</v>
      </c>
      <c r="C379" s="1">
        <v>43579</v>
      </c>
      <c r="D379" s="35">
        <f t="shared" si="11"/>
        <v>3.0191780821917806</v>
      </c>
      <c r="E379" t="s">
        <v>454</v>
      </c>
      <c r="F379" s="80">
        <v>45037</v>
      </c>
      <c r="G379" t="s">
        <v>66</v>
      </c>
      <c r="H379" s="1">
        <v>45405</v>
      </c>
      <c r="I379" s="107">
        <v>45037</v>
      </c>
      <c r="K379" t="s">
        <v>6937</v>
      </c>
      <c r="L379" t="s">
        <v>33</v>
      </c>
      <c r="M379" t="s">
        <v>68</v>
      </c>
      <c r="N379" t="s">
        <v>33</v>
      </c>
      <c r="O379" t="s">
        <v>34</v>
      </c>
      <c r="P379" t="s">
        <v>468</v>
      </c>
      <c r="Q379" t="s">
        <v>54</v>
      </c>
      <c r="R379" t="s">
        <v>156</v>
      </c>
      <c r="S379" t="s">
        <v>157</v>
      </c>
      <c r="T379" t="s">
        <v>1300</v>
      </c>
      <c r="U379">
        <v>6868</v>
      </c>
      <c r="V379">
        <v>22461</v>
      </c>
      <c r="W379" s="2">
        <v>44622.059027777781</v>
      </c>
      <c r="X379" s="36">
        <f t="shared" si="10"/>
        <v>619.95349364791298</v>
      </c>
      <c r="Y379" t="s">
        <v>58</v>
      </c>
      <c r="AA379" t="s">
        <v>7582</v>
      </c>
      <c r="AB379">
        <v>137</v>
      </c>
      <c r="AC379">
        <v>6</v>
      </c>
      <c r="AD379" t="s">
        <v>1301</v>
      </c>
      <c r="AF379" t="s">
        <v>1303</v>
      </c>
      <c r="AI379" t="s">
        <v>45</v>
      </c>
      <c r="AJ379">
        <v>137</v>
      </c>
      <c r="AK379">
        <v>5</v>
      </c>
      <c r="AL379" t="s">
        <v>8601</v>
      </c>
      <c r="AM379" t="s">
        <v>8602</v>
      </c>
    </row>
    <row r="380" spans="1:39" s="116" customFormat="1">
      <c r="A380" s="116">
        <v>1</v>
      </c>
      <c r="B380" s="116" t="s">
        <v>8598</v>
      </c>
      <c r="C380" s="117">
        <v>43581</v>
      </c>
      <c r="D380" s="118">
        <f t="shared" si="11"/>
        <v>3.0136986301369864</v>
      </c>
      <c r="E380" s="116" t="s">
        <v>215</v>
      </c>
      <c r="F380" s="124">
        <v>45041</v>
      </c>
      <c r="G380" s="116" t="s">
        <v>66</v>
      </c>
      <c r="I380" s="125">
        <v>44309</v>
      </c>
      <c r="K380" s="116" t="s">
        <v>1923</v>
      </c>
      <c r="L380" s="116" t="s">
        <v>33</v>
      </c>
      <c r="M380" s="116" t="s">
        <v>68</v>
      </c>
      <c r="N380" s="116" t="s">
        <v>33</v>
      </c>
      <c r="O380" s="116" t="s">
        <v>170</v>
      </c>
      <c r="P380" s="116" t="s">
        <v>1924</v>
      </c>
      <c r="Q380" s="116" t="s">
        <v>36</v>
      </c>
      <c r="R380" s="116" t="s">
        <v>494</v>
      </c>
      <c r="S380" s="116" t="s">
        <v>194</v>
      </c>
      <c r="T380" s="116" t="s">
        <v>495</v>
      </c>
      <c r="U380" s="116">
        <v>196</v>
      </c>
      <c r="V380" s="116">
        <v>5754</v>
      </c>
      <c r="W380" s="121">
        <v>44529.368055555555</v>
      </c>
      <c r="X380" s="122">
        <f t="shared" si="10"/>
        <v>159.10681818181817</v>
      </c>
      <c r="Y380" s="116" t="s">
        <v>58</v>
      </c>
      <c r="AA380" s="116" t="s">
        <v>170</v>
      </c>
      <c r="AB380" s="116">
        <v>0</v>
      </c>
      <c r="AC380" s="116">
        <v>5</v>
      </c>
      <c r="AD380" s="116" t="s">
        <v>496</v>
      </c>
      <c r="AF380" s="116" t="s">
        <v>497</v>
      </c>
      <c r="AG380" s="116" t="s">
        <v>8378</v>
      </c>
      <c r="AI380" s="116" t="s">
        <v>45</v>
      </c>
      <c r="AJ380" s="116">
        <v>0</v>
      </c>
      <c r="AK380" s="116">
        <v>7</v>
      </c>
      <c r="AL380" s="116" t="s">
        <v>8578</v>
      </c>
      <c r="AM380" s="116" t="s">
        <v>8599</v>
      </c>
    </row>
    <row r="381" spans="1:39" s="116" customFormat="1">
      <c r="A381" s="116">
        <v>1</v>
      </c>
      <c r="B381" s="116" t="s">
        <v>8595</v>
      </c>
      <c r="C381" s="117">
        <v>43581</v>
      </c>
      <c r="D381" s="118">
        <f t="shared" si="11"/>
        <v>3.0136986301369864</v>
      </c>
      <c r="E381" s="116" t="s">
        <v>215</v>
      </c>
      <c r="F381" s="124">
        <v>45041</v>
      </c>
      <c r="G381" s="116" t="s">
        <v>66</v>
      </c>
      <c r="I381" s="125">
        <v>45135</v>
      </c>
      <c r="K381" s="116" t="s">
        <v>1923</v>
      </c>
      <c r="L381" s="116" t="s">
        <v>33</v>
      </c>
      <c r="M381" s="116" t="s">
        <v>68</v>
      </c>
      <c r="N381" s="116" t="s">
        <v>33</v>
      </c>
      <c r="O381" s="116" t="s">
        <v>170</v>
      </c>
      <c r="P381" s="116" t="s">
        <v>1924</v>
      </c>
      <c r="Q381" s="116" t="s">
        <v>36</v>
      </c>
      <c r="R381" s="116" t="s">
        <v>476</v>
      </c>
      <c r="S381" s="116" t="s">
        <v>194</v>
      </c>
      <c r="U381" s="116">
        <v>195</v>
      </c>
      <c r="V381" s="116">
        <v>5793</v>
      </c>
      <c r="W381" s="121">
        <v>44406.29791666667</v>
      </c>
      <c r="X381" s="122">
        <f t="shared" si="10"/>
        <v>160.18522727272727</v>
      </c>
      <c r="Y381" s="116" t="s">
        <v>58</v>
      </c>
      <c r="AA381" s="116" t="s">
        <v>170</v>
      </c>
      <c r="AB381" s="116">
        <v>0</v>
      </c>
      <c r="AC381" s="116">
        <v>5</v>
      </c>
      <c r="AD381" s="116" t="s">
        <v>477</v>
      </c>
      <c r="AF381" s="116" t="s">
        <v>478</v>
      </c>
      <c r="AI381" s="116" t="s">
        <v>45</v>
      </c>
      <c r="AJ381" s="116">
        <v>0</v>
      </c>
      <c r="AK381" s="116">
        <v>7</v>
      </c>
      <c r="AL381" s="116" t="s">
        <v>8596</v>
      </c>
      <c r="AM381" s="116" t="s">
        <v>8597</v>
      </c>
    </row>
    <row r="382" spans="1:39" s="116" customFormat="1">
      <c r="A382" s="116">
        <v>1</v>
      </c>
      <c r="B382" s="116" t="s">
        <v>8592</v>
      </c>
      <c r="C382" s="117">
        <v>43581</v>
      </c>
      <c r="D382" s="118">
        <f t="shared" si="11"/>
        <v>3.0136986301369864</v>
      </c>
      <c r="E382" s="116" t="s">
        <v>215</v>
      </c>
      <c r="F382" s="124">
        <v>45041</v>
      </c>
      <c r="G382" s="116" t="s">
        <v>66</v>
      </c>
      <c r="I382" s="125">
        <v>45385</v>
      </c>
      <c r="K382" s="116" t="s">
        <v>1923</v>
      </c>
      <c r="L382" s="116" t="s">
        <v>33</v>
      </c>
      <c r="M382" s="116" t="s">
        <v>68</v>
      </c>
      <c r="N382" s="116" t="s">
        <v>33</v>
      </c>
      <c r="O382" s="116" t="s">
        <v>170</v>
      </c>
      <c r="P382" s="116" t="s">
        <v>1924</v>
      </c>
      <c r="Q382" s="116" t="s">
        <v>36</v>
      </c>
      <c r="R382" s="116" t="s">
        <v>37</v>
      </c>
      <c r="S382" s="116" t="s">
        <v>38</v>
      </c>
      <c r="T382" s="116" t="s">
        <v>39</v>
      </c>
      <c r="U382" s="116">
        <v>189</v>
      </c>
      <c r="V382" s="116">
        <v>6396</v>
      </c>
      <c r="W382" s="121">
        <v>44655.686111111114</v>
      </c>
      <c r="X382" s="122">
        <f t="shared" si="10"/>
        <v>176.8590909090909</v>
      </c>
      <c r="Y382" s="116" t="s">
        <v>58</v>
      </c>
      <c r="Z382" s="116" t="s">
        <v>1582</v>
      </c>
      <c r="AA382" s="116" t="s">
        <v>170</v>
      </c>
      <c r="AB382" s="116">
        <v>0</v>
      </c>
      <c r="AC382" s="116">
        <v>5</v>
      </c>
      <c r="AD382" s="116" t="s">
        <v>510</v>
      </c>
      <c r="AE382" s="116">
        <v>68855</v>
      </c>
      <c r="AF382" s="116" t="s">
        <v>44</v>
      </c>
      <c r="AG382" s="116">
        <v>68881</v>
      </c>
      <c r="AI382" s="116" t="s">
        <v>45</v>
      </c>
      <c r="AJ382" s="116">
        <v>0</v>
      </c>
      <c r="AK382" s="116">
        <v>7</v>
      </c>
      <c r="AL382" s="116" t="s">
        <v>8593</v>
      </c>
      <c r="AM382" s="116" t="s">
        <v>8594</v>
      </c>
    </row>
    <row r="383" spans="1:39" s="116" customFormat="1">
      <c r="A383" s="116">
        <v>1</v>
      </c>
      <c r="B383" s="116" t="s">
        <v>8589</v>
      </c>
      <c r="C383" s="117">
        <v>43557</v>
      </c>
      <c r="D383" s="118">
        <f t="shared" si="11"/>
        <v>3.0794520547945203</v>
      </c>
      <c r="E383" s="116" t="s">
        <v>215</v>
      </c>
      <c r="F383" s="124">
        <v>45015</v>
      </c>
      <c r="G383" s="116" t="s">
        <v>1260</v>
      </c>
      <c r="I383" s="125">
        <v>44762</v>
      </c>
      <c r="K383" s="116" t="s">
        <v>5818</v>
      </c>
      <c r="L383" s="116" t="s">
        <v>169</v>
      </c>
      <c r="M383" s="116" t="s">
        <v>1262</v>
      </c>
      <c r="N383" s="116" t="s">
        <v>169</v>
      </c>
      <c r="O383" s="116" t="s">
        <v>170</v>
      </c>
      <c r="P383" s="116" t="s">
        <v>1924</v>
      </c>
      <c r="Q383" s="116" t="s">
        <v>36</v>
      </c>
      <c r="R383" s="116" t="s">
        <v>1428</v>
      </c>
      <c r="S383" s="116" t="s">
        <v>194</v>
      </c>
      <c r="U383" s="116">
        <v>504</v>
      </c>
      <c r="V383" s="116">
        <v>16132</v>
      </c>
      <c r="W383" s="121">
        <v>44417.54583333333</v>
      </c>
      <c r="X383" s="122">
        <f t="shared" si="10"/>
        <v>436.54952550415192</v>
      </c>
      <c r="AA383" s="116" t="s">
        <v>170</v>
      </c>
      <c r="AB383" s="116">
        <v>0</v>
      </c>
      <c r="AC383" s="116">
        <v>5</v>
      </c>
      <c r="AD383" s="116" t="s">
        <v>1430</v>
      </c>
      <c r="AF383" s="116" t="s">
        <v>1431</v>
      </c>
      <c r="AI383" s="116" t="s">
        <v>45</v>
      </c>
      <c r="AJ383" s="116">
        <v>0</v>
      </c>
      <c r="AK383" s="116">
        <v>1</v>
      </c>
      <c r="AL383" s="116" t="s">
        <v>8590</v>
      </c>
      <c r="AM383" s="116" t="s">
        <v>8591</v>
      </c>
    </row>
    <row r="384" spans="1:39" s="116" customFormat="1">
      <c r="A384" s="116">
        <v>1</v>
      </c>
      <c r="B384" s="116" t="s">
        <v>8586</v>
      </c>
      <c r="C384" s="117">
        <v>43581</v>
      </c>
      <c r="D384" s="118">
        <f t="shared" si="11"/>
        <v>3.0136986301369864</v>
      </c>
      <c r="E384" s="116" t="s">
        <v>215</v>
      </c>
      <c r="F384" s="124">
        <v>45041</v>
      </c>
      <c r="G384" s="116" t="s">
        <v>66</v>
      </c>
      <c r="I384" s="125">
        <v>45041</v>
      </c>
      <c r="K384" s="116" t="s">
        <v>1923</v>
      </c>
      <c r="L384" s="116" t="s">
        <v>33</v>
      </c>
      <c r="M384" s="116" t="s">
        <v>68</v>
      </c>
      <c r="N384" s="116" t="s">
        <v>33</v>
      </c>
      <c r="O384" s="116" t="s">
        <v>170</v>
      </c>
      <c r="P384" s="116" t="s">
        <v>1924</v>
      </c>
      <c r="Q384" s="116" t="s">
        <v>36</v>
      </c>
      <c r="R384" s="116" t="s">
        <v>37</v>
      </c>
      <c r="S384" s="116" t="s">
        <v>38</v>
      </c>
      <c r="T384" s="116" t="s">
        <v>39</v>
      </c>
      <c r="U384" s="116">
        <v>217</v>
      </c>
      <c r="V384" s="116">
        <v>6237</v>
      </c>
      <c r="W384" s="121">
        <v>44263.030555555553</v>
      </c>
      <c r="X384" s="122">
        <f t="shared" si="10"/>
        <v>172.46249999999998</v>
      </c>
      <c r="Y384" s="116" t="s">
        <v>58</v>
      </c>
      <c r="Z384" s="116" t="s">
        <v>1582</v>
      </c>
      <c r="AA384" s="116" t="s">
        <v>170</v>
      </c>
      <c r="AB384" s="116">
        <v>0</v>
      </c>
      <c r="AC384" s="116">
        <v>5</v>
      </c>
      <c r="AD384" s="116" t="s">
        <v>510</v>
      </c>
      <c r="AE384" s="116">
        <v>68855</v>
      </c>
      <c r="AF384" s="116" t="s">
        <v>44</v>
      </c>
      <c r="AG384" s="116">
        <v>68881</v>
      </c>
      <c r="AI384" s="116" t="s">
        <v>137</v>
      </c>
      <c r="AJ384" s="116">
        <v>0</v>
      </c>
      <c r="AK384" s="116">
        <v>7</v>
      </c>
      <c r="AL384" s="116" t="s">
        <v>8587</v>
      </c>
      <c r="AM384" s="116" t="s">
        <v>8588</v>
      </c>
    </row>
    <row r="385" spans="1:39" s="116" customFormat="1">
      <c r="A385" s="116">
        <v>1</v>
      </c>
      <c r="B385" s="116" t="s">
        <v>8583</v>
      </c>
      <c r="C385" s="117">
        <v>43581</v>
      </c>
      <c r="D385" s="118">
        <f t="shared" si="11"/>
        <v>3.0136986301369864</v>
      </c>
      <c r="E385" s="116" t="s">
        <v>215</v>
      </c>
      <c r="F385" s="124">
        <v>45041</v>
      </c>
      <c r="G385" s="116" t="s">
        <v>66</v>
      </c>
      <c r="I385" s="125">
        <v>44147</v>
      </c>
      <c r="K385" s="116" t="s">
        <v>1923</v>
      </c>
      <c r="L385" s="116" t="s">
        <v>33</v>
      </c>
      <c r="M385" s="116" t="s">
        <v>68</v>
      </c>
      <c r="N385" s="116" t="s">
        <v>33</v>
      </c>
      <c r="O385" s="116" t="s">
        <v>170</v>
      </c>
      <c r="P385" s="116" t="s">
        <v>1924</v>
      </c>
      <c r="Q385" s="116" t="s">
        <v>36</v>
      </c>
      <c r="R385" s="116" t="s">
        <v>37</v>
      </c>
      <c r="S385" s="116" t="s">
        <v>38</v>
      </c>
      <c r="T385" s="116" t="s">
        <v>39</v>
      </c>
      <c r="U385" s="116">
        <v>415</v>
      </c>
      <c r="V385" s="116">
        <v>13537</v>
      </c>
      <c r="W385" s="121">
        <v>43964.259027777778</v>
      </c>
      <c r="X385" s="122">
        <f t="shared" si="10"/>
        <v>374.3185606060606</v>
      </c>
      <c r="Y385" s="116" t="s">
        <v>58</v>
      </c>
      <c r="Z385" s="116" t="s">
        <v>1582</v>
      </c>
      <c r="AA385" s="116" t="s">
        <v>170</v>
      </c>
      <c r="AB385" s="116">
        <v>0</v>
      </c>
      <c r="AC385" s="116">
        <v>5</v>
      </c>
      <c r="AD385" s="116" t="s">
        <v>510</v>
      </c>
      <c r="AE385" s="116">
        <v>68855</v>
      </c>
      <c r="AF385" s="116" t="s">
        <v>44</v>
      </c>
      <c r="AG385" s="116">
        <v>68881</v>
      </c>
      <c r="AI385" s="116" t="s">
        <v>45</v>
      </c>
      <c r="AJ385" s="116">
        <v>0</v>
      </c>
      <c r="AK385" s="116">
        <v>7</v>
      </c>
      <c r="AL385" s="116" t="s">
        <v>8584</v>
      </c>
      <c r="AM385" s="116" t="s">
        <v>8585</v>
      </c>
    </row>
    <row r="386" spans="1:39" s="116" customFormat="1">
      <c r="A386" s="116">
        <v>1</v>
      </c>
      <c r="B386" s="116" t="s">
        <v>8580</v>
      </c>
      <c r="C386" s="117">
        <v>43581</v>
      </c>
      <c r="D386" s="118">
        <f t="shared" si="11"/>
        <v>3.0136986301369864</v>
      </c>
      <c r="E386" s="116" t="s">
        <v>215</v>
      </c>
      <c r="F386" s="119" t="s">
        <v>11463</v>
      </c>
      <c r="G386" s="116" t="s">
        <v>66</v>
      </c>
      <c r="I386" s="125">
        <v>44309</v>
      </c>
      <c r="K386" s="116" t="s">
        <v>1923</v>
      </c>
      <c r="L386" s="116" t="s">
        <v>33</v>
      </c>
      <c r="M386" s="116" t="s">
        <v>68</v>
      </c>
      <c r="N386" s="116" t="s">
        <v>33</v>
      </c>
      <c r="O386" s="116" t="s">
        <v>170</v>
      </c>
      <c r="P386" s="116" t="s">
        <v>1924</v>
      </c>
      <c r="Q386" s="116" t="s">
        <v>36</v>
      </c>
      <c r="R386" s="116" t="s">
        <v>1669</v>
      </c>
      <c r="S386" s="116" t="s">
        <v>194</v>
      </c>
      <c r="U386" s="116">
        <v>196</v>
      </c>
      <c r="V386" s="116">
        <v>6693</v>
      </c>
      <c r="W386" s="121">
        <v>44340.366666666669</v>
      </c>
      <c r="X386" s="122">
        <f t="shared" si="10"/>
        <v>185.0715909090909</v>
      </c>
      <c r="Y386" s="116" t="s">
        <v>58</v>
      </c>
      <c r="AA386" s="116" t="s">
        <v>170</v>
      </c>
      <c r="AB386" s="116">
        <v>0</v>
      </c>
      <c r="AC386" s="116">
        <v>5</v>
      </c>
      <c r="AD386" s="116" t="s">
        <v>11427</v>
      </c>
      <c r="AF386" s="116" t="s">
        <v>444</v>
      </c>
      <c r="AI386" s="116" t="s">
        <v>45</v>
      </c>
      <c r="AJ386" s="116">
        <v>0</v>
      </c>
      <c r="AK386" s="116">
        <v>7</v>
      </c>
      <c r="AL386" s="116" t="s">
        <v>8581</v>
      </c>
      <c r="AM386" s="116" t="s">
        <v>8582</v>
      </c>
    </row>
    <row r="387" spans="1:39" s="116" customFormat="1">
      <c r="A387" s="116">
        <v>1</v>
      </c>
      <c r="B387" s="116" t="s">
        <v>8577</v>
      </c>
      <c r="C387" s="117">
        <v>43581</v>
      </c>
      <c r="D387" s="118">
        <f t="shared" si="11"/>
        <v>3.0136986301369864</v>
      </c>
      <c r="E387" s="116" t="s">
        <v>215</v>
      </c>
      <c r="F387" s="124">
        <v>45041</v>
      </c>
      <c r="G387" s="116" t="s">
        <v>66</v>
      </c>
      <c r="I387" s="125">
        <v>45148</v>
      </c>
      <c r="K387" s="116" t="s">
        <v>1923</v>
      </c>
      <c r="L387" s="116" t="s">
        <v>33</v>
      </c>
      <c r="M387" s="116" t="s">
        <v>68</v>
      </c>
      <c r="N387" s="116" t="s">
        <v>33</v>
      </c>
      <c r="O387" s="116" t="s">
        <v>170</v>
      </c>
      <c r="P387" s="116" t="s">
        <v>1924</v>
      </c>
      <c r="Q387" s="116" t="s">
        <v>36</v>
      </c>
      <c r="R387" s="116" t="s">
        <v>1428</v>
      </c>
      <c r="S387" s="116" t="s">
        <v>194</v>
      </c>
      <c r="U387" s="116">
        <v>226</v>
      </c>
      <c r="V387" s="116">
        <v>6723</v>
      </c>
      <c r="W387" s="121">
        <v>44530.297222222223</v>
      </c>
      <c r="X387" s="122">
        <f t="shared" si="10"/>
        <v>185.90113636363634</v>
      </c>
      <c r="Y387" s="116" t="s">
        <v>58</v>
      </c>
      <c r="AA387" s="116" t="s">
        <v>170</v>
      </c>
      <c r="AB387" s="116">
        <v>0</v>
      </c>
      <c r="AC387" s="116">
        <v>5</v>
      </c>
      <c r="AD387" s="116" t="s">
        <v>1430</v>
      </c>
      <c r="AF387" s="116" t="s">
        <v>1431</v>
      </c>
      <c r="AI387" s="116" t="s">
        <v>45</v>
      </c>
      <c r="AJ387" s="116">
        <v>0</v>
      </c>
      <c r="AK387" s="116">
        <v>7</v>
      </c>
      <c r="AL387" s="116" t="s">
        <v>8578</v>
      </c>
      <c r="AM387" s="116" t="s">
        <v>8579</v>
      </c>
    </row>
    <row r="388" spans="1:39" s="116" customFormat="1" hidden="1">
      <c r="A388" s="116">
        <v>1</v>
      </c>
      <c r="B388" s="116" t="s">
        <v>8574</v>
      </c>
      <c r="C388" s="117">
        <v>43572</v>
      </c>
      <c r="D388" s="118">
        <f t="shared" si="11"/>
        <v>3.0383561643835617</v>
      </c>
      <c r="E388" s="116" t="s">
        <v>8575</v>
      </c>
      <c r="F388" s="119"/>
      <c r="G388" s="116" t="s">
        <v>1381</v>
      </c>
      <c r="I388" s="120"/>
      <c r="L388" s="116" t="s">
        <v>86</v>
      </c>
      <c r="M388" s="116" t="s">
        <v>1383</v>
      </c>
      <c r="N388" s="116" t="s">
        <v>33</v>
      </c>
      <c r="P388" s="116" t="s">
        <v>88</v>
      </c>
      <c r="Q388" s="116" t="s">
        <v>36</v>
      </c>
      <c r="R388" s="116" t="s">
        <v>37</v>
      </c>
      <c r="S388" s="116" t="s">
        <v>469</v>
      </c>
      <c r="T388" s="116" t="s">
        <v>470</v>
      </c>
      <c r="U388" s="116">
        <v>0</v>
      </c>
      <c r="V388" s="116">
        <v>16</v>
      </c>
      <c r="W388" s="121">
        <v>44510.166666666664</v>
      </c>
      <c r="X388" s="122">
        <f t="shared" si="10"/>
        <v>0.43883378418996088</v>
      </c>
      <c r="Y388" s="116" t="s">
        <v>58</v>
      </c>
      <c r="AB388" s="116">
        <v>0</v>
      </c>
      <c r="AC388" s="116">
        <v>0</v>
      </c>
      <c r="AD388" s="116" t="s">
        <v>1861</v>
      </c>
      <c r="AE388" s="116">
        <v>78486</v>
      </c>
      <c r="AF388" s="116" t="s">
        <v>472</v>
      </c>
      <c r="AG388" s="116">
        <v>78604</v>
      </c>
      <c r="AI388" s="116" t="s">
        <v>45</v>
      </c>
      <c r="AJ388" s="116">
        <v>0</v>
      </c>
      <c r="AK388" s="116">
        <v>0</v>
      </c>
      <c r="AM388" s="116" t="s">
        <v>8576</v>
      </c>
    </row>
    <row r="389" spans="1:39" hidden="1">
      <c r="A389">
        <v>1</v>
      </c>
      <c r="B389" t="s">
        <v>8571</v>
      </c>
      <c r="C389" s="1">
        <v>43559</v>
      </c>
      <c r="D389" s="35">
        <f t="shared" si="11"/>
        <v>3.0739726027397261</v>
      </c>
      <c r="E389" t="s">
        <v>454</v>
      </c>
      <c r="F389" s="80">
        <v>45019</v>
      </c>
      <c r="G389" t="s">
        <v>1260</v>
      </c>
      <c r="I389" s="107">
        <v>45329</v>
      </c>
      <c r="K389" t="s">
        <v>5811</v>
      </c>
      <c r="L389" t="s">
        <v>169</v>
      </c>
      <c r="M389" t="s">
        <v>431</v>
      </c>
      <c r="N389" t="s">
        <v>169</v>
      </c>
      <c r="O389" t="s">
        <v>2029</v>
      </c>
      <c r="P389" t="s">
        <v>2030</v>
      </c>
      <c r="Q389" t="s">
        <v>76</v>
      </c>
      <c r="R389" t="s">
        <v>6574</v>
      </c>
      <c r="S389" t="s">
        <v>78</v>
      </c>
      <c r="U389">
        <v>487</v>
      </c>
      <c r="V389">
        <v>9522</v>
      </c>
      <c r="W389" s="2">
        <v>44600.463888888888</v>
      </c>
      <c r="X389" s="36">
        <f t="shared" si="10"/>
        <v>258.13502673796791</v>
      </c>
      <c r="Y389" t="s">
        <v>58</v>
      </c>
      <c r="AA389" t="s">
        <v>7006</v>
      </c>
      <c r="AB389">
        <v>112</v>
      </c>
      <c r="AC389">
        <v>5</v>
      </c>
      <c r="AD389" t="s">
        <v>6575</v>
      </c>
      <c r="AF389" t="s">
        <v>6576</v>
      </c>
      <c r="AI389" t="s">
        <v>45</v>
      </c>
      <c r="AJ389">
        <v>112</v>
      </c>
      <c r="AK389">
        <v>4</v>
      </c>
      <c r="AL389" t="s">
        <v>8572</v>
      </c>
      <c r="AM389" t="s">
        <v>8573</v>
      </c>
    </row>
    <row r="390" spans="1:39" hidden="1">
      <c r="A390">
        <v>1</v>
      </c>
      <c r="B390" t="s">
        <v>8568</v>
      </c>
      <c r="C390" s="1">
        <v>43565</v>
      </c>
      <c r="D390" s="35">
        <f t="shared" si="11"/>
        <v>3.0575342465753423</v>
      </c>
      <c r="E390" t="s">
        <v>454</v>
      </c>
      <c r="F390" s="80">
        <v>45023</v>
      </c>
      <c r="G390" t="s">
        <v>66</v>
      </c>
      <c r="H390" s="1">
        <v>45391</v>
      </c>
      <c r="I390" s="107">
        <v>45023</v>
      </c>
      <c r="K390" t="s">
        <v>6937</v>
      </c>
      <c r="L390" t="s">
        <v>33</v>
      </c>
      <c r="M390" t="s">
        <v>68</v>
      </c>
      <c r="N390" t="s">
        <v>33</v>
      </c>
      <c r="O390" t="s">
        <v>34</v>
      </c>
      <c r="P390" t="s">
        <v>468</v>
      </c>
      <c r="Q390" t="s">
        <v>76</v>
      </c>
      <c r="R390" t="s">
        <v>7858</v>
      </c>
      <c r="S390" t="s">
        <v>78</v>
      </c>
      <c r="U390">
        <v>563</v>
      </c>
      <c r="V390">
        <v>13000</v>
      </c>
      <c r="W390" s="2">
        <v>44659.138194444444</v>
      </c>
      <c r="X390" s="36">
        <f t="shared" si="10"/>
        <v>354.31600955794505</v>
      </c>
      <c r="Y390" t="s">
        <v>58</v>
      </c>
      <c r="AA390" t="s">
        <v>7582</v>
      </c>
      <c r="AB390">
        <v>137</v>
      </c>
      <c r="AC390">
        <v>6</v>
      </c>
      <c r="AD390" t="s">
        <v>8565</v>
      </c>
      <c r="AE390">
        <v>77215</v>
      </c>
      <c r="AF390" t="s">
        <v>7860</v>
      </c>
      <c r="AG390">
        <v>73168</v>
      </c>
      <c r="AI390" t="s">
        <v>137</v>
      </c>
      <c r="AJ390">
        <v>137</v>
      </c>
      <c r="AK390">
        <v>5</v>
      </c>
      <c r="AL390" t="s">
        <v>8569</v>
      </c>
      <c r="AM390" t="s">
        <v>8570</v>
      </c>
    </row>
    <row r="391" spans="1:39" hidden="1">
      <c r="A391">
        <v>1</v>
      </c>
      <c r="B391" t="s">
        <v>8564</v>
      </c>
      <c r="C391" s="1">
        <v>43565</v>
      </c>
      <c r="D391" s="35">
        <f t="shared" si="11"/>
        <v>3.0575342465753423</v>
      </c>
      <c r="E391" t="s">
        <v>454</v>
      </c>
      <c r="F391" s="80">
        <v>45023</v>
      </c>
      <c r="G391" t="s">
        <v>66</v>
      </c>
      <c r="H391" s="1">
        <v>45391</v>
      </c>
      <c r="I391" s="107">
        <v>44295</v>
      </c>
      <c r="K391" t="s">
        <v>6937</v>
      </c>
      <c r="L391" t="s">
        <v>33</v>
      </c>
      <c r="M391" t="s">
        <v>68</v>
      </c>
      <c r="N391" t="s">
        <v>33</v>
      </c>
      <c r="O391" t="s">
        <v>34</v>
      </c>
      <c r="P391" t="s">
        <v>468</v>
      </c>
      <c r="Q391" t="s">
        <v>76</v>
      </c>
      <c r="R391" t="s">
        <v>7858</v>
      </c>
      <c r="S391" t="s">
        <v>78</v>
      </c>
      <c r="U391">
        <v>540</v>
      </c>
      <c r="V391">
        <v>18300</v>
      </c>
      <c r="W391" s="2">
        <v>44658.127083333333</v>
      </c>
      <c r="X391" s="36">
        <f t="shared" si="10"/>
        <v>498.76792114695343</v>
      </c>
      <c r="Y391" t="s">
        <v>58</v>
      </c>
      <c r="AA391" t="s">
        <v>7582</v>
      </c>
      <c r="AB391">
        <v>137</v>
      </c>
      <c r="AC391">
        <v>6</v>
      </c>
      <c r="AD391" t="s">
        <v>8565</v>
      </c>
      <c r="AE391">
        <v>77215</v>
      </c>
      <c r="AF391" t="s">
        <v>7860</v>
      </c>
      <c r="AG391">
        <v>73168</v>
      </c>
      <c r="AI391" t="s">
        <v>137</v>
      </c>
      <c r="AJ391">
        <v>137</v>
      </c>
      <c r="AK391">
        <v>5</v>
      </c>
      <c r="AL391" t="s">
        <v>8566</v>
      </c>
      <c r="AM391" t="s">
        <v>8567</v>
      </c>
    </row>
    <row r="392" spans="1:39" hidden="1">
      <c r="A392">
        <v>1</v>
      </c>
      <c r="B392" t="s">
        <v>8559</v>
      </c>
      <c r="C392" s="1">
        <v>43565</v>
      </c>
      <c r="D392" s="35">
        <f t="shared" si="11"/>
        <v>3.0575342465753423</v>
      </c>
      <c r="E392" t="s">
        <v>454</v>
      </c>
      <c r="F392" s="80">
        <v>45023</v>
      </c>
      <c r="G392" t="s">
        <v>116</v>
      </c>
      <c r="H392" s="1">
        <v>45391</v>
      </c>
      <c r="I392" s="107">
        <v>45106</v>
      </c>
      <c r="J392" s="1">
        <v>44705</v>
      </c>
      <c r="K392" t="s">
        <v>540</v>
      </c>
      <c r="L392" t="s">
        <v>33</v>
      </c>
      <c r="M392" t="s">
        <v>117</v>
      </c>
      <c r="N392" t="s">
        <v>33</v>
      </c>
      <c r="O392" t="s">
        <v>34</v>
      </c>
      <c r="P392" t="s">
        <v>468</v>
      </c>
      <c r="Q392" t="s">
        <v>76</v>
      </c>
      <c r="R392" t="s">
        <v>5564</v>
      </c>
      <c r="U392">
        <v>261</v>
      </c>
      <c r="V392">
        <v>9139</v>
      </c>
      <c r="W392" s="2">
        <v>44657.988888888889</v>
      </c>
      <c r="X392" s="36">
        <f t="shared" si="10"/>
        <v>249.08415471923536</v>
      </c>
      <c r="Y392" t="s">
        <v>58</v>
      </c>
      <c r="AA392" t="s">
        <v>6822</v>
      </c>
      <c r="AB392">
        <v>163</v>
      </c>
      <c r="AC392">
        <v>3</v>
      </c>
      <c r="AD392" t="s">
        <v>8560</v>
      </c>
      <c r="AF392" t="s">
        <v>8561</v>
      </c>
      <c r="AG392">
        <v>62195</v>
      </c>
      <c r="AI392" t="s">
        <v>45</v>
      </c>
      <c r="AJ392">
        <v>163</v>
      </c>
      <c r="AK392">
        <v>7</v>
      </c>
      <c r="AL392" t="s">
        <v>8562</v>
      </c>
      <c r="AM392" t="s">
        <v>8563</v>
      </c>
    </row>
    <row r="393" spans="1:39" hidden="1">
      <c r="A393">
        <v>1</v>
      </c>
      <c r="B393" t="s">
        <v>8556</v>
      </c>
      <c r="C393" s="1">
        <v>43565</v>
      </c>
      <c r="D393" s="35">
        <f t="shared" si="11"/>
        <v>3.0575342465753423</v>
      </c>
      <c r="E393" t="s">
        <v>454</v>
      </c>
      <c r="F393" s="80">
        <v>45023</v>
      </c>
      <c r="G393" t="s">
        <v>66</v>
      </c>
      <c r="H393" s="1">
        <v>45391</v>
      </c>
      <c r="I393" s="107">
        <v>45208</v>
      </c>
      <c r="K393" t="s">
        <v>6937</v>
      </c>
      <c r="L393" t="s">
        <v>33</v>
      </c>
      <c r="M393" t="s">
        <v>68</v>
      </c>
      <c r="N393" t="s">
        <v>33</v>
      </c>
      <c r="O393" t="s">
        <v>34</v>
      </c>
      <c r="P393" t="s">
        <v>468</v>
      </c>
      <c r="Q393" t="s">
        <v>54</v>
      </c>
      <c r="R393" t="s">
        <v>156</v>
      </c>
      <c r="S393" t="s">
        <v>157</v>
      </c>
      <c r="T393" t="s">
        <v>158</v>
      </c>
      <c r="U393">
        <v>623</v>
      </c>
      <c r="V393">
        <v>16252</v>
      </c>
      <c r="W393" s="2">
        <v>44637.338194444441</v>
      </c>
      <c r="X393" s="36">
        <f t="shared" si="10"/>
        <v>442.94952210274789</v>
      </c>
      <c r="Y393" t="s">
        <v>58</v>
      </c>
      <c r="AA393" t="s">
        <v>7582</v>
      </c>
      <c r="AB393">
        <v>137</v>
      </c>
      <c r="AC393">
        <v>6</v>
      </c>
      <c r="AD393" t="s">
        <v>527</v>
      </c>
      <c r="AF393" t="s">
        <v>1303</v>
      </c>
      <c r="AI393" t="s">
        <v>45</v>
      </c>
      <c r="AJ393">
        <v>137</v>
      </c>
      <c r="AK393">
        <v>5</v>
      </c>
      <c r="AL393" t="s">
        <v>8557</v>
      </c>
      <c r="AM393" t="s">
        <v>8558</v>
      </c>
    </row>
    <row r="394" spans="1:39" s="116" customFormat="1">
      <c r="A394" s="116">
        <v>1</v>
      </c>
      <c r="B394" s="116" t="s">
        <v>8552</v>
      </c>
      <c r="C394" s="117">
        <v>43564</v>
      </c>
      <c r="D394" s="118">
        <f t="shared" si="11"/>
        <v>3.0602739726027397</v>
      </c>
      <c r="E394" s="116" t="s">
        <v>215</v>
      </c>
      <c r="F394" s="124">
        <v>45022</v>
      </c>
      <c r="G394" s="116" t="s">
        <v>1260</v>
      </c>
      <c r="I394" s="125">
        <v>45174</v>
      </c>
      <c r="K394" s="116" t="s">
        <v>5818</v>
      </c>
      <c r="L394" s="116" t="s">
        <v>169</v>
      </c>
      <c r="M394" s="116" t="s">
        <v>1262</v>
      </c>
      <c r="N394" s="116" t="s">
        <v>169</v>
      </c>
      <c r="O394" s="116" t="s">
        <v>170</v>
      </c>
      <c r="P394" s="116" t="s">
        <v>1924</v>
      </c>
      <c r="Q394" s="116" t="s">
        <v>8533</v>
      </c>
      <c r="R394" s="116" t="s">
        <v>8534</v>
      </c>
      <c r="S394" s="116" t="s">
        <v>8535</v>
      </c>
      <c r="U394" s="116">
        <v>522</v>
      </c>
      <c r="V394" s="116">
        <v>15974</v>
      </c>
      <c r="W394" s="121">
        <v>44559.379861111112</v>
      </c>
      <c r="X394" s="122">
        <f t="shared" si="10"/>
        <v>434.98284094300209</v>
      </c>
      <c r="AA394" s="116" t="s">
        <v>170</v>
      </c>
      <c r="AB394" s="116">
        <v>0</v>
      </c>
      <c r="AC394" s="116">
        <v>5</v>
      </c>
      <c r="AD394" s="116" t="s">
        <v>8536</v>
      </c>
      <c r="AE394" s="116">
        <v>61658</v>
      </c>
      <c r="AF394" s="116" t="s">
        <v>8553</v>
      </c>
      <c r="AG394" s="116">
        <v>61658</v>
      </c>
      <c r="AI394" s="116" t="s">
        <v>45</v>
      </c>
      <c r="AJ394" s="116">
        <v>0</v>
      </c>
      <c r="AK394" s="116">
        <v>1</v>
      </c>
      <c r="AL394" s="116" t="s">
        <v>8554</v>
      </c>
      <c r="AM394" s="116" t="s">
        <v>8555</v>
      </c>
    </row>
    <row r="395" spans="1:39" s="116" customFormat="1">
      <c r="A395" s="116">
        <v>1</v>
      </c>
      <c r="B395" s="116" t="s">
        <v>8549</v>
      </c>
      <c r="C395" s="117">
        <v>43564</v>
      </c>
      <c r="D395" s="118">
        <f t="shared" si="11"/>
        <v>3.0602739726027397</v>
      </c>
      <c r="E395" s="116" t="s">
        <v>215</v>
      </c>
      <c r="F395" s="124">
        <v>45022</v>
      </c>
      <c r="G395" s="116" t="s">
        <v>1260</v>
      </c>
      <c r="I395" s="125">
        <v>45065</v>
      </c>
      <c r="K395" s="116" t="s">
        <v>5818</v>
      </c>
      <c r="L395" s="116" t="s">
        <v>169</v>
      </c>
      <c r="M395" s="116" t="s">
        <v>1262</v>
      </c>
      <c r="N395" s="116" t="s">
        <v>169</v>
      </c>
      <c r="O395" s="116" t="s">
        <v>170</v>
      </c>
      <c r="P395" s="116" t="s">
        <v>1924</v>
      </c>
      <c r="Q395" s="116" t="s">
        <v>217</v>
      </c>
      <c r="R395" s="116" t="s">
        <v>218</v>
      </c>
      <c r="S395" s="116" t="s">
        <v>6964</v>
      </c>
      <c r="T395" s="116" t="s">
        <v>484</v>
      </c>
      <c r="U395" s="116">
        <v>454</v>
      </c>
      <c r="V395" s="116">
        <v>14980</v>
      </c>
      <c r="W395" s="121">
        <v>44336.333333333336</v>
      </c>
      <c r="X395" s="122">
        <f t="shared" ref="X395:X458" si="12">V395/(D395*12)</f>
        <v>407.91554759773203</v>
      </c>
      <c r="AA395" s="116" t="s">
        <v>170</v>
      </c>
      <c r="AB395" s="116">
        <v>0</v>
      </c>
      <c r="AC395" s="116">
        <v>5</v>
      </c>
      <c r="AD395" s="116" t="s">
        <v>6969</v>
      </c>
      <c r="AF395" s="116" t="s">
        <v>223</v>
      </c>
      <c r="AI395" s="116" t="s">
        <v>45</v>
      </c>
      <c r="AJ395" s="116">
        <v>0</v>
      </c>
      <c r="AK395" s="116">
        <v>1</v>
      </c>
      <c r="AL395" s="116" t="s">
        <v>8550</v>
      </c>
      <c r="AM395" s="116" t="s">
        <v>8551</v>
      </c>
    </row>
    <row r="396" spans="1:39" s="116" customFormat="1">
      <c r="A396" s="116">
        <v>1</v>
      </c>
      <c r="B396" s="116" t="s">
        <v>8546</v>
      </c>
      <c r="C396" s="117">
        <v>43564</v>
      </c>
      <c r="D396" s="118">
        <f t="shared" ref="D396:D458" si="13">(DATE(YEAR($E$3),MONTH($E$3),DAY($E$3))-C396)/365</f>
        <v>3.0602739726027397</v>
      </c>
      <c r="E396" s="116" t="s">
        <v>215</v>
      </c>
      <c r="F396" s="124">
        <v>45022</v>
      </c>
      <c r="G396" s="116" t="s">
        <v>1260</v>
      </c>
      <c r="I396" s="125">
        <v>45307</v>
      </c>
      <c r="K396" s="116" t="s">
        <v>5818</v>
      </c>
      <c r="L396" s="116" t="s">
        <v>169</v>
      </c>
      <c r="M396" s="116" t="s">
        <v>1262</v>
      </c>
      <c r="N396" s="116" t="s">
        <v>169</v>
      </c>
      <c r="O396" s="116" t="s">
        <v>170</v>
      </c>
      <c r="P396" s="116" t="s">
        <v>1924</v>
      </c>
      <c r="Q396" s="116" t="s">
        <v>217</v>
      </c>
      <c r="R396" s="116" t="s">
        <v>218</v>
      </c>
      <c r="S396" s="116" t="s">
        <v>6964</v>
      </c>
      <c r="T396" s="116" t="s">
        <v>484</v>
      </c>
      <c r="U396" s="116">
        <v>549</v>
      </c>
      <c r="V396" s="116">
        <v>18003</v>
      </c>
      <c r="W396" s="121">
        <v>44613.333333333336</v>
      </c>
      <c r="X396" s="122">
        <f t="shared" si="12"/>
        <v>490.23388540734112</v>
      </c>
      <c r="AA396" s="116" t="s">
        <v>170</v>
      </c>
      <c r="AB396" s="116">
        <v>0</v>
      </c>
      <c r="AC396" s="116">
        <v>5</v>
      </c>
      <c r="AD396" s="116" t="s">
        <v>6965</v>
      </c>
      <c r="AF396" s="116" t="s">
        <v>223</v>
      </c>
      <c r="AI396" s="116" t="s">
        <v>45</v>
      </c>
      <c r="AJ396" s="116">
        <v>0</v>
      </c>
      <c r="AK396" s="116">
        <v>1</v>
      </c>
      <c r="AL396" s="116" t="s">
        <v>8547</v>
      </c>
      <c r="AM396" s="116" t="s">
        <v>8548</v>
      </c>
    </row>
    <row r="397" spans="1:39" hidden="1">
      <c r="A397">
        <v>1</v>
      </c>
      <c r="B397" t="s">
        <v>8543</v>
      </c>
      <c r="C397" s="1">
        <v>43572</v>
      </c>
      <c r="D397" s="35">
        <f t="shared" si="13"/>
        <v>3.0383561643835617</v>
      </c>
      <c r="E397" t="s">
        <v>65</v>
      </c>
      <c r="F397" s="80">
        <v>45030</v>
      </c>
      <c r="G397" t="s">
        <v>1260</v>
      </c>
      <c r="I397" s="107">
        <v>44302</v>
      </c>
      <c r="K397" t="s">
        <v>7036</v>
      </c>
      <c r="L397" t="s">
        <v>169</v>
      </c>
      <c r="M397" t="s">
        <v>1262</v>
      </c>
      <c r="N397" t="s">
        <v>169</v>
      </c>
      <c r="O397" t="s">
        <v>2029</v>
      </c>
      <c r="P397" t="s">
        <v>2030</v>
      </c>
      <c r="Q397" t="s">
        <v>581</v>
      </c>
      <c r="R397" t="s">
        <v>582</v>
      </c>
      <c r="S397" t="s">
        <v>1449</v>
      </c>
      <c r="U397">
        <v>697</v>
      </c>
      <c r="V397">
        <v>23771</v>
      </c>
      <c r="W397" s="2">
        <v>44532</v>
      </c>
      <c r="X397" s="36">
        <f t="shared" si="12"/>
        <v>651.96986774872255</v>
      </c>
      <c r="Y397" t="s">
        <v>58</v>
      </c>
      <c r="AA397" t="s">
        <v>7037</v>
      </c>
      <c r="AB397">
        <v>105</v>
      </c>
      <c r="AC397">
        <v>5</v>
      </c>
      <c r="AF397" t="s">
        <v>604</v>
      </c>
      <c r="AG397">
        <v>64851</v>
      </c>
      <c r="AI397" t="s">
        <v>45</v>
      </c>
      <c r="AJ397">
        <v>105</v>
      </c>
      <c r="AK397">
        <v>4</v>
      </c>
      <c r="AL397" t="s">
        <v>8544</v>
      </c>
      <c r="AM397" t="s">
        <v>8545</v>
      </c>
    </row>
    <row r="398" spans="1:39" s="116" customFormat="1">
      <c r="A398" s="116">
        <v>1</v>
      </c>
      <c r="B398" s="116" t="s">
        <v>8540</v>
      </c>
      <c r="C398" s="117">
        <v>43564</v>
      </c>
      <c r="D398" s="118">
        <f t="shared" si="13"/>
        <v>3.0602739726027397</v>
      </c>
      <c r="E398" s="116" t="s">
        <v>215</v>
      </c>
      <c r="F398" s="124">
        <v>45022</v>
      </c>
      <c r="G398" s="116" t="s">
        <v>1260</v>
      </c>
      <c r="I398" s="125">
        <v>45174</v>
      </c>
      <c r="K398" s="116" t="s">
        <v>5818</v>
      </c>
      <c r="L398" s="116" t="s">
        <v>169</v>
      </c>
      <c r="M398" s="116" t="s">
        <v>1262</v>
      </c>
      <c r="N398" s="116" t="s">
        <v>169</v>
      </c>
      <c r="O398" s="116" t="s">
        <v>170</v>
      </c>
      <c r="P398" s="116" t="s">
        <v>1924</v>
      </c>
      <c r="Q398" s="116" t="s">
        <v>98</v>
      </c>
      <c r="R398" s="116" t="s">
        <v>6978</v>
      </c>
      <c r="U398" s="116">
        <v>227</v>
      </c>
      <c r="V398" s="116">
        <v>6566</v>
      </c>
      <c r="W398" s="121">
        <v>44508.319444444445</v>
      </c>
      <c r="X398" s="122">
        <f t="shared" si="12"/>
        <v>178.79662787227693</v>
      </c>
      <c r="AA398" s="116" t="s">
        <v>170</v>
      </c>
      <c r="AB398" s="116">
        <v>0</v>
      </c>
      <c r="AC398" s="116">
        <v>5</v>
      </c>
      <c r="AF398" s="116" t="s">
        <v>6979</v>
      </c>
      <c r="AI398" s="116" t="s">
        <v>45</v>
      </c>
      <c r="AJ398" s="116">
        <v>0</v>
      </c>
      <c r="AK398" s="116">
        <v>1</v>
      </c>
      <c r="AL398" s="116" t="s">
        <v>8541</v>
      </c>
      <c r="AM398" s="116" t="s">
        <v>8542</v>
      </c>
    </row>
    <row r="399" spans="1:39" s="116" customFormat="1">
      <c r="A399" s="116">
        <v>1</v>
      </c>
      <c r="B399" s="116" t="s">
        <v>8532</v>
      </c>
      <c r="C399" s="117">
        <v>43564</v>
      </c>
      <c r="D399" s="118">
        <f t="shared" si="13"/>
        <v>3.0602739726027397</v>
      </c>
      <c r="E399" s="116" t="s">
        <v>215</v>
      </c>
      <c r="F399" s="124">
        <v>45022</v>
      </c>
      <c r="G399" s="116" t="s">
        <v>1260</v>
      </c>
      <c r="I399" s="125">
        <v>44917</v>
      </c>
      <c r="K399" s="116" t="s">
        <v>5818</v>
      </c>
      <c r="L399" s="116" t="s">
        <v>169</v>
      </c>
      <c r="M399" s="116" t="s">
        <v>1262</v>
      </c>
      <c r="N399" s="116" t="s">
        <v>169</v>
      </c>
      <c r="O399" s="116" t="s">
        <v>170</v>
      </c>
      <c r="P399" s="116" t="s">
        <v>1924</v>
      </c>
      <c r="Q399" s="116" t="s">
        <v>8533</v>
      </c>
      <c r="R399" s="116" t="s">
        <v>8534</v>
      </c>
      <c r="S399" s="116" t="s">
        <v>8535</v>
      </c>
      <c r="U399" s="116">
        <v>1031</v>
      </c>
      <c r="V399" s="116">
        <v>35462</v>
      </c>
      <c r="W399" s="121">
        <v>44672.60833333333</v>
      </c>
      <c r="X399" s="122">
        <f t="shared" si="12"/>
        <v>965.65428230378996</v>
      </c>
      <c r="AA399" s="116" t="s">
        <v>170</v>
      </c>
      <c r="AB399" s="116">
        <v>0</v>
      </c>
      <c r="AC399" s="116">
        <v>5</v>
      </c>
      <c r="AD399" s="116" t="s">
        <v>8536</v>
      </c>
      <c r="AE399" s="116">
        <v>61658</v>
      </c>
      <c r="AF399" s="116" t="s">
        <v>8537</v>
      </c>
      <c r="AG399" s="116">
        <v>61658</v>
      </c>
      <c r="AI399" s="116" t="s">
        <v>45</v>
      </c>
      <c r="AJ399" s="116">
        <v>0</v>
      </c>
      <c r="AK399" s="116">
        <v>1</v>
      </c>
      <c r="AL399" s="116" t="s">
        <v>8538</v>
      </c>
      <c r="AM399" s="116" t="s">
        <v>8539</v>
      </c>
    </row>
    <row r="400" spans="1:39" hidden="1">
      <c r="A400">
        <v>1</v>
      </c>
      <c r="B400" t="s">
        <v>8529</v>
      </c>
      <c r="C400" s="1">
        <v>43572</v>
      </c>
      <c r="D400" s="35">
        <f t="shared" si="13"/>
        <v>3.0383561643835617</v>
      </c>
      <c r="E400" t="s">
        <v>65</v>
      </c>
      <c r="F400" s="80">
        <v>45030</v>
      </c>
      <c r="G400" t="s">
        <v>1260</v>
      </c>
      <c r="I400" s="107">
        <v>44646</v>
      </c>
      <c r="K400" t="s">
        <v>7036</v>
      </c>
      <c r="L400" t="s">
        <v>169</v>
      </c>
      <c r="M400" t="s">
        <v>1262</v>
      </c>
      <c r="N400" t="s">
        <v>169</v>
      </c>
      <c r="O400" t="s">
        <v>2029</v>
      </c>
      <c r="P400" t="s">
        <v>2030</v>
      </c>
      <c r="Q400" t="s">
        <v>98</v>
      </c>
      <c r="R400" t="s">
        <v>7444</v>
      </c>
      <c r="U400">
        <v>1053</v>
      </c>
      <c r="V400">
        <v>36786</v>
      </c>
      <c r="W400" s="2">
        <v>44663.602083333331</v>
      </c>
      <c r="X400" s="36">
        <f t="shared" si="12"/>
        <v>1008.9337240757438</v>
      </c>
      <c r="Y400" t="s">
        <v>58</v>
      </c>
      <c r="AA400" t="s">
        <v>7037</v>
      </c>
      <c r="AB400">
        <v>105</v>
      </c>
      <c r="AC400">
        <v>5</v>
      </c>
      <c r="AD400" t="s">
        <v>7445</v>
      </c>
      <c r="AF400" t="s">
        <v>7445</v>
      </c>
      <c r="AI400" t="s">
        <v>45</v>
      </c>
      <c r="AJ400">
        <v>105</v>
      </c>
      <c r="AK400">
        <v>4</v>
      </c>
      <c r="AL400" t="s">
        <v>8530</v>
      </c>
      <c r="AM400" t="s">
        <v>8531</v>
      </c>
    </row>
    <row r="401" spans="1:39" s="116" customFormat="1">
      <c r="A401" s="116">
        <v>1</v>
      </c>
      <c r="B401" s="116" t="s">
        <v>8526</v>
      </c>
      <c r="C401" s="117">
        <v>43564</v>
      </c>
      <c r="D401" s="118">
        <f t="shared" si="13"/>
        <v>3.0602739726027397</v>
      </c>
      <c r="E401" s="116" t="s">
        <v>215</v>
      </c>
      <c r="F401" s="124">
        <v>45022</v>
      </c>
      <c r="G401" s="116" t="s">
        <v>1260</v>
      </c>
      <c r="I401" s="125">
        <v>45323</v>
      </c>
      <c r="K401" s="116" t="s">
        <v>5818</v>
      </c>
      <c r="L401" s="116" t="s">
        <v>169</v>
      </c>
      <c r="M401" s="116" t="s">
        <v>1262</v>
      </c>
      <c r="N401" s="116" t="s">
        <v>169</v>
      </c>
      <c r="O401" s="116" t="s">
        <v>170</v>
      </c>
      <c r="P401" s="116" t="s">
        <v>1924</v>
      </c>
      <c r="Q401" s="116" t="s">
        <v>36</v>
      </c>
      <c r="R401" s="116" t="s">
        <v>476</v>
      </c>
      <c r="S401" s="116" t="s">
        <v>194</v>
      </c>
      <c r="T401" s="116" t="s">
        <v>6933</v>
      </c>
      <c r="U401" s="116">
        <v>343</v>
      </c>
      <c r="V401" s="116">
        <v>10958</v>
      </c>
      <c r="W401" s="121">
        <v>44599.45208333333</v>
      </c>
      <c r="X401" s="122">
        <f t="shared" si="12"/>
        <v>298.39376305580424</v>
      </c>
      <c r="AA401" s="116" t="s">
        <v>170</v>
      </c>
      <c r="AB401" s="116">
        <v>0</v>
      </c>
      <c r="AC401" s="116">
        <v>5</v>
      </c>
      <c r="AD401" s="116" t="s">
        <v>5340</v>
      </c>
      <c r="AE401" s="116">
        <v>64213</v>
      </c>
      <c r="AF401" s="116" t="s">
        <v>478</v>
      </c>
      <c r="AG401" s="116">
        <v>62605</v>
      </c>
      <c r="AI401" s="116" t="s">
        <v>45</v>
      </c>
      <c r="AJ401" s="116">
        <v>0</v>
      </c>
      <c r="AK401" s="116">
        <v>1</v>
      </c>
      <c r="AL401" s="116" t="s">
        <v>8527</v>
      </c>
      <c r="AM401" s="116" t="s">
        <v>8528</v>
      </c>
    </row>
    <row r="402" spans="1:39" hidden="1">
      <c r="A402">
        <v>1</v>
      </c>
      <c r="B402" t="s">
        <v>8523</v>
      </c>
      <c r="C402" s="1">
        <v>43559</v>
      </c>
      <c r="D402" s="35">
        <f t="shared" si="13"/>
        <v>3.0739726027397261</v>
      </c>
      <c r="E402" t="s">
        <v>454</v>
      </c>
      <c r="F402" s="80">
        <v>45019</v>
      </c>
      <c r="G402" t="s">
        <v>1260</v>
      </c>
      <c r="I402" s="107">
        <v>44287</v>
      </c>
      <c r="K402" t="s">
        <v>5811</v>
      </c>
      <c r="L402" t="s">
        <v>169</v>
      </c>
      <c r="M402" t="s">
        <v>431</v>
      </c>
      <c r="N402" t="s">
        <v>169</v>
      </c>
      <c r="O402" t="s">
        <v>2029</v>
      </c>
      <c r="P402" t="s">
        <v>2030</v>
      </c>
      <c r="Q402" t="s">
        <v>230</v>
      </c>
      <c r="R402" t="s">
        <v>1263</v>
      </c>
      <c r="S402" t="s">
        <v>1351</v>
      </c>
      <c r="U402">
        <v>805</v>
      </c>
      <c r="V402">
        <v>28902</v>
      </c>
      <c r="W402" s="2">
        <v>44657.633333333331</v>
      </c>
      <c r="X402" s="36">
        <f t="shared" si="12"/>
        <v>783.51381461675578</v>
      </c>
      <c r="Y402" t="s">
        <v>58</v>
      </c>
      <c r="AA402" t="s">
        <v>7006</v>
      </c>
      <c r="AB402">
        <v>112</v>
      </c>
      <c r="AC402">
        <v>5</v>
      </c>
      <c r="AD402" t="s">
        <v>1266</v>
      </c>
      <c r="AF402" t="s">
        <v>1267</v>
      </c>
      <c r="AI402" t="s">
        <v>45</v>
      </c>
      <c r="AJ402">
        <v>112</v>
      </c>
      <c r="AK402">
        <v>4</v>
      </c>
      <c r="AL402" t="s">
        <v>8524</v>
      </c>
      <c r="AM402" t="s">
        <v>8525</v>
      </c>
    </row>
    <row r="403" spans="1:39" hidden="1">
      <c r="A403">
        <v>1</v>
      </c>
      <c r="B403" t="s">
        <v>8520</v>
      </c>
      <c r="C403" s="1">
        <v>43539</v>
      </c>
      <c r="D403" s="35">
        <f t="shared" si="13"/>
        <v>3.128767123287671</v>
      </c>
      <c r="E403" t="s">
        <v>65</v>
      </c>
      <c r="F403" s="80">
        <v>44999</v>
      </c>
      <c r="G403" t="s">
        <v>1260</v>
      </c>
      <c r="I403" s="107">
        <v>44123</v>
      </c>
      <c r="K403" t="s">
        <v>67</v>
      </c>
      <c r="L403" t="s">
        <v>169</v>
      </c>
      <c r="M403" t="s">
        <v>431</v>
      </c>
      <c r="N403" t="s">
        <v>169</v>
      </c>
      <c r="O403" t="s">
        <v>2029</v>
      </c>
      <c r="P403" t="s">
        <v>2030</v>
      </c>
      <c r="Q403" t="s">
        <v>581</v>
      </c>
      <c r="R403" t="s">
        <v>582</v>
      </c>
      <c r="S403" t="s">
        <v>6655</v>
      </c>
      <c r="T403" t="s">
        <v>6778</v>
      </c>
      <c r="U403">
        <v>1661</v>
      </c>
      <c r="V403">
        <v>42890</v>
      </c>
      <c r="W403" s="2">
        <v>44655.795138888891</v>
      </c>
      <c r="X403" s="36">
        <f t="shared" si="12"/>
        <v>1142.3562463514304</v>
      </c>
      <c r="Y403" t="s">
        <v>58</v>
      </c>
      <c r="AA403" t="s">
        <v>6761</v>
      </c>
      <c r="AB403">
        <v>119</v>
      </c>
      <c r="AC403">
        <v>5</v>
      </c>
      <c r="AD403" t="s">
        <v>7909</v>
      </c>
      <c r="AF403" t="s">
        <v>604</v>
      </c>
      <c r="AG403">
        <v>64851</v>
      </c>
      <c r="AI403" t="s">
        <v>137</v>
      </c>
      <c r="AJ403">
        <v>119</v>
      </c>
      <c r="AK403">
        <v>6</v>
      </c>
      <c r="AL403" t="s">
        <v>8521</v>
      </c>
      <c r="AM403" t="s">
        <v>8522</v>
      </c>
    </row>
    <row r="404" spans="1:39" s="116" customFormat="1">
      <c r="A404" s="116">
        <v>1</v>
      </c>
      <c r="B404" s="116" t="s">
        <v>8517</v>
      </c>
      <c r="C404" s="117">
        <v>43550</v>
      </c>
      <c r="D404" s="118">
        <f t="shared" si="13"/>
        <v>3.0986301369863014</v>
      </c>
      <c r="E404" s="116" t="s">
        <v>215</v>
      </c>
      <c r="F404" s="124">
        <v>45008</v>
      </c>
      <c r="G404" s="116" t="s">
        <v>66</v>
      </c>
      <c r="I404" s="125">
        <v>45183</v>
      </c>
      <c r="K404" s="116" t="s">
        <v>1923</v>
      </c>
      <c r="L404" s="116" t="s">
        <v>33</v>
      </c>
      <c r="M404" s="116" t="s">
        <v>68</v>
      </c>
      <c r="N404" s="116" t="s">
        <v>33</v>
      </c>
      <c r="O404" s="116" t="s">
        <v>170</v>
      </c>
      <c r="P404" s="116" t="s">
        <v>1924</v>
      </c>
      <c r="Q404" s="116" t="s">
        <v>36</v>
      </c>
      <c r="R404" s="116" t="s">
        <v>108</v>
      </c>
      <c r="S404" s="116" t="s">
        <v>194</v>
      </c>
      <c r="T404" s="116" t="s">
        <v>1540</v>
      </c>
      <c r="U404" s="116">
        <v>155</v>
      </c>
      <c r="V404" s="116">
        <v>4820</v>
      </c>
      <c r="W404" s="121">
        <v>44456.405555555553</v>
      </c>
      <c r="X404" s="122">
        <f t="shared" si="12"/>
        <v>129.62717359269084</v>
      </c>
      <c r="Y404" s="116" t="s">
        <v>58</v>
      </c>
      <c r="Z404" s="116" t="s">
        <v>1587</v>
      </c>
      <c r="AA404" s="116" t="s">
        <v>170</v>
      </c>
      <c r="AB404" s="116">
        <v>0</v>
      </c>
      <c r="AC404" s="116">
        <v>5</v>
      </c>
      <c r="AD404" s="116" t="s">
        <v>111</v>
      </c>
      <c r="AE404" s="116">
        <v>73666</v>
      </c>
      <c r="AF404" s="116" t="s">
        <v>112</v>
      </c>
      <c r="AG404" s="116">
        <v>73567</v>
      </c>
      <c r="AI404" s="116" t="s">
        <v>137</v>
      </c>
      <c r="AJ404" s="116">
        <v>0</v>
      </c>
      <c r="AK404" s="116">
        <v>7</v>
      </c>
      <c r="AL404" s="116" t="s">
        <v>8518</v>
      </c>
      <c r="AM404" s="116" t="s">
        <v>8519</v>
      </c>
    </row>
    <row r="405" spans="1:39" hidden="1">
      <c r="A405">
        <v>1</v>
      </c>
      <c r="B405" t="s">
        <v>8514</v>
      </c>
      <c r="C405" s="1">
        <v>43539</v>
      </c>
      <c r="D405" s="35">
        <f t="shared" si="13"/>
        <v>3.128767123287671</v>
      </c>
      <c r="E405" t="s">
        <v>65</v>
      </c>
      <c r="F405" s="80">
        <v>44999</v>
      </c>
      <c r="G405" t="s">
        <v>1260</v>
      </c>
      <c r="I405" s="107">
        <v>44917</v>
      </c>
      <c r="K405" t="s">
        <v>67</v>
      </c>
      <c r="L405" t="s">
        <v>169</v>
      </c>
      <c r="M405" t="s">
        <v>431</v>
      </c>
      <c r="N405" t="s">
        <v>169</v>
      </c>
      <c r="O405" t="s">
        <v>2029</v>
      </c>
      <c r="P405" t="s">
        <v>2030</v>
      </c>
      <c r="Q405" t="s">
        <v>581</v>
      </c>
      <c r="R405" t="s">
        <v>582</v>
      </c>
      <c r="S405" t="s">
        <v>6222</v>
      </c>
      <c r="T405" t="s">
        <v>90</v>
      </c>
      <c r="U405">
        <v>1110</v>
      </c>
      <c r="V405">
        <v>40840</v>
      </c>
      <c r="W405" s="2">
        <v>44601.378472222219</v>
      </c>
      <c r="X405" s="36">
        <f t="shared" si="12"/>
        <v>1087.7553998832459</v>
      </c>
      <c r="Y405" t="s">
        <v>58</v>
      </c>
      <c r="AA405" t="s">
        <v>6761</v>
      </c>
      <c r="AB405">
        <v>119</v>
      </c>
      <c r="AC405">
        <v>5</v>
      </c>
      <c r="AD405" t="s">
        <v>6223</v>
      </c>
      <c r="AF405" t="s">
        <v>585</v>
      </c>
      <c r="AG405">
        <v>64851</v>
      </c>
      <c r="AI405" t="s">
        <v>137</v>
      </c>
      <c r="AJ405">
        <v>119</v>
      </c>
      <c r="AK405">
        <v>6</v>
      </c>
      <c r="AL405" t="s">
        <v>8515</v>
      </c>
      <c r="AM405" t="s">
        <v>8516</v>
      </c>
    </row>
    <row r="406" spans="1:39" s="116" customFormat="1">
      <c r="A406" s="116">
        <v>1</v>
      </c>
      <c r="B406" s="116" t="s">
        <v>8511</v>
      </c>
      <c r="C406" s="117">
        <v>43550</v>
      </c>
      <c r="D406" s="118">
        <f t="shared" si="13"/>
        <v>3.0986301369863014</v>
      </c>
      <c r="E406" s="116" t="s">
        <v>215</v>
      </c>
      <c r="F406" s="124">
        <v>45008</v>
      </c>
      <c r="G406" s="116" t="s">
        <v>66</v>
      </c>
      <c r="I406" s="125">
        <v>44041</v>
      </c>
      <c r="K406" s="116" t="s">
        <v>1923</v>
      </c>
      <c r="L406" s="116" t="s">
        <v>33</v>
      </c>
      <c r="M406" s="116" t="s">
        <v>68</v>
      </c>
      <c r="N406" s="116" t="s">
        <v>33</v>
      </c>
      <c r="O406" s="116" t="s">
        <v>170</v>
      </c>
      <c r="P406" s="116" t="s">
        <v>1924</v>
      </c>
      <c r="Q406" s="116" t="s">
        <v>36</v>
      </c>
      <c r="R406" s="116" t="s">
        <v>1360</v>
      </c>
      <c r="S406" s="116" t="s">
        <v>194</v>
      </c>
      <c r="U406" s="116">
        <v>1222</v>
      </c>
      <c r="V406" s="116">
        <v>43796</v>
      </c>
      <c r="W406" s="121">
        <v>44628.465277777781</v>
      </c>
      <c r="X406" s="122">
        <f t="shared" si="12"/>
        <v>1177.8323017978191</v>
      </c>
      <c r="Y406" s="116" t="s">
        <v>58</v>
      </c>
      <c r="Z406" s="116" t="s">
        <v>441</v>
      </c>
      <c r="AA406" s="116" t="s">
        <v>170</v>
      </c>
      <c r="AB406" s="116">
        <v>0</v>
      </c>
      <c r="AC406" s="116">
        <v>5</v>
      </c>
      <c r="AD406" s="116" t="s">
        <v>1417</v>
      </c>
      <c r="AE406" s="123">
        <v>61099</v>
      </c>
      <c r="AF406" s="116" t="s">
        <v>1419</v>
      </c>
      <c r="AG406" s="123">
        <v>61040</v>
      </c>
      <c r="AI406" s="116" t="s">
        <v>137</v>
      </c>
      <c r="AJ406" s="116">
        <v>0</v>
      </c>
      <c r="AK406" s="116">
        <v>7</v>
      </c>
      <c r="AL406" s="116" t="s">
        <v>8512</v>
      </c>
      <c r="AM406" s="116" t="s">
        <v>8513</v>
      </c>
    </row>
    <row r="407" spans="1:39" hidden="1">
      <c r="A407">
        <v>1</v>
      </c>
      <c r="B407" t="s">
        <v>8508</v>
      </c>
      <c r="C407" s="1">
        <v>43539</v>
      </c>
      <c r="D407" s="35">
        <f t="shared" si="13"/>
        <v>3.128767123287671</v>
      </c>
      <c r="E407" t="s">
        <v>65</v>
      </c>
      <c r="F407" s="80">
        <v>44999</v>
      </c>
      <c r="G407" t="s">
        <v>1260</v>
      </c>
      <c r="I407" s="107">
        <v>45006</v>
      </c>
      <c r="K407" t="s">
        <v>67</v>
      </c>
      <c r="L407" t="s">
        <v>169</v>
      </c>
      <c r="M407" t="s">
        <v>431</v>
      </c>
      <c r="N407" t="s">
        <v>169</v>
      </c>
      <c r="O407" t="s">
        <v>2029</v>
      </c>
      <c r="P407" t="s">
        <v>2030</v>
      </c>
      <c r="Q407" t="s">
        <v>581</v>
      </c>
      <c r="R407" t="s">
        <v>582</v>
      </c>
      <c r="S407" t="s">
        <v>1743</v>
      </c>
      <c r="U407">
        <v>2016</v>
      </c>
      <c r="V407">
        <v>42480</v>
      </c>
      <c r="W407" s="2">
        <v>44665.370833333334</v>
      </c>
      <c r="X407" s="36">
        <f t="shared" si="12"/>
        <v>1131.4360770577935</v>
      </c>
      <c r="Y407" t="s">
        <v>58</v>
      </c>
      <c r="AA407" t="s">
        <v>6761</v>
      </c>
      <c r="AB407">
        <v>119</v>
      </c>
      <c r="AC407">
        <v>5</v>
      </c>
      <c r="AD407" t="s">
        <v>8498</v>
      </c>
      <c r="AF407" t="s">
        <v>604</v>
      </c>
      <c r="AG407">
        <v>64851</v>
      </c>
      <c r="AI407" t="s">
        <v>137</v>
      </c>
      <c r="AJ407">
        <v>119</v>
      </c>
      <c r="AK407">
        <v>6</v>
      </c>
      <c r="AL407" t="s">
        <v>8509</v>
      </c>
      <c r="AM407" t="s">
        <v>8510</v>
      </c>
    </row>
    <row r="408" spans="1:39" s="116" customFormat="1" hidden="1">
      <c r="A408" s="116">
        <v>1</v>
      </c>
      <c r="B408" s="116" t="s">
        <v>8504</v>
      </c>
      <c r="C408" s="117">
        <v>43550</v>
      </c>
      <c r="D408" s="118">
        <f t="shared" si="13"/>
        <v>3.0986301369863014</v>
      </c>
      <c r="F408" s="119"/>
      <c r="G408" s="116" t="s">
        <v>154</v>
      </c>
      <c r="I408" s="120"/>
      <c r="L408" s="116" t="s">
        <v>130</v>
      </c>
      <c r="M408" s="116" t="s">
        <v>155</v>
      </c>
      <c r="N408" s="116" t="s">
        <v>33</v>
      </c>
      <c r="O408" s="116" t="s">
        <v>34</v>
      </c>
      <c r="P408" s="116" t="s">
        <v>468</v>
      </c>
      <c r="Q408" s="116" t="s">
        <v>205</v>
      </c>
      <c r="R408" s="116" t="s">
        <v>206</v>
      </c>
      <c r="S408" s="116" t="s">
        <v>402</v>
      </c>
      <c r="U408" s="116">
        <v>79</v>
      </c>
      <c r="V408" s="116">
        <v>2923</v>
      </c>
      <c r="W408" s="121">
        <v>44641.28125</v>
      </c>
      <c r="X408" s="122">
        <f t="shared" si="12"/>
        <v>78.610005894488651</v>
      </c>
      <c r="Y408" s="116" t="s">
        <v>58</v>
      </c>
      <c r="AB408" s="116">
        <v>0</v>
      </c>
      <c r="AC408" s="116">
        <v>3</v>
      </c>
      <c r="AD408" s="116" t="s">
        <v>8505</v>
      </c>
      <c r="AF408" s="116" t="s">
        <v>8506</v>
      </c>
      <c r="AI408" s="116" t="s">
        <v>45</v>
      </c>
      <c r="AJ408" s="116">
        <v>0</v>
      </c>
      <c r="AK408" s="116">
        <v>18</v>
      </c>
      <c r="AM408" s="116" t="s">
        <v>8507</v>
      </c>
    </row>
    <row r="409" spans="1:39" hidden="1">
      <c r="A409">
        <v>1</v>
      </c>
      <c r="B409" t="s">
        <v>8501</v>
      </c>
      <c r="C409" s="1">
        <v>43539</v>
      </c>
      <c r="D409" s="35">
        <f t="shared" si="13"/>
        <v>3.128767123287671</v>
      </c>
      <c r="E409" t="s">
        <v>65</v>
      </c>
      <c r="F409" s="80">
        <v>44999</v>
      </c>
      <c r="G409" t="s">
        <v>1260</v>
      </c>
      <c r="I409" s="107">
        <v>44267</v>
      </c>
      <c r="K409" t="s">
        <v>67</v>
      </c>
      <c r="L409" t="s">
        <v>169</v>
      </c>
      <c r="M409" t="s">
        <v>431</v>
      </c>
      <c r="N409" t="s">
        <v>169</v>
      </c>
      <c r="O409" t="s">
        <v>2029</v>
      </c>
      <c r="P409" t="s">
        <v>2030</v>
      </c>
      <c r="Q409" t="s">
        <v>581</v>
      </c>
      <c r="R409" t="s">
        <v>582</v>
      </c>
      <c r="S409" t="s">
        <v>5604</v>
      </c>
      <c r="U409">
        <v>23138</v>
      </c>
      <c r="V409">
        <v>28998</v>
      </c>
      <c r="W409" s="2">
        <v>44659.966666666667</v>
      </c>
      <c r="X409" s="36">
        <f t="shared" si="12"/>
        <v>772.34894921190903</v>
      </c>
      <c r="Y409" t="s">
        <v>58</v>
      </c>
      <c r="AA409" t="s">
        <v>6761</v>
      </c>
      <c r="AB409">
        <v>119</v>
      </c>
      <c r="AC409">
        <v>5</v>
      </c>
      <c r="AD409" t="s">
        <v>7032</v>
      </c>
      <c r="AF409" t="s">
        <v>604</v>
      </c>
      <c r="AG409">
        <v>64851</v>
      </c>
      <c r="AI409" t="s">
        <v>137</v>
      </c>
      <c r="AJ409">
        <v>119</v>
      </c>
      <c r="AK409">
        <v>6</v>
      </c>
      <c r="AL409" t="s">
        <v>8502</v>
      </c>
      <c r="AM409" t="s">
        <v>8503</v>
      </c>
    </row>
    <row r="410" spans="1:39" hidden="1">
      <c r="A410">
        <v>1</v>
      </c>
      <c r="B410" t="s">
        <v>8497</v>
      </c>
      <c r="C410" s="1">
        <v>43539</v>
      </c>
      <c r="D410" s="35">
        <f t="shared" si="13"/>
        <v>3.128767123287671</v>
      </c>
      <c r="E410" t="s">
        <v>65</v>
      </c>
      <c r="F410" s="80">
        <v>44999</v>
      </c>
      <c r="G410" t="s">
        <v>1260</v>
      </c>
      <c r="I410" s="107">
        <v>45188</v>
      </c>
      <c r="K410" t="s">
        <v>67</v>
      </c>
      <c r="L410" t="s">
        <v>169</v>
      </c>
      <c r="M410" t="s">
        <v>431</v>
      </c>
      <c r="N410" t="s">
        <v>169</v>
      </c>
      <c r="O410" t="s">
        <v>2029</v>
      </c>
      <c r="P410" t="s">
        <v>2030</v>
      </c>
      <c r="Q410" t="s">
        <v>581</v>
      </c>
      <c r="R410" t="s">
        <v>582</v>
      </c>
      <c r="S410" t="s">
        <v>1743</v>
      </c>
      <c r="U410">
        <v>26496</v>
      </c>
      <c r="V410">
        <v>38238</v>
      </c>
      <c r="W410" s="2">
        <v>44664.309027777781</v>
      </c>
      <c r="X410" s="36">
        <f t="shared" si="12"/>
        <v>1018.4522767075308</v>
      </c>
      <c r="Y410" t="s">
        <v>58</v>
      </c>
      <c r="AA410" t="s">
        <v>6761</v>
      </c>
      <c r="AB410">
        <v>119</v>
      </c>
      <c r="AC410">
        <v>5</v>
      </c>
      <c r="AD410" t="s">
        <v>8498</v>
      </c>
      <c r="AF410" t="s">
        <v>604</v>
      </c>
      <c r="AG410">
        <v>64851</v>
      </c>
      <c r="AI410" t="s">
        <v>137</v>
      </c>
      <c r="AJ410">
        <v>119</v>
      </c>
      <c r="AK410">
        <v>6</v>
      </c>
      <c r="AL410" t="s">
        <v>8499</v>
      </c>
      <c r="AM410" t="s">
        <v>8500</v>
      </c>
    </row>
    <row r="411" spans="1:39" hidden="1">
      <c r="A411">
        <v>1</v>
      </c>
      <c r="B411" t="s">
        <v>8494</v>
      </c>
      <c r="C411" s="1">
        <v>43539</v>
      </c>
      <c r="D411" s="35">
        <f t="shared" si="13"/>
        <v>3.128767123287671</v>
      </c>
      <c r="E411" t="s">
        <v>65</v>
      </c>
      <c r="F411" s="80">
        <v>44999</v>
      </c>
      <c r="G411" t="s">
        <v>429</v>
      </c>
      <c r="I411" s="107">
        <v>45044</v>
      </c>
      <c r="K411" t="s">
        <v>6874</v>
      </c>
      <c r="L411" t="s">
        <v>169</v>
      </c>
      <c r="M411" t="s">
        <v>431</v>
      </c>
      <c r="N411" t="s">
        <v>169</v>
      </c>
      <c r="O411" t="s">
        <v>34</v>
      </c>
      <c r="P411" t="s">
        <v>468</v>
      </c>
      <c r="Q411" t="s">
        <v>36</v>
      </c>
      <c r="R411" t="s">
        <v>592</v>
      </c>
      <c r="S411" t="s">
        <v>194</v>
      </c>
      <c r="U411">
        <v>1869</v>
      </c>
      <c r="V411">
        <v>24624</v>
      </c>
      <c r="W411" s="2">
        <v>44655.070833333331</v>
      </c>
      <c r="X411" s="36">
        <f t="shared" si="12"/>
        <v>655.84938704028025</v>
      </c>
      <c r="Y411" t="s">
        <v>58</v>
      </c>
      <c r="AA411" t="s">
        <v>6877</v>
      </c>
      <c r="AB411">
        <v>138</v>
      </c>
      <c r="AC411">
        <v>9</v>
      </c>
      <c r="AD411" t="s">
        <v>8043</v>
      </c>
      <c r="AF411" t="s">
        <v>8044</v>
      </c>
      <c r="AI411" t="s">
        <v>45</v>
      </c>
      <c r="AJ411">
        <v>138</v>
      </c>
      <c r="AK411">
        <v>6</v>
      </c>
      <c r="AL411" t="s">
        <v>8495</v>
      </c>
      <c r="AM411" t="s">
        <v>8496</v>
      </c>
    </row>
    <row r="412" spans="1:39" hidden="1">
      <c r="A412">
        <v>1</v>
      </c>
      <c r="B412" t="s">
        <v>8489</v>
      </c>
      <c r="C412" s="1">
        <v>43539</v>
      </c>
      <c r="D412" s="35">
        <f t="shared" si="13"/>
        <v>3.128767123287671</v>
      </c>
      <c r="E412" t="s">
        <v>65</v>
      </c>
      <c r="F412" s="80">
        <v>44999</v>
      </c>
      <c r="G412" t="s">
        <v>429</v>
      </c>
      <c r="I412" s="107">
        <v>45083</v>
      </c>
      <c r="K412" t="s">
        <v>430</v>
      </c>
      <c r="L412" t="s">
        <v>169</v>
      </c>
      <c r="M412" t="s">
        <v>431</v>
      </c>
      <c r="N412" t="s">
        <v>169</v>
      </c>
      <c r="O412" t="s">
        <v>34</v>
      </c>
      <c r="P412" t="s">
        <v>468</v>
      </c>
      <c r="Q412" t="s">
        <v>36</v>
      </c>
      <c r="R412" t="s">
        <v>1360</v>
      </c>
      <c r="S412" t="s">
        <v>194</v>
      </c>
      <c r="U412">
        <v>2577</v>
      </c>
      <c r="V412">
        <v>10496</v>
      </c>
      <c r="W412" s="2">
        <v>44638.543749999997</v>
      </c>
      <c r="X412" s="36">
        <f t="shared" si="12"/>
        <v>279.55633391710455</v>
      </c>
      <c r="Y412" t="s">
        <v>58</v>
      </c>
      <c r="AA412" t="s">
        <v>7088</v>
      </c>
      <c r="AB412">
        <v>138</v>
      </c>
      <c r="AC412">
        <v>9</v>
      </c>
      <c r="AD412" t="s">
        <v>8490</v>
      </c>
      <c r="AF412" t="s">
        <v>8491</v>
      </c>
      <c r="AG412">
        <v>61039</v>
      </c>
      <c r="AI412" t="s">
        <v>45</v>
      </c>
      <c r="AJ412">
        <v>138</v>
      </c>
      <c r="AK412">
        <v>6</v>
      </c>
      <c r="AL412" t="s">
        <v>8492</v>
      </c>
      <c r="AM412" t="s">
        <v>8493</v>
      </c>
    </row>
    <row r="413" spans="1:39" hidden="1">
      <c r="A413">
        <v>1</v>
      </c>
      <c r="B413" t="s">
        <v>8486</v>
      </c>
      <c r="C413" s="1">
        <v>43535</v>
      </c>
      <c r="D413" s="35">
        <f t="shared" si="13"/>
        <v>3.1397260273972605</v>
      </c>
      <c r="E413" t="s">
        <v>454</v>
      </c>
      <c r="F413" s="80">
        <v>44995</v>
      </c>
      <c r="G413" t="s">
        <v>116</v>
      </c>
      <c r="H413" s="1">
        <v>45359</v>
      </c>
      <c r="I413" s="107">
        <v>44973</v>
      </c>
      <c r="J413" s="1">
        <v>44700</v>
      </c>
      <c r="K413" t="s">
        <v>540</v>
      </c>
      <c r="L413" t="s">
        <v>33</v>
      </c>
      <c r="M413" t="s">
        <v>117</v>
      </c>
      <c r="N413" t="s">
        <v>53</v>
      </c>
      <c r="O413" t="s">
        <v>34</v>
      </c>
      <c r="P413" t="s">
        <v>468</v>
      </c>
      <c r="Q413" t="s">
        <v>217</v>
      </c>
      <c r="R413" t="s">
        <v>482</v>
      </c>
      <c r="S413" t="s">
        <v>483</v>
      </c>
      <c r="T413" t="s">
        <v>484</v>
      </c>
      <c r="U413">
        <v>699</v>
      </c>
      <c r="V413">
        <v>15664</v>
      </c>
      <c r="W413" s="2">
        <v>44630.006944444445</v>
      </c>
      <c r="X413" s="36">
        <f t="shared" si="12"/>
        <v>415.74752763234437</v>
      </c>
      <c r="Y413" t="s">
        <v>58</v>
      </c>
      <c r="AA413" t="s">
        <v>6822</v>
      </c>
      <c r="AB413">
        <v>163</v>
      </c>
      <c r="AC413">
        <v>3</v>
      </c>
      <c r="AD413" t="s">
        <v>486</v>
      </c>
      <c r="AF413" t="s">
        <v>223</v>
      </c>
      <c r="AI413" t="s">
        <v>45</v>
      </c>
      <c r="AJ413">
        <v>163</v>
      </c>
      <c r="AK413">
        <v>7</v>
      </c>
      <c r="AL413" t="s">
        <v>8487</v>
      </c>
      <c r="AM413" t="s">
        <v>8488</v>
      </c>
    </row>
    <row r="414" spans="1:39" hidden="1">
      <c r="A414">
        <v>1</v>
      </c>
      <c r="B414" t="s">
        <v>8483</v>
      </c>
      <c r="C414" s="1">
        <v>43536</v>
      </c>
      <c r="D414" s="35">
        <f t="shared" si="13"/>
        <v>3.1369863013698631</v>
      </c>
      <c r="E414" t="s">
        <v>454</v>
      </c>
      <c r="F414" s="80">
        <v>44994</v>
      </c>
      <c r="G414" t="s">
        <v>66</v>
      </c>
      <c r="H414" s="1">
        <v>45362</v>
      </c>
      <c r="I414" s="107">
        <v>44266</v>
      </c>
      <c r="K414" t="s">
        <v>501</v>
      </c>
      <c r="L414" t="s">
        <v>33</v>
      </c>
      <c r="M414" t="s">
        <v>68</v>
      </c>
      <c r="N414" t="s">
        <v>33</v>
      </c>
      <c r="O414" t="s">
        <v>34</v>
      </c>
      <c r="P414" t="s">
        <v>468</v>
      </c>
      <c r="Q414" t="s">
        <v>36</v>
      </c>
      <c r="R414" t="s">
        <v>37</v>
      </c>
      <c r="S414" t="s">
        <v>38</v>
      </c>
      <c r="T414" t="s">
        <v>39</v>
      </c>
      <c r="U414">
        <v>790</v>
      </c>
      <c r="V414">
        <v>25575</v>
      </c>
      <c r="W414" s="2">
        <v>44657.21597222222</v>
      </c>
      <c r="X414" s="36">
        <f t="shared" si="12"/>
        <v>679.39410480349341</v>
      </c>
      <c r="Y414" t="s">
        <v>1582</v>
      </c>
      <c r="AA414" t="s">
        <v>7088</v>
      </c>
      <c r="AB414">
        <v>119</v>
      </c>
      <c r="AC414">
        <v>3</v>
      </c>
      <c r="AD414" t="s">
        <v>510</v>
      </c>
      <c r="AE414">
        <v>68855</v>
      </c>
      <c r="AF414" t="s">
        <v>44</v>
      </c>
      <c r="AG414">
        <v>68881</v>
      </c>
      <c r="AI414" t="s">
        <v>45</v>
      </c>
      <c r="AJ414">
        <v>119</v>
      </c>
      <c r="AK414">
        <v>5</v>
      </c>
      <c r="AL414" t="s">
        <v>8484</v>
      </c>
      <c r="AM414" t="s">
        <v>8485</v>
      </c>
    </row>
    <row r="415" spans="1:39" s="116" customFormat="1" hidden="1">
      <c r="A415" s="116">
        <v>1</v>
      </c>
      <c r="B415" s="116" t="s">
        <v>8480</v>
      </c>
      <c r="C415" s="117">
        <v>43521</v>
      </c>
      <c r="D415" s="118">
        <f t="shared" si="13"/>
        <v>3.1780821917808217</v>
      </c>
      <c r="E415" s="116" t="s">
        <v>153</v>
      </c>
      <c r="F415" s="119"/>
      <c r="G415" s="116" t="s">
        <v>154</v>
      </c>
      <c r="I415" s="120"/>
      <c r="L415" s="116" t="s">
        <v>130</v>
      </c>
      <c r="M415" s="116" t="s">
        <v>155</v>
      </c>
      <c r="N415" s="116" t="s">
        <v>53</v>
      </c>
      <c r="O415" s="116" t="s">
        <v>34</v>
      </c>
      <c r="P415" s="116" t="s">
        <v>468</v>
      </c>
      <c r="Q415" s="116" t="s">
        <v>54</v>
      </c>
      <c r="R415" s="116" t="s">
        <v>89</v>
      </c>
      <c r="S415" s="116" t="s">
        <v>90</v>
      </c>
      <c r="U415" s="116">
        <v>955</v>
      </c>
      <c r="V415" s="116">
        <v>16645</v>
      </c>
      <c r="W415" s="121">
        <v>44644.166666666664</v>
      </c>
      <c r="X415" s="122">
        <f t="shared" si="12"/>
        <v>436.45294540229889</v>
      </c>
      <c r="Y415" s="116" t="s">
        <v>58</v>
      </c>
      <c r="AB415" s="116">
        <v>0</v>
      </c>
      <c r="AC415" s="116">
        <v>3</v>
      </c>
      <c r="AD415" s="116" t="s">
        <v>1660</v>
      </c>
      <c r="AF415" s="116" t="s">
        <v>1290</v>
      </c>
      <c r="AG415" s="116" t="s">
        <v>1291</v>
      </c>
      <c r="AH415" s="116" t="s">
        <v>94</v>
      </c>
      <c r="AI415" s="116" t="s">
        <v>45</v>
      </c>
      <c r="AJ415" s="116">
        <v>0</v>
      </c>
      <c r="AK415" s="116">
        <v>14</v>
      </c>
      <c r="AL415" s="116" t="s">
        <v>8481</v>
      </c>
      <c r="AM415" s="116" t="s">
        <v>8482</v>
      </c>
    </row>
    <row r="416" spans="1:39" s="116" customFormat="1" hidden="1">
      <c r="A416" s="116">
        <v>1</v>
      </c>
      <c r="B416" s="116" t="s">
        <v>8475</v>
      </c>
      <c r="C416" s="117">
        <v>43524</v>
      </c>
      <c r="D416" s="118">
        <f t="shared" si="13"/>
        <v>3.1698630136986301</v>
      </c>
      <c r="E416" s="116" t="s">
        <v>8476</v>
      </c>
      <c r="F416" s="119"/>
      <c r="G416" s="116" t="s">
        <v>7347</v>
      </c>
      <c r="I416" s="120"/>
      <c r="K416" s="116" t="s">
        <v>8477</v>
      </c>
      <c r="L416" s="116" t="s">
        <v>130</v>
      </c>
      <c r="M416" s="116" t="s">
        <v>6735</v>
      </c>
      <c r="N416" s="116" t="s">
        <v>33</v>
      </c>
      <c r="O416" s="116" t="s">
        <v>7357</v>
      </c>
      <c r="P416" s="116" t="s">
        <v>2030</v>
      </c>
      <c r="Q416" s="116" t="s">
        <v>36</v>
      </c>
      <c r="R416" s="116" t="s">
        <v>37</v>
      </c>
      <c r="S416" s="116" t="s">
        <v>469</v>
      </c>
      <c r="T416" s="116" t="s">
        <v>470</v>
      </c>
      <c r="U416" s="116">
        <v>0</v>
      </c>
      <c r="V416" s="116">
        <v>13</v>
      </c>
      <c r="W416" s="121">
        <v>44627.45</v>
      </c>
      <c r="X416" s="122">
        <f t="shared" si="12"/>
        <v>0.34176029962546822</v>
      </c>
      <c r="Y416" s="116" t="s">
        <v>58</v>
      </c>
      <c r="AB416" s="116">
        <v>0</v>
      </c>
      <c r="AC416" s="116">
        <v>2</v>
      </c>
      <c r="AD416" s="116" t="s">
        <v>1861</v>
      </c>
      <c r="AF416" s="116" t="s">
        <v>472</v>
      </c>
      <c r="AI416" s="116" t="s">
        <v>45</v>
      </c>
      <c r="AJ416" s="116">
        <v>0</v>
      </c>
      <c r="AK416" s="116">
        <v>34</v>
      </c>
      <c r="AL416" s="116" t="s">
        <v>8478</v>
      </c>
      <c r="AM416" s="116" t="s">
        <v>8479</v>
      </c>
    </row>
    <row r="417" spans="1:39" hidden="1">
      <c r="A417">
        <v>1</v>
      </c>
      <c r="B417" t="s">
        <v>8472</v>
      </c>
      <c r="C417" s="1">
        <v>43544</v>
      </c>
      <c r="D417" s="35">
        <f t="shared" si="13"/>
        <v>3.1150684931506851</v>
      </c>
      <c r="E417" t="s">
        <v>454</v>
      </c>
      <c r="F417" s="80">
        <v>45002</v>
      </c>
      <c r="G417" t="s">
        <v>116</v>
      </c>
      <c r="H417" s="1">
        <v>45370</v>
      </c>
      <c r="I417" s="107">
        <v>44760</v>
      </c>
      <c r="J417" s="1">
        <v>44881</v>
      </c>
      <c r="K417" t="s">
        <v>540</v>
      </c>
      <c r="L417" t="s">
        <v>33</v>
      </c>
      <c r="M417" t="s">
        <v>117</v>
      </c>
      <c r="N417" t="s">
        <v>33</v>
      </c>
      <c r="O417" t="s">
        <v>34</v>
      </c>
      <c r="P417" t="s">
        <v>468</v>
      </c>
      <c r="Q417" t="s">
        <v>54</v>
      </c>
      <c r="R417" t="s">
        <v>55</v>
      </c>
      <c r="S417" t="s">
        <v>1230</v>
      </c>
      <c r="U417">
        <v>1575</v>
      </c>
      <c r="V417">
        <v>38434</v>
      </c>
      <c r="W417" s="2">
        <v>44662.001388888886</v>
      </c>
      <c r="X417" s="36">
        <f t="shared" si="12"/>
        <v>1028.1742890647904</v>
      </c>
      <c r="Y417" t="s">
        <v>58</v>
      </c>
      <c r="AA417" t="s">
        <v>6822</v>
      </c>
      <c r="AB417">
        <v>163</v>
      </c>
      <c r="AC417">
        <v>3</v>
      </c>
      <c r="AD417" t="s">
        <v>5352</v>
      </c>
      <c r="AF417" t="s">
        <v>1232</v>
      </c>
      <c r="AG417">
        <v>85376</v>
      </c>
      <c r="AI417" t="s">
        <v>45</v>
      </c>
      <c r="AJ417">
        <v>163</v>
      </c>
      <c r="AK417">
        <v>7</v>
      </c>
      <c r="AL417" t="s">
        <v>8473</v>
      </c>
      <c r="AM417" t="s">
        <v>8474</v>
      </c>
    </row>
    <row r="418" spans="1:39" hidden="1">
      <c r="A418">
        <v>1</v>
      </c>
      <c r="B418" t="s">
        <v>8469</v>
      </c>
      <c r="C418" s="1">
        <v>43483</v>
      </c>
      <c r="D418" s="35">
        <f t="shared" si="13"/>
        <v>3.2821917808219179</v>
      </c>
      <c r="E418" t="s">
        <v>454</v>
      </c>
      <c r="F418" s="80">
        <v>45002</v>
      </c>
      <c r="G418" t="s">
        <v>429</v>
      </c>
      <c r="I418" s="107">
        <v>44211</v>
      </c>
      <c r="K418" t="s">
        <v>8377</v>
      </c>
      <c r="L418" t="s">
        <v>169</v>
      </c>
      <c r="M418" t="s">
        <v>431</v>
      </c>
      <c r="N418" t="s">
        <v>169</v>
      </c>
      <c r="O418" t="s">
        <v>34</v>
      </c>
      <c r="P418" t="s">
        <v>468</v>
      </c>
      <c r="Q418" t="s">
        <v>36</v>
      </c>
      <c r="R418" t="s">
        <v>108</v>
      </c>
      <c r="S418" t="s">
        <v>194</v>
      </c>
      <c r="U418">
        <v>2104</v>
      </c>
      <c r="V418">
        <v>20388</v>
      </c>
      <c r="W418" s="2">
        <v>44573.339583333334</v>
      </c>
      <c r="X418" s="36">
        <f t="shared" si="12"/>
        <v>517.64190317195323</v>
      </c>
      <c r="Y418" t="s">
        <v>58</v>
      </c>
      <c r="AA418" t="s">
        <v>8254</v>
      </c>
      <c r="AB418">
        <v>128</v>
      </c>
      <c r="AC418">
        <v>9</v>
      </c>
      <c r="AD418" t="s">
        <v>1202</v>
      </c>
      <c r="AF418" t="s">
        <v>1203</v>
      </c>
      <c r="AG418" t="s">
        <v>8378</v>
      </c>
      <c r="AI418" t="s">
        <v>45</v>
      </c>
      <c r="AJ418">
        <v>128</v>
      </c>
      <c r="AK418">
        <v>6</v>
      </c>
      <c r="AL418" t="s">
        <v>8470</v>
      </c>
      <c r="AM418" t="s">
        <v>8471</v>
      </c>
    </row>
    <row r="419" spans="1:39" hidden="1">
      <c r="A419">
        <v>1</v>
      </c>
      <c r="B419" t="s">
        <v>8465</v>
      </c>
      <c r="C419" s="1">
        <v>43511</v>
      </c>
      <c r="D419" s="35">
        <f t="shared" si="13"/>
        <v>3.2054794520547945</v>
      </c>
      <c r="E419" t="s">
        <v>65</v>
      </c>
      <c r="F419" s="80">
        <v>44971</v>
      </c>
      <c r="G419" t="s">
        <v>1260</v>
      </c>
      <c r="I419" s="107">
        <v>45217</v>
      </c>
      <c r="K419" t="s">
        <v>67</v>
      </c>
      <c r="L419" t="s">
        <v>169</v>
      </c>
      <c r="M419" t="s">
        <v>431</v>
      </c>
      <c r="N419" t="s">
        <v>169</v>
      </c>
      <c r="O419" t="s">
        <v>2029</v>
      </c>
      <c r="P419" t="s">
        <v>2030</v>
      </c>
      <c r="Q419" t="s">
        <v>581</v>
      </c>
      <c r="R419" t="s">
        <v>582</v>
      </c>
      <c r="S419" t="s">
        <v>1743</v>
      </c>
      <c r="U419">
        <v>18974</v>
      </c>
      <c r="V419">
        <v>38795</v>
      </c>
      <c r="W419" s="2">
        <v>44664.320833333331</v>
      </c>
      <c r="X419" s="36">
        <f t="shared" si="12"/>
        <v>1008.5594729344729</v>
      </c>
      <c r="Y419" t="s">
        <v>58</v>
      </c>
      <c r="AA419" t="s">
        <v>6761</v>
      </c>
      <c r="AB419">
        <v>119</v>
      </c>
      <c r="AC419">
        <v>5</v>
      </c>
      <c r="AD419" t="s">
        <v>8466</v>
      </c>
      <c r="AE419">
        <v>64930</v>
      </c>
      <c r="AF419" t="s">
        <v>6901</v>
      </c>
      <c r="AG419">
        <v>64844</v>
      </c>
      <c r="AI419" t="s">
        <v>137</v>
      </c>
      <c r="AJ419">
        <v>119</v>
      </c>
      <c r="AK419">
        <v>6</v>
      </c>
      <c r="AL419" t="s">
        <v>8467</v>
      </c>
      <c r="AM419" t="s">
        <v>8468</v>
      </c>
    </row>
    <row r="420" spans="1:39" hidden="1">
      <c r="A420">
        <v>1</v>
      </c>
      <c r="B420" t="s">
        <v>8462</v>
      </c>
      <c r="C420" s="1">
        <v>43483</v>
      </c>
      <c r="D420" s="35">
        <f t="shared" si="13"/>
        <v>3.2821917808219179</v>
      </c>
      <c r="E420" t="s">
        <v>454</v>
      </c>
      <c r="F420" s="80">
        <v>44943</v>
      </c>
      <c r="G420" t="s">
        <v>429</v>
      </c>
      <c r="I420" s="107">
        <v>44966</v>
      </c>
      <c r="K420" t="s">
        <v>8377</v>
      </c>
      <c r="L420" t="s">
        <v>169</v>
      </c>
      <c r="M420" t="s">
        <v>431</v>
      </c>
      <c r="N420" t="s">
        <v>169</v>
      </c>
      <c r="O420" t="s">
        <v>34</v>
      </c>
      <c r="P420" t="s">
        <v>468</v>
      </c>
      <c r="Q420" t="s">
        <v>36</v>
      </c>
      <c r="R420" t="s">
        <v>108</v>
      </c>
      <c r="S420" t="s">
        <v>194</v>
      </c>
      <c r="U420">
        <v>542</v>
      </c>
      <c r="V420">
        <v>20540</v>
      </c>
      <c r="W420" s="2">
        <v>44607.679166666669</v>
      </c>
      <c r="X420" s="36">
        <f t="shared" si="12"/>
        <v>521.50111296605451</v>
      </c>
      <c r="Y420" t="s">
        <v>58</v>
      </c>
      <c r="AA420" t="s">
        <v>8254</v>
      </c>
      <c r="AB420">
        <v>128</v>
      </c>
      <c r="AC420">
        <v>9</v>
      </c>
      <c r="AD420" t="s">
        <v>1202</v>
      </c>
      <c r="AF420" t="s">
        <v>1203</v>
      </c>
      <c r="AG420" t="s">
        <v>8378</v>
      </c>
      <c r="AI420" t="s">
        <v>45</v>
      </c>
      <c r="AJ420">
        <v>128</v>
      </c>
      <c r="AK420">
        <v>6</v>
      </c>
      <c r="AL420" t="s">
        <v>8463</v>
      </c>
      <c r="AM420" t="s">
        <v>8464</v>
      </c>
    </row>
    <row r="421" spans="1:39" hidden="1">
      <c r="A421">
        <v>1</v>
      </c>
      <c r="B421" t="s">
        <v>8459</v>
      </c>
      <c r="C421" s="1">
        <v>43483</v>
      </c>
      <c r="D421" s="35">
        <f t="shared" si="13"/>
        <v>3.2821917808219179</v>
      </c>
      <c r="E421" t="s">
        <v>454</v>
      </c>
      <c r="F421" s="80">
        <v>44943</v>
      </c>
      <c r="G421" t="s">
        <v>429</v>
      </c>
      <c r="I421" s="107">
        <v>45273</v>
      </c>
      <c r="K421" t="s">
        <v>8377</v>
      </c>
      <c r="L421" t="s">
        <v>169</v>
      </c>
      <c r="M421" t="s">
        <v>431</v>
      </c>
      <c r="N421" t="s">
        <v>169</v>
      </c>
      <c r="O421" t="s">
        <v>34</v>
      </c>
      <c r="P421" t="s">
        <v>468</v>
      </c>
      <c r="Q421" t="s">
        <v>36</v>
      </c>
      <c r="R421" t="s">
        <v>193</v>
      </c>
      <c r="S421" t="s">
        <v>194</v>
      </c>
      <c r="U421">
        <v>3066</v>
      </c>
      <c r="V421">
        <v>19315</v>
      </c>
      <c r="W421" s="2">
        <v>44662.768750000003</v>
      </c>
      <c r="X421" s="36">
        <f t="shared" si="12"/>
        <v>490.39892877017252</v>
      </c>
      <c r="Y421" t="s">
        <v>58</v>
      </c>
      <c r="AA421" t="s">
        <v>8254</v>
      </c>
      <c r="AB421">
        <v>128</v>
      </c>
      <c r="AC421">
        <v>9</v>
      </c>
      <c r="AD421" t="s">
        <v>1545</v>
      </c>
      <c r="AF421" t="s">
        <v>1546</v>
      </c>
      <c r="AG421" t="s">
        <v>8378</v>
      </c>
      <c r="AI421" t="s">
        <v>45</v>
      </c>
      <c r="AJ421">
        <v>128</v>
      </c>
      <c r="AK421">
        <v>6</v>
      </c>
      <c r="AL421" t="s">
        <v>8460</v>
      </c>
      <c r="AM421" t="s">
        <v>8461</v>
      </c>
    </row>
    <row r="422" spans="1:39" hidden="1">
      <c r="A422">
        <v>1</v>
      </c>
      <c r="B422" t="s">
        <v>8456</v>
      </c>
      <c r="C422" s="1">
        <v>43511</v>
      </c>
      <c r="D422" s="35">
        <f t="shared" si="13"/>
        <v>3.2054794520547945</v>
      </c>
      <c r="E422" t="s">
        <v>65</v>
      </c>
      <c r="F422" s="80">
        <v>45274</v>
      </c>
      <c r="G422" t="s">
        <v>1260</v>
      </c>
      <c r="I422" s="80">
        <v>44239</v>
      </c>
      <c r="K422" t="s">
        <v>67</v>
      </c>
      <c r="L422" t="s">
        <v>169</v>
      </c>
      <c r="M422" t="s">
        <v>431</v>
      </c>
      <c r="N422" t="s">
        <v>169</v>
      </c>
      <c r="O422" t="s">
        <v>2029</v>
      </c>
      <c r="P422" t="s">
        <v>2030</v>
      </c>
      <c r="Q422" t="s">
        <v>581</v>
      </c>
      <c r="R422" t="s">
        <v>582</v>
      </c>
      <c r="S422" t="s">
        <v>6655</v>
      </c>
      <c r="U422">
        <v>907</v>
      </c>
      <c r="V422">
        <v>32088</v>
      </c>
      <c r="W422" s="2">
        <v>44624.504861111112</v>
      </c>
      <c r="X422" s="36">
        <f t="shared" si="12"/>
        <v>834.19658119658118</v>
      </c>
      <c r="Y422" t="s">
        <v>58</v>
      </c>
      <c r="AA422" t="s">
        <v>6761</v>
      </c>
      <c r="AB422">
        <v>119</v>
      </c>
      <c r="AC422">
        <v>5</v>
      </c>
      <c r="AD422" t="s">
        <v>6774</v>
      </c>
      <c r="AE422">
        <v>63463</v>
      </c>
      <c r="AF422" t="s">
        <v>604</v>
      </c>
      <c r="AG422">
        <v>64851</v>
      </c>
      <c r="AI422" t="s">
        <v>137</v>
      </c>
      <c r="AJ422">
        <v>119</v>
      </c>
      <c r="AK422">
        <v>6</v>
      </c>
      <c r="AL422" t="s">
        <v>8457</v>
      </c>
      <c r="AM422" t="s">
        <v>8458</v>
      </c>
    </row>
    <row r="423" spans="1:39" hidden="1">
      <c r="A423">
        <v>1</v>
      </c>
      <c r="B423" t="s">
        <v>8453</v>
      </c>
      <c r="C423" s="1">
        <v>43483</v>
      </c>
      <c r="D423" s="35">
        <f t="shared" si="13"/>
        <v>3.2821917808219179</v>
      </c>
      <c r="E423" t="s">
        <v>454</v>
      </c>
      <c r="F423" s="80">
        <v>44943</v>
      </c>
      <c r="G423" t="s">
        <v>429</v>
      </c>
      <c r="I423" s="107">
        <v>44211</v>
      </c>
      <c r="K423" t="s">
        <v>8377</v>
      </c>
      <c r="L423" t="s">
        <v>169</v>
      </c>
      <c r="M423" t="s">
        <v>431</v>
      </c>
      <c r="N423" t="s">
        <v>169</v>
      </c>
      <c r="O423" t="s">
        <v>34</v>
      </c>
      <c r="P423" t="s">
        <v>468</v>
      </c>
      <c r="Q423" t="s">
        <v>36</v>
      </c>
      <c r="R423" t="s">
        <v>193</v>
      </c>
      <c r="S423" t="s">
        <v>194</v>
      </c>
      <c r="U423">
        <v>581</v>
      </c>
      <c r="V423">
        <v>22034</v>
      </c>
      <c r="W423" s="2">
        <v>44644.434027777781</v>
      </c>
      <c r="X423" s="36">
        <f t="shared" si="12"/>
        <v>559.43308291597111</v>
      </c>
      <c r="Y423" t="s">
        <v>58</v>
      </c>
      <c r="AA423" t="s">
        <v>8254</v>
      </c>
      <c r="AB423">
        <v>128</v>
      </c>
      <c r="AC423">
        <v>9</v>
      </c>
      <c r="AD423" t="s">
        <v>1545</v>
      </c>
      <c r="AF423" t="s">
        <v>1546</v>
      </c>
      <c r="AG423" t="s">
        <v>8378</v>
      </c>
      <c r="AI423" t="s">
        <v>45</v>
      </c>
      <c r="AJ423">
        <v>128</v>
      </c>
      <c r="AK423">
        <v>6</v>
      </c>
      <c r="AL423" t="s">
        <v>8454</v>
      </c>
      <c r="AM423" t="s">
        <v>8455</v>
      </c>
    </row>
    <row r="424" spans="1:39" hidden="1">
      <c r="A424">
        <v>1</v>
      </c>
      <c r="B424" t="s">
        <v>8447</v>
      </c>
      <c r="C424" s="1">
        <v>43483</v>
      </c>
      <c r="D424" s="35">
        <f t="shared" si="13"/>
        <v>3.2821917808219179</v>
      </c>
      <c r="E424" t="s">
        <v>454</v>
      </c>
      <c r="F424" s="80">
        <v>44943</v>
      </c>
      <c r="G424" t="s">
        <v>429</v>
      </c>
      <c r="I424" s="107">
        <v>45218</v>
      </c>
      <c r="K424" t="s">
        <v>8377</v>
      </c>
      <c r="L424" t="s">
        <v>169</v>
      </c>
      <c r="M424" t="s">
        <v>431</v>
      </c>
      <c r="N424" t="s">
        <v>169</v>
      </c>
      <c r="O424" t="s">
        <v>34</v>
      </c>
      <c r="P424" t="s">
        <v>468</v>
      </c>
      <c r="Q424" t="s">
        <v>36</v>
      </c>
      <c r="R424" t="s">
        <v>118</v>
      </c>
      <c r="S424" t="s">
        <v>194</v>
      </c>
      <c r="T424" t="s">
        <v>7236</v>
      </c>
      <c r="U424">
        <v>464</v>
      </c>
      <c r="V424">
        <v>17388</v>
      </c>
      <c r="W424" s="2">
        <v>44631.741666666669</v>
      </c>
      <c r="X424" s="36">
        <f t="shared" si="12"/>
        <v>441.47328881469116</v>
      </c>
      <c r="Y424" t="s">
        <v>58</v>
      </c>
      <c r="AA424" t="s">
        <v>8254</v>
      </c>
      <c r="AB424">
        <v>128</v>
      </c>
      <c r="AC424">
        <v>9</v>
      </c>
      <c r="AD424" t="s">
        <v>1763</v>
      </c>
      <c r="AF424" t="s">
        <v>1764</v>
      </c>
      <c r="AG424" t="s">
        <v>8378</v>
      </c>
      <c r="AI424" t="s">
        <v>45</v>
      </c>
      <c r="AJ424">
        <v>128</v>
      </c>
      <c r="AK424">
        <v>6</v>
      </c>
      <c r="AL424" t="s">
        <v>8448</v>
      </c>
      <c r="AM424" t="s">
        <v>8449</v>
      </c>
    </row>
    <row r="425" spans="1:39" hidden="1">
      <c r="A425">
        <v>1</v>
      </c>
      <c r="B425" t="s">
        <v>8444</v>
      </c>
      <c r="C425" s="1">
        <v>43483</v>
      </c>
      <c r="D425" s="35">
        <f t="shared" si="13"/>
        <v>3.2821917808219179</v>
      </c>
      <c r="E425" t="s">
        <v>454</v>
      </c>
      <c r="F425" s="80">
        <v>44943</v>
      </c>
      <c r="G425" t="s">
        <v>429</v>
      </c>
      <c r="I425" s="107">
        <v>45064</v>
      </c>
      <c r="K425" t="s">
        <v>8377</v>
      </c>
      <c r="L425" t="s">
        <v>169</v>
      </c>
      <c r="M425" t="s">
        <v>431</v>
      </c>
      <c r="N425" t="s">
        <v>169</v>
      </c>
      <c r="O425" t="s">
        <v>34</v>
      </c>
      <c r="P425" t="s">
        <v>468</v>
      </c>
      <c r="Q425" t="s">
        <v>36</v>
      </c>
      <c r="R425" t="s">
        <v>118</v>
      </c>
      <c r="S425" t="s">
        <v>194</v>
      </c>
      <c r="U425">
        <v>702</v>
      </c>
      <c r="V425">
        <v>27195</v>
      </c>
      <c r="W425" s="2">
        <v>44665.20416666667</v>
      </c>
      <c r="X425" s="36">
        <f t="shared" si="12"/>
        <v>690.46848914858094</v>
      </c>
      <c r="Y425" t="s">
        <v>58</v>
      </c>
      <c r="AA425" t="s">
        <v>8254</v>
      </c>
      <c r="AB425">
        <v>128</v>
      </c>
      <c r="AC425">
        <v>9</v>
      </c>
      <c r="AD425" t="s">
        <v>11428</v>
      </c>
      <c r="AF425" t="s">
        <v>11429</v>
      </c>
      <c r="AI425" t="s">
        <v>45</v>
      </c>
      <c r="AJ425">
        <v>128</v>
      </c>
      <c r="AK425">
        <v>6</v>
      </c>
      <c r="AL425" t="s">
        <v>8445</v>
      </c>
      <c r="AM425" t="s">
        <v>8446</v>
      </c>
    </row>
    <row r="426" spans="1:39" hidden="1">
      <c r="A426">
        <v>1</v>
      </c>
      <c r="B426" t="s">
        <v>8441</v>
      </c>
      <c r="C426" s="1">
        <v>43483</v>
      </c>
      <c r="D426" s="35">
        <f t="shared" si="13"/>
        <v>3.2821917808219179</v>
      </c>
      <c r="E426" t="s">
        <v>454</v>
      </c>
      <c r="F426" s="80">
        <v>44943</v>
      </c>
      <c r="G426" t="s">
        <v>429</v>
      </c>
      <c r="I426" s="107">
        <v>44994</v>
      </c>
      <c r="K426" t="s">
        <v>8377</v>
      </c>
      <c r="L426" t="s">
        <v>169</v>
      </c>
      <c r="M426" t="s">
        <v>431</v>
      </c>
      <c r="N426" t="s">
        <v>169</v>
      </c>
      <c r="O426" t="s">
        <v>34</v>
      </c>
      <c r="P426" t="s">
        <v>468</v>
      </c>
      <c r="Q426" t="s">
        <v>36</v>
      </c>
      <c r="R426" t="s">
        <v>118</v>
      </c>
      <c r="S426" t="s">
        <v>194</v>
      </c>
      <c r="T426" t="s">
        <v>7236</v>
      </c>
      <c r="U426">
        <v>523</v>
      </c>
      <c r="V426">
        <v>20185</v>
      </c>
      <c r="W426" s="2">
        <v>44664.007638888892</v>
      </c>
      <c r="X426" s="36">
        <f t="shared" si="12"/>
        <v>512.48782693377848</v>
      </c>
      <c r="Y426" t="s">
        <v>58</v>
      </c>
      <c r="AA426" t="s">
        <v>8254</v>
      </c>
      <c r="AB426">
        <v>128</v>
      </c>
      <c r="AC426">
        <v>9</v>
      </c>
      <c r="AD426" t="s">
        <v>1763</v>
      </c>
      <c r="AF426" t="s">
        <v>1764</v>
      </c>
      <c r="AG426" t="s">
        <v>8378</v>
      </c>
      <c r="AI426" t="s">
        <v>45</v>
      </c>
      <c r="AJ426">
        <v>128</v>
      </c>
      <c r="AK426">
        <v>6</v>
      </c>
      <c r="AL426" t="s">
        <v>8442</v>
      </c>
      <c r="AM426" t="s">
        <v>8443</v>
      </c>
    </row>
    <row r="427" spans="1:39" hidden="1">
      <c r="A427">
        <v>1</v>
      </c>
      <c r="B427" t="s">
        <v>8438</v>
      </c>
      <c r="C427" s="1">
        <v>43483</v>
      </c>
      <c r="D427" s="35">
        <f t="shared" si="13"/>
        <v>3.2821917808219179</v>
      </c>
      <c r="E427" t="s">
        <v>454</v>
      </c>
      <c r="F427" s="80">
        <v>44943</v>
      </c>
      <c r="G427" t="s">
        <v>429</v>
      </c>
      <c r="I427" s="107">
        <v>44979</v>
      </c>
      <c r="K427" t="s">
        <v>8377</v>
      </c>
      <c r="L427" t="s">
        <v>169</v>
      </c>
      <c r="M427" t="s">
        <v>431</v>
      </c>
      <c r="N427" t="s">
        <v>169</v>
      </c>
      <c r="O427" t="s">
        <v>34</v>
      </c>
      <c r="P427" t="s">
        <v>468</v>
      </c>
      <c r="Q427" t="s">
        <v>36</v>
      </c>
      <c r="R427" t="s">
        <v>1669</v>
      </c>
      <c r="S427" t="s">
        <v>194</v>
      </c>
      <c r="U427">
        <v>3139</v>
      </c>
      <c r="V427">
        <v>22407</v>
      </c>
      <c r="W427" s="2">
        <v>44642.724999999999</v>
      </c>
      <c r="X427" s="36">
        <f t="shared" si="12"/>
        <v>568.90338063439071</v>
      </c>
      <c r="Y427" t="s">
        <v>58</v>
      </c>
      <c r="AA427" t="s">
        <v>8254</v>
      </c>
      <c r="AB427">
        <v>128</v>
      </c>
      <c r="AC427">
        <v>9</v>
      </c>
      <c r="AD427" t="s">
        <v>1675</v>
      </c>
      <c r="AF427" t="s">
        <v>1671</v>
      </c>
      <c r="AI427" t="s">
        <v>45</v>
      </c>
      <c r="AJ427">
        <v>128</v>
      </c>
      <c r="AK427">
        <v>6</v>
      </c>
      <c r="AL427" t="s">
        <v>8439</v>
      </c>
      <c r="AM427" t="s">
        <v>8440</v>
      </c>
    </row>
    <row r="428" spans="1:39" hidden="1">
      <c r="A428">
        <v>1</v>
      </c>
      <c r="B428" t="s">
        <v>8435</v>
      </c>
      <c r="C428" s="1">
        <v>43511</v>
      </c>
      <c r="D428" s="35">
        <f t="shared" si="13"/>
        <v>3.2054794520547945</v>
      </c>
      <c r="E428" t="s">
        <v>65</v>
      </c>
      <c r="F428" s="80">
        <v>44971</v>
      </c>
      <c r="G428" t="s">
        <v>1260</v>
      </c>
      <c r="I428" s="107">
        <v>44960</v>
      </c>
      <c r="K428" t="s">
        <v>67</v>
      </c>
      <c r="L428" t="s">
        <v>169</v>
      </c>
      <c r="M428" t="s">
        <v>431</v>
      </c>
      <c r="N428" t="s">
        <v>169</v>
      </c>
      <c r="O428" t="s">
        <v>2029</v>
      </c>
      <c r="P428" t="s">
        <v>2030</v>
      </c>
      <c r="Q428" t="s">
        <v>581</v>
      </c>
      <c r="R428" t="s">
        <v>582</v>
      </c>
      <c r="S428" t="s">
        <v>1459</v>
      </c>
      <c r="U428">
        <v>962</v>
      </c>
      <c r="V428">
        <v>35130</v>
      </c>
      <c r="W428" s="2">
        <v>44630.668055555558</v>
      </c>
      <c r="X428" s="36">
        <f t="shared" si="12"/>
        <v>913.27991452991455</v>
      </c>
      <c r="Y428" t="s">
        <v>58</v>
      </c>
      <c r="AA428" t="s">
        <v>6761</v>
      </c>
      <c r="AB428">
        <v>119</v>
      </c>
      <c r="AC428">
        <v>5</v>
      </c>
      <c r="AD428" t="s">
        <v>8432</v>
      </c>
      <c r="AE428">
        <v>89257</v>
      </c>
      <c r="AF428" t="s">
        <v>604</v>
      </c>
      <c r="AG428">
        <v>64851</v>
      </c>
      <c r="AI428" t="s">
        <v>137</v>
      </c>
      <c r="AJ428">
        <v>119</v>
      </c>
      <c r="AK428">
        <v>6</v>
      </c>
      <c r="AL428" t="s">
        <v>8436</v>
      </c>
      <c r="AM428" t="s">
        <v>8437</v>
      </c>
    </row>
    <row r="429" spans="1:39" hidden="1">
      <c r="A429">
        <v>1</v>
      </c>
      <c r="B429" t="s">
        <v>8431</v>
      </c>
      <c r="C429" s="1">
        <v>43511</v>
      </c>
      <c r="D429" s="35">
        <f t="shared" si="13"/>
        <v>3.2054794520547945</v>
      </c>
      <c r="E429" t="s">
        <v>65</v>
      </c>
      <c r="F429" s="80">
        <v>44971</v>
      </c>
      <c r="G429" t="s">
        <v>1260</v>
      </c>
      <c r="I429" s="107">
        <v>45153</v>
      </c>
      <c r="K429" t="s">
        <v>67</v>
      </c>
      <c r="L429" t="s">
        <v>169</v>
      </c>
      <c r="M429" t="s">
        <v>431</v>
      </c>
      <c r="N429" t="s">
        <v>169</v>
      </c>
      <c r="O429" t="s">
        <v>2029</v>
      </c>
      <c r="P429" t="s">
        <v>2030</v>
      </c>
      <c r="Q429" t="s">
        <v>581</v>
      </c>
      <c r="R429" t="s">
        <v>582</v>
      </c>
      <c r="S429" t="s">
        <v>1459</v>
      </c>
      <c r="U429">
        <v>2801</v>
      </c>
      <c r="V429">
        <v>32203</v>
      </c>
      <c r="W429" s="2">
        <v>44524.484027777777</v>
      </c>
      <c r="X429" s="36">
        <f t="shared" si="12"/>
        <v>837.18625356125358</v>
      </c>
      <c r="Y429" t="s">
        <v>58</v>
      </c>
      <c r="AA429" t="s">
        <v>6761</v>
      </c>
      <c r="AB429">
        <v>119</v>
      </c>
      <c r="AC429">
        <v>5</v>
      </c>
      <c r="AD429" t="s">
        <v>8432</v>
      </c>
      <c r="AE429">
        <v>89257</v>
      </c>
      <c r="AF429" t="s">
        <v>585</v>
      </c>
      <c r="AG429">
        <v>64844</v>
      </c>
      <c r="AI429" t="s">
        <v>137</v>
      </c>
      <c r="AJ429">
        <v>119</v>
      </c>
      <c r="AK429">
        <v>6</v>
      </c>
      <c r="AL429" t="s">
        <v>8433</v>
      </c>
      <c r="AM429" t="s">
        <v>8434</v>
      </c>
    </row>
    <row r="430" spans="1:39" hidden="1">
      <c r="A430">
        <v>1</v>
      </c>
      <c r="B430" t="s">
        <v>8428</v>
      </c>
      <c r="C430" s="1">
        <v>43511</v>
      </c>
      <c r="D430" s="35">
        <f t="shared" si="13"/>
        <v>3.2054794520547945</v>
      </c>
      <c r="E430" t="s">
        <v>65</v>
      </c>
      <c r="F430" s="80">
        <v>44971</v>
      </c>
      <c r="G430" t="s">
        <v>1260</v>
      </c>
      <c r="I430" s="107">
        <v>44959</v>
      </c>
      <c r="K430" t="s">
        <v>67</v>
      </c>
      <c r="L430" t="s">
        <v>169</v>
      </c>
      <c r="M430" t="s">
        <v>431</v>
      </c>
      <c r="N430" t="s">
        <v>169</v>
      </c>
      <c r="O430" t="s">
        <v>2029</v>
      </c>
      <c r="P430" t="s">
        <v>2030</v>
      </c>
      <c r="Q430" t="s">
        <v>581</v>
      </c>
      <c r="R430" t="s">
        <v>582</v>
      </c>
      <c r="S430" t="s">
        <v>5604</v>
      </c>
      <c r="U430">
        <v>4782</v>
      </c>
      <c r="V430">
        <v>32071</v>
      </c>
      <c r="W430" s="2">
        <v>44665.486111111109</v>
      </c>
      <c r="X430" s="36">
        <f t="shared" si="12"/>
        <v>833.75462962962956</v>
      </c>
      <c r="Y430" t="s">
        <v>58</v>
      </c>
      <c r="AA430" t="s">
        <v>6761</v>
      </c>
      <c r="AB430">
        <v>119</v>
      </c>
      <c r="AC430">
        <v>5</v>
      </c>
      <c r="AD430" t="s">
        <v>7032</v>
      </c>
      <c r="AE430">
        <v>63658</v>
      </c>
      <c r="AF430" t="s">
        <v>604</v>
      </c>
      <c r="AG430">
        <v>64851</v>
      </c>
      <c r="AI430" t="s">
        <v>137</v>
      </c>
      <c r="AJ430">
        <v>119</v>
      </c>
      <c r="AK430">
        <v>6</v>
      </c>
      <c r="AL430" t="s">
        <v>8429</v>
      </c>
      <c r="AM430" t="s">
        <v>8430</v>
      </c>
    </row>
    <row r="431" spans="1:39" hidden="1">
      <c r="A431">
        <v>1</v>
      </c>
      <c r="B431" t="s">
        <v>8424</v>
      </c>
      <c r="C431" s="1">
        <v>43510</v>
      </c>
      <c r="D431" s="35">
        <f t="shared" si="13"/>
        <v>3.2082191780821918</v>
      </c>
      <c r="E431" t="s">
        <v>454</v>
      </c>
      <c r="F431" s="80">
        <v>44970</v>
      </c>
      <c r="G431" t="s">
        <v>116</v>
      </c>
      <c r="H431" s="1">
        <v>45335</v>
      </c>
      <c r="I431" s="107">
        <v>44238</v>
      </c>
      <c r="J431" s="1">
        <v>44705</v>
      </c>
      <c r="K431" t="s">
        <v>540</v>
      </c>
      <c r="L431" t="s">
        <v>33</v>
      </c>
      <c r="M431" t="s">
        <v>117</v>
      </c>
      <c r="N431" t="s">
        <v>33</v>
      </c>
      <c r="O431" t="s">
        <v>34</v>
      </c>
      <c r="P431" t="s">
        <v>468</v>
      </c>
      <c r="Q431" t="s">
        <v>54</v>
      </c>
      <c r="R431" t="s">
        <v>89</v>
      </c>
      <c r="S431" t="s">
        <v>90</v>
      </c>
      <c r="U431">
        <v>515</v>
      </c>
      <c r="V431">
        <v>19453</v>
      </c>
      <c r="W431" s="2">
        <v>44533.146527777775</v>
      </c>
      <c r="X431" s="36">
        <f t="shared" si="12"/>
        <v>505.29070594933108</v>
      </c>
      <c r="Y431" t="s">
        <v>58</v>
      </c>
      <c r="AA431" t="s">
        <v>6822</v>
      </c>
      <c r="AB431">
        <v>163</v>
      </c>
      <c r="AC431">
        <v>3</v>
      </c>
      <c r="AD431" t="s">
        <v>91</v>
      </c>
      <c r="AE431">
        <v>80632</v>
      </c>
      <c r="AF431" t="s">
        <v>8425</v>
      </c>
      <c r="AG431">
        <v>80632</v>
      </c>
      <c r="AI431" t="s">
        <v>45</v>
      </c>
      <c r="AJ431">
        <v>163</v>
      </c>
      <c r="AK431">
        <v>7</v>
      </c>
      <c r="AL431" t="s">
        <v>8426</v>
      </c>
      <c r="AM431" t="s">
        <v>8427</v>
      </c>
    </row>
    <row r="432" spans="1:39" hidden="1">
      <c r="A432">
        <v>1</v>
      </c>
      <c r="B432" t="s">
        <v>8421</v>
      </c>
      <c r="C432" s="1">
        <v>43510</v>
      </c>
      <c r="D432" s="35">
        <f t="shared" si="13"/>
        <v>3.2082191780821918</v>
      </c>
      <c r="E432" t="s">
        <v>454</v>
      </c>
      <c r="F432" s="80">
        <v>44970</v>
      </c>
      <c r="G432" t="s">
        <v>116</v>
      </c>
      <c r="H432" s="1">
        <v>45335</v>
      </c>
      <c r="I432" s="107">
        <v>44146</v>
      </c>
      <c r="K432" t="s">
        <v>540</v>
      </c>
      <c r="L432" t="s">
        <v>33</v>
      </c>
      <c r="M432" t="s">
        <v>117</v>
      </c>
      <c r="N432" t="s">
        <v>33</v>
      </c>
      <c r="O432" t="s">
        <v>34</v>
      </c>
      <c r="P432" t="s">
        <v>468</v>
      </c>
      <c r="Q432" t="s">
        <v>36</v>
      </c>
      <c r="R432" t="s">
        <v>37</v>
      </c>
      <c r="S432" t="s">
        <v>208</v>
      </c>
      <c r="U432">
        <v>1922</v>
      </c>
      <c r="V432">
        <v>68000</v>
      </c>
      <c r="W432" s="2">
        <v>44628.404166666667</v>
      </c>
      <c r="X432" s="36">
        <f t="shared" si="12"/>
        <v>1766.2966125818389</v>
      </c>
      <c r="Y432" t="s">
        <v>58</v>
      </c>
      <c r="AA432" t="s">
        <v>6822</v>
      </c>
      <c r="AB432">
        <v>158</v>
      </c>
      <c r="AC432">
        <v>3</v>
      </c>
      <c r="AD432" t="s">
        <v>1504</v>
      </c>
      <c r="AF432" t="s">
        <v>472</v>
      </c>
      <c r="AI432" t="s">
        <v>45</v>
      </c>
      <c r="AJ432">
        <v>158</v>
      </c>
      <c r="AK432">
        <v>7</v>
      </c>
      <c r="AL432" t="s">
        <v>8422</v>
      </c>
      <c r="AM432" t="s">
        <v>8423</v>
      </c>
    </row>
    <row r="433" spans="1:39" hidden="1">
      <c r="A433">
        <v>1</v>
      </c>
      <c r="B433" t="s">
        <v>8418</v>
      </c>
      <c r="C433" s="1">
        <v>43510</v>
      </c>
      <c r="D433" s="35">
        <f t="shared" si="13"/>
        <v>3.2082191780821918</v>
      </c>
      <c r="E433" t="s">
        <v>454</v>
      </c>
      <c r="F433" s="80">
        <v>44970</v>
      </c>
      <c r="G433" t="s">
        <v>116</v>
      </c>
      <c r="H433" s="1">
        <v>45335</v>
      </c>
      <c r="I433" s="107">
        <v>44238</v>
      </c>
      <c r="K433" t="s">
        <v>540</v>
      </c>
      <c r="L433" t="s">
        <v>33</v>
      </c>
      <c r="M433" t="s">
        <v>117</v>
      </c>
      <c r="N433" t="s">
        <v>33</v>
      </c>
      <c r="O433" t="s">
        <v>34</v>
      </c>
      <c r="P433" t="s">
        <v>468</v>
      </c>
      <c r="Q433" t="s">
        <v>217</v>
      </c>
      <c r="R433" t="s">
        <v>482</v>
      </c>
      <c r="S433" t="s">
        <v>483</v>
      </c>
      <c r="T433" t="s">
        <v>484</v>
      </c>
      <c r="U433">
        <v>1080</v>
      </c>
      <c r="V433">
        <v>39826</v>
      </c>
      <c r="W433" s="2">
        <v>44656.343055555553</v>
      </c>
      <c r="X433" s="36">
        <f t="shared" si="12"/>
        <v>1034.478366068887</v>
      </c>
      <c r="Y433" t="s">
        <v>58</v>
      </c>
      <c r="AA433" t="s">
        <v>6822</v>
      </c>
      <c r="AB433">
        <v>163</v>
      </c>
      <c r="AC433">
        <v>3</v>
      </c>
      <c r="AD433" t="s">
        <v>486</v>
      </c>
      <c r="AF433" t="s">
        <v>223</v>
      </c>
      <c r="AI433" t="s">
        <v>137</v>
      </c>
      <c r="AJ433">
        <v>163</v>
      </c>
      <c r="AK433">
        <v>7</v>
      </c>
      <c r="AL433" t="s">
        <v>8419</v>
      </c>
      <c r="AM433" t="s">
        <v>8420</v>
      </c>
    </row>
    <row r="434" spans="1:39" hidden="1">
      <c r="A434">
        <v>1</v>
      </c>
      <c r="B434" t="s">
        <v>8414</v>
      </c>
      <c r="C434" s="1">
        <v>43487</v>
      </c>
      <c r="D434" s="35">
        <f t="shared" si="13"/>
        <v>3.2712328767123289</v>
      </c>
      <c r="E434" t="s">
        <v>65</v>
      </c>
      <c r="F434" s="80">
        <v>44945</v>
      </c>
      <c r="G434" t="s">
        <v>1260</v>
      </c>
      <c r="I434" s="107">
        <v>45043</v>
      </c>
      <c r="K434" t="s">
        <v>7036</v>
      </c>
      <c r="L434" t="s">
        <v>169</v>
      </c>
      <c r="M434" t="s">
        <v>1262</v>
      </c>
      <c r="N434" t="s">
        <v>169</v>
      </c>
      <c r="O434" t="s">
        <v>2029</v>
      </c>
      <c r="P434" t="s">
        <v>2030</v>
      </c>
      <c r="Q434" t="s">
        <v>76</v>
      </c>
      <c r="R434" t="s">
        <v>2004</v>
      </c>
      <c r="S434" t="s">
        <v>78</v>
      </c>
      <c r="U434">
        <v>313</v>
      </c>
      <c r="V434">
        <v>11830</v>
      </c>
      <c r="W434" s="2">
        <v>44643.988194444442</v>
      </c>
      <c r="X434" s="36">
        <f t="shared" si="12"/>
        <v>301.36446119486317</v>
      </c>
      <c r="Y434" t="s">
        <v>58</v>
      </c>
      <c r="AA434" t="s">
        <v>7037</v>
      </c>
      <c r="AB434">
        <v>105</v>
      </c>
      <c r="AC434">
        <v>5</v>
      </c>
      <c r="AD434" t="s">
        <v>2005</v>
      </c>
      <c r="AE434" t="s">
        <v>8415</v>
      </c>
      <c r="AF434" t="s">
        <v>2007</v>
      </c>
      <c r="AG434">
        <v>78526</v>
      </c>
      <c r="AI434" t="s">
        <v>45</v>
      </c>
      <c r="AJ434">
        <v>105</v>
      </c>
      <c r="AK434">
        <v>4</v>
      </c>
      <c r="AL434" t="s">
        <v>8416</v>
      </c>
      <c r="AM434" t="s">
        <v>8417</v>
      </c>
    </row>
    <row r="435" spans="1:39" hidden="1">
      <c r="A435">
        <v>1</v>
      </c>
      <c r="B435" t="s">
        <v>8411</v>
      </c>
      <c r="C435" s="1">
        <v>43516</v>
      </c>
      <c r="D435" s="35">
        <f t="shared" si="13"/>
        <v>3.1917808219178081</v>
      </c>
      <c r="E435" t="s">
        <v>454</v>
      </c>
      <c r="F435" s="80">
        <v>44974</v>
      </c>
      <c r="G435" t="s">
        <v>66</v>
      </c>
      <c r="H435" s="1">
        <v>45341</v>
      </c>
      <c r="I435" s="107">
        <v>44897</v>
      </c>
      <c r="K435" t="s">
        <v>501</v>
      </c>
      <c r="L435" t="s">
        <v>33</v>
      </c>
      <c r="M435" t="s">
        <v>68</v>
      </c>
      <c r="N435" t="s">
        <v>33</v>
      </c>
      <c r="O435" t="s">
        <v>34</v>
      </c>
      <c r="P435" t="s">
        <v>468</v>
      </c>
      <c r="Q435" t="s">
        <v>36</v>
      </c>
      <c r="R435" t="s">
        <v>37</v>
      </c>
      <c r="S435" t="s">
        <v>38</v>
      </c>
      <c r="T435" t="s">
        <v>39</v>
      </c>
      <c r="U435">
        <v>1019</v>
      </c>
      <c r="V435">
        <v>36367</v>
      </c>
      <c r="W435" s="2">
        <v>44662.940972222219</v>
      </c>
      <c r="X435" s="36">
        <f t="shared" si="12"/>
        <v>949.49606580829766</v>
      </c>
      <c r="Y435" t="s">
        <v>1582</v>
      </c>
      <c r="AA435" t="s">
        <v>6325</v>
      </c>
      <c r="AB435">
        <v>114</v>
      </c>
      <c r="AC435">
        <v>3</v>
      </c>
      <c r="AD435" t="s">
        <v>510</v>
      </c>
      <c r="AE435">
        <v>68855</v>
      </c>
      <c r="AF435" t="s">
        <v>44</v>
      </c>
      <c r="AG435">
        <v>68881</v>
      </c>
      <c r="AI435" t="s">
        <v>45</v>
      </c>
      <c r="AJ435">
        <v>114</v>
      </c>
      <c r="AK435">
        <v>5</v>
      </c>
      <c r="AL435" t="s">
        <v>8412</v>
      </c>
      <c r="AM435" t="s">
        <v>8413</v>
      </c>
    </row>
    <row r="436" spans="1:39" hidden="1">
      <c r="A436">
        <v>1</v>
      </c>
      <c r="B436" t="s">
        <v>8408</v>
      </c>
      <c r="C436" s="1">
        <v>43516</v>
      </c>
      <c r="D436" s="35">
        <f t="shared" si="13"/>
        <v>3.1917808219178081</v>
      </c>
      <c r="E436" t="s">
        <v>454</v>
      </c>
      <c r="F436" s="80">
        <v>44974</v>
      </c>
      <c r="G436" t="s">
        <v>66</v>
      </c>
      <c r="H436" s="1">
        <v>45341</v>
      </c>
      <c r="I436" s="107">
        <v>44966</v>
      </c>
      <c r="K436" t="s">
        <v>501</v>
      </c>
      <c r="L436" t="s">
        <v>33</v>
      </c>
      <c r="M436" t="s">
        <v>68</v>
      </c>
      <c r="N436" t="s">
        <v>33</v>
      </c>
      <c r="O436" t="s">
        <v>34</v>
      </c>
      <c r="P436" t="s">
        <v>468</v>
      </c>
      <c r="Q436" t="s">
        <v>36</v>
      </c>
      <c r="R436" t="s">
        <v>37</v>
      </c>
      <c r="S436" t="s">
        <v>38</v>
      </c>
      <c r="T436" t="s">
        <v>39</v>
      </c>
      <c r="U436">
        <v>15223</v>
      </c>
      <c r="V436">
        <v>47876</v>
      </c>
      <c r="W436" s="2">
        <v>44629.503472222219</v>
      </c>
      <c r="X436" s="36">
        <f t="shared" si="12"/>
        <v>1249.9814020028614</v>
      </c>
      <c r="Y436" t="s">
        <v>1582</v>
      </c>
      <c r="AA436" t="s">
        <v>6325</v>
      </c>
      <c r="AB436">
        <v>114</v>
      </c>
      <c r="AC436">
        <v>3</v>
      </c>
      <c r="AD436" t="s">
        <v>510</v>
      </c>
      <c r="AE436">
        <v>68855</v>
      </c>
      <c r="AF436" t="s">
        <v>44</v>
      </c>
      <c r="AG436">
        <v>68881</v>
      </c>
      <c r="AI436" t="s">
        <v>45</v>
      </c>
      <c r="AJ436">
        <v>114</v>
      </c>
      <c r="AK436">
        <v>5</v>
      </c>
      <c r="AL436" t="s">
        <v>8409</v>
      </c>
      <c r="AM436" t="s">
        <v>8410</v>
      </c>
    </row>
    <row r="437" spans="1:39" hidden="1">
      <c r="A437">
        <v>1</v>
      </c>
      <c r="B437" t="s">
        <v>8401</v>
      </c>
      <c r="C437" s="1">
        <v>43516</v>
      </c>
      <c r="D437" s="35">
        <f t="shared" si="13"/>
        <v>3.1917808219178081</v>
      </c>
      <c r="E437" t="s">
        <v>454</v>
      </c>
      <c r="F437" s="80">
        <v>44974</v>
      </c>
      <c r="G437" t="s">
        <v>429</v>
      </c>
      <c r="I437" s="107">
        <v>44929</v>
      </c>
      <c r="K437" t="s">
        <v>7331</v>
      </c>
      <c r="L437" t="s">
        <v>169</v>
      </c>
      <c r="M437" t="s">
        <v>1262</v>
      </c>
      <c r="N437" t="s">
        <v>169</v>
      </c>
      <c r="O437" t="s">
        <v>2029</v>
      </c>
      <c r="P437" t="s">
        <v>2030</v>
      </c>
      <c r="Q437" t="s">
        <v>8402</v>
      </c>
      <c r="R437" t="s">
        <v>1386</v>
      </c>
      <c r="U437">
        <v>14342</v>
      </c>
      <c r="V437">
        <v>57681</v>
      </c>
      <c r="W437" s="2">
        <v>44651.732638888891</v>
      </c>
      <c r="X437" s="36">
        <f t="shared" si="12"/>
        <v>1505.9774678111589</v>
      </c>
      <c r="Y437" t="s">
        <v>2031</v>
      </c>
      <c r="Z437" t="s">
        <v>2032</v>
      </c>
      <c r="AA437" t="s">
        <v>8403</v>
      </c>
      <c r="AB437">
        <v>118</v>
      </c>
      <c r="AC437">
        <v>7</v>
      </c>
      <c r="AD437" t="s">
        <v>8404</v>
      </c>
      <c r="AE437">
        <v>72000</v>
      </c>
      <c r="AF437" t="s">
        <v>8405</v>
      </c>
      <c r="AI437" t="s">
        <v>137</v>
      </c>
      <c r="AJ437">
        <v>118</v>
      </c>
      <c r="AK437">
        <v>7</v>
      </c>
      <c r="AL437" t="s">
        <v>8406</v>
      </c>
      <c r="AM437" t="s">
        <v>8407</v>
      </c>
    </row>
    <row r="438" spans="1:39" hidden="1">
      <c r="A438">
        <v>1</v>
      </c>
      <c r="B438" t="s">
        <v>8398</v>
      </c>
      <c r="C438" s="1">
        <v>43516</v>
      </c>
      <c r="D438" s="35">
        <f t="shared" si="13"/>
        <v>3.1917808219178081</v>
      </c>
      <c r="E438" t="s">
        <v>454</v>
      </c>
      <c r="F438" s="80">
        <v>44974</v>
      </c>
      <c r="G438" t="s">
        <v>66</v>
      </c>
      <c r="H438" s="1">
        <v>45341</v>
      </c>
      <c r="I438" s="107">
        <v>45231</v>
      </c>
      <c r="K438" t="s">
        <v>501</v>
      </c>
      <c r="L438" t="s">
        <v>33</v>
      </c>
      <c r="M438" t="s">
        <v>68</v>
      </c>
      <c r="N438" t="s">
        <v>33</v>
      </c>
      <c r="O438" t="s">
        <v>34</v>
      </c>
      <c r="P438" t="s">
        <v>468</v>
      </c>
      <c r="Q438" t="s">
        <v>36</v>
      </c>
      <c r="R438" t="s">
        <v>37</v>
      </c>
      <c r="S438" t="s">
        <v>38</v>
      </c>
      <c r="T438" t="s">
        <v>39</v>
      </c>
      <c r="U438">
        <v>1200</v>
      </c>
      <c r="V438">
        <v>25096</v>
      </c>
      <c r="W438" s="2">
        <v>44662.694444444445</v>
      </c>
      <c r="X438" s="36">
        <f t="shared" si="12"/>
        <v>655.2246065808298</v>
      </c>
      <c r="Y438" t="s">
        <v>1582</v>
      </c>
      <c r="AA438" t="s">
        <v>6325</v>
      </c>
      <c r="AB438">
        <v>114</v>
      </c>
      <c r="AC438">
        <v>3</v>
      </c>
      <c r="AD438" t="s">
        <v>510</v>
      </c>
      <c r="AE438">
        <v>68855</v>
      </c>
      <c r="AF438" t="s">
        <v>44</v>
      </c>
      <c r="AG438">
        <v>68881</v>
      </c>
      <c r="AI438" t="s">
        <v>45</v>
      </c>
      <c r="AJ438">
        <v>114</v>
      </c>
      <c r="AK438">
        <v>5</v>
      </c>
      <c r="AL438" t="s">
        <v>8399</v>
      </c>
      <c r="AM438" t="s">
        <v>8400</v>
      </c>
    </row>
    <row r="439" spans="1:39" s="116" customFormat="1" hidden="1">
      <c r="A439" s="116">
        <v>1</v>
      </c>
      <c r="B439" s="116" t="s">
        <v>8394</v>
      </c>
      <c r="C439" s="117">
        <v>43488</v>
      </c>
      <c r="D439" s="118">
        <f t="shared" si="13"/>
        <v>3.2684931506849315</v>
      </c>
      <c r="E439" s="116" t="s">
        <v>141</v>
      </c>
      <c r="F439" s="119"/>
      <c r="G439" s="116" t="s">
        <v>7347</v>
      </c>
      <c r="I439" s="120"/>
      <c r="K439" s="116" t="s">
        <v>8395</v>
      </c>
      <c r="L439" s="116" t="s">
        <v>130</v>
      </c>
      <c r="M439" s="116" t="s">
        <v>131</v>
      </c>
      <c r="N439" s="116" t="s">
        <v>33</v>
      </c>
      <c r="O439" s="116" t="s">
        <v>7357</v>
      </c>
      <c r="P439" s="116" t="s">
        <v>2030</v>
      </c>
      <c r="Q439" s="116" t="s">
        <v>143</v>
      </c>
      <c r="R439" s="116" t="s">
        <v>144</v>
      </c>
      <c r="S439" s="116" t="s">
        <v>145</v>
      </c>
      <c r="U439" s="116">
        <v>1224</v>
      </c>
      <c r="V439" s="116">
        <v>45709</v>
      </c>
      <c r="W439" s="121">
        <v>44636.310416666667</v>
      </c>
      <c r="X439" s="122">
        <f t="shared" si="12"/>
        <v>1165.3943140542051</v>
      </c>
      <c r="Y439" s="116" t="s">
        <v>58</v>
      </c>
      <c r="AB439" s="116">
        <v>0</v>
      </c>
      <c r="AC439" s="116">
        <v>3</v>
      </c>
      <c r="AD439" s="116" t="s">
        <v>8036</v>
      </c>
      <c r="AE439" s="116">
        <v>68860</v>
      </c>
      <c r="AF439" s="116" t="s">
        <v>7349</v>
      </c>
      <c r="AG439" s="116">
        <v>68864</v>
      </c>
      <c r="AI439" s="116" t="s">
        <v>45</v>
      </c>
      <c r="AJ439" s="116">
        <v>0</v>
      </c>
      <c r="AK439" s="116">
        <v>16</v>
      </c>
      <c r="AL439" s="116" t="s">
        <v>8396</v>
      </c>
      <c r="AM439" s="116" t="s">
        <v>8397</v>
      </c>
    </row>
    <row r="440" spans="1:39" hidden="1">
      <c r="A440">
        <v>1</v>
      </c>
      <c r="B440" t="s">
        <v>8391</v>
      </c>
      <c r="C440" s="1">
        <v>43510</v>
      </c>
      <c r="D440" s="35">
        <f t="shared" si="13"/>
        <v>3.2082191780821918</v>
      </c>
      <c r="E440" t="s">
        <v>454</v>
      </c>
      <c r="F440" s="80">
        <v>44970</v>
      </c>
      <c r="G440" t="s">
        <v>116</v>
      </c>
      <c r="H440" s="1">
        <v>45335</v>
      </c>
      <c r="I440" s="107">
        <v>44929</v>
      </c>
      <c r="K440" t="s">
        <v>540</v>
      </c>
      <c r="L440" t="s">
        <v>33</v>
      </c>
      <c r="M440" t="s">
        <v>117</v>
      </c>
      <c r="N440" t="s">
        <v>33</v>
      </c>
      <c r="O440" t="s">
        <v>34</v>
      </c>
      <c r="P440" t="s">
        <v>468</v>
      </c>
      <c r="Q440" t="s">
        <v>36</v>
      </c>
      <c r="R440" t="s">
        <v>37</v>
      </c>
      <c r="S440" t="s">
        <v>185</v>
      </c>
      <c r="T440" t="s">
        <v>186</v>
      </c>
      <c r="U440">
        <v>657</v>
      </c>
      <c r="V440">
        <v>24062</v>
      </c>
      <c r="W440" s="2">
        <v>44648.354166666664</v>
      </c>
      <c r="X440" s="36">
        <f t="shared" si="12"/>
        <v>625.00925135212071</v>
      </c>
      <c r="Y440" t="s">
        <v>58</v>
      </c>
      <c r="AA440" t="s">
        <v>6822</v>
      </c>
      <c r="AB440">
        <v>163</v>
      </c>
      <c r="AC440">
        <v>3</v>
      </c>
      <c r="AD440" t="s">
        <v>187</v>
      </c>
      <c r="AF440" t="s">
        <v>5634</v>
      </c>
      <c r="AG440">
        <v>87380</v>
      </c>
      <c r="AI440" t="s">
        <v>45</v>
      </c>
      <c r="AJ440">
        <v>163</v>
      </c>
      <c r="AK440">
        <v>7</v>
      </c>
      <c r="AL440" t="s">
        <v>8392</v>
      </c>
      <c r="AM440" t="s">
        <v>8393</v>
      </c>
    </row>
    <row r="441" spans="1:39" hidden="1">
      <c r="A441">
        <v>1</v>
      </c>
      <c r="B441" t="s">
        <v>8387</v>
      </c>
      <c r="C441" s="1">
        <v>43510</v>
      </c>
      <c r="D441" s="35">
        <f t="shared" si="13"/>
        <v>3.2082191780821918</v>
      </c>
      <c r="E441" t="s">
        <v>454</v>
      </c>
      <c r="F441" s="80">
        <v>44970</v>
      </c>
      <c r="G441" t="s">
        <v>116</v>
      </c>
      <c r="H441" s="1">
        <v>45335</v>
      </c>
      <c r="I441" s="107">
        <v>44925</v>
      </c>
      <c r="K441" t="s">
        <v>540</v>
      </c>
      <c r="L441" t="s">
        <v>33</v>
      </c>
      <c r="M441" t="s">
        <v>117</v>
      </c>
      <c r="N441" t="s">
        <v>33</v>
      </c>
      <c r="O441" t="s">
        <v>34</v>
      </c>
      <c r="P441" t="s">
        <v>468</v>
      </c>
      <c r="Q441" t="s">
        <v>217</v>
      </c>
      <c r="R441" t="s">
        <v>482</v>
      </c>
      <c r="S441" t="s">
        <v>420</v>
      </c>
      <c r="T441" t="s">
        <v>503</v>
      </c>
      <c r="U441">
        <v>2081</v>
      </c>
      <c r="V441">
        <v>47358</v>
      </c>
      <c r="W441" s="2">
        <v>44622.313888888886</v>
      </c>
      <c r="X441" s="36">
        <f t="shared" si="12"/>
        <v>1230.1216908625108</v>
      </c>
      <c r="Y441" t="s">
        <v>58</v>
      </c>
      <c r="AA441" t="s">
        <v>6822</v>
      </c>
      <c r="AB441">
        <v>163</v>
      </c>
      <c r="AC441">
        <v>3</v>
      </c>
      <c r="AD441" t="s">
        <v>8388</v>
      </c>
      <c r="AF441" t="s">
        <v>223</v>
      </c>
      <c r="AI441" t="s">
        <v>45</v>
      </c>
      <c r="AJ441">
        <v>163</v>
      </c>
      <c r="AK441">
        <v>7</v>
      </c>
      <c r="AL441" t="s">
        <v>8389</v>
      </c>
      <c r="AM441" t="s">
        <v>8390</v>
      </c>
    </row>
    <row r="442" spans="1:39" hidden="1">
      <c r="A442">
        <v>1</v>
      </c>
      <c r="B442" t="s">
        <v>8384</v>
      </c>
      <c r="C442" s="1">
        <v>43483</v>
      </c>
      <c r="D442" s="35">
        <f t="shared" si="13"/>
        <v>3.2821917808219179</v>
      </c>
      <c r="E442" t="s">
        <v>454</v>
      </c>
      <c r="F442" s="80">
        <v>44943</v>
      </c>
      <c r="G442" t="s">
        <v>429</v>
      </c>
      <c r="I442" s="107">
        <v>44965</v>
      </c>
      <c r="K442" t="s">
        <v>8377</v>
      </c>
      <c r="L442" t="s">
        <v>169</v>
      </c>
      <c r="M442" t="s">
        <v>431</v>
      </c>
      <c r="N442" t="s">
        <v>169</v>
      </c>
      <c r="O442" t="s">
        <v>34</v>
      </c>
      <c r="P442" t="s">
        <v>468</v>
      </c>
      <c r="Q442" t="s">
        <v>36</v>
      </c>
      <c r="R442" t="s">
        <v>1669</v>
      </c>
      <c r="S442" t="s">
        <v>194</v>
      </c>
      <c r="U442">
        <v>681</v>
      </c>
      <c r="V442">
        <v>26090</v>
      </c>
      <c r="W442" s="2">
        <v>44664.86041666667</v>
      </c>
      <c r="X442" s="36">
        <f t="shared" si="12"/>
        <v>662.41304952698943</v>
      </c>
      <c r="Y442" t="s">
        <v>58</v>
      </c>
      <c r="AA442" t="s">
        <v>8254</v>
      </c>
      <c r="AB442">
        <v>128</v>
      </c>
      <c r="AC442">
        <v>9</v>
      </c>
      <c r="AD442" t="s">
        <v>1675</v>
      </c>
      <c r="AF442" t="s">
        <v>1671</v>
      </c>
      <c r="AI442" t="s">
        <v>45</v>
      </c>
      <c r="AJ442">
        <v>128</v>
      </c>
      <c r="AK442">
        <v>6</v>
      </c>
      <c r="AL442" t="s">
        <v>8385</v>
      </c>
      <c r="AM442" t="s">
        <v>8386</v>
      </c>
    </row>
    <row r="443" spans="1:39" hidden="1">
      <c r="A443">
        <v>1</v>
      </c>
      <c r="B443" t="s">
        <v>8381</v>
      </c>
      <c r="C443" s="1">
        <v>43501</v>
      </c>
      <c r="D443" s="35">
        <f t="shared" si="13"/>
        <v>3.2328767123287672</v>
      </c>
      <c r="E443" t="s">
        <v>65</v>
      </c>
      <c r="F443" s="80">
        <v>44959</v>
      </c>
      <c r="G443" t="s">
        <v>1260</v>
      </c>
      <c r="I443" s="107">
        <v>44936</v>
      </c>
      <c r="K443" t="s">
        <v>67</v>
      </c>
      <c r="L443" t="s">
        <v>169</v>
      </c>
      <c r="M443" t="s">
        <v>431</v>
      </c>
      <c r="N443" t="s">
        <v>169</v>
      </c>
      <c r="O443" t="s">
        <v>2029</v>
      </c>
      <c r="P443" t="s">
        <v>2030</v>
      </c>
      <c r="Q443" t="s">
        <v>581</v>
      </c>
      <c r="R443" t="s">
        <v>582</v>
      </c>
      <c r="S443" t="s">
        <v>6222</v>
      </c>
      <c r="U443">
        <v>361</v>
      </c>
      <c r="V443">
        <v>13661</v>
      </c>
      <c r="W443" s="2">
        <v>44656.367361111108</v>
      </c>
      <c r="X443" s="36">
        <f t="shared" si="12"/>
        <v>352.13735875706215</v>
      </c>
      <c r="Y443" t="s">
        <v>58</v>
      </c>
      <c r="AA443" t="s">
        <v>6761</v>
      </c>
      <c r="AB443">
        <v>119</v>
      </c>
      <c r="AC443">
        <v>5</v>
      </c>
      <c r="AD443" t="s">
        <v>6223</v>
      </c>
      <c r="AE443">
        <v>81214</v>
      </c>
      <c r="AF443" t="s">
        <v>604</v>
      </c>
      <c r="AG443">
        <v>64851</v>
      </c>
      <c r="AI443" t="s">
        <v>137</v>
      </c>
      <c r="AJ443">
        <v>119</v>
      </c>
      <c r="AK443">
        <v>6</v>
      </c>
      <c r="AL443" t="s">
        <v>8382</v>
      </c>
      <c r="AM443" t="s">
        <v>8383</v>
      </c>
    </row>
    <row r="444" spans="1:39" hidden="1">
      <c r="A444">
        <v>1</v>
      </c>
      <c r="B444" t="s">
        <v>8376</v>
      </c>
      <c r="C444" s="1">
        <v>43483</v>
      </c>
      <c r="D444" s="35">
        <f t="shared" si="13"/>
        <v>3.2821917808219179</v>
      </c>
      <c r="E444" t="s">
        <v>454</v>
      </c>
      <c r="F444" s="80">
        <v>44943</v>
      </c>
      <c r="G444" t="s">
        <v>429</v>
      </c>
      <c r="I444" s="107">
        <v>45141</v>
      </c>
      <c r="K444" t="s">
        <v>8377</v>
      </c>
      <c r="L444" t="s">
        <v>169</v>
      </c>
      <c r="M444" t="s">
        <v>431</v>
      </c>
      <c r="N444" t="s">
        <v>169</v>
      </c>
      <c r="O444" t="s">
        <v>34</v>
      </c>
      <c r="P444" t="s">
        <v>468</v>
      </c>
      <c r="Q444" t="s">
        <v>36</v>
      </c>
      <c r="R444" t="s">
        <v>592</v>
      </c>
      <c r="S444" t="s">
        <v>194</v>
      </c>
      <c r="U444">
        <v>2623</v>
      </c>
      <c r="V444">
        <v>24402</v>
      </c>
      <c r="W444" s="2">
        <v>44628.091666666667</v>
      </c>
      <c r="X444" s="36">
        <f t="shared" si="12"/>
        <v>619.55550918196991</v>
      </c>
      <c r="Y444" t="s">
        <v>58</v>
      </c>
      <c r="AA444" t="s">
        <v>8254</v>
      </c>
      <c r="AB444">
        <v>128</v>
      </c>
      <c r="AC444">
        <v>9</v>
      </c>
      <c r="AD444" t="s">
        <v>8043</v>
      </c>
      <c r="AF444" t="s">
        <v>8044</v>
      </c>
      <c r="AG444" t="s">
        <v>8378</v>
      </c>
      <c r="AI444" t="s">
        <v>45</v>
      </c>
      <c r="AJ444">
        <v>128</v>
      </c>
      <c r="AK444">
        <v>6</v>
      </c>
      <c r="AL444" t="s">
        <v>8379</v>
      </c>
      <c r="AM444" t="s">
        <v>8380</v>
      </c>
    </row>
    <row r="445" spans="1:39" hidden="1">
      <c r="A445">
        <v>1</v>
      </c>
      <c r="B445" t="s">
        <v>8373</v>
      </c>
      <c r="C445" s="1">
        <v>43483</v>
      </c>
      <c r="D445" s="35">
        <f t="shared" si="13"/>
        <v>3.2821917808219179</v>
      </c>
      <c r="E445" t="s">
        <v>454</v>
      </c>
      <c r="F445" s="80">
        <v>44943</v>
      </c>
      <c r="G445" t="s">
        <v>66</v>
      </c>
      <c r="H445" s="1">
        <v>45308</v>
      </c>
      <c r="I445" s="107">
        <v>45155</v>
      </c>
      <c r="K445" t="s">
        <v>501</v>
      </c>
      <c r="L445" t="s">
        <v>33</v>
      </c>
      <c r="M445" t="s">
        <v>68</v>
      </c>
      <c r="N445" t="s">
        <v>33</v>
      </c>
      <c r="O445" t="s">
        <v>34</v>
      </c>
      <c r="P445" t="s">
        <v>468</v>
      </c>
      <c r="Q445" t="s">
        <v>36</v>
      </c>
      <c r="R445" t="s">
        <v>37</v>
      </c>
      <c r="S445" t="s">
        <v>38</v>
      </c>
      <c r="T445" t="s">
        <v>39</v>
      </c>
      <c r="U445">
        <v>1020</v>
      </c>
      <c r="V445">
        <v>39418</v>
      </c>
      <c r="W445" s="2">
        <v>44666.335416666669</v>
      </c>
      <c r="X445" s="36">
        <f t="shared" si="12"/>
        <v>1000.8048135781859</v>
      </c>
      <c r="Y445" t="s">
        <v>1582</v>
      </c>
      <c r="AA445" t="s">
        <v>7088</v>
      </c>
      <c r="AB445">
        <v>111</v>
      </c>
      <c r="AC445">
        <v>3</v>
      </c>
      <c r="AD445" t="s">
        <v>510</v>
      </c>
      <c r="AE445">
        <v>68855</v>
      </c>
      <c r="AF445" t="s">
        <v>44</v>
      </c>
      <c r="AG445">
        <v>68881</v>
      </c>
      <c r="AI445" t="s">
        <v>45</v>
      </c>
      <c r="AJ445">
        <v>111</v>
      </c>
      <c r="AK445">
        <v>5</v>
      </c>
      <c r="AL445" t="s">
        <v>8374</v>
      </c>
      <c r="AM445" t="s">
        <v>8375</v>
      </c>
    </row>
    <row r="446" spans="1:39" hidden="1">
      <c r="A446">
        <v>1</v>
      </c>
      <c r="B446" t="s">
        <v>8370</v>
      </c>
      <c r="C446" s="1">
        <v>43501</v>
      </c>
      <c r="D446" s="35">
        <f t="shared" si="13"/>
        <v>3.2328767123287672</v>
      </c>
      <c r="E446" t="s">
        <v>65</v>
      </c>
      <c r="F446" s="80">
        <v>44959</v>
      </c>
      <c r="G446" t="s">
        <v>1260</v>
      </c>
      <c r="I446" s="107">
        <v>45000</v>
      </c>
      <c r="K446" t="s">
        <v>67</v>
      </c>
      <c r="L446" t="s">
        <v>169</v>
      </c>
      <c r="M446" t="s">
        <v>431</v>
      </c>
      <c r="N446" t="s">
        <v>169</v>
      </c>
      <c r="O446" t="s">
        <v>2029</v>
      </c>
      <c r="P446" t="s">
        <v>2030</v>
      </c>
      <c r="Q446" t="s">
        <v>581</v>
      </c>
      <c r="R446" t="s">
        <v>582</v>
      </c>
      <c r="S446" t="s">
        <v>6222</v>
      </c>
      <c r="U446">
        <v>959</v>
      </c>
      <c r="V446">
        <v>36610</v>
      </c>
      <c r="W446" s="2">
        <v>44666.05</v>
      </c>
      <c r="X446" s="36">
        <f t="shared" si="12"/>
        <v>943.68997175141249</v>
      </c>
      <c r="Y446" t="s">
        <v>58</v>
      </c>
      <c r="AA446" t="s">
        <v>6761</v>
      </c>
      <c r="AB446">
        <v>119</v>
      </c>
      <c r="AC446">
        <v>5</v>
      </c>
      <c r="AD446" t="s">
        <v>6223</v>
      </c>
      <c r="AE446">
        <v>81214</v>
      </c>
      <c r="AF446" t="s">
        <v>604</v>
      </c>
      <c r="AG446">
        <v>64851</v>
      </c>
      <c r="AI446" t="s">
        <v>137</v>
      </c>
      <c r="AJ446">
        <v>119</v>
      </c>
      <c r="AK446">
        <v>6</v>
      </c>
      <c r="AL446" t="s">
        <v>8371</v>
      </c>
      <c r="AM446" t="s">
        <v>8372</v>
      </c>
    </row>
    <row r="447" spans="1:39" hidden="1">
      <c r="A447">
        <v>1</v>
      </c>
      <c r="B447" t="s">
        <v>8365</v>
      </c>
      <c r="C447" s="1">
        <v>43483</v>
      </c>
      <c r="D447" s="35">
        <f t="shared" si="13"/>
        <v>3.2821917808219179</v>
      </c>
      <c r="E447" t="s">
        <v>454</v>
      </c>
      <c r="F447" s="80">
        <v>44943</v>
      </c>
      <c r="G447" t="s">
        <v>66</v>
      </c>
      <c r="H447" s="1">
        <v>45308</v>
      </c>
      <c r="I447" s="107">
        <v>44211</v>
      </c>
      <c r="K447" t="s">
        <v>501</v>
      </c>
      <c r="L447" t="s">
        <v>33</v>
      </c>
      <c r="M447" t="s">
        <v>68</v>
      </c>
      <c r="N447" t="s">
        <v>33</v>
      </c>
      <c r="O447" t="s">
        <v>34</v>
      </c>
      <c r="P447" t="s">
        <v>468</v>
      </c>
      <c r="Q447" t="s">
        <v>36</v>
      </c>
      <c r="R447" t="s">
        <v>1386</v>
      </c>
      <c r="S447" t="s">
        <v>8366</v>
      </c>
      <c r="U447">
        <v>1262</v>
      </c>
      <c r="V447">
        <v>3370</v>
      </c>
      <c r="W447" s="2">
        <v>44644.484027777777</v>
      </c>
      <c r="X447" s="36">
        <f t="shared" si="12"/>
        <v>85.56274346132443</v>
      </c>
      <c r="Y447" t="s">
        <v>1582</v>
      </c>
      <c r="Z447" t="s">
        <v>8367</v>
      </c>
      <c r="AA447" t="s">
        <v>7088</v>
      </c>
      <c r="AB447">
        <v>111</v>
      </c>
      <c r="AC447">
        <v>3</v>
      </c>
      <c r="AD447" t="s">
        <v>510</v>
      </c>
      <c r="AE447">
        <v>68855</v>
      </c>
      <c r="AF447" t="s">
        <v>44</v>
      </c>
      <c r="AG447">
        <v>68881</v>
      </c>
      <c r="AI447" t="s">
        <v>45</v>
      </c>
      <c r="AJ447">
        <v>111</v>
      </c>
      <c r="AK447">
        <v>5</v>
      </c>
      <c r="AL447" t="s">
        <v>8368</v>
      </c>
      <c r="AM447" t="s">
        <v>8369</v>
      </c>
    </row>
    <row r="448" spans="1:39" hidden="1">
      <c r="A448">
        <v>1</v>
      </c>
      <c r="B448" t="s">
        <v>8362</v>
      </c>
      <c r="C448" s="1">
        <v>43511</v>
      </c>
      <c r="D448" s="35">
        <f t="shared" si="13"/>
        <v>3.2054794520547945</v>
      </c>
      <c r="E448" t="s">
        <v>65</v>
      </c>
      <c r="F448" s="80">
        <v>44971</v>
      </c>
      <c r="G448" t="s">
        <v>1260</v>
      </c>
      <c r="I448" s="107">
        <v>45026</v>
      </c>
      <c r="K448" t="s">
        <v>67</v>
      </c>
      <c r="L448" t="s">
        <v>169</v>
      </c>
      <c r="M448" t="s">
        <v>431</v>
      </c>
      <c r="N448" t="s">
        <v>169</v>
      </c>
      <c r="O448" t="s">
        <v>2029</v>
      </c>
      <c r="P448" t="s">
        <v>2030</v>
      </c>
      <c r="Q448" t="s">
        <v>581</v>
      </c>
      <c r="R448" t="s">
        <v>582</v>
      </c>
      <c r="S448" t="s">
        <v>6222</v>
      </c>
      <c r="T448" t="s">
        <v>90</v>
      </c>
      <c r="U448">
        <v>5287</v>
      </c>
      <c r="V448">
        <v>32449</v>
      </c>
      <c r="W448" s="2">
        <v>44615.459027777775</v>
      </c>
      <c r="X448" s="36">
        <f t="shared" si="12"/>
        <v>843.58155270655266</v>
      </c>
      <c r="Y448" t="s">
        <v>58</v>
      </c>
      <c r="AA448" t="s">
        <v>6761</v>
      </c>
      <c r="AB448">
        <v>119</v>
      </c>
      <c r="AC448">
        <v>5</v>
      </c>
      <c r="AD448" t="s">
        <v>6223</v>
      </c>
      <c r="AE448">
        <v>81214</v>
      </c>
      <c r="AF448" t="s">
        <v>604</v>
      </c>
      <c r="AG448">
        <v>64851</v>
      </c>
      <c r="AI448" t="s">
        <v>137</v>
      </c>
      <c r="AJ448">
        <v>119</v>
      </c>
      <c r="AK448">
        <v>6</v>
      </c>
      <c r="AL448" t="s">
        <v>8363</v>
      </c>
      <c r="AM448" t="s">
        <v>8364</v>
      </c>
    </row>
    <row r="449" spans="1:39" hidden="1">
      <c r="A449">
        <v>1</v>
      </c>
      <c r="B449" t="s">
        <v>8360</v>
      </c>
      <c r="C449" s="1">
        <v>43497</v>
      </c>
      <c r="D449" s="35">
        <f t="shared" si="13"/>
        <v>3.2438356164383562</v>
      </c>
      <c r="E449" t="s">
        <v>65</v>
      </c>
      <c r="F449" s="80">
        <v>44957</v>
      </c>
      <c r="G449" t="s">
        <v>1260</v>
      </c>
      <c r="I449" s="107">
        <v>44225</v>
      </c>
      <c r="K449" t="s">
        <v>67</v>
      </c>
      <c r="L449" t="s">
        <v>169</v>
      </c>
      <c r="M449" t="s">
        <v>431</v>
      </c>
      <c r="N449" t="s">
        <v>169</v>
      </c>
      <c r="O449" t="s">
        <v>2029</v>
      </c>
      <c r="P449" t="s">
        <v>2030</v>
      </c>
      <c r="Q449" t="s">
        <v>581</v>
      </c>
      <c r="R449" t="s">
        <v>582</v>
      </c>
      <c r="S449" t="s">
        <v>6222</v>
      </c>
      <c r="U449">
        <v>474</v>
      </c>
      <c r="V449">
        <v>17977</v>
      </c>
      <c r="W449" s="2">
        <v>44656.46597222222</v>
      </c>
      <c r="X449" s="36">
        <f t="shared" si="12"/>
        <v>461.82467623873879</v>
      </c>
      <c r="Y449" t="s">
        <v>58</v>
      </c>
      <c r="AA449" t="s">
        <v>6761</v>
      </c>
      <c r="AB449">
        <v>119</v>
      </c>
      <c r="AC449">
        <v>5</v>
      </c>
      <c r="AD449" t="s">
        <v>6223</v>
      </c>
      <c r="AE449">
        <v>81214</v>
      </c>
      <c r="AF449" t="s">
        <v>604</v>
      </c>
      <c r="AG449">
        <v>64851</v>
      </c>
      <c r="AI449" t="s">
        <v>137</v>
      </c>
      <c r="AJ449">
        <v>119</v>
      </c>
      <c r="AK449">
        <v>6</v>
      </c>
      <c r="AL449" t="s">
        <v>8346</v>
      </c>
      <c r="AM449" t="s">
        <v>8361</v>
      </c>
    </row>
    <row r="450" spans="1:39" hidden="1">
      <c r="A450">
        <v>1</v>
      </c>
      <c r="B450" t="s">
        <v>8357</v>
      </c>
      <c r="C450" s="1">
        <v>43501</v>
      </c>
      <c r="D450" s="35">
        <f t="shared" si="13"/>
        <v>3.2328767123287672</v>
      </c>
      <c r="E450" t="s">
        <v>65</v>
      </c>
      <c r="F450" s="80">
        <v>44959</v>
      </c>
      <c r="G450" t="s">
        <v>1260</v>
      </c>
      <c r="I450" s="107">
        <v>45156</v>
      </c>
      <c r="K450" t="s">
        <v>67</v>
      </c>
      <c r="L450" t="s">
        <v>169</v>
      </c>
      <c r="M450" t="s">
        <v>431</v>
      </c>
      <c r="N450" t="s">
        <v>169</v>
      </c>
      <c r="O450" t="s">
        <v>2029</v>
      </c>
      <c r="P450" t="s">
        <v>2030</v>
      </c>
      <c r="Q450" t="s">
        <v>581</v>
      </c>
      <c r="R450" t="s">
        <v>582</v>
      </c>
      <c r="S450" t="s">
        <v>6222</v>
      </c>
      <c r="U450">
        <v>895</v>
      </c>
      <c r="V450">
        <v>34093</v>
      </c>
      <c r="W450" s="2">
        <v>44663.84652777778</v>
      </c>
      <c r="X450" s="36">
        <f t="shared" si="12"/>
        <v>878.80967514124302</v>
      </c>
      <c r="Y450" t="s">
        <v>58</v>
      </c>
      <c r="AA450" t="s">
        <v>6761</v>
      </c>
      <c r="AB450">
        <v>119</v>
      </c>
      <c r="AC450">
        <v>5</v>
      </c>
      <c r="AD450" t="s">
        <v>6223</v>
      </c>
      <c r="AE450">
        <v>81214</v>
      </c>
      <c r="AF450" t="s">
        <v>604</v>
      </c>
      <c r="AG450">
        <v>64851</v>
      </c>
      <c r="AI450" t="s">
        <v>137</v>
      </c>
      <c r="AJ450">
        <v>119</v>
      </c>
      <c r="AK450">
        <v>6</v>
      </c>
      <c r="AL450" t="s">
        <v>8358</v>
      </c>
      <c r="AM450" t="s">
        <v>8359</v>
      </c>
    </row>
    <row r="451" spans="1:39" hidden="1">
      <c r="A451">
        <v>1</v>
      </c>
      <c r="B451" t="s">
        <v>8354</v>
      </c>
      <c r="C451" s="1">
        <v>43501</v>
      </c>
      <c r="D451" s="35">
        <f t="shared" si="13"/>
        <v>3.2328767123287672</v>
      </c>
      <c r="E451" t="s">
        <v>65</v>
      </c>
      <c r="F451" s="80">
        <v>44959</v>
      </c>
      <c r="G451" t="s">
        <v>1260</v>
      </c>
      <c r="I451" s="107">
        <v>45323</v>
      </c>
      <c r="K451" t="s">
        <v>67</v>
      </c>
      <c r="L451" t="s">
        <v>169</v>
      </c>
      <c r="M451" t="s">
        <v>431</v>
      </c>
      <c r="N451" t="s">
        <v>169</v>
      </c>
      <c r="O451" t="s">
        <v>2029</v>
      </c>
      <c r="P451" t="s">
        <v>2030</v>
      </c>
      <c r="Q451" t="s">
        <v>581</v>
      </c>
      <c r="R451" t="s">
        <v>582</v>
      </c>
      <c r="S451" t="s">
        <v>6222</v>
      </c>
      <c r="U451">
        <v>704</v>
      </c>
      <c r="V451">
        <v>26028</v>
      </c>
      <c r="W451" s="2">
        <v>44613.333333333336</v>
      </c>
      <c r="X451" s="36">
        <f t="shared" si="12"/>
        <v>670.91949152542372</v>
      </c>
      <c r="Y451" t="s">
        <v>58</v>
      </c>
      <c r="AA451" t="s">
        <v>6761</v>
      </c>
      <c r="AB451">
        <v>119</v>
      </c>
      <c r="AC451">
        <v>5</v>
      </c>
      <c r="AD451" t="s">
        <v>6223</v>
      </c>
      <c r="AE451">
        <v>81214</v>
      </c>
      <c r="AF451" t="s">
        <v>604</v>
      </c>
      <c r="AG451">
        <v>64851</v>
      </c>
      <c r="AI451" t="s">
        <v>137</v>
      </c>
      <c r="AJ451">
        <v>119</v>
      </c>
      <c r="AK451">
        <v>6</v>
      </c>
      <c r="AL451" t="s">
        <v>8355</v>
      </c>
      <c r="AM451" t="s">
        <v>8356</v>
      </c>
    </row>
    <row r="452" spans="1:39" hidden="1">
      <c r="A452">
        <v>1</v>
      </c>
      <c r="B452" t="s">
        <v>8351</v>
      </c>
      <c r="C452" s="1">
        <v>43497</v>
      </c>
      <c r="D452" s="35">
        <f t="shared" si="13"/>
        <v>3.2438356164383562</v>
      </c>
      <c r="E452" t="s">
        <v>65</v>
      </c>
      <c r="F452" s="80">
        <v>44957</v>
      </c>
      <c r="G452" t="s">
        <v>1260</v>
      </c>
      <c r="I452" s="107">
        <v>44826</v>
      </c>
      <c r="K452" t="s">
        <v>67</v>
      </c>
      <c r="L452" t="s">
        <v>169</v>
      </c>
      <c r="M452" t="s">
        <v>431</v>
      </c>
      <c r="N452" t="s">
        <v>169</v>
      </c>
      <c r="O452" t="s">
        <v>2029</v>
      </c>
      <c r="P452" t="s">
        <v>2030</v>
      </c>
      <c r="Q452" t="s">
        <v>581</v>
      </c>
      <c r="R452" t="s">
        <v>582</v>
      </c>
      <c r="S452" t="s">
        <v>5604</v>
      </c>
      <c r="U452">
        <v>864</v>
      </c>
      <c r="V452">
        <v>32823</v>
      </c>
      <c r="W452" s="2">
        <v>44657.47152777778</v>
      </c>
      <c r="X452" s="36">
        <f t="shared" si="12"/>
        <v>843.21473817567573</v>
      </c>
      <c r="Y452" t="s">
        <v>58</v>
      </c>
      <c r="AA452" t="s">
        <v>6761</v>
      </c>
      <c r="AB452">
        <v>119</v>
      </c>
      <c r="AC452">
        <v>5</v>
      </c>
      <c r="AD452" t="s">
        <v>6799</v>
      </c>
      <c r="AE452" t="s">
        <v>7074</v>
      </c>
      <c r="AF452" t="s">
        <v>604</v>
      </c>
      <c r="AG452">
        <v>64851</v>
      </c>
      <c r="AI452" t="s">
        <v>137</v>
      </c>
      <c r="AJ452">
        <v>119</v>
      </c>
      <c r="AK452">
        <v>6</v>
      </c>
      <c r="AL452" t="s">
        <v>8352</v>
      </c>
      <c r="AM452" t="s">
        <v>8353</v>
      </c>
    </row>
    <row r="453" spans="1:39" hidden="1">
      <c r="A453">
        <v>1</v>
      </c>
      <c r="B453" t="s">
        <v>8348</v>
      </c>
      <c r="C453" s="1">
        <v>43497</v>
      </c>
      <c r="D453" s="35">
        <f t="shared" si="13"/>
        <v>3.2438356164383562</v>
      </c>
      <c r="E453" t="s">
        <v>65</v>
      </c>
      <c r="F453" s="80">
        <v>44592</v>
      </c>
      <c r="G453" t="s">
        <v>1260</v>
      </c>
      <c r="I453" s="107">
        <v>44834</v>
      </c>
      <c r="K453" t="s">
        <v>67</v>
      </c>
      <c r="L453" t="s">
        <v>169</v>
      </c>
      <c r="M453" t="s">
        <v>431</v>
      </c>
      <c r="N453" t="s">
        <v>169</v>
      </c>
      <c r="O453" t="s">
        <v>2029</v>
      </c>
      <c r="P453" t="s">
        <v>2030</v>
      </c>
      <c r="Q453" t="s">
        <v>581</v>
      </c>
      <c r="R453" t="s">
        <v>582</v>
      </c>
      <c r="S453" t="s">
        <v>5604</v>
      </c>
      <c r="T453" t="s">
        <v>5605</v>
      </c>
      <c r="U453">
        <v>987</v>
      </c>
      <c r="V453">
        <v>36511</v>
      </c>
      <c r="W453" s="2">
        <v>44662.741666666669</v>
      </c>
      <c r="X453" s="36">
        <f t="shared" si="12"/>
        <v>937.95854448198202</v>
      </c>
      <c r="Y453" t="s">
        <v>58</v>
      </c>
      <c r="AA453" t="s">
        <v>6761</v>
      </c>
      <c r="AB453">
        <v>119</v>
      </c>
      <c r="AC453">
        <v>5</v>
      </c>
      <c r="AD453" t="s">
        <v>7032</v>
      </c>
      <c r="AE453">
        <v>63658</v>
      </c>
      <c r="AF453" t="s">
        <v>604</v>
      </c>
      <c r="AG453">
        <v>64851</v>
      </c>
      <c r="AI453" t="s">
        <v>137</v>
      </c>
      <c r="AJ453">
        <v>119</v>
      </c>
      <c r="AK453">
        <v>6</v>
      </c>
      <c r="AL453" t="s">
        <v>8349</v>
      </c>
      <c r="AM453" t="s">
        <v>8350</v>
      </c>
    </row>
    <row r="454" spans="1:39" hidden="1">
      <c r="A454">
        <v>1</v>
      </c>
      <c r="B454" t="s">
        <v>8345</v>
      </c>
      <c r="C454" s="1">
        <v>43497</v>
      </c>
      <c r="D454" s="35">
        <f t="shared" si="13"/>
        <v>3.2438356164383562</v>
      </c>
      <c r="E454" t="s">
        <v>65</v>
      </c>
      <c r="F454" s="80">
        <v>44957</v>
      </c>
      <c r="G454" t="s">
        <v>1260</v>
      </c>
      <c r="I454" s="107">
        <v>45237</v>
      </c>
      <c r="K454" t="s">
        <v>67</v>
      </c>
      <c r="L454" t="s">
        <v>169</v>
      </c>
      <c r="M454" t="s">
        <v>431</v>
      </c>
      <c r="N454" t="s">
        <v>169</v>
      </c>
      <c r="O454" t="s">
        <v>2029</v>
      </c>
      <c r="P454" t="s">
        <v>2030</v>
      </c>
      <c r="Q454" t="s">
        <v>76</v>
      </c>
      <c r="R454" t="s">
        <v>1974</v>
      </c>
      <c r="S454" t="s">
        <v>78</v>
      </c>
      <c r="U454">
        <v>544</v>
      </c>
      <c r="V454">
        <v>20630</v>
      </c>
      <c r="W454" s="2">
        <v>44655.996527777781</v>
      </c>
      <c r="X454" s="36">
        <f t="shared" si="12"/>
        <v>529.97958896396403</v>
      </c>
      <c r="Y454" t="s">
        <v>58</v>
      </c>
      <c r="AA454" t="s">
        <v>6761</v>
      </c>
      <c r="AB454">
        <v>119</v>
      </c>
      <c r="AC454">
        <v>5</v>
      </c>
      <c r="AD454" t="s">
        <v>1975</v>
      </c>
      <c r="AF454" t="s">
        <v>1976</v>
      </c>
      <c r="AI454" t="s">
        <v>45</v>
      </c>
      <c r="AJ454">
        <v>119</v>
      </c>
      <c r="AK454">
        <v>6</v>
      </c>
      <c r="AL454" t="s">
        <v>8346</v>
      </c>
      <c r="AM454" t="s">
        <v>8347</v>
      </c>
    </row>
    <row r="455" spans="1:39" hidden="1">
      <c r="A455">
        <v>1</v>
      </c>
      <c r="B455" t="s">
        <v>8341</v>
      </c>
      <c r="C455" s="1">
        <v>43497</v>
      </c>
      <c r="D455" s="35">
        <f t="shared" si="13"/>
        <v>3.2438356164383562</v>
      </c>
      <c r="E455" t="s">
        <v>454</v>
      </c>
      <c r="F455" s="80">
        <v>44957</v>
      </c>
      <c r="G455" t="s">
        <v>66</v>
      </c>
      <c r="H455" s="1">
        <v>45322</v>
      </c>
      <c r="I455" s="80">
        <v>43889</v>
      </c>
      <c r="K455" t="s">
        <v>6937</v>
      </c>
      <c r="L455" t="s">
        <v>33</v>
      </c>
      <c r="M455" t="s">
        <v>68</v>
      </c>
      <c r="N455" t="s">
        <v>33</v>
      </c>
      <c r="O455" t="s">
        <v>34</v>
      </c>
      <c r="P455" t="s">
        <v>468</v>
      </c>
      <c r="Q455" t="s">
        <v>54</v>
      </c>
      <c r="R455" t="s">
        <v>156</v>
      </c>
      <c r="S455" t="s">
        <v>157</v>
      </c>
      <c r="U455">
        <v>2846</v>
      </c>
      <c r="V455">
        <v>108416</v>
      </c>
      <c r="W455" s="2">
        <v>44568.412499999999</v>
      </c>
      <c r="X455" s="36">
        <f t="shared" si="12"/>
        <v>2785.1801801801803</v>
      </c>
      <c r="Y455" t="s">
        <v>58</v>
      </c>
      <c r="AA455" t="s">
        <v>7582</v>
      </c>
      <c r="AB455">
        <v>139</v>
      </c>
      <c r="AC455">
        <v>3</v>
      </c>
      <c r="AD455" t="s">
        <v>8342</v>
      </c>
      <c r="AF455" t="s">
        <v>528</v>
      </c>
      <c r="AG455">
        <v>61720</v>
      </c>
      <c r="AI455" t="s">
        <v>45</v>
      </c>
      <c r="AJ455">
        <v>139</v>
      </c>
      <c r="AK455">
        <v>7</v>
      </c>
      <c r="AL455" t="s">
        <v>8343</v>
      </c>
      <c r="AM455" t="s">
        <v>8344</v>
      </c>
    </row>
    <row r="456" spans="1:39" hidden="1">
      <c r="A456">
        <v>1</v>
      </c>
      <c r="B456" t="s">
        <v>8337</v>
      </c>
      <c r="C456" s="1">
        <v>43497</v>
      </c>
      <c r="D456" s="35">
        <f t="shared" si="13"/>
        <v>3.2438356164383562</v>
      </c>
      <c r="E456" t="s">
        <v>65</v>
      </c>
      <c r="F456" s="80">
        <v>44957</v>
      </c>
      <c r="G456" t="s">
        <v>1260</v>
      </c>
      <c r="I456" s="107">
        <v>45043</v>
      </c>
      <c r="K456" t="s">
        <v>67</v>
      </c>
      <c r="L456" t="s">
        <v>169</v>
      </c>
      <c r="M456" t="s">
        <v>431</v>
      </c>
      <c r="N456" t="s">
        <v>169</v>
      </c>
      <c r="O456" t="s">
        <v>2029</v>
      </c>
      <c r="P456" t="s">
        <v>2030</v>
      </c>
      <c r="Q456" t="s">
        <v>581</v>
      </c>
      <c r="R456" t="s">
        <v>582</v>
      </c>
      <c r="S456" t="s">
        <v>1743</v>
      </c>
      <c r="U456">
        <v>991</v>
      </c>
      <c r="V456">
        <v>38094</v>
      </c>
      <c r="W456" s="2">
        <v>44671.31527777778</v>
      </c>
      <c r="X456" s="36">
        <f t="shared" si="12"/>
        <v>978.6254222972974</v>
      </c>
      <c r="Y456" t="s">
        <v>58</v>
      </c>
      <c r="AA456" t="s">
        <v>6761</v>
      </c>
      <c r="AB456">
        <v>119</v>
      </c>
      <c r="AC456">
        <v>5</v>
      </c>
      <c r="AD456" t="s">
        <v>8338</v>
      </c>
      <c r="AE456">
        <v>64934</v>
      </c>
      <c r="AF456" t="s">
        <v>604</v>
      </c>
      <c r="AG456">
        <v>64851</v>
      </c>
      <c r="AI456" t="s">
        <v>137</v>
      </c>
      <c r="AJ456">
        <v>119</v>
      </c>
      <c r="AK456">
        <v>6</v>
      </c>
      <c r="AL456" t="s">
        <v>8339</v>
      </c>
      <c r="AM456" t="s">
        <v>8340</v>
      </c>
    </row>
    <row r="457" spans="1:39" hidden="1">
      <c r="A457">
        <v>1</v>
      </c>
      <c r="B457" t="s">
        <v>8333</v>
      </c>
      <c r="C457" s="1">
        <v>43444</v>
      </c>
      <c r="D457" s="35">
        <f t="shared" si="13"/>
        <v>3.3890410958904109</v>
      </c>
      <c r="E457" t="s">
        <v>454</v>
      </c>
      <c r="F457" s="80">
        <v>44904</v>
      </c>
      <c r="G457" t="s">
        <v>66</v>
      </c>
      <c r="H457" s="1">
        <v>45267</v>
      </c>
      <c r="I457" s="107">
        <v>44174</v>
      </c>
      <c r="K457" t="s">
        <v>6937</v>
      </c>
      <c r="L457" t="s">
        <v>33</v>
      </c>
      <c r="M457" t="s">
        <v>68</v>
      </c>
      <c r="N457" t="s">
        <v>33</v>
      </c>
      <c r="O457" t="s">
        <v>34</v>
      </c>
      <c r="P457" t="s">
        <v>468</v>
      </c>
      <c r="Q457" t="s">
        <v>217</v>
      </c>
      <c r="R457" t="s">
        <v>482</v>
      </c>
      <c r="S457" t="s">
        <v>502</v>
      </c>
      <c r="T457" t="s">
        <v>550</v>
      </c>
      <c r="U457">
        <v>409</v>
      </c>
      <c r="V457">
        <v>15918</v>
      </c>
      <c r="W457" s="2">
        <v>44635.296527777777</v>
      </c>
      <c r="X457" s="36">
        <f t="shared" si="12"/>
        <v>391.40864995957963</v>
      </c>
      <c r="Y457" t="s">
        <v>58</v>
      </c>
      <c r="Z457" t="s">
        <v>504</v>
      </c>
      <c r="AA457" t="s">
        <v>7582</v>
      </c>
      <c r="AB457">
        <v>137</v>
      </c>
      <c r="AC457">
        <v>6</v>
      </c>
      <c r="AD457" t="s">
        <v>8334</v>
      </c>
      <c r="AF457" t="s">
        <v>223</v>
      </c>
      <c r="AI457" t="s">
        <v>137</v>
      </c>
      <c r="AJ457">
        <v>137</v>
      </c>
      <c r="AK457">
        <v>5</v>
      </c>
      <c r="AL457" t="s">
        <v>8335</v>
      </c>
      <c r="AM457" t="s">
        <v>8336</v>
      </c>
    </row>
    <row r="458" spans="1:39" hidden="1">
      <c r="A458">
        <v>1</v>
      </c>
      <c r="B458" t="s">
        <v>8329</v>
      </c>
      <c r="C458" s="1">
        <v>43444</v>
      </c>
      <c r="D458" s="35">
        <f t="shared" si="13"/>
        <v>3.3890410958904109</v>
      </c>
      <c r="E458" t="s">
        <v>454</v>
      </c>
      <c r="F458" s="80">
        <v>44904</v>
      </c>
      <c r="G458" t="s">
        <v>66</v>
      </c>
      <c r="H458" s="1">
        <v>45267</v>
      </c>
      <c r="I458" s="107">
        <v>44861</v>
      </c>
      <c r="K458" t="s">
        <v>6937</v>
      </c>
      <c r="L458" t="s">
        <v>33</v>
      </c>
      <c r="M458" t="s">
        <v>68</v>
      </c>
      <c r="N458" t="s">
        <v>33</v>
      </c>
      <c r="O458" t="s">
        <v>34</v>
      </c>
      <c r="P458" t="s">
        <v>468</v>
      </c>
      <c r="Q458" t="s">
        <v>217</v>
      </c>
      <c r="R458" t="s">
        <v>482</v>
      </c>
      <c r="S458" t="s">
        <v>615</v>
      </c>
      <c r="T458" t="s">
        <v>503</v>
      </c>
      <c r="U458">
        <v>836</v>
      </c>
      <c r="V458">
        <v>33618</v>
      </c>
      <c r="W458" s="2">
        <v>44658.303472222222</v>
      </c>
      <c r="X458" s="36">
        <f t="shared" si="12"/>
        <v>826.63500404203717</v>
      </c>
      <c r="Y458" t="s">
        <v>58</v>
      </c>
      <c r="Z458" t="s">
        <v>504</v>
      </c>
      <c r="AA458" t="s">
        <v>7582</v>
      </c>
      <c r="AB458">
        <v>137</v>
      </c>
      <c r="AC458">
        <v>6</v>
      </c>
      <c r="AD458" t="s">
        <v>8330</v>
      </c>
      <c r="AF458" t="s">
        <v>223</v>
      </c>
      <c r="AI458" t="s">
        <v>137</v>
      </c>
      <c r="AJ458">
        <v>137</v>
      </c>
      <c r="AK458">
        <v>5</v>
      </c>
      <c r="AL458" t="s">
        <v>8331</v>
      </c>
      <c r="AM458" t="s">
        <v>8332</v>
      </c>
    </row>
    <row r="459" spans="1:39" hidden="1">
      <c r="A459">
        <v>1</v>
      </c>
      <c r="B459" t="s">
        <v>8325</v>
      </c>
      <c r="C459" s="1">
        <v>43444</v>
      </c>
      <c r="D459" s="35">
        <f t="shared" ref="D459:D522" si="14">(DATE(YEAR($E$3),MONTH($E$3),DAY($E$3))-C459)/365</f>
        <v>3.3890410958904109</v>
      </c>
      <c r="E459" t="s">
        <v>454</v>
      </c>
      <c r="F459" s="80">
        <v>44904</v>
      </c>
      <c r="G459" t="s">
        <v>66</v>
      </c>
      <c r="H459" s="1">
        <v>45267</v>
      </c>
      <c r="I459" s="107">
        <v>44826</v>
      </c>
      <c r="K459" t="s">
        <v>6937</v>
      </c>
      <c r="L459" t="s">
        <v>33</v>
      </c>
      <c r="M459" t="s">
        <v>68</v>
      </c>
      <c r="N459" t="s">
        <v>33</v>
      </c>
      <c r="O459" t="s">
        <v>34</v>
      </c>
      <c r="P459" t="s">
        <v>468</v>
      </c>
      <c r="Q459" t="s">
        <v>217</v>
      </c>
      <c r="R459" t="s">
        <v>482</v>
      </c>
      <c r="S459" t="s">
        <v>420</v>
      </c>
      <c r="T459" t="s">
        <v>503</v>
      </c>
      <c r="U459">
        <v>875</v>
      </c>
      <c r="V459">
        <v>35530</v>
      </c>
      <c r="W459" s="2">
        <v>44670.551388888889</v>
      </c>
      <c r="X459" s="36">
        <f t="shared" ref="X459:X522" si="15">V459/(D459*12)</f>
        <v>873.64928590676368</v>
      </c>
      <c r="Y459" t="s">
        <v>58</v>
      </c>
      <c r="Z459" t="s">
        <v>504</v>
      </c>
      <c r="AA459" t="s">
        <v>7582</v>
      </c>
      <c r="AB459">
        <v>137</v>
      </c>
      <c r="AC459">
        <v>6</v>
      </c>
      <c r="AD459" t="s">
        <v>8326</v>
      </c>
      <c r="AF459" t="s">
        <v>223</v>
      </c>
      <c r="AI459" t="s">
        <v>137</v>
      </c>
      <c r="AJ459">
        <v>137</v>
      </c>
      <c r="AK459">
        <v>5</v>
      </c>
      <c r="AL459" t="s">
        <v>8327</v>
      </c>
      <c r="AM459" t="s">
        <v>8328</v>
      </c>
    </row>
    <row r="460" spans="1:39" hidden="1">
      <c r="A460">
        <v>1</v>
      </c>
      <c r="B460" t="s">
        <v>8320</v>
      </c>
      <c r="C460" s="1">
        <v>43444</v>
      </c>
      <c r="D460" s="35">
        <f t="shared" si="14"/>
        <v>3.3890410958904109</v>
      </c>
      <c r="E460" t="s">
        <v>454</v>
      </c>
      <c r="F460" s="80">
        <v>44904</v>
      </c>
      <c r="G460" t="s">
        <v>116</v>
      </c>
      <c r="H460" s="1">
        <v>45267</v>
      </c>
      <c r="I460" s="107">
        <v>44923</v>
      </c>
      <c r="K460" t="s">
        <v>540</v>
      </c>
      <c r="L460" t="s">
        <v>33</v>
      </c>
      <c r="M460" t="s">
        <v>117</v>
      </c>
      <c r="N460" t="s">
        <v>33</v>
      </c>
      <c r="O460" t="s">
        <v>34</v>
      </c>
      <c r="P460" t="s">
        <v>468</v>
      </c>
      <c r="Q460" t="s">
        <v>205</v>
      </c>
      <c r="R460" t="s">
        <v>1409</v>
      </c>
      <c r="S460" t="s">
        <v>8321</v>
      </c>
      <c r="U460">
        <v>260</v>
      </c>
      <c r="V460">
        <v>9965</v>
      </c>
      <c r="W460" s="2">
        <v>44637.568749999999</v>
      </c>
      <c r="X460" s="36">
        <f t="shared" si="15"/>
        <v>245.02997844246835</v>
      </c>
      <c r="Y460" t="s">
        <v>58</v>
      </c>
      <c r="AA460" t="s">
        <v>6822</v>
      </c>
      <c r="AB460">
        <v>163</v>
      </c>
      <c r="AC460">
        <v>3</v>
      </c>
      <c r="AD460" t="s">
        <v>8322</v>
      </c>
      <c r="AF460" t="s">
        <v>8322</v>
      </c>
      <c r="AI460" t="s">
        <v>45</v>
      </c>
      <c r="AJ460">
        <v>163</v>
      </c>
      <c r="AK460">
        <v>7</v>
      </c>
      <c r="AL460" t="s">
        <v>8323</v>
      </c>
      <c r="AM460" t="s">
        <v>8324</v>
      </c>
    </row>
    <row r="461" spans="1:39" hidden="1">
      <c r="A461">
        <v>1</v>
      </c>
      <c r="B461" t="s">
        <v>8316</v>
      </c>
      <c r="C461" s="1">
        <v>43444</v>
      </c>
      <c r="D461" s="35">
        <f t="shared" si="14"/>
        <v>3.3890410958904109</v>
      </c>
      <c r="E461" t="s">
        <v>454</v>
      </c>
      <c r="F461" s="80">
        <v>44904</v>
      </c>
      <c r="G461" t="s">
        <v>66</v>
      </c>
      <c r="H461" s="1">
        <v>45267</v>
      </c>
      <c r="I461" s="107">
        <v>43969</v>
      </c>
      <c r="K461" t="s">
        <v>6937</v>
      </c>
      <c r="L461" t="s">
        <v>33</v>
      </c>
      <c r="M461" t="s">
        <v>68</v>
      </c>
      <c r="N461" t="s">
        <v>33</v>
      </c>
      <c r="O461" t="s">
        <v>34</v>
      </c>
      <c r="P461" t="s">
        <v>468</v>
      </c>
      <c r="Q461" t="s">
        <v>217</v>
      </c>
      <c r="R461" t="s">
        <v>482</v>
      </c>
      <c r="S461" t="s">
        <v>1499</v>
      </c>
      <c r="T461" t="s">
        <v>1346</v>
      </c>
      <c r="U461">
        <v>1612</v>
      </c>
      <c r="V461">
        <v>59026</v>
      </c>
      <c r="W461" s="2">
        <v>44448.397916666669</v>
      </c>
      <c r="X461" s="36">
        <f t="shared" si="15"/>
        <v>1451.3938291565617</v>
      </c>
      <c r="Y461" t="s">
        <v>58</v>
      </c>
      <c r="Z461" t="s">
        <v>504</v>
      </c>
      <c r="AA461" t="s">
        <v>7582</v>
      </c>
      <c r="AB461">
        <v>139</v>
      </c>
      <c r="AC461">
        <v>6</v>
      </c>
      <c r="AD461" t="s">
        <v>8317</v>
      </c>
      <c r="AF461" t="s">
        <v>223</v>
      </c>
      <c r="AI461" t="s">
        <v>137</v>
      </c>
      <c r="AJ461">
        <v>139</v>
      </c>
      <c r="AK461">
        <v>5</v>
      </c>
      <c r="AL461" t="s">
        <v>8318</v>
      </c>
      <c r="AM461" t="s">
        <v>8319</v>
      </c>
    </row>
    <row r="462" spans="1:39" hidden="1">
      <c r="A462">
        <v>1</v>
      </c>
      <c r="B462" t="s">
        <v>8312</v>
      </c>
      <c r="C462" s="1">
        <v>43444</v>
      </c>
      <c r="D462" s="35">
        <f t="shared" si="14"/>
        <v>3.3890410958904109</v>
      </c>
      <c r="E462" t="s">
        <v>454</v>
      </c>
      <c r="F462" s="80">
        <v>44904</v>
      </c>
      <c r="G462" t="s">
        <v>66</v>
      </c>
      <c r="H462" s="1">
        <v>45267</v>
      </c>
      <c r="I462" s="107">
        <v>45114</v>
      </c>
      <c r="K462" t="s">
        <v>6937</v>
      </c>
      <c r="L462" t="s">
        <v>33</v>
      </c>
      <c r="M462" t="s">
        <v>68</v>
      </c>
      <c r="N462" t="s">
        <v>33</v>
      </c>
      <c r="O462" t="s">
        <v>34</v>
      </c>
      <c r="P462" t="s">
        <v>468</v>
      </c>
      <c r="Q462" t="s">
        <v>217</v>
      </c>
      <c r="R462" t="s">
        <v>482</v>
      </c>
      <c r="S462" t="s">
        <v>1499</v>
      </c>
      <c r="T462" t="s">
        <v>7612</v>
      </c>
      <c r="U462">
        <v>2749</v>
      </c>
      <c r="V462">
        <v>17413</v>
      </c>
      <c r="W462" s="2">
        <v>44652.533333333333</v>
      </c>
      <c r="X462" s="36">
        <f t="shared" si="15"/>
        <v>428.16929399083807</v>
      </c>
      <c r="Y462" t="s">
        <v>58</v>
      </c>
      <c r="Z462" t="s">
        <v>504</v>
      </c>
      <c r="AA462" t="s">
        <v>7582</v>
      </c>
      <c r="AB462">
        <v>137</v>
      </c>
      <c r="AC462">
        <v>6</v>
      </c>
      <c r="AD462" t="s">
        <v>8313</v>
      </c>
      <c r="AF462" t="s">
        <v>223</v>
      </c>
      <c r="AI462" t="s">
        <v>137</v>
      </c>
      <c r="AJ462">
        <v>137</v>
      </c>
      <c r="AK462">
        <v>5</v>
      </c>
      <c r="AL462" t="s">
        <v>8314</v>
      </c>
      <c r="AM462" t="s">
        <v>8315</v>
      </c>
    </row>
    <row r="463" spans="1:39" hidden="1">
      <c r="A463">
        <v>1</v>
      </c>
      <c r="B463" t="s">
        <v>8308</v>
      </c>
      <c r="C463" s="1">
        <v>43451</v>
      </c>
      <c r="D463" s="35">
        <f t="shared" si="14"/>
        <v>3.3698630136986303</v>
      </c>
      <c r="E463" t="s">
        <v>454</v>
      </c>
      <c r="F463" s="80">
        <v>44911</v>
      </c>
      <c r="G463" t="s">
        <v>66</v>
      </c>
      <c r="H463" s="1">
        <v>45274</v>
      </c>
      <c r="I463" s="107">
        <v>44181</v>
      </c>
      <c r="K463" t="s">
        <v>501</v>
      </c>
      <c r="L463" t="s">
        <v>33</v>
      </c>
      <c r="M463" t="s">
        <v>68</v>
      </c>
      <c r="N463" t="s">
        <v>33</v>
      </c>
      <c r="O463" t="s">
        <v>34</v>
      </c>
      <c r="P463" t="s">
        <v>468</v>
      </c>
      <c r="Q463" t="s">
        <v>217</v>
      </c>
      <c r="R463" t="s">
        <v>482</v>
      </c>
      <c r="S463" t="s">
        <v>615</v>
      </c>
      <c r="T463" t="s">
        <v>503</v>
      </c>
      <c r="U463">
        <v>801</v>
      </c>
      <c r="V463">
        <v>30964</v>
      </c>
      <c r="W463" s="2">
        <v>44651.541666666664</v>
      </c>
      <c r="X463" s="36">
        <f t="shared" si="15"/>
        <v>765.70867208672087</v>
      </c>
      <c r="Y463" t="s">
        <v>58</v>
      </c>
      <c r="Z463" t="s">
        <v>504</v>
      </c>
      <c r="AA463" t="s">
        <v>7088</v>
      </c>
      <c r="AB463">
        <v>111</v>
      </c>
      <c r="AC463">
        <v>3</v>
      </c>
      <c r="AD463" t="s">
        <v>8309</v>
      </c>
      <c r="AF463" t="s">
        <v>223</v>
      </c>
      <c r="AI463" t="s">
        <v>137</v>
      </c>
      <c r="AJ463">
        <v>111</v>
      </c>
      <c r="AK463">
        <v>5</v>
      </c>
      <c r="AL463" t="s">
        <v>8310</v>
      </c>
      <c r="AM463" t="s">
        <v>8311</v>
      </c>
    </row>
    <row r="464" spans="1:39" hidden="1">
      <c r="A464">
        <v>1</v>
      </c>
      <c r="B464" t="s">
        <v>8304</v>
      </c>
      <c r="C464" s="1">
        <v>43451</v>
      </c>
      <c r="D464" s="35">
        <f t="shared" si="14"/>
        <v>3.3698630136986303</v>
      </c>
      <c r="E464" t="s">
        <v>454</v>
      </c>
      <c r="F464" s="80">
        <v>44911</v>
      </c>
      <c r="G464" t="s">
        <v>66</v>
      </c>
      <c r="H464" s="1">
        <v>45274</v>
      </c>
      <c r="I464" s="107">
        <v>45166</v>
      </c>
      <c r="K464" t="s">
        <v>501</v>
      </c>
      <c r="L464" t="s">
        <v>33</v>
      </c>
      <c r="M464" t="s">
        <v>68</v>
      </c>
      <c r="N464" t="s">
        <v>33</v>
      </c>
      <c r="O464" t="s">
        <v>34</v>
      </c>
      <c r="P464" t="s">
        <v>468</v>
      </c>
      <c r="Q464" t="s">
        <v>217</v>
      </c>
      <c r="R464" t="s">
        <v>482</v>
      </c>
      <c r="S464" t="s">
        <v>1499</v>
      </c>
      <c r="T464" t="s">
        <v>503</v>
      </c>
      <c r="U464">
        <v>8744</v>
      </c>
      <c r="V464">
        <v>39306</v>
      </c>
      <c r="W464" s="2">
        <v>44659.752083333333</v>
      </c>
      <c r="X464" s="36">
        <f t="shared" si="15"/>
        <v>971.9979674796748</v>
      </c>
      <c r="Y464" t="s">
        <v>58</v>
      </c>
      <c r="Z464" t="s">
        <v>504</v>
      </c>
      <c r="AA464" t="s">
        <v>7088</v>
      </c>
      <c r="AB464">
        <v>111</v>
      </c>
      <c r="AC464">
        <v>3</v>
      </c>
      <c r="AD464" t="s">
        <v>8305</v>
      </c>
      <c r="AF464" t="s">
        <v>223</v>
      </c>
      <c r="AI464" t="s">
        <v>137</v>
      </c>
      <c r="AJ464">
        <v>111</v>
      </c>
      <c r="AK464">
        <v>5</v>
      </c>
      <c r="AL464" t="s">
        <v>8306</v>
      </c>
      <c r="AM464" t="s">
        <v>8307</v>
      </c>
    </row>
    <row r="465" spans="1:39" hidden="1">
      <c r="A465">
        <v>1</v>
      </c>
      <c r="B465" t="s">
        <v>8300</v>
      </c>
      <c r="C465" s="1">
        <v>43453</v>
      </c>
      <c r="D465" s="35">
        <f t="shared" si="14"/>
        <v>3.3643835616438356</v>
      </c>
      <c r="E465" t="s">
        <v>454</v>
      </c>
      <c r="F465" s="80">
        <v>44911</v>
      </c>
      <c r="G465" t="s">
        <v>66</v>
      </c>
      <c r="H465" s="1">
        <v>45278</v>
      </c>
      <c r="I465" s="107">
        <v>45365</v>
      </c>
      <c r="K465" t="s">
        <v>501</v>
      </c>
      <c r="L465" t="s">
        <v>33</v>
      </c>
      <c r="M465" t="s">
        <v>68</v>
      </c>
      <c r="N465" t="s">
        <v>33</v>
      </c>
      <c r="O465" t="s">
        <v>34</v>
      </c>
      <c r="P465" t="s">
        <v>468</v>
      </c>
      <c r="Q465" t="s">
        <v>217</v>
      </c>
      <c r="R465" t="s">
        <v>482</v>
      </c>
      <c r="S465" t="s">
        <v>1739</v>
      </c>
      <c r="T465" t="s">
        <v>503</v>
      </c>
      <c r="U465">
        <v>790</v>
      </c>
      <c r="V465">
        <v>30885</v>
      </c>
      <c r="W465" s="2">
        <v>44659.47152777778</v>
      </c>
      <c r="X465" s="36">
        <f t="shared" si="15"/>
        <v>764.99898208469051</v>
      </c>
      <c r="Y465" t="s">
        <v>58</v>
      </c>
      <c r="Z465" t="s">
        <v>504</v>
      </c>
      <c r="AA465" t="s">
        <v>7088</v>
      </c>
      <c r="AB465">
        <v>111</v>
      </c>
      <c r="AC465">
        <v>3</v>
      </c>
      <c r="AD465" t="s">
        <v>8301</v>
      </c>
      <c r="AF465" t="s">
        <v>223</v>
      </c>
      <c r="AI465" t="s">
        <v>137</v>
      </c>
      <c r="AJ465">
        <v>111</v>
      </c>
      <c r="AK465">
        <v>5</v>
      </c>
      <c r="AL465" t="s">
        <v>8302</v>
      </c>
      <c r="AM465" t="s">
        <v>8303</v>
      </c>
    </row>
    <row r="466" spans="1:39" hidden="1">
      <c r="A466">
        <v>1</v>
      </c>
      <c r="B466" t="s">
        <v>8296</v>
      </c>
      <c r="C466" s="1">
        <v>43451</v>
      </c>
      <c r="D466" s="35">
        <f t="shared" si="14"/>
        <v>3.3698630136986303</v>
      </c>
      <c r="E466" t="s">
        <v>454</v>
      </c>
      <c r="F466" s="80">
        <v>44911</v>
      </c>
      <c r="G466" t="s">
        <v>66</v>
      </c>
      <c r="H466" s="1">
        <v>45274</v>
      </c>
      <c r="I466" s="107">
        <v>44053</v>
      </c>
      <c r="K466" t="s">
        <v>501</v>
      </c>
      <c r="L466" t="s">
        <v>33</v>
      </c>
      <c r="M466" t="s">
        <v>68</v>
      </c>
      <c r="N466" t="s">
        <v>33</v>
      </c>
      <c r="O466" t="s">
        <v>34</v>
      </c>
      <c r="P466" t="s">
        <v>468</v>
      </c>
      <c r="Q466" t="s">
        <v>217</v>
      </c>
      <c r="R466" t="s">
        <v>482</v>
      </c>
      <c r="S466" t="s">
        <v>615</v>
      </c>
      <c r="T466" t="s">
        <v>503</v>
      </c>
      <c r="U466">
        <v>1454</v>
      </c>
      <c r="V466">
        <v>56452</v>
      </c>
      <c r="W466" s="2">
        <v>44657.462500000001</v>
      </c>
      <c r="X466" s="36">
        <f t="shared" si="15"/>
        <v>1396.00135501355</v>
      </c>
      <c r="Y466" t="s">
        <v>58</v>
      </c>
      <c r="Z466" t="s">
        <v>504</v>
      </c>
      <c r="AA466" t="s">
        <v>7088</v>
      </c>
      <c r="AB466">
        <v>111</v>
      </c>
      <c r="AC466">
        <v>3</v>
      </c>
      <c r="AD466" t="s">
        <v>8297</v>
      </c>
      <c r="AF466" t="s">
        <v>223</v>
      </c>
      <c r="AI466" t="s">
        <v>137</v>
      </c>
      <c r="AJ466">
        <v>111</v>
      </c>
      <c r="AK466">
        <v>5</v>
      </c>
      <c r="AL466" t="s">
        <v>8298</v>
      </c>
      <c r="AM466" t="s">
        <v>8299</v>
      </c>
    </row>
    <row r="467" spans="1:39" hidden="1">
      <c r="A467">
        <v>1</v>
      </c>
      <c r="B467" t="s">
        <v>8293</v>
      </c>
      <c r="C467" s="1">
        <v>43453</v>
      </c>
      <c r="D467" s="35">
        <f t="shared" si="14"/>
        <v>3.3643835616438356</v>
      </c>
      <c r="E467" t="s">
        <v>454</v>
      </c>
      <c r="F467" s="80">
        <v>44911</v>
      </c>
      <c r="G467" t="s">
        <v>66</v>
      </c>
      <c r="H467" s="1">
        <v>45278</v>
      </c>
      <c r="I467" s="107">
        <v>44183</v>
      </c>
      <c r="K467" t="s">
        <v>501</v>
      </c>
      <c r="L467" t="s">
        <v>33</v>
      </c>
      <c r="M467" t="s">
        <v>68</v>
      </c>
      <c r="N467" t="s">
        <v>33</v>
      </c>
      <c r="O467" t="s">
        <v>34</v>
      </c>
      <c r="P467" t="s">
        <v>468</v>
      </c>
      <c r="Q467" t="s">
        <v>217</v>
      </c>
      <c r="R467" t="s">
        <v>1386</v>
      </c>
      <c r="S467" t="s">
        <v>1581</v>
      </c>
      <c r="U467">
        <v>1088</v>
      </c>
      <c r="V467">
        <v>42760</v>
      </c>
      <c r="W467" s="2">
        <v>44666.222916666666</v>
      </c>
      <c r="X467" s="36">
        <f t="shared" si="15"/>
        <v>1059.1340933767644</v>
      </c>
      <c r="Y467" t="s">
        <v>58</v>
      </c>
      <c r="Z467" t="s">
        <v>504</v>
      </c>
      <c r="AA467" t="s">
        <v>7088</v>
      </c>
      <c r="AB467">
        <v>111</v>
      </c>
      <c r="AC467">
        <v>3</v>
      </c>
      <c r="AD467" t="s">
        <v>8280</v>
      </c>
      <c r="AE467">
        <v>68855</v>
      </c>
      <c r="AF467" t="s">
        <v>44</v>
      </c>
      <c r="AG467">
        <v>68881</v>
      </c>
      <c r="AI467" t="s">
        <v>137</v>
      </c>
      <c r="AJ467">
        <v>111</v>
      </c>
      <c r="AK467">
        <v>5</v>
      </c>
      <c r="AL467" t="s">
        <v>8294</v>
      </c>
      <c r="AM467" t="s">
        <v>8295</v>
      </c>
    </row>
    <row r="468" spans="1:39" hidden="1">
      <c r="A468">
        <v>1</v>
      </c>
      <c r="B468" t="s">
        <v>8290</v>
      </c>
      <c r="C468" s="1">
        <v>43453</v>
      </c>
      <c r="D468" s="35">
        <f t="shared" si="14"/>
        <v>3.3643835616438356</v>
      </c>
      <c r="E468" t="s">
        <v>454</v>
      </c>
      <c r="F468" s="80">
        <v>44911</v>
      </c>
      <c r="G468" t="s">
        <v>66</v>
      </c>
      <c r="H468" s="1">
        <v>45278</v>
      </c>
      <c r="I468" s="107">
        <v>44987</v>
      </c>
      <c r="K468" t="s">
        <v>501</v>
      </c>
      <c r="L468" t="s">
        <v>33</v>
      </c>
      <c r="M468" t="s">
        <v>68</v>
      </c>
      <c r="N468" t="s">
        <v>33</v>
      </c>
      <c r="O468" t="s">
        <v>34</v>
      </c>
      <c r="P468" t="s">
        <v>468</v>
      </c>
      <c r="Q468" t="s">
        <v>217</v>
      </c>
      <c r="R468" t="s">
        <v>482</v>
      </c>
      <c r="S468" t="s">
        <v>1739</v>
      </c>
      <c r="T468" t="s">
        <v>503</v>
      </c>
      <c r="U468">
        <v>736</v>
      </c>
      <c r="V468">
        <v>28573</v>
      </c>
      <c r="W468" s="2">
        <v>44651.315972222219</v>
      </c>
      <c r="X468" s="36">
        <f t="shared" si="15"/>
        <v>707.73242399565686</v>
      </c>
      <c r="Y468" t="s">
        <v>58</v>
      </c>
      <c r="Z468" t="s">
        <v>504</v>
      </c>
      <c r="AA468" t="s">
        <v>7088</v>
      </c>
      <c r="AB468">
        <v>111</v>
      </c>
      <c r="AC468">
        <v>3</v>
      </c>
      <c r="AD468" t="s">
        <v>8097</v>
      </c>
      <c r="AF468" t="s">
        <v>223</v>
      </c>
      <c r="AI468" t="s">
        <v>137</v>
      </c>
      <c r="AJ468">
        <v>111</v>
      </c>
      <c r="AK468">
        <v>5</v>
      </c>
      <c r="AL468" t="s">
        <v>8291</v>
      </c>
      <c r="AM468" t="s">
        <v>8292</v>
      </c>
    </row>
    <row r="469" spans="1:39" hidden="1">
      <c r="A469">
        <v>1</v>
      </c>
      <c r="B469" t="s">
        <v>8287</v>
      </c>
      <c r="C469" s="1">
        <v>43453</v>
      </c>
      <c r="D469" s="35">
        <f t="shared" si="14"/>
        <v>3.3643835616438356</v>
      </c>
      <c r="E469" t="s">
        <v>454</v>
      </c>
      <c r="F469" s="80">
        <v>44911</v>
      </c>
      <c r="G469" t="s">
        <v>66</v>
      </c>
      <c r="H469" s="1">
        <v>45278</v>
      </c>
      <c r="I469" s="107">
        <v>45257</v>
      </c>
      <c r="K469" t="s">
        <v>501</v>
      </c>
      <c r="L469" t="s">
        <v>33</v>
      </c>
      <c r="M469" t="s">
        <v>68</v>
      </c>
      <c r="N469" t="s">
        <v>33</v>
      </c>
      <c r="O469" t="s">
        <v>34</v>
      </c>
      <c r="P469" t="s">
        <v>468</v>
      </c>
      <c r="Q469" t="s">
        <v>217</v>
      </c>
      <c r="R469" t="s">
        <v>482</v>
      </c>
      <c r="S469" t="s">
        <v>1739</v>
      </c>
      <c r="T469" t="s">
        <v>503</v>
      </c>
      <c r="U469">
        <v>10435</v>
      </c>
      <c r="V469">
        <v>41433</v>
      </c>
      <c r="W469" s="2">
        <v>44670.440972222219</v>
      </c>
      <c r="X469" s="36">
        <f t="shared" si="15"/>
        <v>1026.2652687296418</v>
      </c>
      <c r="Y469" t="s">
        <v>58</v>
      </c>
      <c r="Z469" t="s">
        <v>504</v>
      </c>
      <c r="AA469" t="s">
        <v>7088</v>
      </c>
      <c r="AB469">
        <v>111</v>
      </c>
      <c r="AC469">
        <v>3</v>
      </c>
      <c r="AD469" t="s">
        <v>8097</v>
      </c>
      <c r="AF469" t="s">
        <v>223</v>
      </c>
      <c r="AI469" t="s">
        <v>137</v>
      </c>
      <c r="AJ469">
        <v>111</v>
      </c>
      <c r="AK469">
        <v>5</v>
      </c>
      <c r="AL469" t="s">
        <v>8288</v>
      </c>
      <c r="AM469" t="s">
        <v>8289</v>
      </c>
    </row>
    <row r="470" spans="1:39" hidden="1">
      <c r="A470">
        <v>1</v>
      </c>
      <c r="B470" t="s">
        <v>8283</v>
      </c>
      <c r="C470" s="1">
        <v>43451</v>
      </c>
      <c r="D470" s="35">
        <f t="shared" si="14"/>
        <v>3.3698630136986303</v>
      </c>
      <c r="E470" t="s">
        <v>454</v>
      </c>
      <c r="F470" s="80">
        <v>44911</v>
      </c>
      <c r="G470" t="s">
        <v>66</v>
      </c>
      <c r="H470" s="1">
        <v>45274</v>
      </c>
      <c r="I470" s="107">
        <v>44945</v>
      </c>
      <c r="K470" t="s">
        <v>501</v>
      </c>
      <c r="L470" t="s">
        <v>33</v>
      </c>
      <c r="M470" t="s">
        <v>68</v>
      </c>
      <c r="N470" t="s">
        <v>33</v>
      </c>
      <c r="O470" t="s">
        <v>34</v>
      </c>
      <c r="P470" t="s">
        <v>468</v>
      </c>
      <c r="Q470" t="s">
        <v>217</v>
      </c>
      <c r="R470" t="s">
        <v>482</v>
      </c>
      <c r="S470" t="s">
        <v>615</v>
      </c>
      <c r="T470" t="s">
        <v>503</v>
      </c>
      <c r="U470">
        <v>1240</v>
      </c>
      <c r="V470">
        <v>45380</v>
      </c>
      <c r="W470" s="2">
        <v>44651.819444444445</v>
      </c>
      <c r="X470" s="36">
        <f t="shared" si="15"/>
        <v>1122.2018970189702</v>
      </c>
      <c r="Y470" t="s">
        <v>58</v>
      </c>
      <c r="Z470" t="s">
        <v>504</v>
      </c>
      <c r="AA470" t="s">
        <v>7088</v>
      </c>
      <c r="AB470">
        <v>111</v>
      </c>
      <c r="AC470">
        <v>3</v>
      </c>
      <c r="AD470" t="s">
        <v>8284</v>
      </c>
      <c r="AF470" t="s">
        <v>223</v>
      </c>
      <c r="AI470" t="s">
        <v>137</v>
      </c>
      <c r="AJ470">
        <v>111</v>
      </c>
      <c r="AK470">
        <v>5</v>
      </c>
      <c r="AL470" t="s">
        <v>8285</v>
      </c>
      <c r="AM470" t="s">
        <v>8286</v>
      </c>
    </row>
    <row r="471" spans="1:39" hidden="1">
      <c r="A471">
        <v>1</v>
      </c>
      <c r="B471" t="s">
        <v>8279</v>
      </c>
      <c r="C471" s="1">
        <v>43453</v>
      </c>
      <c r="D471" s="35">
        <f t="shared" si="14"/>
        <v>3.3643835616438356</v>
      </c>
      <c r="E471" t="s">
        <v>454</v>
      </c>
      <c r="F471" s="80">
        <v>44911</v>
      </c>
      <c r="G471" t="s">
        <v>66</v>
      </c>
      <c r="H471" s="1">
        <v>45278</v>
      </c>
      <c r="I471" s="107">
        <v>44183</v>
      </c>
      <c r="K471" t="s">
        <v>501</v>
      </c>
      <c r="L471" t="s">
        <v>33</v>
      </c>
      <c r="M471" t="s">
        <v>68</v>
      </c>
      <c r="N471" t="s">
        <v>33</v>
      </c>
      <c r="O471" t="s">
        <v>34</v>
      </c>
      <c r="P471" t="s">
        <v>468</v>
      </c>
      <c r="Q471" t="s">
        <v>217</v>
      </c>
      <c r="R471" t="s">
        <v>1386</v>
      </c>
      <c r="S471" t="s">
        <v>1581</v>
      </c>
      <c r="U471">
        <v>659</v>
      </c>
      <c r="V471">
        <v>25979</v>
      </c>
      <c r="W471" s="2">
        <v>44670.368055555555</v>
      </c>
      <c r="X471" s="36">
        <f t="shared" si="15"/>
        <v>643.48093105320299</v>
      </c>
      <c r="Y471" t="s">
        <v>58</v>
      </c>
      <c r="Z471" t="s">
        <v>504</v>
      </c>
      <c r="AA471" t="s">
        <v>7088</v>
      </c>
      <c r="AB471">
        <v>111</v>
      </c>
      <c r="AC471">
        <v>3</v>
      </c>
      <c r="AD471" t="s">
        <v>8280</v>
      </c>
      <c r="AE471">
        <v>68855</v>
      </c>
      <c r="AF471" t="s">
        <v>44</v>
      </c>
      <c r="AG471">
        <v>68881</v>
      </c>
      <c r="AI471" t="s">
        <v>137</v>
      </c>
      <c r="AJ471">
        <v>111</v>
      </c>
      <c r="AK471">
        <v>5</v>
      </c>
      <c r="AL471" t="s">
        <v>8281</v>
      </c>
      <c r="AM471" t="s">
        <v>8282</v>
      </c>
    </row>
    <row r="472" spans="1:39" hidden="1">
      <c r="A472">
        <v>1</v>
      </c>
      <c r="B472" t="s">
        <v>8274</v>
      </c>
      <c r="C472" s="1">
        <v>43453</v>
      </c>
      <c r="D472" s="35">
        <f t="shared" si="14"/>
        <v>3.3643835616438356</v>
      </c>
      <c r="E472" t="s">
        <v>454</v>
      </c>
      <c r="F472" s="80">
        <v>44911</v>
      </c>
      <c r="G472" t="s">
        <v>66</v>
      </c>
      <c r="H472" s="1">
        <v>45278</v>
      </c>
      <c r="I472" s="107">
        <v>44673</v>
      </c>
      <c r="K472" t="s">
        <v>501</v>
      </c>
      <c r="L472" t="s">
        <v>33</v>
      </c>
      <c r="M472" t="s">
        <v>68</v>
      </c>
      <c r="N472" t="s">
        <v>33</v>
      </c>
      <c r="O472" t="s">
        <v>34</v>
      </c>
      <c r="P472" t="s">
        <v>468</v>
      </c>
      <c r="Q472" t="s">
        <v>217</v>
      </c>
      <c r="R472" t="s">
        <v>482</v>
      </c>
      <c r="S472" t="s">
        <v>8275</v>
      </c>
      <c r="T472" t="s">
        <v>503</v>
      </c>
      <c r="U472">
        <v>2761</v>
      </c>
      <c r="V472">
        <v>95105</v>
      </c>
      <c r="W472" s="2">
        <v>44558.232638888891</v>
      </c>
      <c r="X472" s="36">
        <f t="shared" si="15"/>
        <v>2355.6816639522258</v>
      </c>
      <c r="Y472" t="s">
        <v>58</v>
      </c>
      <c r="Z472" t="s">
        <v>504</v>
      </c>
      <c r="AA472" t="s">
        <v>7088</v>
      </c>
      <c r="AB472">
        <v>111</v>
      </c>
      <c r="AC472">
        <v>3</v>
      </c>
      <c r="AD472" t="s">
        <v>8276</v>
      </c>
      <c r="AF472" t="s">
        <v>223</v>
      </c>
      <c r="AI472" t="s">
        <v>137</v>
      </c>
      <c r="AJ472">
        <v>111</v>
      </c>
      <c r="AK472">
        <v>5</v>
      </c>
      <c r="AL472" t="s">
        <v>8277</v>
      </c>
      <c r="AM472" t="s">
        <v>8278</v>
      </c>
    </row>
    <row r="473" spans="1:39" hidden="1">
      <c r="A473">
        <v>1</v>
      </c>
      <c r="B473" t="s">
        <v>8270</v>
      </c>
      <c r="C473" s="1">
        <v>43451</v>
      </c>
      <c r="D473" s="35">
        <f t="shared" si="14"/>
        <v>3.3698630136986303</v>
      </c>
      <c r="E473" t="s">
        <v>454</v>
      </c>
      <c r="F473" s="80">
        <v>44911</v>
      </c>
      <c r="G473" t="s">
        <v>66</v>
      </c>
      <c r="H473" s="1">
        <v>45274</v>
      </c>
      <c r="I473" s="107">
        <v>44407</v>
      </c>
      <c r="K473" t="s">
        <v>501</v>
      </c>
      <c r="L473" t="s">
        <v>33</v>
      </c>
      <c r="M473" t="s">
        <v>68</v>
      </c>
      <c r="N473" t="s">
        <v>33</v>
      </c>
      <c r="O473" t="s">
        <v>34</v>
      </c>
      <c r="P473" t="s">
        <v>468</v>
      </c>
      <c r="Q473" t="s">
        <v>217</v>
      </c>
      <c r="R473" t="s">
        <v>482</v>
      </c>
      <c r="S473" t="s">
        <v>615</v>
      </c>
      <c r="T473" t="s">
        <v>503</v>
      </c>
      <c r="U473">
        <v>2010</v>
      </c>
      <c r="V473">
        <v>58800</v>
      </c>
      <c r="W473" s="2">
        <v>44655.470138888886</v>
      </c>
      <c r="X473" s="36">
        <f t="shared" si="15"/>
        <v>1454.0650406504064</v>
      </c>
      <c r="Y473" t="s">
        <v>58</v>
      </c>
      <c r="Z473" t="s">
        <v>504</v>
      </c>
      <c r="AA473" t="s">
        <v>7088</v>
      </c>
      <c r="AB473">
        <v>111</v>
      </c>
      <c r="AC473">
        <v>3</v>
      </c>
      <c r="AD473" t="s">
        <v>8271</v>
      </c>
      <c r="AF473" t="s">
        <v>223</v>
      </c>
      <c r="AI473" t="s">
        <v>137</v>
      </c>
      <c r="AJ473">
        <v>111</v>
      </c>
      <c r="AK473">
        <v>5</v>
      </c>
      <c r="AL473" t="s">
        <v>8272</v>
      </c>
      <c r="AM473" t="s">
        <v>8273</v>
      </c>
    </row>
    <row r="474" spans="1:39" s="81" customFormat="1">
      <c r="A474" s="81">
        <v>1</v>
      </c>
      <c r="B474" s="81" t="s">
        <v>8267</v>
      </c>
      <c r="C474" s="82">
        <v>43434</v>
      </c>
      <c r="D474" s="83">
        <f t="shared" si="14"/>
        <v>3.4164383561643836</v>
      </c>
      <c r="E474" s="81" t="s">
        <v>215</v>
      </c>
      <c r="F474" s="126">
        <v>44529</v>
      </c>
      <c r="G474" s="81" t="s">
        <v>66</v>
      </c>
      <c r="I474" s="127">
        <v>44162</v>
      </c>
      <c r="K474" s="81" t="s">
        <v>1923</v>
      </c>
      <c r="L474" s="81" t="s">
        <v>33</v>
      </c>
      <c r="M474" s="81" t="s">
        <v>68</v>
      </c>
      <c r="N474" s="81" t="s">
        <v>33</v>
      </c>
      <c r="O474" s="81" t="s">
        <v>170</v>
      </c>
      <c r="P474" s="81" t="s">
        <v>1924</v>
      </c>
      <c r="Q474" s="81" t="s">
        <v>36</v>
      </c>
      <c r="R474" s="81" t="s">
        <v>1669</v>
      </c>
      <c r="S474" s="81" t="s">
        <v>194</v>
      </c>
      <c r="U474" s="81">
        <v>710</v>
      </c>
      <c r="V474" s="81">
        <v>22901</v>
      </c>
      <c r="W474" s="84">
        <v>44484</v>
      </c>
      <c r="X474" s="85">
        <f t="shared" si="15"/>
        <v>558.5983025928897</v>
      </c>
      <c r="Y474" s="81" t="s">
        <v>58</v>
      </c>
      <c r="AA474" s="81" t="s">
        <v>170</v>
      </c>
      <c r="AB474" s="81">
        <v>0</v>
      </c>
      <c r="AC474" s="81">
        <v>5</v>
      </c>
      <c r="AD474" s="81" t="s">
        <v>442</v>
      </c>
      <c r="AE474" s="81" t="s">
        <v>443</v>
      </c>
      <c r="AF474" s="81" t="s">
        <v>444</v>
      </c>
      <c r="AG474" s="81">
        <v>81462</v>
      </c>
      <c r="AI474" s="81" t="s">
        <v>45</v>
      </c>
      <c r="AJ474" s="81">
        <v>0</v>
      </c>
      <c r="AK474" s="81">
        <v>7</v>
      </c>
      <c r="AL474" s="81" t="s">
        <v>8268</v>
      </c>
      <c r="AM474" s="81" t="s">
        <v>8269</v>
      </c>
    </row>
    <row r="475" spans="1:39" s="81" customFormat="1">
      <c r="A475" s="81">
        <v>1</v>
      </c>
      <c r="B475" s="81" t="s">
        <v>8264</v>
      </c>
      <c r="C475" s="82">
        <v>43454</v>
      </c>
      <c r="D475" s="83">
        <f t="shared" si="14"/>
        <v>3.3616438356164382</v>
      </c>
      <c r="E475" s="81" t="s">
        <v>215</v>
      </c>
      <c r="F475" s="126">
        <v>44914</v>
      </c>
      <c r="G475" s="81" t="s">
        <v>66</v>
      </c>
      <c r="H475" s="82">
        <v>45279</v>
      </c>
      <c r="I475" s="127">
        <v>44182</v>
      </c>
      <c r="K475" s="81" t="s">
        <v>1923</v>
      </c>
      <c r="L475" s="81" t="s">
        <v>33</v>
      </c>
      <c r="M475" s="81" t="s">
        <v>68</v>
      </c>
      <c r="N475" s="81" t="s">
        <v>33</v>
      </c>
      <c r="O475" s="81" t="s">
        <v>170</v>
      </c>
      <c r="P475" s="81" t="s">
        <v>1924</v>
      </c>
      <c r="Q475" s="81" t="s">
        <v>217</v>
      </c>
      <c r="R475" s="81" t="s">
        <v>482</v>
      </c>
      <c r="S475" s="81" t="s">
        <v>483</v>
      </c>
      <c r="T475" s="81" t="s">
        <v>484</v>
      </c>
      <c r="U475" s="81">
        <v>468</v>
      </c>
      <c r="V475" s="81">
        <v>16933</v>
      </c>
      <c r="W475" s="84">
        <v>44524.448611111111</v>
      </c>
      <c r="X475" s="85">
        <f t="shared" si="15"/>
        <v>419.75991578375442</v>
      </c>
      <c r="Y475" s="81" t="s">
        <v>58</v>
      </c>
      <c r="AA475" s="81" t="s">
        <v>170</v>
      </c>
      <c r="AB475" s="81">
        <v>0</v>
      </c>
      <c r="AC475" s="81">
        <v>5</v>
      </c>
      <c r="AD475" s="81" t="s">
        <v>486</v>
      </c>
      <c r="AF475" s="81" t="s">
        <v>223</v>
      </c>
      <c r="AI475" s="81" t="s">
        <v>45</v>
      </c>
      <c r="AJ475" s="81">
        <v>0</v>
      </c>
      <c r="AK475" s="81">
        <v>7</v>
      </c>
      <c r="AL475" s="81" t="s">
        <v>8265</v>
      </c>
      <c r="AM475" s="81" t="s">
        <v>8266</v>
      </c>
    </row>
    <row r="476" spans="1:39" hidden="1">
      <c r="A476">
        <v>1</v>
      </c>
      <c r="B476" t="s">
        <v>8261</v>
      </c>
      <c r="C476" s="1">
        <v>43439</v>
      </c>
      <c r="D476" s="35">
        <f t="shared" si="14"/>
        <v>3.4027397260273973</v>
      </c>
      <c r="E476" t="s">
        <v>454</v>
      </c>
      <c r="F476" s="80">
        <v>44897</v>
      </c>
      <c r="G476" t="s">
        <v>66</v>
      </c>
      <c r="H476" s="1">
        <v>44961</v>
      </c>
      <c r="I476" s="107">
        <v>45162</v>
      </c>
      <c r="K476" t="s">
        <v>501</v>
      </c>
      <c r="L476" t="s">
        <v>33</v>
      </c>
      <c r="M476" t="s">
        <v>68</v>
      </c>
      <c r="N476" t="s">
        <v>33</v>
      </c>
      <c r="O476" t="s">
        <v>34</v>
      </c>
      <c r="P476" t="s">
        <v>468</v>
      </c>
      <c r="Q476" t="s">
        <v>217</v>
      </c>
      <c r="R476" t="s">
        <v>482</v>
      </c>
      <c r="S476" t="s">
        <v>615</v>
      </c>
      <c r="T476" t="s">
        <v>1772</v>
      </c>
      <c r="U476">
        <v>1047</v>
      </c>
      <c r="V476">
        <v>42190</v>
      </c>
      <c r="W476" s="2">
        <v>44662.673611111109</v>
      </c>
      <c r="X476" s="36">
        <f t="shared" si="15"/>
        <v>1033.2360440150294</v>
      </c>
      <c r="Y476" t="s">
        <v>58</v>
      </c>
      <c r="Z476" t="s">
        <v>504</v>
      </c>
      <c r="AA476" t="s">
        <v>7088</v>
      </c>
      <c r="AB476">
        <v>111</v>
      </c>
      <c r="AC476">
        <v>3</v>
      </c>
      <c r="AD476" t="s">
        <v>1773</v>
      </c>
      <c r="AF476" t="s">
        <v>223</v>
      </c>
      <c r="AI476" t="s">
        <v>137</v>
      </c>
      <c r="AJ476">
        <v>111</v>
      </c>
      <c r="AK476">
        <v>5</v>
      </c>
      <c r="AL476" t="s">
        <v>8262</v>
      </c>
      <c r="AM476" t="s">
        <v>8263</v>
      </c>
    </row>
    <row r="477" spans="1:39" hidden="1">
      <c r="A477">
        <v>1</v>
      </c>
      <c r="B477" t="s">
        <v>8257</v>
      </c>
      <c r="C477" s="1">
        <v>43439</v>
      </c>
      <c r="D477" s="35">
        <f t="shared" si="14"/>
        <v>3.4027397260273973</v>
      </c>
      <c r="E477" t="s">
        <v>454</v>
      </c>
      <c r="F477" s="80">
        <v>44897</v>
      </c>
      <c r="G477" t="s">
        <v>66</v>
      </c>
      <c r="H477" s="1">
        <v>44961</v>
      </c>
      <c r="I477" s="107">
        <v>45076</v>
      </c>
      <c r="K477" t="s">
        <v>501</v>
      </c>
      <c r="L477" t="s">
        <v>33</v>
      </c>
      <c r="M477" t="s">
        <v>68</v>
      </c>
      <c r="N477" t="s">
        <v>33</v>
      </c>
      <c r="O477" t="s">
        <v>34</v>
      </c>
      <c r="P477" t="s">
        <v>468</v>
      </c>
      <c r="Q477" t="s">
        <v>217</v>
      </c>
      <c r="R477" t="s">
        <v>482</v>
      </c>
      <c r="S477" t="s">
        <v>1739</v>
      </c>
      <c r="T477" t="s">
        <v>1346</v>
      </c>
      <c r="U477">
        <v>1156</v>
      </c>
      <c r="V477">
        <v>46426</v>
      </c>
      <c r="W477" s="2">
        <v>44659.248611111114</v>
      </c>
      <c r="X477" s="36">
        <f t="shared" si="15"/>
        <v>1136.9759796027911</v>
      </c>
      <c r="Y477" t="s">
        <v>58</v>
      </c>
      <c r="Z477" t="s">
        <v>504</v>
      </c>
      <c r="AA477" t="s">
        <v>8254</v>
      </c>
      <c r="AB477">
        <v>113</v>
      </c>
      <c r="AC477">
        <v>3</v>
      </c>
      <c r="AD477" t="s">
        <v>8258</v>
      </c>
      <c r="AF477" t="s">
        <v>223</v>
      </c>
      <c r="AI477" t="s">
        <v>137</v>
      </c>
      <c r="AJ477">
        <v>113</v>
      </c>
      <c r="AK477">
        <v>5</v>
      </c>
      <c r="AL477" t="s">
        <v>8259</v>
      </c>
      <c r="AM477" t="s">
        <v>8260</v>
      </c>
    </row>
    <row r="478" spans="1:39" hidden="1">
      <c r="A478">
        <v>1</v>
      </c>
      <c r="B478" t="s">
        <v>8253</v>
      </c>
      <c r="C478" s="1">
        <v>43439</v>
      </c>
      <c r="D478" s="35">
        <f t="shared" si="14"/>
        <v>3.4027397260273973</v>
      </c>
      <c r="E478" t="s">
        <v>454</v>
      </c>
      <c r="F478" s="80">
        <v>44897</v>
      </c>
      <c r="G478" t="s">
        <v>66</v>
      </c>
      <c r="H478" s="1">
        <v>45264</v>
      </c>
      <c r="I478" s="107">
        <v>44910</v>
      </c>
      <c r="K478" t="s">
        <v>501</v>
      </c>
      <c r="L478" t="s">
        <v>33</v>
      </c>
      <c r="M478" t="s">
        <v>68</v>
      </c>
      <c r="N478" t="s">
        <v>33</v>
      </c>
      <c r="O478" t="s">
        <v>34</v>
      </c>
      <c r="P478" t="s">
        <v>468</v>
      </c>
      <c r="Q478" t="s">
        <v>217</v>
      </c>
      <c r="R478" t="s">
        <v>482</v>
      </c>
      <c r="S478" t="s">
        <v>615</v>
      </c>
      <c r="T478" t="s">
        <v>1772</v>
      </c>
      <c r="U478">
        <v>1164</v>
      </c>
      <c r="V478">
        <v>46940</v>
      </c>
      <c r="W478" s="2">
        <v>44631.442361111112</v>
      </c>
      <c r="X478" s="36">
        <f t="shared" si="15"/>
        <v>1149.5638754696724</v>
      </c>
      <c r="Y478" t="s">
        <v>58</v>
      </c>
      <c r="Z478" t="s">
        <v>504</v>
      </c>
      <c r="AA478" t="s">
        <v>8254</v>
      </c>
      <c r="AB478">
        <v>111</v>
      </c>
      <c r="AC478">
        <v>3</v>
      </c>
      <c r="AD478" t="s">
        <v>1773</v>
      </c>
      <c r="AF478" t="s">
        <v>223</v>
      </c>
      <c r="AI478" t="s">
        <v>137</v>
      </c>
      <c r="AJ478">
        <v>111</v>
      </c>
      <c r="AK478">
        <v>5</v>
      </c>
      <c r="AL478" t="s">
        <v>8255</v>
      </c>
      <c r="AM478" t="s">
        <v>8256</v>
      </c>
    </row>
    <row r="479" spans="1:39" hidden="1">
      <c r="A479">
        <v>1</v>
      </c>
      <c r="B479" t="s">
        <v>8249</v>
      </c>
      <c r="C479" s="1">
        <v>43439</v>
      </c>
      <c r="D479" s="35">
        <f t="shared" si="14"/>
        <v>3.4027397260273973</v>
      </c>
      <c r="E479" t="s">
        <v>454</v>
      </c>
      <c r="F479" s="80">
        <v>44897</v>
      </c>
      <c r="G479" t="s">
        <v>66</v>
      </c>
      <c r="H479" s="1">
        <v>45264</v>
      </c>
      <c r="I479" s="107">
        <v>44876</v>
      </c>
      <c r="K479" t="s">
        <v>6937</v>
      </c>
      <c r="L479" t="s">
        <v>33</v>
      </c>
      <c r="M479" t="s">
        <v>68</v>
      </c>
      <c r="N479" t="s">
        <v>33</v>
      </c>
      <c r="O479" t="s">
        <v>34</v>
      </c>
      <c r="P479" t="s">
        <v>468</v>
      </c>
      <c r="Q479" t="s">
        <v>217</v>
      </c>
      <c r="R479" t="s">
        <v>218</v>
      </c>
      <c r="S479" t="s">
        <v>219</v>
      </c>
      <c r="T479" t="s">
        <v>5570</v>
      </c>
      <c r="U479">
        <v>2440</v>
      </c>
      <c r="V479">
        <v>87306</v>
      </c>
      <c r="W479" s="2">
        <v>44655.472916666666</v>
      </c>
      <c r="X479" s="36">
        <f t="shared" si="15"/>
        <v>2138.1300322061193</v>
      </c>
      <c r="Y479" t="s">
        <v>58</v>
      </c>
      <c r="AA479" t="s">
        <v>7582</v>
      </c>
      <c r="AB479">
        <v>137</v>
      </c>
      <c r="AC479">
        <v>6</v>
      </c>
      <c r="AD479" t="s">
        <v>8250</v>
      </c>
      <c r="AF479" t="s">
        <v>223</v>
      </c>
      <c r="AI479" t="s">
        <v>45</v>
      </c>
      <c r="AJ479">
        <v>137</v>
      </c>
      <c r="AK479">
        <v>5</v>
      </c>
      <c r="AL479" t="s">
        <v>8251</v>
      </c>
      <c r="AM479" t="s">
        <v>8252</v>
      </c>
    </row>
    <row r="480" spans="1:39" hidden="1">
      <c r="A480">
        <v>1</v>
      </c>
      <c r="B480" t="s">
        <v>8245</v>
      </c>
      <c r="C480" s="1">
        <v>43444</v>
      </c>
      <c r="D480" s="35">
        <f t="shared" si="14"/>
        <v>3.3890410958904109</v>
      </c>
      <c r="E480" t="s">
        <v>454</v>
      </c>
      <c r="F480" s="80">
        <v>44904</v>
      </c>
      <c r="G480" t="s">
        <v>66</v>
      </c>
      <c r="H480" s="1">
        <v>45267</v>
      </c>
      <c r="I480" s="107">
        <v>44249</v>
      </c>
      <c r="K480" t="s">
        <v>6937</v>
      </c>
      <c r="L480" t="s">
        <v>33</v>
      </c>
      <c r="M480" t="s">
        <v>68</v>
      </c>
      <c r="N480" t="s">
        <v>33</v>
      </c>
      <c r="O480" t="s">
        <v>34</v>
      </c>
      <c r="P480" t="s">
        <v>468</v>
      </c>
      <c r="Q480" t="s">
        <v>217</v>
      </c>
      <c r="R480" t="s">
        <v>482</v>
      </c>
      <c r="S480" t="s">
        <v>1499</v>
      </c>
      <c r="T480" t="s">
        <v>503</v>
      </c>
      <c r="U480">
        <v>1849</v>
      </c>
      <c r="V480">
        <v>74686</v>
      </c>
      <c r="W480" s="2">
        <v>44663.510416666664</v>
      </c>
      <c r="X480" s="36">
        <f t="shared" si="15"/>
        <v>1836.4585017515494</v>
      </c>
      <c r="Y480" t="s">
        <v>58</v>
      </c>
      <c r="Z480" t="s">
        <v>504</v>
      </c>
      <c r="AA480" t="s">
        <v>7582</v>
      </c>
      <c r="AB480">
        <v>137</v>
      </c>
      <c r="AC480">
        <v>6</v>
      </c>
      <c r="AD480" t="s">
        <v>8246</v>
      </c>
      <c r="AF480" t="s">
        <v>223</v>
      </c>
      <c r="AI480" t="s">
        <v>137</v>
      </c>
      <c r="AJ480">
        <v>137</v>
      </c>
      <c r="AK480">
        <v>5</v>
      </c>
      <c r="AL480" t="s">
        <v>8247</v>
      </c>
      <c r="AM480" t="s">
        <v>8248</v>
      </c>
    </row>
    <row r="481" spans="1:39" hidden="1">
      <c r="A481">
        <v>1</v>
      </c>
      <c r="B481" t="s">
        <v>8242</v>
      </c>
      <c r="C481" s="1">
        <v>43444</v>
      </c>
      <c r="D481" s="35">
        <f t="shared" si="14"/>
        <v>3.3890410958904109</v>
      </c>
      <c r="E481" t="s">
        <v>454</v>
      </c>
      <c r="F481" s="80">
        <v>44904</v>
      </c>
      <c r="G481" t="s">
        <v>66</v>
      </c>
      <c r="H481" s="1">
        <v>45267</v>
      </c>
      <c r="I481" s="107">
        <v>44379</v>
      </c>
      <c r="K481" t="s">
        <v>6937</v>
      </c>
      <c r="L481" t="s">
        <v>33</v>
      </c>
      <c r="M481" t="s">
        <v>68</v>
      </c>
      <c r="N481" t="s">
        <v>33</v>
      </c>
      <c r="O481" t="s">
        <v>34</v>
      </c>
      <c r="P481" t="s">
        <v>468</v>
      </c>
      <c r="Q481" t="s">
        <v>217</v>
      </c>
      <c r="R481" t="s">
        <v>482</v>
      </c>
      <c r="S481" t="s">
        <v>1499</v>
      </c>
      <c r="T481" t="s">
        <v>503</v>
      </c>
      <c r="U481">
        <v>2028</v>
      </c>
      <c r="V481">
        <v>52356</v>
      </c>
      <c r="W481" s="2">
        <v>44659.285416666666</v>
      </c>
      <c r="X481" s="36">
        <f t="shared" si="15"/>
        <v>1287.3848019401778</v>
      </c>
      <c r="Y481" t="s">
        <v>58</v>
      </c>
      <c r="Z481" t="s">
        <v>504</v>
      </c>
      <c r="AA481" t="s">
        <v>7582</v>
      </c>
      <c r="AB481">
        <v>137</v>
      </c>
      <c r="AC481">
        <v>6</v>
      </c>
      <c r="AD481" t="s">
        <v>7867</v>
      </c>
      <c r="AF481" t="s">
        <v>223</v>
      </c>
      <c r="AI481" t="s">
        <v>137</v>
      </c>
      <c r="AJ481">
        <v>137</v>
      </c>
      <c r="AK481">
        <v>5</v>
      </c>
      <c r="AL481" t="s">
        <v>8243</v>
      </c>
      <c r="AM481" t="s">
        <v>8244</v>
      </c>
    </row>
    <row r="482" spans="1:39" s="116" customFormat="1">
      <c r="A482" s="116">
        <v>1</v>
      </c>
      <c r="B482" s="116" t="s">
        <v>8239</v>
      </c>
      <c r="C482" s="117">
        <v>43384</v>
      </c>
      <c r="D482" s="118">
        <f t="shared" si="14"/>
        <v>3.5534246575342467</v>
      </c>
      <c r="E482" s="116" t="s">
        <v>215</v>
      </c>
      <c r="F482" s="124">
        <v>44844</v>
      </c>
      <c r="G482" s="116" t="s">
        <v>1260</v>
      </c>
      <c r="I482" s="125">
        <v>44112</v>
      </c>
      <c r="K482" s="116" t="s">
        <v>5818</v>
      </c>
      <c r="L482" s="116" t="s">
        <v>169</v>
      </c>
      <c r="M482" s="116" t="s">
        <v>1262</v>
      </c>
      <c r="N482" s="116" t="s">
        <v>169</v>
      </c>
      <c r="O482" s="116" t="s">
        <v>170</v>
      </c>
      <c r="P482" s="116" t="s">
        <v>1924</v>
      </c>
      <c r="Q482" s="116" t="s">
        <v>36</v>
      </c>
      <c r="R482" s="116" t="s">
        <v>1963</v>
      </c>
      <c r="S482" s="116" t="s">
        <v>194</v>
      </c>
      <c r="T482" s="116" t="s">
        <v>6788</v>
      </c>
      <c r="U482" s="116">
        <v>30</v>
      </c>
      <c r="V482" s="116">
        <v>1217</v>
      </c>
      <c r="W482" s="121">
        <v>43874.484722222223</v>
      </c>
      <c r="X482" s="122">
        <f t="shared" si="15"/>
        <v>28.540542277049603</v>
      </c>
      <c r="AA482" s="116" t="s">
        <v>170</v>
      </c>
      <c r="AB482" s="116">
        <v>0</v>
      </c>
      <c r="AC482" s="116">
        <v>5</v>
      </c>
      <c r="AD482" s="116" t="s">
        <v>2119</v>
      </c>
      <c r="AE482" s="116">
        <v>67340</v>
      </c>
      <c r="AF482" s="116" t="s">
        <v>2120</v>
      </c>
      <c r="AG482" s="116">
        <v>82018</v>
      </c>
      <c r="AI482" s="116" t="s">
        <v>45</v>
      </c>
      <c r="AJ482" s="116">
        <v>0</v>
      </c>
      <c r="AK482" s="116">
        <v>1</v>
      </c>
      <c r="AL482" s="116" t="s">
        <v>8240</v>
      </c>
      <c r="AM482" s="116" t="s">
        <v>8241</v>
      </c>
    </row>
    <row r="483" spans="1:39" hidden="1">
      <c r="A483">
        <v>1</v>
      </c>
      <c r="B483" t="s">
        <v>8236</v>
      </c>
      <c r="C483" s="1">
        <v>43384</v>
      </c>
      <c r="D483" s="35">
        <f t="shared" si="14"/>
        <v>3.5534246575342467</v>
      </c>
      <c r="E483" t="s">
        <v>65</v>
      </c>
      <c r="F483" s="80">
        <v>44844</v>
      </c>
      <c r="G483" t="s">
        <v>1260</v>
      </c>
      <c r="I483" s="107">
        <v>44112</v>
      </c>
      <c r="K483" t="s">
        <v>7036</v>
      </c>
      <c r="L483" t="s">
        <v>169</v>
      </c>
      <c r="M483" t="s">
        <v>1262</v>
      </c>
      <c r="N483" t="s">
        <v>169</v>
      </c>
      <c r="O483" t="s">
        <v>2029</v>
      </c>
      <c r="P483" t="s">
        <v>2030</v>
      </c>
      <c r="Q483" t="s">
        <v>36</v>
      </c>
      <c r="R483" t="s">
        <v>37</v>
      </c>
      <c r="S483" t="s">
        <v>38</v>
      </c>
      <c r="T483" t="s">
        <v>39</v>
      </c>
      <c r="U483">
        <v>3884</v>
      </c>
      <c r="V483">
        <v>17125</v>
      </c>
      <c r="W483" s="2">
        <v>44488.302083333336</v>
      </c>
      <c r="X483" s="36">
        <f t="shared" si="15"/>
        <v>401.60787715240298</v>
      </c>
      <c r="Y483" t="s">
        <v>58</v>
      </c>
      <c r="AA483" t="s">
        <v>7037</v>
      </c>
      <c r="AB483">
        <v>105</v>
      </c>
      <c r="AC483">
        <v>5</v>
      </c>
      <c r="AD483" t="s">
        <v>510</v>
      </c>
      <c r="AE483">
        <v>68855</v>
      </c>
      <c r="AF483" t="s">
        <v>44</v>
      </c>
      <c r="AG483">
        <v>68881</v>
      </c>
      <c r="AI483" t="s">
        <v>45</v>
      </c>
      <c r="AJ483">
        <v>105</v>
      </c>
      <c r="AK483">
        <v>4</v>
      </c>
      <c r="AL483" t="s">
        <v>8237</v>
      </c>
      <c r="AM483" t="s">
        <v>8238</v>
      </c>
    </row>
    <row r="484" spans="1:39" hidden="1">
      <c r="A484">
        <v>1</v>
      </c>
      <c r="B484" t="s">
        <v>8232</v>
      </c>
      <c r="C484" s="1">
        <v>43384</v>
      </c>
      <c r="D484" s="35">
        <f t="shared" si="14"/>
        <v>3.5534246575342467</v>
      </c>
      <c r="E484" t="s">
        <v>65</v>
      </c>
      <c r="F484" s="80">
        <v>44844</v>
      </c>
      <c r="G484" t="s">
        <v>1260</v>
      </c>
      <c r="I484" s="107">
        <v>45121</v>
      </c>
      <c r="K484" t="s">
        <v>7036</v>
      </c>
      <c r="L484" t="s">
        <v>169</v>
      </c>
      <c r="M484" t="s">
        <v>1262</v>
      </c>
      <c r="N484" t="s">
        <v>169</v>
      </c>
      <c r="O484" t="s">
        <v>2029</v>
      </c>
      <c r="P484" t="s">
        <v>2030</v>
      </c>
      <c r="Q484" t="s">
        <v>54</v>
      </c>
      <c r="R484" t="s">
        <v>5976</v>
      </c>
      <c r="S484" t="s">
        <v>8233</v>
      </c>
      <c r="U484">
        <v>1160</v>
      </c>
      <c r="V484">
        <v>46107</v>
      </c>
      <c r="W484" s="2">
        <v>44651.361111111109</v>
      </c>
      <c r="X484" s="36">
        <f t="shared" si="15"/>
        <v>1081.2808404009252</v>
      </c>
      <c r="Y484" t="s">
        <v>58</v>
      </c>
      <c r="AA484" t="s">
        <v>7037</v>
      </c>
      <c r="AB484">
        <v>137</v>
      </c>
      <c r="AC484">
        <v>5</v>
      </c>
      <c r="AD484" t="s">
        <v>5977</v>
      </c>
      <c r="AE484">
        <v>69841</v>
      </c>
      <c r="AF484" t="s">
        <v>5977</v>
      </c>
      <c r="AG484">
        <v>69841</v>
      </c>
      <c r="AI484" t="s">
        <v>45</v>
      </c>
      <c r="AJ484">
        <v>137</v>
      </c>
      <c r="AK484">
        <v>4</v>
      </c>
      <c r="AL484" t="s">
        <v>8234</v>
      </c>
      <c r="AM484" t="s">
        <v>8235</v>
      </c>
    </row>
    <row r="485" spans="1:39" s="116" customFormat="1" hidden="1">
      <c r="A485" s="116">
        <v>1</v>
      </c>
      <c r="B485" s="116" t="s">
        <v>8227</v>
      </c>
      <c r="C485" s="117">
        <v>43385</v>
      </c>
      <c r="D485" s="118">
        <f t="shared" si="14"/>
        <v>3.5506849315068494</v>
      </c>
      <c r="E485" s="116" t="s">
        <v>5943</v>
      </c>
      <c r="F485" s="119"/>
      <c r="G485" s="116" t="s">
        <v>1381</v>
      </c>
      <c r="I485" s="120"/>
      <c r="K485" s="116" t="s">
        <v>8228</v>
      </c>
      <c r="L485" s="116" t="s">
        <v>86</v>
      </c>
      <c r="M485" s="116" t="s">
        <v>1383</v>
      </c>
      <c r="N485" s="116" t="s">
        <v>33</v>
      </c>
      <c r="P485" s="116" t="s">
        <v>88</v>
      </c>
      <c r="Q485" s="116" t="s">
        <v>143</v>
      </c>
      <c r="R485" s="116" t="s">
        <v>144</v>
      </c>
      <c r="S485" s="116" t="s">
        <v>145</v>
      </c>
      <c r="T485" s="116" t="s">
        <v>146</v>
      </c>
      <c r="U485" s="116">
        <v>3</v>
      </c>
      <c r="V485" s="116">
        <v>133</v>
      </c>
      <c r="W485" s="121">
        <v>44515.335416666669</v>
      </c>
      <c r="X485" s="122">
        <f t="shared" si="15"/>
        <v>3.1214634773662548</v>
      </c>
      <c r="Y485" s="116" t="s">
        <v>58</v>
      </c>
      <c r="AB485" s="116">
        <v>0</v>
      </c>
      <c r="AC485" s="116">
        <v>0</v>
      </c>
      <c r="AD485" s="116" t="s">
        <v>8229</v>
      </c>
      <c r="AE485" s="116">
        <v>68860</v>
      </c>
      <c r="AF485" s="116" t="s">
        <v>149</v>
      </c>
      <c r="AG485" s="116">
        <v>68864</v>
      </c>
      <c r="AH485" s="116" t="s">
        <v>94</v>
      </c>
      <c r="AI485" s="116" t="s">
        <v>45</v>
      </c>
      <c r="AJ485" s="116">
        <v>0</v>
      </c>
      <c r="AK485" s="116">
        <v>0</v>
      </c>
      <c r="AL485" s="116" t="s">
        <v>8230</v>
      </c>
      <c r="AM485" s="116" t="s">
        <v>8231</v>
      </c>
    </row>
    <row r="486" spans="1:39" hidden="1">
      <c r="A486">
        <v>1</v>
      </c>
      <c r="B486" t="s">
        <v>8224</v>
      </c>
      <c r="C486" s="1">
        <v>43389</v>
      </c>
      <c r="D486" s="35">
        <f t="shared" si="14"/>
        <v>3.5397260273972604</v>
      </c>
      <c r="E486" t="s">
        <v>454</v>
      </c>
      <c r="F486" s="80">
        <v>44847</v>
      </c>
      <c r="G486" t="s">
        <v>66</v>
      </c>
      <c r="H486" s="1">
        <v>45212</v>
      </c>
      <c r="I486" s="107">
        <v>44295</v>
      </c>
      <c r="K486" t="s">
        <v>501</v>
      </c>
      <c r="L486" t="s">
        <v>33</v>
      </c>
      <c r="M486" t="s">
        <v>68</v>
      </c>
      <c r="N486" t="s">
        <v>33</v>
      </c>
      <c r="O486" t="s">
        <v>2029</v>
      </c>
      <c r="P486" t="s">
        <v>2030</v>
      </c>
      <c r="Q486" t="s">
        <v>230</v>
      </c>
      <c r="R486" t="s">
        <v>231</v>
      </c>
      <c r="S486" t="s">
        <v>563</v>
      </c>
      <c r="U486">
        <v>1811</v>
      </c>
      <c r="V486">
        <v>76150</v>
      </c>
      <c r="W486" s="2">
        <v>44663.288194444445</v>
      </c>
      <c r="X486" s="36">
        <f t="shared" si="15"/>
        <v>1792.7470330237359</v>
      </c>
      <c r="Y486" t="s">
        <v>58</v>
      </c>
      <c r="AA486" t="s">
        <v>7426</v>
      </c>
      <c r="AB486">
        <v>150</v>
      </c>
      <c r="AC486">
        <v>2</v>
      </c>
      <c r="AF486" t="s">
        <v>234</v>
      </c>
      <c r="AI486" t="s">
        <v>45</v>
      </c>
      <c r="AJ486">
        <v>150</v>
      </c>
      <c r="AK486">
        <v>5</v>
      </c>
      <c r="AL486" t="s">
        <v>8225</v>
      </c>
      <c r="AM486" t="s">
        <v>8226</v>
      </c>
    </row>
    <row r="487" spans="1:39" hidden="1">
      <c r="A487">
        <v>1</v>
      </c>
      <c r="B487" t="s">
        <v>8221</v>
      </c>
      <c r="C487" s="1">
        <v>43389</v>
      </c>
      <c r="D487" s="35">
        <f t="shared" si="14"/>
        <v>3.5397260273972604</v>
      </c>
      <c r="E487" t="s">
        <v>454</v>
      </c>
      <c r="F487" s="80">
        <v>44847</v>
      </c>
      <c r="G487" t="s">
        <v>66</v>
      </c>
      <c r="H487" s="80">
        <v>45212</v>
      </c>
      <c r="I487" s="1">
        <v>45274</v>
      </c>
      <c r="K487" t="s">
        <v>501</v>
      </c>
      <c r="L487" t="s">
        <v>33</v>
      </c>
      <c r="M487" t="s">
        <v>68</v>
      </c>
      <c r="N487" t="s">
        <v>33</v>
      </c>
      <c r="O487" t="s">
        <v>34</v>
      </c>
      <c r="P487" t="s">
        <v>468</v>
      </c>
      <c r="Q487" t="s">
        <v>36</v>
      </c>
      <c r="R487" t="s">
        <v>1963</v>
      </c>
      <c r="S487" t="s">
        <v>194</v>
      </c>
      <c r="T487" t="s">
        <v>7608</v>
      </c>
      <c r="U487">
        <v>809430</v>
      </c>
      <c r="V487">
        <v>128913</v>
      </c>
      <c r="W487" s="2">
        <v>44655.606944444444</v>
      </c>
      <c r="X487" s="36">
        <f t="shared" si="15"/>
        <v>3034.9100232198143</v>
      </c>
      <c r="Y487" t="s">
        <v>58</v>
      </c>
      <c r="Z487" t="s">
        <v>441</v>
      </c>
      <c r="AA487" t="s">
        <v>7088</v>
      </c>
      <c r="AB487">
        <v>150</v>
      </c>
      <c r="AC487">
        <v>5</v>
      </c>
      <c r="AD487" t="s">
        <v>2119</v>
      </c>
      <c r="AE487" t="s">
        <v>6048</v>
      </c>
      <c r="AF487" t="s">
        <v>2120</v>
      </c>
      <c r="AG487">
        <v>89722</v>
      </c>
      <c r="AI487" t="s">
        <v>137</v>
      </c>
      <c r="AJ487">
        <v>150</v>
      </c>
      <c r="AK487">
        <v>5</v>
      </c>
      <c r="AL487" t="s">
        <v>8222</v>
      </c>
      <c r="AM487" t="s">
        <v>8223</v>
      </c>
    </row>
    <row r="488" spans="1:39" hidden="1">
      <c r="A488">
        <v>1</v>
      </c>
      <c r="B488" t="s">
        <v>8217</v>
      </c>
      <c r="C488" s="1">
        <v>43418</v>
      </c>
      <c r="D488" s="35">
        <f t="shared" si="14"/>
        <v>3.4602739726027396</v>
      </c>
      <c r="E488" t="s">
        <v>454</v>
      </c>
      <c r="F488" s="80">
        <v>44876</v>
      </c>
      <c r="G488" t="s">
        <v>66</v>
      </c>
      <c r="H488" s="1">
        <v>45243</v>
      </c>
      <c r="I488" s="107">
        <v>45243</v>
      </c>
      <c r="K488" t="s">
        <v>6937</v>
      </c>
      <c r="L488" t="s">
        <v>33</v>
      </c>
      <c r="M488" t="s">
        <v>68</v>
      </c>
      <c r="N488" t="s">
        <v>33</v>
      </c>
      <c r="O488" t="s">
        <v>34</v>
      </c>
      <c r="P488" t="s">
        <v>468</v>
      </c>
      <c r="Q488" t="s">
        <v>217</v>
      </c>
      <c r="R488" t="s">
        <v>482</v>
      </c>
      <c r="S488" t="s">
        <v>420</v>
      </c>
      <c r="T488" t="s">
        <v>1944</v>
      </c>
      <c r="U488">
        <v>412</v>
      </c>
      <c r="V488">
        <v>16729</v>
      </c>
      <c r="W488" s="2">
        <v>44663.359027777777</v>
      </c>
      <c r="X488" s="36">
        <f t="shared" si="15"/>
        <v>402.88235682238053</v>
      </c>
      <c r="Y488" t="s">
        <v>58</v>
      </c>
      <c r="Z488" t="s">
        <v>504</v>
      </c>
      <c r="AA488" t="s">
        <v>7582</v>
      </c>
      <c r="AB488">
        <v>137</v>
      </c>
      <c r="AC488">
        <v>3</v>
      </c>
      <c r="AD488" t="s">
        <v>8218</v>
      </c>
      <c r="AF488" t="s">
        <v>223</v>
      </c>
      <c r="AI488" t="s">
        <v>137</v>
      </c>
      <c r="AJ488">
        <v>137</v>
      </c>
      <c r="AK488">
        <v>5</v>
      </c>
      <c r="AL488" t="s">
        <v>8219</v>
      </c>
      <c r="AM488" t="s">
        <v>8220</v>
      </c>
    </row>
    <row r="489" spans="1:39" hidden="1">
      <c r="A489">
        <v>1</v>
      </c>
      <c r="B489" t="s">
        <v>8213</v>
      </c>
      <c r="C489" s="1">
        <v>43418</v>
      </c>
      <c r="D489" s="35">
        <f t="shared" si="14"/>
        <v>3.4602739726027396</v>
      </c>
      <c r="E489" t="s">
        <v>454</v>
      </c>
      <c r="F489" s="80">
        <v>44876</v>
      </c>
      <c r="G489" t="s">
        <v>66</v>
      </c>
      <c r="H489" s="1">
        <v>45243</v>
      </c>
      <c r="I489" s="107">
        <v>44316</v>
      </c>
      <c r="K489" t="s">
        <v>6937</v>
      </c>
      <c r="L489" t="s">
        <v>33</v>
      </c>
      <c r="M489" t="s">
        <v>68</v>
      </c>
      <c r="N489" t="s">
        <v>33</v>
      </c>
      <c r="O489" t="s">
        <v>34</v>
      </c>
      <c r="P489" t="s">
        <v>468</v>
      </c>
      <c r="Q489" t="s">
        <v>217</v>
      </c>
      <c r="R489" t="s">
        <v>482</v>
      </c>
      <c r="S489" t="s">
        <v>1499</v>
      </c>
      <c r="T489" t="s">
        <v>1346</v>
      </c>
      <c r="U489">
        <v>2178</v>
      </c>
      <c r="V489">
        <v>88256</v>
      </c>
      <c r="W489" s="2">
        <v>44659.470138888886</v>
      </c>
      <c r="X489" s="36">
        <f t="shared" si="15"/>
        <v>2125.4579044602797</v>
      </c>
      <c r="Y489" t="s">
        <v>58</v>
      </c>
      <c r="Z489" t="s">
        <v>504</v>
      </c>
      <c r="AA489" t="s">
        <v>7582</v>
      </c>
      <c r="AB489">
        <v>137</v>
      </c>
      <c r="AC489">
        <v>3</v>
      </c>
      <c r="AD489" t="s">
        <v>8214</v>
      </c>
      <c r="AF489" t="s">
        <v>223</v>
      </c>
      <c r="AI489" t="s">
        <v>137</v>
      </c>
      <c r="AJ489">
        <v>137</v>
      </c>
      <c r="AK489">
        <v>5</v>
      </c>
      <c r="AL489" t="s">
        <v>8215</v>
      </c>
      <c r="AM489" t="s">
        <v>8216</v>
      </c>
    </row>
    <row r="490" spans="1:39" hidden="1">
      <c r="A490">
        <v>1</v>
      </c>
      <c r="B490" t="s">
        <v>8209</v>
      </c>
      <c r="C490" s="1">
        <v>43412</v>
      </c>
      <c r="D490" s="35">
        <f t="shared" si="14"/>
        <v>3.4767123287671233</v>
      </c>
      <c r="E490" t="s">
        <v>454</v>
      </c>
      <c r="F490" s="80">
        <v>44872</v>
      </c>
      <c r="G490" t="s">
        <v>66</v>
      </c>
      <c r="H490" s="1">
        <v>45237</v>
      </c>
      <c r="I490" s="107">
        <v>44844</v>
      </c>
      <c r="K490" t="s">
        <v>6937</v>
      </c>
      <c r="L490" t="s">
        <v>33</v>
      </c>
      <c r="M490" t="s">
        <v>68</v>
      </c>
      <c r="N490" t="s">
        <v>33</v>
      </c>
      <c r="O490" t="s">
        <v>34</v>
      </c>
      <c r="P490" t="s">
        <v>468</v>
      </c>
      <c r="Q490" t="s">
        <v>217</v>
      </c>
      <c r="R490" t="s">
        <v>482</v>
      </c>
      <c r="S490" t="s">
        <v>420</v>
      </c>
      <c r="T490" t="s">
        <v>550</v>
      </c>
      <c r="U490">
        <v>12520</v>
      </c>
      <c r="V490">
        <v>118880</v>
      </c>
      <c r="W490" s="2">
        <v>44652.636111111111</v>
      </c>
      <c r="X490" s="36">
        <f t="shared" si="15"/>
        <v>2849.4352508536904</v>
      </c>
      <c r="Y490" t="s">
        <v>58</v>
      </c>
      <c r="Z490" t="s">
        <v>504</v>
      </c>
      <c r="AA490" t="s">
        <v>7582</v>
      </c>
      <c r="AB490">
        <v>137</v>
      </c>
      <c r="AC490">
        <v>3</v>
      </c>
      <c r="AD490" t="s">
        <v>8210</v>
      </c>
      <c r="AF490" t="s">
        <v>223</v>
      </c>
      <c r="AI490" t="s">
        <v>137</v>
      </c>
      <c r="AJ490">
        <v>137</v>
      </c>
      <c r="AK490">
        <v>5</v>
      </c>
      <c r="AL490" t="s">
        <v>8211</v>
      </c>
      <c r="AM490" t="s">
        <v>8212</v>
      </c>
    </row>
    <row r="491" spans="1:39" hidden="1">
      <c r="A491">
        <v>1</v>
      </c>
      <c r="B491" t="s">
        <v>8205</v>
      </c>
      <c r="C491" s="1">
        <v>43412</v>
      </c>
      <c r="D491" s="35">
        <f t="shared" si="14"/>
        <v>3.4767123287671233</v>
      </c>
      <c r="E491" t="s">
        <v>454</v>
      </c>
      <c r="F491" s="80">
        <v>44872</v>
      </c>
      <c r="G491" t="s">
        <v>66</v>
      </c>
      <c r="H491" s="80">
        <v>45237</v>
      </c>
      <c r="I491" s="107">
        <v>44846</v>
      </c>
      <c r="K491" t="s">
        <v>6937</v>
      </c>
      <c r="L491" t="s">
        <v>33</v>
      </c>
      <c r="M491" t="s">
        <v>68</v>
      </c>
      <c r="N491" t="s">
        <v>33</v>
      </c>
      <c r="O491" t="s">
        <v>34</v>
      </c>
      <c r="P491" t="s">
        <v>468</v>
      </c>
      <c r="Q491" t="s">
        <v>217</v>
      </c>
      <c r="R491" t="s">
        <v>482</v>
      </c>
      <c r="S491" t="s">
        <v>420</v>
      </c>
      <c r="T491" t="s">
        <v>503</v>
      </c>
      <c r="U491">
        <v>2311</v>
      </c>
      <c r="V491">
        <v>36846</v>
      </c>
      <c r="W491" s="2">
        <v>44664.429861111108</v>
      </c>
      <c r="X491" s="36">
        <f t="shared" si="15"/>
        <v>883.16193853427887</v>
      </c>
      <c r="Y491" t="s">
        <v>58</v>
      </c>
      <c r="Z491" t="s">
        <v>504</v>
      </c>
      <c r="AA491" t="s">
        <v>7582</v>
      </c>
      <c r="AB491">
        <v>137</v>
      </c>
      <c r="AC491">
        <v>3</v>
      </c>
      <c r="AD491" t="s">
        <v>8206</v>
      </c>
      <c r="AF491" t="s">
        <v>223</v>
      </c>
      <c r="AI491" t="s">
        <v>137</v>
      </c>
      <c r="AJ491">
        <v>137</v>
      </c>
      <c r="AK491">
        <v>5</v>
      </c>
      <c r="AL491" t="s">
        <v>8207</v>
      </c>
      <c r="AM491" t="s">
        <v>8208</v>
      </c>
    </row>
    <row r="492" spans="1:39" s="81" customFormat="1">
      <c r="A492" s="81">
        <v>1</v>
      </c>
      <c r="B492" s="81" t="s">
        <v>8199</v>
      </c>
      <c r="C492" s="82">
        <v>43418</v>
      </c>
      <c r="D492" s="83">
        <f t="shared" si="14"/>
        <v>3.4602739726027396</v>
      </c>
      <c r="E492" s="81" t="s">
        <v>215</v>
      </c>
      <c r="F492" s="126">
        <v>44876</v>
      </c>
      <c r="G492" s="81" t="s">
        <v>1260</v>
      </c>
      <c r="I492" s="127">
        <v>44980</v>
      </c>
      <c r="K492" s="81" t="s">
        <v>5818</v>
      </c>
      <c r="L492" s="81" t="s">
        <v>169</v>
      </c>
      <c r="M492" s="81" t="s">
        <v>1262</v>
      </c>
      <c r="N492" s="81" t="s">
        <v>169</v>
      </c>
      <c r="O492" s="81" t="s">
        <v>170</v>
      </c>
      <c r="P492" s="81" t="s">
        <v>1924</v>
      </c>
      <c r="Q492" s="81" t="s">
        <v>98</v>
      </c>
      <c r="R492" s="81" t="s">
        <v>8200</v>
      </c>
      <c r="U492" s="81">
        <v>201</v>
      </c>
      <c r="V492" s="81">
        <v>7814</v>
      </c>
      <c r="W492" s="84">
        <v>44617.515972222223</v>
      </c>
      <c r="X492" s="85">
        <f t="shared" si="15"/>
        <v>188.18355766693057</v>
      </c>
      <c r="AA492" s="81" t="s">
        <v>170</v>
      </c>
      <c r="AB492" s="81">
        <v>0</v>
      </c>
      <c r="AC492" s="81">
        <v>5</v>
      </c>
      <c r="AD492" s="81" t="s">
        <v>8201</v>
      </c>
      <c r="AE492" s="81">
        <v>77608</v>
      </c>
      <c r="AF492" s="81" t="s">
        <v>8202</v>
      </c>
      <c r="AG492" s="81">
        <v>77606</v>
      </c>
      <c r="AI492" s="81" t="s">
        <v>45</v>
      </c>
      <c r="AJ492" s="81">
        <v>0</v>
      </c>
      <c r="AK492" s="81">
        <v>1</v>
      </c>
      <c r="AL492" s="81" t="s">
        <v>8203</v>
      </c>
      <c r="AM492" s="81" t="s">
        <v>8204</v>
      </c>
    </row>
    <row r="493" spans="1:39" hidden="1">
      <c r="A493">
        <v>1</v>
      </c>
      <c r="B493" t="s">
        <v>8195</v>
      </c>
      <c r="C493" s="1">
        <v>43418</v>
      </c>
      <c r="D493" s="35">
        <f t="shared" si="14"/>
        <v>3.4602739726027396</v>
      </c>
      <c r="E493" t="s">
        <v>454</v>
      </c>
      <c r="F493" s="80">
        <v>44876</v>
      </c>
      <c r="G493" s="109" t="s">
        <v>66</v>
      </c>
      <c r="H493" s="80">
        <v>45243</v>
      </c>
      <c r="I493" s="80">
        <v>44148</v>
      </c>
      <c r="K493" t="s">
        <v>6937</v>
      </c>
      <c r="L493" t="s">
        <v>33</v>
      </c>
      <c r="M493" t="s">
        <v>68</v>
      </c>
      <c r="N493" t="s">
        <v>33</v>
      </c>
      <c r="O493" t="s">
        <v>34</v>
      </c>
      <c r="P493" t="s">
        <v>468</v>
      </c>
      <c r="Q493" t="s">
        <v>217</v>
      </c>
      <c r="R493" t="s">
        <v>482</v>
      </c>
      <c r="S493" t="s">
        <v>1499</v>
      </c>
      <c r="T493" t="s">
        <v>1346</v>
      </c>
      <c r="U493">
        <v>598</v>
      </c>
      <c r="V493">
        <v>24085</v>
      </c>
      <c r="W493" s="2">
        <v>44652.625694444447</v>
      </c>
      <c r="X493" s="36">
        <f t="shared" si="15"/>
        <v>580.03595935603062</v>
      </c>
      <c r="Y493" t="s">
        <v>58</v>
      </c>
      <c r="Z493" t="s">
        <v>504</v>
      </c>
      <c r="AA493" t="s">
        <v>7582</v>
      </c>
      <c r="AB493">
        <v>137</v>
      </c>
      <c r="AC493">
        <v>3</v>
      </c>
      <c r="AD493" t="s">
        <v>8196</v>
      </c>
      <c r="AF493" t="s">
        <v>223</v>
      </c>
      <c r="AI493" t="s">
        <v>137</v>
      </c>
      <c r="AJ493">
        <v>137</v>
      </c>
      <c r="AK493">
        <v>5</v>
      </c>
      <c r="AL493" t="s">
        <v>8197</v>
      </c>
      <c r="AM493" t="s">
        <v>8198</v>
      </c>
    </row>
    <row r="494" spans="1:39" hidden="1">
      <c r="A494">
        <v>1</v>
      </c>
      <c r="B494" t="s">
        <v>8191</v>
      </c>
      <c r="C494" s="1">
        <v>43418</v>
      </c>
      <c r="D494" s="35">
        <f t="shared" si="14"/>
        <v>3.4602739726027396</v>
      </c>
      <c r="E494" t="s">
        <v>454</v>
      </c>
      <c r="F494" s="80">
        <v>44906</v>
      </c>
      <c r="G494" s="109" t="s">
        <v>66</v>
      </c>
      <c r="H494" s="107">
        <v>45243</v>
      </c>
      <c r="I494" s="107">
        <v>44579</v>
      </c>
      <c r="K494" t="s">
        <v>6937</v>
      </c>
      <c r="L494" t="s">
        <v>33</v>
      </c>
      <c r="M494" t="s">
        <v>68</v>
      </c>
      <c r="N494" t="s">
        <v>33</v>
      </c>
      <c r="O494" t="s">
        <v>34</v>
      </c>
      <c r="P494" t="s">
        <v>468</v>
      </c>
      <c r="Q494" t="s">
        <v>217</v>
      </c>
      <c r="R494" t="s">
        <v>482</v>
      </c>
      <c r="S494" t="s">
        <v>1499</v>
      </c>
      <c r="T494" t="s">
        <v>1346</v>
      </c>
      <c r="U494">
        <v>3649</v>
      </c>
      <c r="V494">
        <v>148665</v>
      </c>
      <c r="W494" s="2">
        <v>44666.188888888886</v>
      </c>
      <c r="X494" s="36">
        <f t="shared" si="15"/>
        <v>3580.2800870942201</v>
      </c>
      <c r="Y494" t="s">
        <v>58</v>
      </c>
      <c r="Z494" t="s">
        <v>504</v>
      </c>
      <c r="AA494" t="s">
        <v>7582</v>
      </c>
      <c r="AB494">
        <v>137</v>
      </c>
      <c r="AC494">
        <v>3</v>
      </c>
      <c r="AD494" t="s">
        <v>8192</v>
      </c>
      <c r="AF494" t="s">
        <v>223</v>
      </c>
      <c r="AI494" t="s">
        <v>137</v>
      </c>
      <c r="AJ494">
        <v>137</v>
      </c>
      <c r="AK494">
        <v>5</v>
      </c>
      <c r="AL494" t="s">
        <v>8193</v>
      </c>
      <c r="AM494" t="s">
        <v>8194</v>
      </c>
    </row>
    <row r="495" spans="1:39" hidden="1">
      <c r="A495">
        <v>1</v>
      </c>
      <c r="B495" t="s">
        <v>8187</v>
      </c>
      <c r="C495" s="1">
        <v>43418</v>
      </c>
      <c r="D495" s="35">
        <f t="shared" si="14"/>
        <v>3.4602739726027396</v>
      </c>
      <c r="E495" t="s">
        <v>454</v>
      </c>
      <c r="F495" s="80">
        <v>44876</v>
      </c>
      <c r="G495" s="109" t="s">
        <v>66</v>
      </c>
      <c r="H495" s="107">
        <v>45243</v>
      </c>
      <c r="I495" s="107">
        <v>44939</v>
      </c>
      <c r="K495" t="s">
        <v>6937</v>
      </c>
      <c r="L495" t="s">
        <v>33</v>
      </c>
      <c r="M495" t="s">
        <v>68</v>
      </c>
      <c r="N495" t="s">
        <v>33</v>
      </c>
      <c r="O495" t="s">
        <v>34</v>
      </c>
      <c r="P495" t="s">
        <v>468</v>
      </c>
      <c r="Q495" t="s">
        <v>217</v>
      </c>
      <c r="R495" t="s">
        <v>482</v>
      </c>
      <c r="S495" t="s">
        <v>1499</v>
      </c>
      <c r="T495" t="s">
        <v>1346</v>
      </c>
      <c r="U495">
        <v>23401</v>
      </c>
      <c r="V495">
        <v>88894</v>
      </c>
      <c r="W495" s="2">
        <v>44648.408333333333</v>
      </c>
      <c r="X495" s="36">
        <f t="shared" si="15"/>
        <v>2140.8227764581684</v>
      </c>
      <c r="Y495" t="s">
        <v>58</v>
      </c>
      <c r="Z495" t="s">
        <v>504</v>
      </c>
      <c r="AA495" t="s">
        <v>7582</v>
      </c>
      <c r="AB495">
        <v>137</v>
      </c>
      <c r="AC495">
        <v>3</v>
      </c>
      <c r="AD495" t="s">
        <v>8188</v>
      </c>
      <c r="AF495" t="s">
        <v>223</v>
      </c>
      <c r="AI495" t="s">
        <v>137</v>
      </c>
      <c r="AJ495">
        <v>137</v>
      </c>
      <c r="AK495">
        <v>5</v>
      </c>
      <c r="AL495" t="s">
        <v>8189</v>
      </c>
      <c r="AM495" t="s">
        <v>8190</v>
      </c>
    </row>
    <row r="496" spans="1:39" hidden="1">
      <c r="A496">
        <v>1</v>
      </c>
      <c r="B496" t="s">
        <v>8184</v>
      </c>
      <c r="C496" s="1">
        <v>43412</v>
      </c>
      <c r="D496" s="35">
        <f t="shared" si="14"/>
        <v>3.4767123287671233</v>
      </c>
      <c r="E496" t="s">
        <v>454</v>
      </c>
      <c r="F496" s="80">
        <v>44872</v>
      </c>
      <c r="G496" t="s">
        <v>66</v>
      </c>
      <c r="H496" s="80">
        <v>45237</v>
      </c>
      <c r="I496" s="107">
        <v>44757</v>
      </c>
      <c r="K496" t="s">
        <v>6937</v>
      </c>
      <c r="L496" t="s">
        <v>33</v>
      </c>
      <c r="M496" t="s">
        <v>68</v>
      </c>
      <c r="N496" t="s">
        <v>33</v>
      </c>
      <c r="O496" t="s">
        <v>34</v>
      </c>
      <c r="P496" t="s">
        <v>468</v>
      </c>
      <c r="Q496" t="s">
        <v>54</v>
      </c>
      <c r="R496" t="s">
        <v>1283</v>
      </c>
      <c r="S496" t="s">
        <v>1284</v>
      </c>
      <c r="U496">
        <v>848</v>
      </c>
      <c r="V496">
        <v>34351</v>
      </c>
      <c r="W496" s="2">
        <v>44660.050694444442</v>
      </c>
      <c r="X496" s="36">
        <f t="shared" si="15"/>
        <v>823.35927239296029</v>
      </c>
      <c r="Y496" t="s">
        <v>58</v>
      </c>
      <c r="AA496" t="s">
        <v>7582</v>
      </c>
      <c r="AB496">
        <v>137</v>
      </c>
      <c r="AC496">
        <v>6</v>
      </c>
      <c r="AD496" t="s">
        <v>6973</v>
      </c>
      <c r="AE496">
        <v>80964</v>
      </c>
      <c r="AF496" t="s">
        <v>6974</v>
      </c>
      <c r="AG496">
        <v>71700</v>
      </c>
      <c r="AI496" t="s">
        <v>137</v>
      </c>
      <c r="AJ496">
        <v>137</v>
      </c>
      <c r="AK496">
        <v>5</v>
      </c>
      <c r="AL496" t="s">
        <v>8185</v>
      </c>
      <c r="AM496" t="s">
        <v>8186</v>
      </c>
    </row>
    <row r="497" spans="1:39" hidden="1">
      <c r="A497">
        <v>1</v>
      </c>
      <c r="B497" t="s">
        <v>8180</v>
      </c>
      <c r="C497" s="1">
        <v>43418</v>
      </c>
      <c r="D497" s="35">
        <f t="shared" si="14"/>
        <v>3.4602739726027396</v>
      </c>
      <c r="E497" t="s">
        <v>454</v>
      </c>
      <c r="F497" s="80">
        <v>44876</v>
      </c>
      <c r="G497" t="s">
        <v>66</v>
      </c>
      <c r="H497" s="80">
        <v>45243</v>
      </c>
      <c r="I497" s="107">
        <v>44908</v>
      </c>
      <c r="K497" t="s">
        <v>6937</v>
      </c>
      <c r="L497" t="s">
        <v>33</v>
      </c>
      <c r="M497" t="s">
        <v>68</v>
      </c>
      <c r="N497" t="s">
        <v>33</v>
      </c>
      <c r="O497" t="s">
        <v>34</v>
      </c>
      <c r="P497" t="s">
        <v>468</v>
      </c>
      <c r="Q497" t="s">
        <v>217</v>
      </c>
      <c r="R497" t="s">
        <v>482</v>
      </c>
      <c r="S497" t="s">
        <v>1499</v>
      </c>
      <c r="T497" t="s">
        <v>1346</v>
      </c>
      <c r="U497">
        <v>2893</v>
      </c>
      <c r="V497">
        <v>70222</v>
      </c>
      <c r="W497" s="2">
        <v>44665.594444444447</v>
      </c>
      <c r="X497" s="36">
        <f t="shared" si="15"/>
        <v>1691.1474003694905</v>
      </c>
      <c r="Y497" t="s">
        <v>58</v>
      </c>
      <c r="Z497" t="s">
        <v>504</v>
      </c>
      <c r="AA497" t="s">
        <v>7582</v>
      </c>
      <c r="AB497">
        <v>137</v>
      </c>
      <c r="AC497">
        <v>3</v>
      </c>
      <c r="AD497" t="s">
        <v>8181</v>
      </c>
      <c r="AF497" t="s">
        <v>223</v>
      </c>
      <c r="AI497" t="s">
        <v>137</v>
      </c>
      <c r="AJ497">
        <v>137</v>
      </c>
      <c r="AK497">
        <v>5</v>
      </c>
      <c r="AL497" t="s">
        <v>8182</v>
      </c>
      <c r="AM497" t="s">
        <v>8183</v>
      </c>
    </row>
    <row r="498" spans="1:39" hidden="1">
      <c r="A498">
        <v>1</v>
      </c>
      <c r="B498" t="s">
        <v>8176</v>
      </c>
      <c r="C498" s="1">
        <v>43412</v>
      </c>
      <c r="D498" s="35">
        <f t="shared" si="14"/>
        <v>3.4767123287671233</v>
      </c>
      <c r="E498" t="s">
        <v>454</v>
      </c>
      <c r="F498" s="80">
        <v>44872</v>
      </c>
      <c r="G498" t="s">
        <v>66</v>
      </c>
      <c r="H498" s="1">
        <v>45237</v>
      </c>
      <c r="I498" s="107">
        <v>44355</v>
      </c>
      <c r="K498" t="s">
        <v>6937</v>
      </c>
      <c r="L498" t="s">
        <v>33</v>
      </c>
      <c r="M498" t="s">
        <v>68</v>
      </c>
      <c r="N498" t="s">
        <v>33</v>
      </c>
      <c r="O498" t="s">
        <v>34</v>
      </c>
      <c r="P498" t="s">
        <v>468</v>
      </c>
      <c r="Q498" t="s">
        <v>217</v>
      </c>
      <c r="R498" t="s">
        <v>482</v>
      </c>
      <c r="S498" t="s">
        <v>420</v>
      </c>
      <c r="T498" t="s">
        <v>550</v>
      </c>
      <c r="U498">
        <v>3076</v>
      </c>
      <c r="V498">
        <v>124956</v>
      </c>
      <c r="W498" s="2">
        <v>44659.699305555558</v>
      </c>
      <c r="X498" s="36">
        <f t="shared" si="15"/>
        <v>2995.0709219858154</v>
      </c>
      <c r="Y498" t="s">
        <v>58</v>
      </c>
      <c r="Z498" t="s">
        <v>504</v>
      </c>
      <c r="AA498" t="s">
        <v>7582</v>
      </c>
      <c r="AB498">
        <v>137</v>
      </c>
      <c r="AC498">
        <v>3</v>
      </c>
      <c r="AD498" t="s">
        <v>8177</v>
      </c>
      <c r="AF498" t="s">
        <v>223</v>
      </c>
      <c r="AI498" t="s">
        <v>137</v>
      </c>
      <c r="AJ498">
        <v>137</v>
      </c>
      <c r="AK498">
        <v>5</v>
      </c>
      <c r="AL498" t="s">
        <v>8178</v>
      </c>
      <c r="AM498" t="s">
        <v>8179</v>
      </c>
    </row>
    <row r="499" spans="1:39" hidden="1">
      <c r="A499">
        <v>1</v>
      </c>
      <c r="B499" t="s">
        <v>8173</v>
      </c>
      <c r="C499" s="1">
        <v>43412</v>
      </c>
      <c r="D499" s="35">
        <f t="shared" si="14"/>
        <v>3.4767123287671233</v>
      </c>
      <c r="E499" t="s">
        <v>454</v>
      </c>
      <c r="F499" s="80">
        <v>44872</v>
      </c>
      <c r="G499" t="s">
        <v>66</v>
      </c>
      <c r="H499" s="1">
        <v>45237</v>
      </c>
      <c r="I499" s="107">
        <v>45028</v>
      </c>
      <c r="K499" t="s">
        <v>6937</v>
      </c>
      <c r="L499" t="s">
        <v>33</v>
      </c>
      <c r="M499" t="s">
        <v>68</v>
      </c>
      <c r="N499" t="s">
        <v>33</v>
      </c>
      <c r="O499" t="s">
        <v>34</v>
      </c>
      <c r="P499" t="s">
        <v>468</v>
      </c>
      <c r="Q499" t="s">
        <v>54</v>
      </c>
      <c r="R499" t="s">
        <v>1283</v>
      </c>
      <c r="S499" t="s">
        <v>1284</v>
      </c>
      <c r="U499">
        <v>1510</v>
      </c>
      <c r="V499">
        <v>60136</v>
      </c>
      <c r="W499" s="2">
        <v>44640.070833333331</v>
      </c>
      <c r="X499" s="36">
        <f t="shared" si="15"/>
        <v>1441.4000525348042</v>
      </c>
      <c r="Y499" t="s">
        <v>58</v>
      </c>
      <c r="AA499" t="s">
        <v>7582</v>
      </c>
      <c r="AB499">
        <v>137</v>
      </c>
      <c r="AC499">
        <v>6</v>
      </c>
      <c r="AD499" t="s">
        <v>5271</v>
      </c>
      <c r="AE499" s="3">
        <v>80645</v>
      </c>
      <c r="AF499" t="s">
        <v>5272</v>
      </c>
      <c r="AG499" s="3">
        <v>80645</v>
      </c>
      <c r="AI499" t="s">
        <v>137</v>
      </c>
      <c r="AJ499">
        <v>137</v>
      </c>
      <c r="AK499">
        <v>5</v>
      </c>
      <c r="AL499" t="s">
        <v>8174</v>
      </c>
      <c r="AM499" t="s">
        <v>8175</v>
      </c>
    </row>
    <row r="500" spans="1:39" s="116" customFormat="1">
      <c r="A500" s="116">
        <v>1</v>
      </c>
      <c r="B500" s="116" t="s">
        <v>8169</v>
      </c>
      <c r="C500" s="117">
        <v>43385</v>
      </c>
      <c r="D500" s="118">
        <f t="shared" si="14"/>
        <v>3.5506849315068494</v>
      </c>
      <c r="E500" s="116" t="s">
        <v>215</v>
      </c>
      <c r="F500" s="124">
        <v>44845</v>
      </c>
      <c r="G500" s="116" t="s">
        <v>1260</v>
      </c>
      <c r="I500" s="125">
        <v>44965</v>
      </c>
      <c r="K500" s="116" t="s">
        <v>5818</v>
      </c>
      <c r="L500" s="116" t="s">
        <v>169</v>
      </c>
      <c r="M500" s="116" t="s">
        <v>1262</v>
      </c>
      <c r="N500" s="116" t="s">
        <v>169</v>
      </c>
      <c r="O500" s="116" t="s">
        <v>170</v>
      </c>
      <c r="P500" s="116" t="s">
        <v>1924</v>
      </c>
      <c r="Q500" s="116" t="s">
        <v>217</v>
      </c>
      <c r="R500" s="116" t="s">
        <v>1632</v>
      </c>
      <c r="U500" s="116">
        <v>368</v>
      </c>
      <c r="V500" s="116">
        <v>14175</v>
      </c>
      <c r="W500" s="121">
        <v>44326.425000000003</v>
      </c>
      <c r="X500" s="122">
        <f t="shared" si="15"/>
        <v>332.68229166666663</v>
      </c>
      <c r="AA500" s="116" t="s">
        <v>170</v>
      </c>
      <c r="AB500" s="116">
        <v>0</v>
      </c>
      <c r="AC500" s="116">
        <v>5</v>
      </c>
      <c r="AD500" s="116" t="s">
        <v>8170</v>
      </c>
      <c r="AF500" s="116" t="s">
        <v>223</v>
      </c>
      <c r="AI500" s="116" t="s">
        <v>45</v>
      </c>
      <c r="AJ500" s="116">
        <v>0</v>
      </c>
      <c r="AK500" s="116">
        <v>1</v>
      </c>
      <c r="AL500" s="116" t="s">
        <v>8171</v>
      </c>
      <c r="AM500" s="116" t="s">
        <v>8172</v>
      </c>
    </row>
    <row r="501" spans="1:39" hidden="1">
      <c r="A501">
        <v>1</v>
      </c>
      <c r="B501" t="s">
        <v>8165</v>
      </c>
      <c r="C501" s="1">
        <v>43423</v>
      </c>
      <c r="D501" s="35">
        <f t="shared" si="14"/>
        <v>3.4465753424657533</v>
      </c>
      <c r="E501" t="s">
        <v>454</v>
      </c>
      <c r="F501" s="80">
        <v>44883</v>
      </c>
      <c r="G501" t="s">
        <v>116</v>
      </c>
      <c r="H501" s="1">
        <v>45246</v>
      </c>
      <c r="I501" s="107">
        <v>45097</v>
      </c>
      <c r="K501" t="s">
        <v>540</v>
      </c>
      <c r="L501" t="s">
        <v>33</v>
      </c>
      <c r="M501" t="s">
        <v>117</v>
      </c>
      <c r="N501" t="s">
        <v>33</v>
      </c>
      <c r="O501" t="s">
        <v>34</v>
      </c>
      <c r="P501" t="s">
        <v>468</v>
      </c>
      <c r="Q501" t="s">
        <v>217</v>
      </c>
      <c r="R501" t="s">
        <v>482</v>
      </c>
      <c r="S501" t="s">
        <v>1499</v>
      </c>
      <c r="T501" t="s">
        <v>1346</v>
      </c>
      <c r="U501">
        <v>178</v>
      </c>
      <c r="V501">
        <v>6492</v>
      </c>
      <c r="W501" s="2">
        <v>44662.351388888892</v>
      </c>
      <c r="X501" s="36">
        <f t="shared" si="15"/>
        <v>156.96740858505564</v>
      </c>
      <c r="Y501" t="s">
        <v>58</v>
      </c>
      <c r="AA501" t="s">
        <v>6822</v>
      </c>
      <c r="AB501">
        <v>167</v>
      </c>
      <c r="AC501">
        <v>3</v>
      </c>
      <c r="AD501" t="s">
        <v>8166</v>
      </c>
      <c r="AF501" t="s">
        <v>5643</v>
      </c>
      <c r="AI501" t="s">
        <v>45</v>
      </c>
      <c r="AJ501">
        <v>167</v>
      </c>
      <c r="AK501">
        <v>7</v>
      </c>
      <c r="AL501" t="s">
        <v>8167</v>
      </c>
      <c r="AM501" t="s">
        <v>8168</v>
      </c>
    </row>
    <row r="502" spans="1:39" s="116" customFormat="1">
      <c r="A502" s="116">
        <v>1</v>
      </c>
      <c r="B502" s="116" t="s">
        <v>8161</v>
      </c>
      <c r="C502" s="117">
        <v>43416</v>
      </c>
      <c r="D502" s="118">
        <f t="shared" si="14"/>
        <v>3.4657534246575343</v>
      </c>
      <c r="E502" s="116" t="s">
        <v>215</v>
      </c>
      <c r="F502" s="124">
        <v>44876</v>
      </c>
      <c r="G502" s="116" t="s">
        <v>1260</v>
      </c>
      <c r="I502" s="125">
        <v>44950</v>
      </c>
      <c r="K502" s="116" t="s">
        <v>5818</v>
      </c>
      <c r="L502" s="116" t="s">
        <v>169</v>
      </c>
      <c r="M502" s="116" t="s">
        <v>1262</v>
      </c>
      <c r="N502" s="116" t="s">
        <v>169</v>
      </c>
      <c r="O502" s="116" t="s">
        <v>170</v>
      </c>
      <c r="P502" s="116" t="s">
        <v>1924</v>
      </c>
      <c r="Q502" s="116" t="s">
        <v>36</v>
      </c>
      <c r="R502" s="116" t="s">
        <v>108</v>
      </c>
      <c r="S502" s="116" t="s">
        <v>194</v>
      </c>
      <c r="T502" s="116" t="s">
        <v>1749</v>
      </c>
      <c r="U502" s="116">
        <v>540</v>
      </c>
      <c r="V502" s="116">
        <v>16128</v>
      </c>
      <c r="W502" s="121">
        <v>44347.469444444447</v>
      </c>
      <c r="X502" s="122">
        <f t="shared" si="15"/>
        <v>387.79446640316206</v>
      </c>
      <c r="AA502" s="116" t="s">
        <v>170</v>
      </c>
      <c r="AB502" s="116">
        <v>0</v>
      </c>
      <c r="AC502" s="116">
        <v>5</v>
      </c>
      <c r="AD502" s="116" t="s">
        <v>111</v>
      </c>
      <c r="AE502" s="116">
        <v>73666</v>
      </c>
      <c r="AF502" s="116" t="s">
        <v>8162</v>
      </c>
      <c r="AG502" s="116">
        <v>75301</v>
      </c>
      <c r="AI502" s="116" t="s">
        <v>45</v>
      </c>
      <c r="AJ502" s="116">
        <v>0</v>
      </c>
      <c r="AK502" s="116">
        <v>1</v>
      </c>
      <c r="AL502" s="116" t="s">
        <v>8163</v>
      </c>
      <c r="AM502" s="116" t="s">
        <v>8164</v>
      </c>
    </row>
    <row r="503" spans="1:39" hidden="1">
      <c r="A503">
        <v>1</v>
      </c>
      <c r="B503" t="s">
        <v>8158</v>
      </c>
      <c r="C503" s="1">
        <v>43423</v>
      </c>
      <c r="D503" s="35">
        <f t="shared" si="14"/>
        <v>3.4465753424657533</v>
      </c>
      <c r="E503" t="s">
        <v>454</v>
      </c>
      <c r="F503" s="80">
        <v>44883</v>
      </c>
      <c r="G503" t="s">
        <v>116</v>
      </c>
      <c r="H503" s="1">
        <v>45246</v>
      </c>
      <c r="I503" s="107">
        <v>44763</v>
      </c>
      <c r="K503" t="s">
        <v>540</v>
      </c>
      <c r="L503" t="s">
        <v>33</v>
      </c>
      <c r="M503" t="s">
        <v>117</v>
      </c>
      <c r="N503" t="s">
        <v>33</v>
      </c>
      <c r="O503" t="s">
        <v>34</v>
      </c>
      <c r="P503" t="s">
        <v>468</v>
      </c>
      <c r="Q503" t="s">
        <v>217</v>
      </c>
      <c r="R503" t="s">
        <v>482</v>
      </c>
      <c r="S503" t="s">
        <v>1499</v>
      </c>
      <c r="T503" t="s">
        <v>1346</v>
      </c>
      <c r="U503">
        <v>1063</v>
      </c>
      <c r="V503">
        <v>41538</v>
      </c>
      <c r="W503" s="2">
        <v>44595.457638888889</v>
      </c>
      <c r="X503" s="36">
        <f t="shared" si="15"/>
        <v>1004.3302861685215</v>
      </c>
      <c r="Y503" t="s">
        <v>58</v>
      </c>
      <c r="AA503" t="s">
        <v>6822</v>
      </c>
      <c r="AB503">
        <v>163</v>
      </c>
      <c r="AC503">
        <v>3</v>
      </c>
      <c r="AD503" t="s">
        <v>6586</v>
      </c>
      <c r="AF503" t="s">
        <v>223</v>
      </c>
      <c r="AI503" t="s">
        <v>45</v>
      </c>
      <c r="AJ503">
        <v>163</v>
      </c>
      <c r="AK503">
        <v>7</v>
      </c>
      <c r="AL503" t="s">
        <v>8159</v>
      </c>
      <c r="AM503" t="s">
        <v>8160</v>
      </c>
    </row>
    <row r="504" spans="1:39" hidden="1">
      <c r="A504">
        <v>1</v>
      </c>
      <c r="B504" t="s">
        <v>8154</v>
      </c>
      <c r="C504" s="1">
        <v>43397</v>
      </c>
      <c r="D504" s="35">
        <f t="shared" si="14"/>
        <v>3.5178082191780824</v>
      </c>
      <c r="E504" t="s">
        <v>454</v>
      </c>
      <c r="F504" s="80">
        <v>44855</v>
      </c>
      <c r="G504" t="s">
        <v>116</v>
      </c>
      <c r="H504" s="1">
        <v>45222</v>
      </c>
      <c r="I504" s="107">
        <v>44097</v>
      </c>
      <c r="K504" t="s">
        <v>540</v>
      </c>
      <c r="L504" t="s">
        <v>33</v>
      </c>
      <c r="M504" t="s">
        <v>117</v>
      </c>
      <c r="N504" t="s">
        <v>33</v>
      </c>
      <c r="O504" t="s">
        <v>34</v>
      </c>
      <c r="P504" t="s">
        <v>468</v>
      </c>
      <c r="Q504" t="s">
        <v>217</v>
      </c>
      <c r="R504" t="s">
        <v>218</v>
      </c>
      <c r="S504" t="s">
        <v>219</v>
      </c>
      <c r="T504" t="s">
        <v>5570</v>
      </c>
      <c r="U504">
        <v>582</v>
      </c>
      <c r="V504">
        <v>23778</v>
      </c>
      <c r="W504" s="2">
        <v>44649.325694444444</v>
      </c>
      <c r="X504" s="36">
        <f t="shared" si="15"/>
        <v>563.27686915887853</v>
      </c>
      <c r="Y504" t="s">
        <v>58</v>
      </c>
      <c r="AA504" t="s">
        <v>6822</v>
      </c>
      <c r="AB504">
        <v>163</v>
      </c>
      <c r="AC504">
        <v>3</v>
      </c>
      <c r="AD504" t="s">
        <v>8155</v>
      </c>
      <c r="AF504" t="s">
        <v>223</v>
      </c>
      <c r="AI504" t="s">
        <v>45</v>
      </c>
      <c r="AJ504">
        <v>163</v>
      </c>
      <c r="AK504">
        <v>7</v>
      </c>
      <c r="AL504" t="s">
        <v>8156</v>
      </c>
      <c r="AM504" t="s">
        <v>8157</v>
      </c>
    </row>
    <row r="505" spans="1:39" s="116" customFormat="1">
      <c r="A505" s="116">
        <v>1</v>
      </c>
      <c r="B505" s="116" t="s">
        <v>8151</v>
      </c>
      <c r="C505" s="117">
        <v>43416</v>
      </c>
      <c r="D505" s="118">
        <f t="shared" si="14"/>
        <v>3.4657534246575343</v>
      </c>
      <c r="E505" s="116" t="s">
        <v>215</v>
      </c>
      <c r="F505" s="124">
        <v>44876</v>
      </c>
      <c r="G505" s="116" t="s">
        <v>1260</v>
      </c>
      <c r="I505" s="125">
        <v>45995</v>
      </c>
      <c r="K505" s="116" t="s">
        <v>5818</v>
      </c>
      <c r="L505" s="116" t="s">
        <v>169</v>
      </c>
      <c r="M505" s="116" t="s">
        <v>1262</v>
      </c>
      <c r="N505" s="116" t="s">
        <v>169</v>
      </c>
      <c r="O505" s="116" t="s">
        <v>170</v>
      </c>
      <c r="P505" s="116" t="s">
        <v>1924</v>
      </c>
      <c r="Q505" s="116" t="s">
        <v>36</v>
      </c>
      <c r="R505" s="116" t="s">
        <v>432</v>
      </c>
      <c r="S505" s="116" t="s">
        <v>194</v>
      </c>
      <c r="T505" s="116" t="s">
        <v>433</v>
      </c>
      <c r="U505" s="116">
        <v>1041</v>
      </c>
      <c r="V505" s="116">
        <v>42318</v>
      </c>
      <c r="W505" s="121">
        <v>44671.333333333336</v>
      </c>
      <c r="X505" s="122">
        <f t="shared" si="15"/>
        <v>1017.5276679841897</v>
      </c>
      <c r="AA505" s="116" t="s">
        <v>170</v>
      </c>
      <c r="AB505" s="116">
        <v>0</v>
      </c>
      <c r="AC505" s="116">
        <v>5</v>
      </c>
      <c r="AD505" s="116" t="s">
        <v>7359</v>
      </c>
      <c r="AE505" s="116">
        <v>62001</v>
      </c>
      <c r="AF505" s="116" t="s">
        <v>7360</v>
      </c>
      <c r="AG505" s="123">
        <v>66913</v>
      </c>
      <c r="AI505" s="116" t="s">
        <v>45</v>
      </c>
      <c r="AJ505" s="116">
        <v>0</v>
      </c>
      <c r="AK505" s="116">
        <v>1</v>
      </c>
      <c r="AL505" s="116" t="s">
        <v>8152</v>
      </c>
      <c r="AM505" s="116" t="s">
        <v>8153</v>
      </c>
    </row>
    <row r="506" spans="1:39" s="116" customFormat="1">
      <c r="A506" s="116">
        <v>1</v>
      </c>
      <c r="B506" s="116" t="s">
        <v>8148</v>
      </c>
      <c r="C506" s="117">
        <v>43417</v>
      </c>
      <c r="D506" s="118">
        <f t="shared" si="14"/>
        <v>3.463013698630137</v>
      </c>
      <c r="E506" s="116" t="s">
        <v>215</v>
      </c>
      <c r="F506" s="124">
        <v>44844</v>
      </c>
      <c r="G506" s="116" t="s">
        <v>1260</v>
      </c>
      <c r="I506" s="125">
        <v>44811</v>
      </c>
      <c r="K506" s="116" t="s">
        <v>5818</v>
      </c>
      <c r="L506" s="116" t="s">
        <v>169</v>
      </c>
      <c r="M506" s="116" t="s">
        <v>1262</v>
      </c>
      <c r="N506" s="116" t="s">
        <v>169</v>
      </c>
      <c r="O506" s="116" t="s">
        <v>170</v>
      </c>
      <c r="P506" s="116" t="s">
        <v>1924</v>
      </c>
      <c r="Q506" s="116" t="s">
        <v>36</v>
      </c>
      <c r="R506" s="116" t="s">
        <v>1212</v>
      </c>
      <c r="S506" s="116" t="s">
        <v>194</v>
      </c>
      <c r="T506" s="116" t="s">
        <v>1607</v>
      </c>
      <c r="U506" s="116">
        <v>596</v>
      </c>
      <c r="V506" s="116">
        <v>20601</v>
      </c>
      <c r="W506" s="121">
        <v>44446.552777777775</v>
      </c>
      <c r="X506" s="122">
        <f t="shared" si="15"/>
        <v>495.73872626582278</v>
      </c>
      <c r="AA506" s="116" t="s">
        <v>170</v>
      </c>
      <c r="AB506" s="116">
        <v>0</v>
      </c>
      <c r="AC506" s="116">
        <v>5</v>
      </c>
      <c r="AD506" s="116" t="s">
        <v>1588</v>
      </c>
      <c r="AE506" s="116">
        <v>66607</v>
      </c>
      <c r="AF506" s="116" t="s">
        <v>7792</v>
      </c>
      <c r="AG506" s="116">
        <v>66601</v>
      </c>
      <c r="AI506" s="116" t="s">
        <v>45</v>
      </c>
      <c r="AJ506" s="116">
        <v>0</v>
      </c>
      <c r="AK506" s="116">
        <v>1</v>
      </c>
      <c r="AL506" s="116" t="s">
        <v>8149</v>
      </c>
      <c r="AM506" s="116" t="s">
        <v>8150</v>
      </c>
    </row>
    <row r="507" spans="1:39" hidden="1">
      <c r="A507">
        <v>1</v>
      </c>
      <c r="B507" t="s">
        <v>8143</v>
      </c>
      <c r="C507" s="1">
        <v>43411</v>
      </c>
      <c r="D507" s="35">
        <f t="shared" si="14"/>
        <v>3.4794520547945207</v>
      </c>
      <c r="E507" t="s">
        <v>454</v>
      </c>
      <c r="F507" s="80">
        <v>44869</v>
      </c>
      <c r="G507" t="s">
        <v>66</v>
      </c>
      <c r="H507" s="1">
        <v>45236</v>
      </c>
      <c r="I507" s="107">
        <v>44704</v>
      </c>
      <c r="K507" t="s">
        <v>6937</v>
      </c>
      <c r="L507" t="s">
        <v>33</v>
      </c>
      <c r="M507" t="s">
        <v>68</v>
      </c>
      <c r="N507" t="s">
        <v>33</v>
      </c>
      <c r="O507" t="s">
        <v>34</v>
      </c>
      <c r="P507" t="s">
        <v>468</v>
      </c>
      <c r="Q507" t="s">
        <v>36</v>
      </c>
      <c r="R507" t="s">
        <v>193</v>
      </c>
      <c r="S507" t="s">
        <v>194</v>
      </c>
      <c r="U507">
        <v>941</v>
      </c>
      <c r="V507">
        <v>38557</v>
      </c>
      <c r="W507" s="2">
        <v>44666.751388888886</v>
      </c>
      <c r="X507" s="36">
        <f t="shared" si="15"/>
        <v>923.44520997375332</v>
      </c>
      <c r="Y507" t="s">
        <v>58</v>
      </c>
      <c r="AA507" t="s">
        <v>7582</v>
      </c>
      <c r="AB507">
        <v>137</v>
      </c>
      <c r="AC507">
        <v>6</v>
      </c>
      <c r="AD507" t="s">
        <v>8144</v>
      </c>
      <c r="AE507">
        <v>61113</v>
      </c>
      <c r="AF507" t="s">
        <v>8145</v>
      </c>
      <c r="AG507">
        <v>61107</v>
      </c>
      <c r="AI507" t="s">
        <v>45</v>
      </c>
      <c r="AJ507">
        <v>137</v>
      </c>
      <c r="AK507">
        <v>5</v>
      </c>
      <c r="AL507" t="s">
        <v>8146</v>
      </c>
      <c r="AM507" t="s">
        <v>8147</v>
      </c>
    </row>
    <row r="508" spans="1:39" hidden="1">
      <c r="A508">
        <v>1</v>
      </c>
      <c r="B508" t="s">
        <v>8140</v>
      </c>
      <c r="C508" s="1">
        <v>43411</v>
      </c>
      <c r="D508" s="35">
        <f t="shared" si="14"/>
        <v>3.4794520547945207</v>
      </c>
      <c r="E508" t="s">
        <v>454</v>
      </c>
      <c r="F508" s="80">
        <v>44869</v>
      </c>
      <c r="G508" t="s">
        <v>66</v>
      </c>
      <c r="H508" s="1">
        <v>45236</v>
      </c>
      <c r="I508" s="107">
        <v>44852</v>
      </c>
      <c r="K508" t="s">
        <v>6937</v>
      </c>
      <c r="L508" t="s">
        <v>33</v>
      </c>
      <c r="M508" t="s">
        <v>68</v>
      </c>
      <c r="N508" t="s">
        <v>33</v>
      </c>
      <c r="O508" t="s">
        <v>34</v>
      </c>
      <c r="P508" t="s">
        <v>468</v>
      </c>
      <c r="Q508" t="s">
        <v>217</v>
      </c>
      <c r="R508" t="s">
        <v>218</v>
      </c>
      <c r="S508" t="s">
        <v>219</v>
      </c>
      <c r="T508" t="s">
        <v>5570</v>
      </c>
      <c r="U508">
        <v>2853</v>
      </c>
      <c r="V508">
        <v>117177</v>
      </c>
      <c r="W508" s="2">
        <v>44663.986805555556</v>
      </c>
      <c r="X508" s="36">
        <f t="shared" si="15"/>
        <v>2806.4045275590552</v>
      </c>
      <c r="Y508" t="s">
        <v>58</v>
      </c>
      <c r="AA508" t="s">
        <v>7582</v>
      </c>
      <c r="AB508">
        <v>137</v>
      </c>
      <c r="AC508">
        <v>6</v>
      </c>
      <c r="AD508" t="s">
        <v>8122</v>
      </c>
      <c r="AF508" t="s">
        <v>223</v>
      </c>
      <c r="AI508" t="s">
        <v>137</v>
      </c>
      <c r="AJ508">
        <v>137</v>
      </c>
      <c r="AK508">
        <v>5</v>
      </c>
      <c r="AL508" t="s">
        <v>8141</v>
      </c>
      <c r="AM508" t="s">
        <v>8142</v>
      </c>
    </row>
    <row r="509" spans="1:39" hidden="1">
      <c r="A509">
        <v>1</v>
      </c>
      <c r="B509" t="s">
        <v>8136</v>
      </c>
      <c r="C509" s="1">
        <v>43411</v>
      </c>
      <c r="D509" s="35">
        <f t="shared" si="14"/>
        <v>3.4794520547945207</v>
      </c>
      <c r="E509" t="s">
        <v>454</v>
      </c>
      <c r="F509" s="80">
        <v>44869</v>
      </c>
      <c r="G509" t="s">
        <v>66</v>
      </c>
      <c r="H509" s="1">
        <v>45236</v>
      </c>
      <c r="I509" s="107">
        <v>44690</v>
      </c>
      <c r="J509" s="1">
        <v>44861</v>
      </c>
      <c r="K509" t="s">
        <v>6937</v>
      </c>
      <c r="L509" t="s">
        <v>33</v>
      </c>
      <c r="M509" t="s">
        <v>68</v>
      </c>
      <c r="N509" t="s">
        <v>33</v>
      </c>
      <c r="O509" t="s">
        <v>34</v>
      </c>
      <c r="P509" t="s">
        <v>468</v>
      </c>
      <c r="Q509" t="s">
        <v>217</v>
      </c>
      <c r="R509" t="s">
        <v>482</v>
      </c>
      <c r="S509" t="s">
        <v>1739</v>
      </c>
      <c r="T509" t="s">
        <v>1772</v>
      </c>
      <c r="U509">
        <v>1042</v>
      </c>
      <c r="V509">
        <v>42459</v>
      </c>
      <c r="W509" s="2">
        <v>44660.388888888891</v>
      </c>
      <c r="X509" s="36">
        <f t="shared" si="15"/>
        <v>1016.8986220472441</v>
      </c>
      <c r="Y509" t="s">
        <v>58</v>
      </c>
      <c r="AA509" t="s">
        <v>7582</v>
      </c>
      <c r="AB509">
        <v>137</v>
      </c>
      <c r="AC509">
        <v>6</v>
      </c>
      <c r="AD509" t="s">
        <v>8137</v>
      </c>
      <c r="AF509" t="s">
        <v>223</v>
      </c>
      <c r="AI509" t="s">
        <v>45</v>
      </c>
      <c r="AJ509">
        <v>137</v>
      </c>
      <c r="AK509">
        <v>5</v>
      </c>
      <c r="AL509" t="s">
        <v>8138</v>
      </c>
      <c r="AM509" t="s">
        <v>8139</v>
      </c>
    </row>
    <row r="510" spans="1:39" hidden="1">
      <c r="A510">
        <v>1</v>
      </c>
      <c r="B510" t="s">
        <v>8133</v>
      </c>
      <c r="C510" s="1">
        <v>43362</v>
      </c>
      <c r="D510" s="35">
        <f t="shared" si="14"/>
        <v>3.6136986301369864</v>
      </c>
      <c r="E510" t="s">
        <v>65</v>
      </c>
      <c r="F510" s="80">
        <v>45553</v>
      </c>
      <c r="G510" t="s">
        <v>227</v>
      </c>
      <c r="H510" s="1">
        <v>44820</v>
      </c>
      <c r="I510" s="107">
        <v>44687</v>
      </c>
      <c r="K510" t="s">
        <v>7036</v>
      </c>
      <c r="L510" t="s">
        <v>33</v>
      </c>
      <c r="M510" t="s">
        <v>68</v>
      </c>
      <c r="N510" t="s">
        <v>53</v>
      </c>
      <c r="O510" t="s">
        <v>2029</v>
      </c>
      <c r="P510" t="s">
        <v>2030</v>
      </c>
      <c r="Q510" t="s">
        <v>217</v>
      </c>
      <c r="R510" t="s">
        <v>218</v>
      </c>
      <c r="S510" t="s">
        <v>219</v>
      </c>
      <c r="T510" t="s">
        <v>5570</v>
      </c>
      <c r="U510">
        <v>1716</v>
      </c>
      <c r="V510">
        <v>73136</v>
      </c>
      <c r="W510" s="2">
        <v>44662.250694444447</v>
      </c>
      <c r="X510" s="36">
        <f t="shared" si="15"/>
        <v>1686.5453626484712</v>
      </c>
      <c r="Y510" t="s">
        <v>58</v>
      </c>
      <c r="Z510" t="s">
        <v>504</v>
      </c>
      <c r="AA510" t="s">
        <v>7037</v>
      </c>
      <c r="AB510">
        <v>105</v>
      </c>
      <c r="AC510">
        <v>2</v>
      </c>
      <c r="AD510" t="s">
        <v>8122</v>
      </c>
      <c r="AF510" t="s">
        <v>223</v>
      </c>
      <c r="AI510" t="s">
        <v>137</v>
      </c>
      <c r="AJ510">
        <v>105</v>
      </c>
      <c r="AK510">
        <v>4</v>
      </c>
      <c r="AL510" t="s">
        <v>8134</v>
      </c>
      <c r="AM510" t="s">
        <v>8135</v>
      </c>
    </row>
    <row r="511" spans="1:39" hidden="1">
      <c r="A511">
        <v>1</v>
      </c>
      <c r="B511" t="s">
        <v>8129</v>
      </c>
      <c r="C511" s="1">
        <v>43362</v>
      </c>
      <c r="D511" s="35">
        <f t="shared" si="14"/>
        <v>3.6136986301369864</v>
      </c>
      <c r="E511" t="s">
        <v>65</v>
      </c>
      <c r="F511" s="80">
        <v>44820</v>
      </c>
      <c r="G511" t="s">
        <v>227</v>
      </c>
      <c r="H511" s="1">
        <v>45187</v>
      </c>
      <c r="I511" s="107">
        <v>45043</v>
      </c>
      <c r="K511" t="s">
        <v>7036</v>
      </c>
      <c r="L511" t="s">
        <v>33</v>
      </c>
      <c r="M511" t="s">
        <v>68</v>
      </c>
      <c r="N511" t="s">
        <v>53</v>
      </c>
      <c r="O511" t="s">
        <v>2029</v>
      </c>
      <c r="P511" t="s">
        <v>2030</v>
      </c>
      <c r="Q511" t="s">
        <v>217</v>
      </c>
      <c r="R511" t="s">
        <v>218</v>
      </c>
      <c r="S511" t="s">
        <v>219</v>
      </c>
      <c r="T511" t="s">
        <v>5570</v>
      </c>
      <c r="U511">
        <v>2393</v>
      </c>
      <c r="V511">
        <v>72453</v>
      </c>
      <c r="W511" s="2">
        <v>44659.943749999999</v>
      </c>
      <c r="X511" s="36">
        <f t="shared" si="15"/>
        <v>1670.7951099317665</v>
      </c>
      <c r="Y511" t="s">
        <v>58</v>
      </c>
      <c r="Z511" t="s">
        <v>504</v>
      </c>
      <c r="AA511" t="s">
        <v>7037</v>
      </c>
      <c r="AB511">
        <v>105</v>
      </c>
      <c r="AC511">
        <v>2</v>
      </c>
      <c r="AD511" t="s">
        <v>8130</v>
      </c>
      <c r="AF511" t="s">
        <v>223</v>
      </c>
      <c r="AI511" t="s">
        <v>137</v>
      </c>
      <c r="AJ511">
        <v>105</v>
      </c>
      <c r="AK511">
        <v>4</v>
      </c>
      <c r="AL511" t="s">
        <v>8131</v>
      </c>
      <c r="AM511" t="s">
        <v>8132</v>
      </c>
    </row>
    <row r="512" spans="1:39" hidden="1">
      <c r="A512">
        <v>1</v>
      </c>
      <c r="B512" t="s">
        <v>8125</v>
      </c>
      <c r="C512" s="1">
        <v>43362</v>
      </c>
      <c r="D512" s="35">
        <f t="shared" si="14"/>
        <v>3.6136986301369864</v>
      </c>
      <c r="E512" t="s">
        <v>65</v>
      </c>
      <c r="F512" s="80">
        <v>44820</v>
      </c>
      <c r="G512" t="s">
        <v>227</v>
      </c>
      <c r="H512" s="1">
        <v>45187</v>
      </c>
      <c r="I512" s="107">
        <v>44190</v>
      </c>
      <c r="K512" t="s">
        <v>7036</v>
      </c>
      <c r="L512" t="s">
        <v>33</v>
      </c>
      <c r="M512" t="s">
        <v>68</v>
      </c>
      <c r="N512" t="s">
        <v>53</v>
      </c>
      <c r="O512" t="s">
        <v>2029</v>
      </c>
      <c r="P512" t="s">
        <v>2030</v>
      </c>
      <c r="Q512" t="s">
        <v>217</v>
      </c>
      <c r="R512" t="s">
        <v>218</v>
      </c>
      <c r="S512" t="s">
        <v>219</v>
      </c>
      <c r="T512" t="s">
        <v>5570</v>
      </c>
      <c r="U512">
        <v>1494</v>
      </c>
      <c r="V512">
        <v>64268</v>
      </c>
      <c r="W512" s="2">
        <v>44664.629861111112</v>
      </c>
      <c r="X512" s="36">
        <f t="shared" si="15"/>
        <v>1482.045741723528</v>
      </c>
      <c r="Y512" t="s">
        <v>58</v>
      </c>
      <c r="Z512" t="s">
        <v>504</v>
      </c>
      <c r="AA512" t="s">
        <v>7037</v>
      </c>
      <c r="AB512">
        <v>105</v>
      </c>
      <c r="AC512">
        <v>2</v>
      </c>
      <c r="AD512" t="s">
        <v>8126</v>
      </c>
      <c r="AF512" t="s">
        <v>223</v>
      </c>
      <c r="AI512" t="s">
        <v>137</v>
      </c>
      <c r="AJ512">
        <v>105</v>
      </c>
      <c r="AK512">
        <v>4</v>
      </c>
      <c r="AL512" t="s">
        <v>8127</v>
      </c>
      <c r="AM512" t="s">
        <v>8128</v>
      </c>
    </row>
    <row r="513" spans="1:39" hidden="1">
      <c r="A513">
        <v>1</v>
      </c>
      <c r="B513" t="s">
        <v>8121</v>
      </c>
      <c r="C513" s="1">
        <v>43362</v>
      </c>
      <c r="D513" s="35">
        <f t="shared" si="14"/>
        <v>3.6136986301369864</v>
      </c>
      <c r="E513" t="s">
        <v>65</v>
      </c>
      <c r="F513" s="80">
        <v>44820</v>
      </c>
      <c r="G513" t="s">
        <v>227</v>
      </c>
      <c r="H513" s="1">
        <v>45187</v>
      </c>
      <c r="I513" s="107">
        <v>44544</v>
      </c>
      <c r="K513" t="s">
        <v>7036</v>
      </c>
      <c r="L513" t="s">
        <v>33</v>
      </c>
      <c r="M513" t="s">
        <v>68</v>
      </c>
      <c r="N513" t="s">
        <v>53</v>
      </c>
      <c r="O513" t="s">
        <v>2029</v>
      </c>
      <c r="P513" t="s">
        <v>2030</v>
      </c>
      <c r="Q513" t="s">
        <v>217</v>
      </c>
      <c r="R513" t="s">
        <v>218</v>
      </c>
      <c r="S513" t="s">
        <v>219</v>
      </c>
      <c r="T513" t="s">
        <v>5570</v>
      </c>
      <c r="U513">
        <v>1703</v>
      </c>
      <c r="V513">
        <v>73159</v>
      </c>
      <c r="W513" s="2">
        <v>44657.25</v>
      </c>
      <c r="X513" s="36">
        <f t="shared" si="15"/>
        <v>1687.0757518321961</v>
      </c>
      <c r="Y513" t="s">
        <v>58</v>
      </c>
      <c r="Z513" t="s">
        <v>504</v>
      </c>
      <c r="AA513" t="s">
        <v>7037</v>
      </c>
      <c r="AB513">
        <v>105</v>
      </c>
      <c r="AC513">
        <v>2</v>
      </c>
      <c r="AD513" t="s">
        <v>8122</v>
      </c>
      <c r="AF513" t="s">
        <v>223</v>
      </c>
      <c r="AI513" t="s">
        <v>137</v>
      </c>
      <c r="AJ513">
        <v>105</v>
      </c>
      <c r="AK513">
        <v>4</v>
      </c>
      <c r="AL513" t="s">
        <v>8123</v>
      </c>
      <c r="AM513" t="s">
        <v>8124</v>
      </c>
    </row>
    <row r="514" spans="1:39" hidden="1">
      <c r="A514">
        <v>1</v>
      </c>
      <c r="B514" t="s">
        <v>8118</v>
      </c>
      <c r="C514" s="1">
        <v>43362</v>
      </c>
      <c r="D514" s="35">
        <f t="shared" si="14"/>
        <v>3.6136986301369864</v>
      </c>
      <c r="E514" t="s">
        <v>65</v>
      </c>
      <c r="F514" s="80">
        <v>44820</v>
      </c>
      <c r="G514" t="s">
        <v>227</v>
      </c>
      <c r="H514" s="1">
        <v>45187</v>
      </c>
      <c r="I514" s="107">
        <v>45380</v>
      </c>
      <c r="K514" t="s">
        <v>7036</v>
      </c>
      <c r="L514" t="s">
        <v>33</v>
      </c>
      <c r="M514" t="s">
        <v>229</v>
      </c>
      <c r="N514" t="s">
        <v>53</v>
      </c>
      <c r="O514" t="s">
        <v>2029</v>
      </c>
      <c r="P514" t="s">
        <v>2030</v>
      </c>
      <c r="Q514" t="s">
        <v>36</v>
      </c>
      <c r="R514" t="s">
        <v>37</v>
      </c>
      <c r="S514" t="s">
        <v>38</v>
      </c>
      <c r="T514" t="s">
        <v>39</v>
      </c>
      <c r="U514">
        <v>609</v>
      </c>
      <c r="V514">
        <v>25855</v>
      </c>
      <c r="W514" s="2">
        <v>44664.268750000003</v>
      </c>
      <c r="X514" s="36">
        <f t="shared" si="15"/>
        <v>596.22662370482692</v>
      </c>
      <c r="Y514" t="s">
        <v>58</v>
      </c>
      <c r="AA514" t="s">
        <v>7037</v>
      </c>
      <c r="AB514">
        <v>105</v>
      </c>
      <c r="AC514">
        <v>2</v>
      </c>
      <c r="AD514" t="s">
        <v>510</v>
      </c>
      <c r="AE514">
        <v>68855</v>
      </c>
      <c r="AF514" t="s">
        <v>44</v>
      </c>
      <c r="AG514">
        <v>68881</v>
      </c>
      <c r="AI514" t="s">
        <v>45</v>
      </c>
      <c r="AJ514">
        <v>105</v>
      </c>
      <c r="AK514">
        <v>4</v>
      </c>
      <c r="AL514" t="s">
        <v>8119</v>
      </c>
      <c r="AM514" t="s">
        <v>8120</v>
      </c>
    </row>
    <row r="515" spans="1:39" hidden="1">
      <c r="A515">
        <v>1</v>
      </c>
      <c r="B515" t="s">
        <v>8112</v>
      </c>
      <c r="C515" s="1">
        <v>43378</v>
      </c>
      <c r="D515" s="35">
        <f t="shared" si="14"/>
        <v>3.56986301369863</v>
      </c>
      <c r="E515" t="s">
        <v>454</v>
      </c>
      <c r="F515" s="80">
        <v>44838</v>
      </c>
      <c r="H515" s="1">
        <v>45203</v>
      </c>
      <c r="I515" s="107">
        <v>44979</v>
      </c>
      <c r="K515" t="s">
        <v>6937</v>
      </c>
      <c r="L515" t="s">
        <v>33</v>
      </c>
      <c r="M515" t="s">
        <v>68</v>
      </c>
      <c r="N515" t="s">
        <v>33</v>
      </c>
      <c r="O515" t="s">
        <v>34</v>
      </c>
      <c r="P515" t="s">
        <v>468</v>
      </c>
      <c r="Q515" t="s">
        <v>205</v>
      </c>
      <c r="R515" t="s">
        <v>1394</v>
      </c>
      <c r="S515" t="s">
        <v>8113</v>
      </c>
      <c r="U515">
        <v>2245</v>
      </c>
      <c r="V515">
        <v>16491</v>
      </c>
      <c r="W515" s="2">
        <v>44560.331944444442</v>
      </c>
      <c r="X515" s="36">
        <f t="shared" si="15"/>
        <v>384.95874904067534</v>
      </c>
      <c r="Y515" t="s">
        <v>58</v>
      </c>
      <c r="AA515" t="s">
        <v>7582</v>
      </c>
      <c r="AB515">
        <v>137</v>
      </c>
      <c r="AC515">
        <v>3</v>
      </c>
      <c r="AD515" t="s">
        <v>8114</v>
      </c>
      <c r="AE515">
        <v>85816</v>
      </c>
      <c r="AF515" t="s">
        <v>8115</v>
      </c>
      <c r="AG515">
        <v>85751</v>
      </c>
      <c r="AI515" t="s">
        <v>45</v>
      </c>
      <c r="AJ515">
        <v>137</v>
      </c>
      <c r="AK515">
        <v>5</v>
      </c>
      <c r="AL515" t="s">
        <v>8116</v>
      </c>
      <c r="AM515" t="s">
        <v>8117</v>
      </c>
    </row>
    <row r="516" spans="1:39" hidden="1">
      <c r="A516">
        <v>1</v>
      </c>
      <c r="B516" t="s">
        <v>8109</v>
      </c>
      <c r="C516" s="1">
        <v>43378</v>
      </c>
      <c r="D516" s="35">
        <f t="shared" si="14"/>
        <v>3.56986301369863</v>
      </c>
      <c r="E516" t="s">
        <v>454</v>
      </c>
      <c r="F516" s="80">
        <v>44838</v>
      </c>
      <c r="G516" t="s">
        <v>66</v>
      </c>
      <c r="H516" s="1">
        <v>45203</v>
      </c>
      <c r="I516" s="107">
        <v>45021</v>
      </c>
      <c r="K516" t="s">
        <v>540</v>
      </c>
      <c r="L516" t="s">
        <v>33</v>
      </c>
      <c r="M516" t="s">
        <v>117</v>
      </c>
      <c r="N516" t="s">
        <v>33</v>
      </c>
      <c r="O516" t="s">
        <v>34</v>
      </c>
      <c r="P516" t="s">
        <v>468</v>
      </c>
      <c r="Q516" t="s">
        <v>217</v>
      </c>
      <c r="R516" t="s">
        <v>482</v>
      </c>
      <c r="S516" t="s">
        <v>483</v>
      </c>
      <c r="T516" t="s">
        <v>484</v>
      </c>
      <c r="U516">
        <v>1187</v>
      </c>
      <c r="V516">
        <v>48761</v>
      </c>
      <c r="W516" s="2">
        <v>44644.324305555558</v>
      </c>
      <c r="X516" s="36">
        <f t="shared" si="15"/>
        <v>1138.2556280378612</v>
      </c>
      <c r="Y516" t="s">
        <v>58</v>
      </c>
      <c r="AA516" t="s">
        <v>6822</v>
      </c>
      <c r="AB516">
        <v>163</v>
      </c>
      <c r="AC516">
        <v>3</v>
      </c>
      <c r="AD516" t="s">
        <v>486</v>
      </c>
      <c r="AF516" t="s">
        <v>223</v>
      </c>
      <c r="AI516" t="s">
        <v>45</v>
      </c>
      <c r="AJ516">
        <v>163</v>
      </c>
      <c r="AK516">
        <v>7</v>
      </c>
      <c r="AL516" t="s">
        <v>8110</v>
      </c>
      <c r="AM516" t="s">
        <v>8111</v>
      </c>
    </row>
    <row r="517" spans="1:39" hidden="1">
      <c r="A517">
        <v>1</v>
      </c>
      <c r="B517" t="s">
        <v>8105</v>
      </c>
      <c r="C517" s="1">
        <v>43362</v>
      </c>
      <c r="D517" s="35">
        <f t="shared" si="14"/>
        <v>3.6136986301369864</v>
      </c>
      <c r="E517" t="s">
        <v>65</v>
      </c>
      <c r="F517" s="80">
        <v>44820</v>
      </c>
      <c r="G517" t="s">
        <v>227</v>
      </c>
      <c r="H517" s="1">
        <v>45187</v>
      </c>
      <c r="I517" s="107">
        <v>44991</v>
      </c>
      <c r="K517" t="s">
        <v>7036</v>
      </c>
      <c r="L517" t="s">
        <v>33</v>
      </c>
      <c r="M517" t="s">
        <v>229</v>
      </c>
      <c r="N517" t="s">
        <v>53</v>
      </c>
      <c r="O517" t="s">
        <v>2029</v>
      </c>
      <c r="P517" t="s">
        <v>2030</v>
      </c>
      <c r="Q517" t="s">
        <v>217</v>
      </c>
      <c r="R517" t="s">
        <v>218</v>
      </c>
      <c r="S517" t="s">
        <v>219</v>
      </c>
      <c r="T517" t="s">
        <v>5570</v>
      </c>
      <c r="U517">
        <v>2123</v>
      </c>
      <c r="V517">
        <v>90870</v>
      </c>
      <c r="W517" s="2">
        <v>44657.807638888888</v>
      </c>
      <c r="X517" s="36">
        <f t="shared" si="15"/>
        <v>2095.4984836997728</v>
      </c>
      <c r="Y517" t="s">
        <v>58</v>
      </c>
      <c r="AA517" t="s">
        <v>7037</v>
      </c>
      <c r="AB517">
        <v>105</v>
      </c>
      <c r="AC517">
        <v>2</v>
      </c>
      <c r="AD517" t="s">
        <v>8106</v>
      </c>
      <c r="AF517" t="s">
        <v>223</v>
      </c>
      <c r="AI517" t="s">
        <v>137</v>
      </c>
      <c r="AJ517">
        <v>105</v>
      </c>
      <c r="AK517">
        <v>4</v>
      </c>
      <c r="AL517" t="s">
        <v>8107</v>
      </c>
      <c r="AM517" t="s">
        <v>8108</v>
      </c>
    </row>
    <row r="518" spans="1:39" hidden="1">
      <c r="A518">
        <v>1</v>
      </c>
      <c r="B518" t="s">
        <v>8100</v>
      </c>
      <c r="C518" s="1">
        <v>43349</v>
      </c>
      <c r="D518" s="35">
        <f t="shared" si="14"/>
        <v>3.6493150684931508</v>
      </c>
      <c r="E518" t="s">
        <v>454</v>
      </c>
      <c r="F518" s="80">
        <v>44809</v>
      </c>
      <c r="G518" t="s">
        <v>66</v>
      </c>
      <c r="H518" s="1">
        <v>45174</v>
      </c>
      <c r="I518" s="107">
        <v>44578</v>
      </c>
      <c r="K518" t="s">
        <v>6937</v>
      </c>
      <c r="L518" t="s">
        <v>33</v>
      </c>
      <c r="M518" t="s">
        <v>68</v>
      </c>
      <c r="N518" t="s">
        <v>33</v>
      </c>
      <c r="O518" t="s">
        <v>34</v>
      </c>
      <c r="P518" t="s">
        <v>468</v>
      </c>
      <c r="Q518" t="s">
        <v>54</v>
      </c>
      <c r="R518" t="s">
        <v>1316</v>
      </c>
      <c r="S518" t="s">
        <v>8101</v>
      </c>
      <c r="U518">
        <v>1281</v>
      </c>
      <c r="V518">
        <v>55009</v>
      </c>
      <c r="W518" s="2">
        <v>44663.167361111111</v>
      </c>
      <c r="X518" s="36">
        <f t="shared" si="15"/>
        <v>1256.1489614614613</v>
      </c>
      <c r="Y518" t="s">
        <v>58</v>
      </c>
      <c r="AA518" t="s">
        <v>7582</v>
      </c>
      <c r="AB518">
        <v>137</v>
      </c>
      <c r="AC518">
        <v>3</v>
      </c>
      <c r="AD518" t="s">
        <v>8102</v>
      </c>
      <c r="AE518">
        <v>62991</v>
      </c>
      <c r="AF518" t="s">
        <v>180</v>
      </c>
      <c r="AG518">
        <v>62743</v>
      </c>
      <c r="AI518" t="s">
        <v>45</v>
      </c>
      <c r="AJ518">
        <v>137</v>
      </c>
      <c r="AK518">
        <v>5</v>
      </c>
      <c r="AL518" t="s">
        <v>8103</v>
      </c>
      <c r="AM518" t="s">
        <v>8104</v>
      </c>
    </row>
    <row r="519" spans="1:39" hidden="1">
      <c r="A519">
        <v>1</v>
      </c>
      <c r="B519" t="s">
        <v>8096</v>
      </c>
      <c r="C519" s="1">
        <v>43349</v>
      </c>
      <c r="D519" s="35">
        <f t="shared" si="14"/>
        <v>3.6493150684931508</v>
      </c>
      <c r="E519" t="s">
        <v>454</v>
      </c>
      <c r="F519" s="80">
        <v>44809</v>
      </c>
      <c r="G519" t="s">
        <v>66</v>
      </c>
      <c r="H519" s="1">
        <v>45174</v>
      </c>
      <c r="I519" s="107">
        <v>44809</v>
      </c>
      <c r="K519" t="s">
        <v>6937</v>
      </c>
      <c r="L519" t="s">
        <v>33</v>
      </c>
      <c r="M519" t="s">
        <v>68</v>
      </c>
      <c r="N519" t="s">
        <v>33</v>
      </c>
      <c r="O519" t="s">
        <v>34</v>
      </c>
      <c r="P519" t="s">
        <v>468</v>
      </c>
      <c r="Q519" t="s">
        <v>217</v>
      </c>
      <c r="R519" t="s">
        <v>482</v>
      </c>
      <c r="S519" t="s">
        <v>1739</v>
      </c>
      <c r="T519" t="s">
        <v>503</v>
      </c>
      <c r="U519">
        <v>1068</v>
      </c>
      <c r="V519">
        <v>44734</v>
      </c>
      <c r="W519" s="2">
        <v>44648.993055555555</v>
      </c>
      <c r="X519" s="36">
        <f t="shared" si="15"/>
        <v>1021.5158908908908</v>
      </c>
      <c r="Y519" t="s">
        <v>58</v>
      </c>
      <c r="Z519" t="s">
        <v>504</v>
      </c>
      <c r="AA519" t="s">
        <v>7582</v>
      </c>
      <c r="AB519">
        <v>137</v>
      </c>
      <c r="AC519">
        <v>3</v>
      </c>
      <c r="AD519" t="s">
        <v>8097</v>
      </c>
      <c r="AF519" t="s">
        <v>223</v>
      </c>
      <c r="AI519" t="s">
        <v>137</v>
      </c>
      <c r="AJ519">
        <v>137</v>
      </c>
      <c r="AK519">
        <v>5</v>
      </c>
      <c r="AL519" t="s">
        <v>8098</v>
      </c>
      <c r="AM519" t="s">
        <v>8099</v>
      </c>
    </row>
    <row r="520" spans="1:39" hidden="1">
      <c r="A520">
        <v>1</v>
      </c>
      <c r="B520" t="s">
        <v>8092</v>
      </c>
      <c r="C520" s="1">
        <v>43362</v>
      </c>
      <c r="D520" s="35">
        <f t="shared" si="14"/>
        <v>3.6136986301369864</v>
      </c>
      <c r="E520" t="s">
        <v>65</v>
      </c>
      <c r="F520" s="80">
        <v>44820</v>
      </c>
      <c r="G520" t="s">
        <v>227</v>
      </c>
      <c r="H520" s="1">
        <v>45187</v>
      </c>
      <c r="I520" s="107">
        <v>44862</v>
      </c>
      <c r="K520" t="s">
        <v>7036</v>
      </c>
      <c r="L520" t="s">
        <v>33</v>
      </c>
      <c r="M520" t="s">
        <v>229</v>
      </c>
      <c r="N520" t="s">
        <v>53</v>
      </c>
      <c r="O520" t="s">
        <v>2029</v>
      </c>
      <c r="P520" t="s">
        <v>2030</v>
      </c>
      <c r="Q520" t="s">
        <v>217</v>
      </c>
      <c r="R520" t="s">
        <v>482</v>
      </c>
      <c r="S520" t="s">
        <v>1499</v>
      </c>
      <c r="T520" t="s">
        <v>1346</v>
      </c>
      <c r="U520">
        <v>706</v>
      </c>
      <c r="V520">
        <v>29960</v>
      </c>
      <c r="W520" s="2">
        <v>44657.40347222222</v>
      </c>
      <c r="X520" s="36">
        <f t="shared" si="15"/>
        <v>690.88956280010109</v>
      </c>
      <c r="Y520" t="s">
        <v>58</v>
      </c>
      <c r="AA520" t="s">
        <v>7037</v>
      </c>
      <c r="AB520">
        <v>105</v>
      </c>
      <c r="AC520">
        <v>2</v>
      </c>
      <c r="AD520" t="s">
        <v>8093</v>
      </c>
      <c r="AF520" t="s">
        <v>223</v>
      </c>
      <c r="AI520" t="s">
        <v>137</v>
      </c>
      <c r="AJ520">
        <v>105</v>
      </c>
      <c r="AK520">
        <v>4</v>
      </c>
      <c r="AL520" t="s">
        <v>8094</v>
      </c>
      <c r="AM520" t="s">
        <v>8095</v>
      </c>
    </row>
    <row r="521" spans="1:39" hidden="1">
      <c r="A521">
        <v>1</v>
      </c>
      <c r="B521" t="s">
        <v>8088</v>
      </c>
      <c r="C521" s="1">
        <v>43342</v>
      </c>
      <c r="D521" s="35">
        <f t="shared" si="14"/>
        <v>3.6684931506849314</v>
      </c>
      <c r="E521" t="s">
        <v>454</v>
      </c>
      <c r="F521" s="80">
        <v>44802</v>
      </c>
      <c r="G521" t="s">
        <v>116</v>
      </c>
      <c r="H521" s="1">
        <v>45167</v>
      </c>
      <c r="I521" s="107">
        <v>44533</v>
      </c>
      <c r="K521" t="s">
        <v>540</v>
      </c>
      <c r="L521" t="s">
        <v>33</v>
      </c>
      <c r="M521" t="s">
        <v>117</v>
      </c>
      <c r="N521" t="s">
        <v>33</v>
      </c>
      <c r="O521" t="s">
        <v>34</v>
      </c>
      <c r="P521" t="s">
        <v>468</v>
      </c>
      <c r="Q521" t="s">
        <v>217</v>
      </c>
      <c r="R521" t="s">
        <v>482</v>
      </c>
      <c r="S521" t="s">
        <v>420</v>
      </c>
      <c r="T521" t="s">
        <v>503</v>
      </c>
      <c r="U521">
        <v>2153</v>
      </c>
      <c r="V521">
        <v>90363</v>
      </c>
      <c r="W521" s="2">
        <v>44663.301388888889</v>
      </c>
      <c r="X521" s="36">
        <f t="shared" si="15"/>
        <v>2052.6820388349515</v>
      </c>
      <c r="Y521" t="s">
        <v>58</v>
      </c>
      <c r="Z521" t="s">
        <v>504</v>
      </c>
      <c r="AA521" t="s">
        <v>6822</v>
      </c>
      <c r="AB521">
        <v>163</v>
      </c>
      <c r="AC521">
        <v>3</v>
      </c>
      <c r="AD521" t="s">
        <v>8089</v>
      </c>
      <c r="AF521" t="s">
        <v>223</v>
      </c>
      <c r="AI521" t="s">
        <v>137</v>
      </c>
      <c r="AJ521">
        <v>163</v>
      </c>
      <c r="AK521">
        <v>7</v>
      </c>
      <c r="AL521" t="s">
        <v>8090</v>
      </c>
      <c r="AM521" t="s">
        <v>8091</v>
      </c>
    </row>
    <row r="522" spans="1:39" hidden="1">
      <c r="A522">
        <v>1</v>
      </c>
      <c r="B522" t="s">
        <v>8084</v>
      </c>
      <c r="C522" s="1">
        <v>43342</v>
      </c>
      <c r="D522" s="35">
        <f t="shared" si="14"/>
        <v>3.6684931506849314</v>
      </c>
      <c r="E522" t="s">
        <v>454</v>
      </c>
      <c r="F522" s="80">
        <v>44802</v>
      </c>
      <c r="G522" t="s">
        <v>66</v>
      </c>
      <c r="H522" s="1">
        <v>45167</v>
      </c>
      <c r="I522" s="107">
        <v>44070</v>
      </c>
      <c r="K522" t="s">
        <v>6937</v>
      </c>
      <c r="L522" t="s">
        <v>33</v>
      </c>
      <c r="M522" t="s">
        <v>68</v>
      </c>
      <c r="N522" t="s">
        <v>33</v>
      </c>
      <c r="O522" t="s">
        <v>34</v>
      </c>
      <c r="P522" t="s">
        <v>468</v>
      </c>
      <c r="Q522" t="s">
        <v>54</v>
      </c>
      <c r="R522" t="s">
        <v>5976</v>
      </c>
      <c r="S522" t="s">
        <v>8085</v>
      </c>
      <c r="U522">
        <v>574</v>
      </c>
      <c r="V522">
        <v>24805</v>
      </c>
      <c r="W522" s="2">
        <v>44636.145833333336</v>
      </c>
      <c r="X522" s="36">
        <f t="shared" si="15"/>
        <v>563.46931789892949</v>
      </c>
      <c r="Y522" t="s">
        <v>58</v>
      </c>
      <c r="AA522" t="s">
        <v>7582</v>
      </c>
      <c r="AB522">
        <v>137</v>
      </c>
      <c r="AC522">
        <v>3</v>
      </c>
      <c r="AD522" t="s">
        <v>5977</v>
      </c>
      <c r="AE522">
        <v>69841</v>
      </c>
      <c r="AF522" t="s">
        <v>5977</v>
      </c>
      <c r="AG522">
        <v>69841</v>
      </c>
      <c r="AI522" t="s">
        <v>45</v>
      </c>
      <c r="AJ522">
        <v>137</v>
      </c>
      <c r="AK522">
        <v>7</v>
      </c>
      <c r="AL522" t="s">
        <v>8086</v>
      </c>
      <c r="AM522" t="s">
        <v>8087</v>
      </c>
    </row>
    <row r="523" spans="1:39" hidden="1">
      <c r="A523">
        <v>1</v>
      </c>
      <c r="B523" t="s">
        <v>8080</v>
      </c>
      <c r="C523" s="1">
        <v>43342</v>
      </c>
      <c r="D523" s="35">
        <f t="shared" ref="D523:D586" si="16">(DATE(YEAR($E$3),MONTH($E$3),DAY($E$3))-C523)/365</f>
        <v>3.6684931506849314</v>
      </c>
      <c r="E523" t="s">
        <v>454</v>
      </c>
      <c r="F523" s="80">
        <v>44802</v>
      </c>
      <c r="G523" t="s">
        <v>66</v>
      </c>
      <c r="H523" s="1">
        <v>45167</v>
      </c>
      <c r="I523" s="107">
        <v>44454</v>
      </c>
      <c r="K523" t="s">
        <v>6937</v>
      </c>
      <c r="L523" t="s">
        <v>33</v>
      </c>
      <c r="M523" t="s">
        <v>68</v>
      </c>
      <c r="N523" t="s">
        <v>33</v>
      </c>
      <c r="O523" t="s">
        <v>34</v>
      </c>
      <c r="P523" t="s">
        <v>468</v>
      </c>
      <c r="Q523" t="s">
        <v>217</v>
      </c>
      <c r="R523" t="s">
        <v>482</v>
      </c>
      <c r="S523" t="s">
        <v>615</v>
      </c>
      <c r="T523" t="s">
        <v>5426</v>
      </c>
      <c r="U523">
        <v>1559</v>
      </c>
      <c r="V523">
        <v>68216</v>
      </c>
      <c r="W523" s="2">
        <v>44665.303472222222</v>
      </c>
      <c r="X523" s="36">
        <f t="shared" ref="X523:X586" si="17">V523/(D523*12)</f>
        <v>1549.5917351257158</v>
      </c>
      <c r="Y523" t="s">
        <v>58</v>
      </c>
      <c r="Z523" t="s">
        <v>504</v>
      </c>
      <c r="AA523" t="s">
        <v>6877</v>
      </c>
      <c r="AB523">
        <v>137</v>
      </c>
      <c r="AC523">
        <v>3</v>
      </c>
      <c r="AD523" t="s">
        <v>8081</v>
      </c>
      <c r="AF523" t="s">
        <v>223</v>
      </c>
      <c r="AI523" t="s">
        <v>137</v>
      </c>
      <c r="AJ523">
        <v>137</v>
      </c>
      <c r="AK523">
        <v>5</v>
      </c>
      <c r="AL523" t="s">
        <v>8082</v>
      </c>
      <c r="AM523" t="s">
        <v>8083</v>
      </c>
    </row>
    <row r="524" spans="1:39" hidden="1">
      <c r="A524">
        <v>1</v>
      </c>
      <c r="B524" t="s">
        <v>8077</v>
      </c>
      <c r="C524" s="1">
        <v>43376</v>
      </c>
      <c r="D524" s="35">
        <f t="shared" si="16"/>
        <v>3.5753424657534247</v>
      </c>
      <c r="E524" t="s">
        <v>454</v>
      </c>
      <c r="F524" s="80">
        <v>44834</v>
      </c>
      <c r="G524" t="s">
        <v>116</v>
      </c>
      <c r="H524" s="1">
        <v>45201</v>
      </c>
      <c r="I524" s="107">
        <v>44833</v>
      </c>
      <c r="K524" t="s">
        <v>540</v>
      </c>
      <c r="L524" t="s">
        <v>33</v>
      </c>
      <c r="M524" t="s">
        <v>117</v>
      </c>
      <c r="N524" t="s">
        <v>33</v>
      </c>
      <c r="O524" t="s">
        <v>34</v>
      </c>
      <c r="P524" t="s">
        <v>468</v>
      </c>
      <c r="Q524" t="s">
        <v>54</v>
      </c>
      <c r="R524" t="s">
        <v>89</v>
      </c>
      <c r="S524" t="s">
        <v>90</v>
      </c>
      <c r="U524">
        <v>824</v>
      </c>
      <c r="V524">
        <v>34152</v>
      </c>
      <c r="W524" s="2">
        <v>44653.15</v>
      </c>
      <c r="X524" s="36">
        <f t="shared" si="17"/>
        <v>796.00766283524899</v>
      </c>
      <c r="Y524" t="s">
        <v>58</v>
      </c>
      <c r="AA524" t="s">
        <v>6822</v>
      </c>
      <c r="AB524">
        <v>163</v>
      </c>
      <c r="AC524">
        <v>3</v>
      </c>
      <c r="AD524" t="s">
        <v>91</v>
      </c>
      <c r="AE524">
        <v>80362</v>
      </c>
      <c r="AF524" t="s">
        <v>180</v>
      </c>
      <c r="AG524">
        <v>62743</v>
      </c>
      <c r="AI524" t="s">
        <v>45</v>
      </c>
      <c r="AJ524">
        <v>163</v>
      </c>
      <c r="AK524">
        <v>7</v>
      </c>
      <c r="AL524" t="s">
        <v>8078</v>
      </c>
      <c r="AM524" t="s">
        <v>8079</v>
      </c>
    </row>
    <row r="525" spans="1:39" hidden="1">
      <c r="A525">
        <v>1</v>
      </c>
      <c r="B525" t="s">
        <v>8074</v>
      </c>
      <c r="C525" s="1">
        <v>43376</v>
      </c>
      <c r="D525" s="35">
        <f t="shared" si="16"/>
        <v>3.5753424657534247</v>
      </c>
      <c r="E525" t="s">
        <v>454</v>
      </c>
      <c r="F525" s="80">
        <v>44834</v>
      </c>
      <c r="G525" t="s">
        <v>66</v>
      </c>
      <c r="H525" s="1">
        <v>45201</v>
      </c>
      <c r="I525" s="107">
        <v>45220</v>
      </c>
      <c r="K525" t="s">
        <v>6937</v>
      </c>
      <c r="L525" t="s">
        <v>33</v>
      </c>
      <c r="M525" t="s">
        <v>68</v>
      </c>
      <c r="N525" t="s">
        <v>33</v>
      </c>
      <c r="O525" t="s">
        <v>34</v>
      </c>
      <c r="P525" t="s">
        <v>468</v>
      </c>
      <c r="Q525" t="s">
        <v>217</v>
      </c>
      <c r="R525" t="s">
        <v>482</v>
      </c>
      <c r="S525" t="s">
        <v>483</v>
      </c>
      <c r="T525" t="s">
        <v>484</v>
      </c>
      <c r="U525">
        <v>537</v>
      </c>
      <c r="V525">
        <v>22435</v>
      </c>
      <c r="W525" s="2">
        <v>44664.499305555553</v>
      </c>
      <c r="X525" s="36">
        <f t="shared" si="17"/>
        <v>522.91028097062576</v>
      </c>
      <c r="Y525" t="s">
        <v>58</v>
      </c>
      <c r="AA525" t="s">
        <v>7582</v>
      </c>
      <c r="AB525">
        <v>137</v>
      </c>
      <c r="AC525">
        <v>3</v>
      </c>
      <c r="AD525" t="s">
        <v>486</v>
      </c>
      <c r="AF525" t="s">
        <v>223</v>
      </c>
      <c r="AI525" t="s">
        <v>45</v>
      </c>
      <c r="AJ525">
        <v>137</v>
      </c>
      <c r="AK525">
        <v>5</v>
      </c>
      <c r="AL525" t="s">
        <v>8075</v>
      </c>
      <c r="AM525" t="s">
        <v>8076</v>
      </c>
    </row>
    <row r="526" spans="1:39" hidden="1">
      <c r="A526">
        <v>1</v>
      </c>
      <c r="B526" t="s">
        <v>8070</v>
      </c>
      <c r="C526" s="1">
        <v>43376</v>
      </c>
      <c r="D526" s="35">
        <f t="shared" si="16"/>
        <v>3.5753424657534247</v>
      </c>
      <c r="E526" t="s">
        <v>454</v>
      </c>
      <c r="F526" s="80">
        <v>44834</v>
      </c>
      <c r="G526" t="s">
        <v>66</v>
      </c>
      <c r="H526" s="80">
        <v>45201</v>
      </c>
      <c r="I526" s="107">
        <v>44378</v>
      </c>
      <c r="K526" t="s">
        <v>6937</v>
      </c>
      <c r="L526" t="s">
        <v>33</v>
      </c>
      <c r="M526" t="s">
        <v>68</v>
      </c>
      <c r="N526" t="s">
        <v>33</v>
      </c>
      <c r="O526" t="s">
        <v>34</v>
      </c>
      <c r="P526" t="s">
        <v>468</v>
      </c>
      <c r="Q526" t="s">
        <v>217</v>
      </c>
      <c r="R526" t="s">
        <v>482</v>
      </c>
      <c r="S526" t="s">
        <v>1499</v>
      </c>
      <c r="T526" t="s">
        <v>503</v>
      </c>
      <c r="U526">
        <v>4643</v>
      </c>
      <c r="V526">
        <v>176327</v>
      </c>
      <c r="W526" s="2">
        <v>44545.344444444447</v>
      </c>
      <c r="X526" s="36">
        <f t="shared" si="17"/>
        <v>4109.7927841634737</v>
      </c>
      <c r="Y526" t="s">
        <v>58</v>
      </c>
      <c r="AA526" t="s">
        <v>7582</v>
      </c>
      <c r="AB526">
        <v>137</v>
      </c>
      <c r="AC526">
        <v>3</v>
      </c>
      <c r="AD526" t="s">
        <v>8071</v>
      </c>
      <c r="AF526" t="s">
        <v>223</v>
      </c>
      <c r="AI526" t="s">
        <v>45</v>
      </c>
      <c r="AJ526">
        <v>137</v>
      </c>
      <c r="AK526">
        <v>5</v>
      </c>
      <c r="AL526" t="s">
        <v>8072</v>
      </c>
      <c r="AM526" t="s">
        <v>8073</v>
      </c>
    </row>
    <row r="527" spans="1:39" hidden="1">
      <c r="A527">
        <v>1</v>
      </c>
      <c r="B527" t="s">
        <v>8067</v>
      </c>
      <c r="C527" s="1">
        <v>43381</v>
      </c>
      <c r="D527" s="35">
        <f t="shared" si="16"/>
        <v>3.5616438356164384</v>
      </c>
      <c r="E527" t="s">
        <v>141</v>
      </c>
      <c r="F527" s="80">
        <v>44841</v>
      </c>
      <c r="G527" t="s">
        <v>116</v>
      </c>
      <c r="H527" s="1">
        <v>45204</v>
      </c>
      <c r="I527" s="107">
        <v>44111</v>
      </c>
      <c r="K527" t="s">
        <v>534</v>
      </c>
      <c r="L527" t="s">
        <v>33</v>
      </c>
      <c r="M527" t="s">
        <v>117</v>
      </c>
      <c r="N527" t="s">
        <v>33</v>
      </c>
      <c r="O527" t="s">
        <v>7357</v>
      </c>
      <c r="P527" t="s">
        <v>2030</v>
      </c>
      <c r="Q527" t="s">
        <v>143</v>
      </c>
      <c r="R527" t="s">
        <v>144</v>
      </c>
      <c r="S527" t="s">
        <v>145</v>
      </c>
      <c r="U527">
        <v>698</v>
      </c>
      <c r="V527">
        <v>27928</v>
      </c>
      <c r="W527" s="2">
        <v>44628.333333333336</v>
      </c>
      <c r="X527" s="36">
        <f t="shared" si="17"/>
        <v>653.44358974358977</v>
      </c>
      <c r="Y527" t="s">
        <v>58</v>
      </c>
      <c r="AA527" t="s">
        <v>8035</v>
      </c>
      <c r="AB527">
        <v>0</v>
      </c>
      <c r="AC527">
        <v>3</v>
      </c>
      <c r="AD527" t="s">
        <v>8036</v>
      </c>
      <c r="AE527">
        <v>68860</v>
      </c>
      <c r="AF527" t="s">
        <v>7349</v>
      </c>
      <c r="AG527">
        <v>68864</v>
      </c>
      <c r="AI527" t="s">
        <v>45</v>
      </c>
      <c r="AJ527">
        <v>0</v>
      </c>
      <c r="AK527">
        <v>8</v>
      </c>
      <c r="AL527" t="s">
        <v>8068</v>
      </c>
      <c r="AM527" t="s">
        <v>8069</v>
      </c>
    </row>
    <row r="528" spans="1:39" hidden="1">
      <c r="A528">
        <v>1</v>
      </c>
      <c r="B528" t="s">
        <v>8062</v>
      </c>
      <c r="C528" s="1">
        <v>43376</v>
      </c>
      <c r="D528" s="35">
        <f t="shared" si="16"/>
        <v>3.5753424657534247</v>
      </c>
      <c r="E528" t="s">
        <v>454</v>
      </c>
      <c r="F528" s="80">
        <v>44834</v>
      </c>
      <c r="G528" t="s">
        <v>66</v>
      </c>
      <c r="H528" s="1">
        <v>45201</v>
      </c>
      <c r="I528" s="107">
        <v>45000</v>
      </c>
      <c r="K528" t="s">
        <v>6937</v>
      </c>
      <c r="L528" t="s">
        <v>33</v>
      </c>
      <c r="M528" t="s">
        <v>68</v>
      </c>
      <c r="N528" t="s">
        <v>33</v>
      </c>
      <c r="O528" t="s">
        <v>34</v>
      </c>
      <c r="P528" t="s">
        <v>468</v>
      </c>
      <c r="Q528" t="s">
        <v>205</v>
      </c>
      <c r="R528" t="s">
        <v>1185</v>
      </c>
      <c r="S528" t="s">
        <v>8063</v>
      </c>
      <c r="U528">
        <v>168</v>
      </c>
      <c r="V528">
        <v>6565</v>
      </c>
      <c r="W528" s="2">
        <v>44586.382638888892</v>
      </c>
      <c r="X528" s="36">
        <f t="shared" si="17"/>
        <v>153.0156449553001</v>
      </c>
      <c r="Y528" t="s">
        <v>58</v>
      </c>
      <c r="AA528" t="s">
        <v>7582</v>
      </c>
      <c r="AB528">
        <v>137</v>
      </c>
      <c r="AC528">
        <v>3</v>
      </c>
      <c r="AD528" t="s">
        <v>8064</v>
      </c>
      <c r="AF528" t="s">
        <v>8064</v>
      </c>
      <c r="AI528" t="s">
        <v>45</v>
      </c>
      <c r="AJ528">
        <v>137</v>
      </c>
      <c r="AK528">
        <v>5</v>
      </c>
      <c r="AL528" t="s">
        <v>8065</v>
      </c>
      <c r="AM528" t="s">
        <v>8066</v>
      </c>
    </row>
    <row r="529" spans="1:39" hidden="1">
      <c r="A529">
        <v>1</v>
      </c>
      <c r="B529" t="s">
        <v>8059</v>
      </c>
      <c r="C529" s="1">
        <v>43381</v>
      </c>
      <c r="D529" s="35">
        <f t="shared" si="16"/>
        <v>3.5616438356164384</v>
      </c>
      <c r="E529" t="s">
        <v>141</v>
      </c>
      <c r="F529" s="80">
        <v>44841</v>
      </c>
      <c r="G529" t="s">
        <v>116</v>
      </c>
      <c r="H529" s="1">
        <v>45204</v>
      </c>
      <c r="I529" s="107">
        <v>44111</v>
      </c>
      <c r="K529" t="s">
        <v>534</v>
      </c>
      <c r="L529" t="s">
        <v>33</v>
      </c>
      <c r="M529" t="s">
        <v>117</v>
      </c>
      <c r="N529" t="s">
        <v>33</v>
      </c>
      <c r="O529" t="s">
        <v>7357</v>
      </c>
      <c r="P529" t="s">
        <v>2030</v>
      </c>
      <c r="Q529" t="s">
        <v>143</v>
      </c>
      <c r="R529" t="s">
        <v>144</v>
      </c>
      <c r="S529" t="s">
        <v>145</v>
      </c>
      <c r="U529">
        <v>610</v>
      </c>
      <c r="V529">
        <v>24475</v>
      </c>
      <c r="W529" s="2">
        <v>44637.32916666667</v>
      </c>
      <c r="X529" s="36">
        <f t="shared" si="17"/>
        <v>572.65224358974353</v>
      </c>
      <c r="Y529" t="s">
        <v>58</v>
      </c>
      <c r="AA529" t="s">
        <v>8035</v>
      </c>
      <c r="AB529">
        <v>0</v>
      </c>
      <c r="AC529">
        <v>3</v>
      </c>
      <c r="AD529" t="s">
        <v>8036</v>
      </c>
      <c r="AE529">
        <v>68860</v>
      </c>
      <c r="AF529" t="s">
        <v>7349</v>
      </c>
      <c r="AG529">
        <v>68864</v>
      </c>
      <c r="AI529" t="s">
        <v>45</v>
      </c>
      <c r="AJ529">
        <v>0</v>
      </c>
      <c r="AK529">
        <v>8</v>
      </c>
      <c r="AL529" t="s">
        <v>8060</v>
      </c>
      <c r="AM529" t="s">
        <v>8061</v>
      </c>
    </row>
    <row r="530" spans="1:39" hidden="1">
      <c r="A530">
        <v>1</v>
      </c>
      <c r="B530" t="s">
        <v>8056</v>
      </c>
      <c r="C530" s="1">
        <v>43381</v>
      </c>
      <c r="D530" s="35">
        <f t="shared" si="16"/>
        <v>3.5616438356164384</v>
      </c>
      <c r="E530" t="s">
        <v>141</v>
      </c>
      <c r="F530" s="80">
        <v>44841</v>
      </c>
      <c r="G530" t="s">
        <v>116</v>
      </c>
      <c r="H530" s="1">
        <v>45204</v>
      </c>
      <c r="I530" s="107">
        <v>44111</v>
      </c>
      <c r="K530" t="s">
        <v>534</v>
      </c>
      <c r="L530" t="s">
        <v>33</v>
      </c>
      <c r="M530" t="s">
        <v>117</v>
      </c>
      <c r="N530" t="s">
        <v>33</v>
      </c>
      <c r="O530" t="s">
        <v>7357</v>
      </c>
      <c r="P530" t="s">
        <v>2030</v>
      </c>
      <c r="Q530" t="s">
        <v>143</v>
      </c>
      <c r="R530" t="s">
        <v>144</v>
      </c>
      <c r="S530" t="s">
        <v>145</v>
      </c>
      <c r="T530" t="s">
        <v>146</v>
      </c>
      <c r="U530">
        <v>1119</v>
      </c>
      <c r="V530">
        <v>44537</v>
      </c>
      <c r="W530" s="2">
        <v>44628.46597222222</v>
      </c>
      <c r="X530" s="36">
        <f t="shared" si="17"/>
        <v>1042.0516025641025</v>
      </c>
      <c r="Y530" t="s">
        <v>58</v>
      </c>
      <c r="AA530" t="s">
        <v>8035</v>
      </c>
      <c r="AB530">
        <v>0</v>
      </c>
      <c r="AC530">
        <v>3</v>
      </c>
      <c r="AD530" t="s">
        <v>8036</v>
      </c>
      <c r="AE530">
        <v>68860</v>
      </c>
      <c r="AF530" t="s">
        <v>7349</v>
      </c>
      <c r="AG530">
        <v>68864</v>
      </c>
      <c r="AI530" t="s">
        <v>45</v>
      </c>
      <c r="AJ530">
        <v>0</v>
      </c>
      <c r="AK530">
        <v>8</v>
      </c>
      <c r="AL530" t="s">
        <v>8057</v>
      </c>
      <c r="AM530" t="s">
        <v>8058</v>
      </c>
    </row>
    <row r="531" spans="1:39" hidden="1">
      <c r="A531">
        <v>1</v>
      </c>
      <c r="B531" t="s">
        <v>8053</v>
      </c>
      <c r="C531" s="1">
        <v>43381</v>
      </c>
      <c r="D531" s="35">
        <f t="shared" si="16"/>
        <v>3.5616438356164384</v>
      </c>
      <c r="E531" t="s">
        <v>141</v>
      </c>
      <c r="F531" s="80">
        <v>44841</v>
      </c>
      <c r="G531" t="s">
        <v>116</v>
      </c>
      <c r="H531" s="1">
        <v>45204</v>
      </c>
      <c r="I531" s="107">
        <v>44111</v>
      </c>
      <c r="K531" t="s">
        <v>534</v>
      </c>
      <c r="L531" t="s">
        <v>33</v>
      </c>
      <c r="M531" t="s">
        <v>117</v>
      </c>
      <c r="N531" t="s">
        <v>33</v>
      </c>
      <c r="O531" t="s">
        <v>7357</v>
      </c>
      <c r="P531" t="s">
        <v>2030</v>
      </c>
      <c r="Q531" t="s">
        <v>143</v>
      </c>
      <c r="R531" t="s">
        <v>144</v>
      </c>
      <c r="S531" t="s">
        <v>145</v>
      </c>
      <c r="T531" t="s">
        <v>146</v>
      </c>
      <c r="U531">
        <v>389</v>
      </c>
      <c r="V531">
        <v>15444</v>
      </c>
      <c r="W531" s="2">
        <v>44586.443055555559</v>
      </c>
      <c r="X531" s="36">
        <f t="shared" si="17"/>
        <v>361.35</v>
      </c>
      <c r="Y531" t="s">
        <v>58</v>
      </c>
      <c r="AA531" t="s">
        <v>8035</v>
      </c>
      <c r="AB531">
        <v>0</v>
      </c>
      <c r="AC531">
        <v>3</v>
      </c>
      <c r="AD531" t="s">
        <v>8036</v>
      </c>
      <c r="AE531">
        <v>68860</v>
      </c>
      <c r="AF531" t="s">
        <v>7349</v>
      </c>
      <c r="AG531">
        <v>68864</v>
      </c>
      <c r="AI531" t="s">
        <v>45</v>
      </c>
      <c r="AJ531">
        <v>0</v>
      </c>
      <c r="AK531">
        <v>8</v>
      </c>
      <c r="AL531" t="s">
        <v>8054</v>
      </c>
      <c r="AM531" t="s">
        <v>8055</v>
      </c>
    </row>
    <row r="532" spans="1:39" hidden="1">
      <c r="A532">
        <v>1</v>
      </c>
      <c r="B532" t="s">
        <v>8050</v>
      </c>
      <c r="C532" s="1">
        <v>43354</v>
      </c>
      <c r="D532" s="35">
        <f t="shared" si="16"/>
        <v>3.6356164383561644</v>
      </c>
      <c r="E532" t="s">
        <v>65</v>
      </c>
      <c r="F532" s="80">
        <v>44812</v>
      </c>
      <c r="G532" t="s">
        <v>1260</v>
      </c>
      <c r="I532" s="107">
        <v>45177</v>
      </c>
      <c r="K532" t="s">
        <v>7036</v>
      </c>
      <c r="L532" t="s">
        <v>169</v>
      </c>
      <c r="M532" t="s">
        <v>1262</v>
      </c>
      <c r="N532" t="s">
        <v>169</v>
      </c>
      <c r="O532" t="s">
        <v>2029</v>
      </c>
      <c r="P532" t="s">
        <v>2030</v>
      </c>
      <c r="Q532" t="s">
        <v>98</v>
      </c>
      <c r="R532" t="s">
        <v>7444</v>
      </c>
      <c r="U532">
        <v>22208</v>
      </c>
      <c r="V532">
        <v>26242</v>
      </c>
      <c r="W532" s="2">
        <v>44655.696527777778</v>
      </c>
      <c r="X532" s="36">
        <f t="shared" si="17"/>
        <v>601.502763124843</v>
      </c>
      <c r="Y532" t="s">
        <v>58</v>
      </c>
      <c r="AA532" t="s">
        <v>7037</v>
      </c>
      <c r="AB532">
        <v>105</v>
      </c>
      <c r="AC532">
        <v>5</v>
      </c>
      <c r="AD532" t="s">
        <v>7445</v>
      </c>
      <c r="AE532">
        <v>61441</v>
      </c>
      <c r="AF532" t="s">
        <v>7445</v>
      </c>
      <c r="AG532">
        <v>61441</v>
      </c>
      <c r="AI532" t="s">
        <v>45</v>
      </c>
      <c r="AJ532">
        <v>105</v>
      </c>
      <c r="AK532">
        <v>4</v>
      </c>
      <c r="AL532" t="s">
        <v>8051</v>
      </c>
      <c r="AM532" t="s">
        <v>8052</v>
      </c>
    </row>
    <row r="533" spans="1:39" hidden="1">
      <c r="A533">
        <v>1</v>
      </c>
      <c r="B533" t="s">
        <v>8047</v>
      </c>
      <c r="C533" s="1">
        <v>43354</v>
      </c>
      <c r="D533" s="35">
        <f t="shared" si="16"/>
        <v>3.6356164383561644</v>
      </c>
      <c r="E533" t="s">
        <v>65</v>
      </c>
      <c r="F533" s="80">
        <v>44812</v>
      </c>
      <c r="G533" t="s">
        <v>227</v>
      </c>
      <c r="H533" s="1">
        <v>45177</v>
      </c>
      <c r="I533" s="107">
        <v>44853</v>
      </c>
      <c r="K533" t="s">
        <v>7036</v>
      </c>
      <c r="L533" t="s">
        <v>33</v>
      </c>
      <c r="M533" t="s">
        <v>229</v>
      </c>
      <c r="N533" t="s">
        <v>53</v>
      </c>
      <c r="O533" t="s">
        <v>2029</v>
      </c>
      <c r="P533" t="s">
        <v>2030</v>
      </c>
      <c r="Q533" t="s">
        <v>36</v>
      </c>
      <c r="R533" t="s">
        <v>37</v>
      </c>
      <c r="S533" t="s">
        <v>38</v>
      </c>
      <c r="T533" t="s">
        <v>39</v>
      </c>
      <c r="U533">
        <v>659</v>
      </c>
      <c r="V533">
        <v>28401</v>
      </c>
      <c r="W533" s="2">
        <v>44666.334027777775</v>
      </c>
      <c r="X533" s="36">
        <f t="shared" si="17"/>
        <v>650.99001507159005</v>
      </c>
      <c r="Y533" t="s">
        <v>58</v>
      </c>
      <c r="AA533" t="s">
        <v>7037</v>
      </c>
      <c r="AB533">
        <v>105</v>
      </c>
      <c r="AC533">
        <v>2</v>
      </c>
      <c r="AD533" t="s">
        <v>6053</v>
      </c>
      <c r="AE533">
        <v>68855</v>
      </c>
      <c r="AF533" t="s">
        <v>511</v>
      </c>
      <c r="AG533">
        <v>68881</v>
      </c>
      <c r="AI533" t="s">
        <v>45</v>
      </c>
      <c r="AJ533">
        <v>105</v>
      </c>
      <c r="AK533">
        <v>4</v>
      </c>
      <c r="AL533" t="s">
        <v>8048</v>
      </c>
      <c r="AM533" t="s">
        <v>8049</v>
      </c>
    </row>
    <row r="534" spans="1:39" s="116" customFormat="1">
      <c r="A534" s="116">
        <v>1</v>
      </c>
      <c r="B534" s="116" t="s">
        <v>8042</v>
      </c>
      <c r="C534" s="117">
        <v>43381</v>
      </c>
      <c r="D534" s="118">
        <f t="shared" si="16"/>
        <v>3.5616438356164384</v>
      </c>
      <c r="E534" s="116" t="s">
        <v>215</v>
      </c>
      <c r="F534" s="124">
        <v>44841</v>
      </c>
      <c r="G534" s="116" t="s">
        <v>1260</v>
      </c>
      <c r="I534" s="125">
        <v>44904</v>
      </c>
      <c r="K534" s="116" t="s">
        <v>5818</v>
      </c>
      <c r="L534" s="116" t="s">
        <v>169</v>
      </c>
      <c r="M534" s="116" t="s">
        <v>1262</v>
      </c>
      <c r="N534" s="116" t="s">
        <v>169</v>
      </c>
      <c r="O534" s="116" t="s">
        <v>170</v>
      </c>
      <c r="P534" s="116" t="s">
        <v>1924</v>
      </c>
      <c r="Q534" s="116" t="s">
        <v>36</v>
      </c>
      <c r="R534" s="116" t="s">
        <v>592</v>
      </c>
      <c r="S534" s="116" t="s">
        <v>194</v>
      </c>
      <c r="U534" s="116">
        <v>267</v>
      </c>
      <c r="V534" s="116">
        <v>10168</v>
      </c>
      <c r="W534" s="121">
        <v>44566.5625</v>
      </c>
      <c r="X534" s="122">
        <f t="shared" si="17"/>
        <v>237.90512820512819</v>
      </c>
      <c r="AA534" s="116" t="s">
        <v>170</v>
      </c>
      <c r="AB534" s="116">
        <v>0</v>
      </c>
      <c r="AC534" s="116">
        <v>5</v>
      </c>
      <c r="AD534" s="116" t="s">
        <v>8043</v>
      </c>
      <c r="AE534" s="116">
        <v>67340</v>
      </c>
      <c r="AF534" s="116" t="s">
        <v>8044</v>
      </c>
      <c r="AG534" s="116">
        <v>82018</v>
      </c>
      <c r="AI534" s="116" t="s">
        <v>45</v>
      </c>
      <c r="AJ534" s="116">
        <v>0</v>
      </c>
      <c r="AK534" s="116">
        <v>1</v>
      </c>
      <c r="AL534" s="116" t="s">
        <v>8045</v>
      </c>
      <c r="AM534" s="116" t="s">
        <v>8046</v>
      </c>
    </row>
    <row r="535" spans="1:39" hidden="1">
      <c r="A535">
        <v>1</v>
      </c>
      <c r="B535" t="s">
        <v>8039</v>
      </c>
      <c r="C535" s="1">
        <v>43354</v>
      </c>
      <c r="D535" s="35">
        <f t="shared" si="16"/>
        <v>3.6356164383561644</v>
      </c>
      <c r="E535" t="s">
        <v>454</v>
      </c>
      <c r="F535" s="80">
        <v>44812</v>
      </c>
      <c r="G535" t="s">
        <v>66</v>
      </c>
      <c r="H535" s="80">
        <v>45177</v>
      </c>
      <c r="I535" s="107">
        <v>44839</v>
      </c>
      <c r="K535" t="s">
        <v>6937</v>
      </c>
      <c r="L535" t="s">
        <v>33</v>
      </c>
      <c r="M535" t="s">
        <v>68</v>
      </c>
      <c r="N535" t="s">
        <v>33</v>
      </c>
      <c r="O535" t="s">
        <v>34</v>
      </c>
      <c r="P535" t="s">
        <v>468</v>
      </c>
      <c r="Q535" t="s">
        <v>76</v>
      </c>
      <c r="R535" t="s">
        <v>6278</v>
      </c>
      <c r="S535" t="s">
        <v>78</v>
      </c>
      <c r="U535">
        <v>568</v>
      </c>
      <c r="V535">
        <v>23989</v>
      </c>
      <c r="W535" s="2">
        <v>44641.524305555555</v>
      </c>
      <c r="X535" s="36">
        <f t="shared" si="17"/>
        <v>549.86090178347149</v>
      </c>
      <c r="Y535" t="s">
        <v>58</v>
      </c>
      <c r="AA535" t="s">
        <v>7582</v>
      </c>
      <c r="AB535">
        <v>137</v>
      </c>
      <c r="AC535">
        <v>5</v>
      </c>
      <c r="AD535" t="s">
        <v>6279</v>
      </c>
      <c r="AE535">
        <v>76188</v>
      </c>
      <c r="AF535" t="s">
        <v>6280</v>
      </c>
      <c r="AG535" t="s">
        <v>7919</v>
      </c>
      <c r="AI535" t="s">
        <v>137</v>
      </c>
      <c r="AJ535">
        <v>137</v>
      </c>
      <c r="AK535">
        <v>5</v>
      </c>
      <c r="AL535" t="s">
        <v>8040</v>
      </c>
      <c r="AM535" t="s">
        <v>8041</v>
      </c>
    </row>
    <row r="536" spans="1:39" hidden="1">
      <c r="A536">
        <v>1</v>
      </c>
      <c r="B536" t="s">
        <v>8034</v>
      </c>
      <c r="C536" s="1">
        <v>43381</v>
      </c>
      <c r="D536" s="35">
        <f t="shared" si="16"/>
        <v>3.5616438356164384</v>
      </c>
      <c r="E536" t="s">
        <v>141</v>
      </c>
      <c r="F536" s="80">
        <v>44841</v>
      </c>
      <c r="G536" t="s">
        <v>533</v>
      </c>
      <c r="H536" s="1">
        <v>45204</v>
      </c>
      <c r="I536" s="107">
        <v>44071</v>
      </c>
      <c r="K536" t="s">
        <v>534</v>
      </c>
      <c r="L536" t="s">
        <v>33</v>
      </c>
      <c r="M536" t="s">
        <v>117</v>
      </c>
      <c r="N536" t="s">
        <v>33</v>
      </c>
      <c r="O536" t="s">
        <v>7357</v>
      </c>
      <c r="P536" t="s">
        <v>2030</v>
      </c>
      <c r="Q536" t="s">
        <v>143</v>
      </c>
      <c r="R536" t="s">
        <v>144</v>
      </c>
      <c r="S536" t="s">
        <v>145</v>
      </c>
      <c r="T536" t="s">
        <v>146</v>
      </c>
      <c r="U536">
        <v>1065</v>
      </c>
      <c r="V536">
        <v>40159</v>
      </c>
      <c r="W536" s="2">
        <v>44491.458333333336</v>
      </c>
      <c r="X536" s="36">
        <f t="shared" si="17"/>
        <v>939.6176282051282</v>
      </c>
      <c r="Y536" t="s">
        <v>58</v>
      </c>
      <c r="AA536" t="s">
        <v>8035</v>
      </c>
      <c r="AB536">
        <v>0</v>
      </c>
      <c r="AC536">
        <v>3</v>
      </c>
      <c r="AD536" t="s">
        <v>8036</v>
      </c>
      <c r="AE536">
        <v>68860</v>
      </c>
      <c r="AF536" t="s">
        <v>7349</v>
      </c>
      <c r="AG536">
        <v>68864</v>
      </c>
      <c r="AI536" t="s">
        <v>45</v>
      </c>
      <c r="AJ536">
        <v>0</v>
      </c>
      <c r="AK536">
        <v>8</v>
      </c>
      <c r="AL536" t="s">
        <v>8037</v>
      </c>
      <c r="AM536" t="s">
        <v>8038</v>
      </c>
    </row>
    <row r="537" spans="1:39" hidden="1">
      <c r="A537">
        <v>1</v>
      </c>
      <c r="B537" t="s">
        <v>8031</v>
      </c>
      <c r="C537" s="1">
        <v>43354</v>
      </c>
      <c r="D537" s="35">
        <f t="shared" si="16"/>
        <v>3.6356164383561644</v>
      </c>
      <c r="E537" t="s">
        <v>65</v>
      </c>
      <c r="F537" s="80">
        <v>44812</v>
      </c>
      <c r="G537" t="s">
        <v>1260</v>
      </c>
      <c r="I537" s="80">
        <v>45380</v>
      </c>
      <c r="K537" t="s">
        <v>7036</v>
      </c>
      <c r="L537" t="s">
        <v>169</v>
      </c>
      <c r="M537" t="s">
        <v>1262</v>
      </c>
      <c r="N537" t="s">
        <v>169</v>
      </c>
      <c r="O537" t="s">
        <v>2029</v>
      </c>
      <c r="P537" t="s">
        <v>2030</v>
      </c>
      <c r="Q537" t="s">
        <v>36</v>
      </c>
      <c r="R537" t="s">
        <v>37</v>
      </c>
      <c r="S537" t="s">
        <v>38</v>
      </c>
      <c r="T537" t="s">
        <v>39</v>
      </c>
      <c r="U537">
        <v>1983</v>
      </c>
      <c r="V537">
        <v>30030</v>
      </c>
      <c r="W537" s="2">
        <v>44652.333333333336</v>
      </c>
      <c r="X537" s="36">
        <f t="shared" si="17"/>
        <v>688.3289374529013</v>
      </c>
      <c r="Y537" t="s">
        <v>58</v>
      </c>
      <c r="AA537" t="s">
        <v>7037</v>
      </c>
      <c r="AB537">
        <v>105</v>
      </c>
      <c r="AC537">
        <v>5</v>
      </c>
      <c r="AD537" t="s">
        <v>6053</v>
      </c>
      <c r="AE537">
        <v>68855</v>
      </c>
      <c r="AF537" t="s">
        <v>511</v>
      </c>
      <c r="AG537">
        <v>68881</v>
      </c>
      <c r="AI537" t="s">
        <v>45</v>
      </c>
      <c r="AJ537">
        <v>105</v>
      </c>
      <c r="AK537">
        <v>4</v>
      </c>
      <c r="AL537" t="s">
        <v>8032</v>
      </c>
      <c r="AM537" t="s">
        <v>8033</v>
      </c>
    </row>
    <row r="538" spans="1:39" hidden="1">
      <c r="A538">
        <v>1</v>
      </c>
      <c r="B538" t="s">
        <v>8028</v>
      </c>
      <c r="C538" s="1">
        <v>43354</v>
      </c>
      <c r="D538" s="35">
        <f t="shared" si="16"/>
        <v>3.6356164383561644</v>
      </c>
      <c r="E538" t="s">
        <v>65</v>
      </c>
      <c r="F538" s="80">
        <v>44812</v>
      </c>
      <c r="G538" t="s">
        <v>1260</v>
      </c>
      <c r="I538" s="107">
        <v>43874</v>
      </c>
      <c r="K538" t="s">
        <v>7036</v>
      </c>
      <c r="L538" t="s">
        <v>169</v>
      </c>
      <c r="M538" t="s">
        <v>1262</v>
      </c>
      <c r="N538" t="s">
        <v>169</v>
      </c>
      <c r="O538" t="s">
        <v>2029</v>
      </c>
      <c r="P538" t="s">
        <v>2030</v>
      </c>
      <c r="Q538" t="s">
        <v>36</v>
      </c>
      <c r="R538" t="s">
        <v>37</v>
      </c>
      <c r="S538" t="s">
        <v>38</v>
      </c>
      <c r="T538" t="s">
        <v>39</v>
      </c>
      <c r="U538">
        <v>1038</v>
      </c>
      <c r="V538">
        <v>44709</v>
      </c>
      <c r="W538" s="2">
        <v>44666.229861111111</v>
      </c>
      <c r="X538" s="36">
        <f t="shared" si="17"/>
        <v>1024.7918236623964</v>
      </c>
      <c r="Y538" t="s">
        <v>58</v>
      </c>
      <c r="AA538" t="s">
        <v>7037</v>
      </c>
      <c r="AB538">
        <v>105</v>
      </c>
      <c r="AC538">
        <v>5</v>
      </c>
      <c r="AD538" t="s">
        <v>6053</v>
      </c>
      <c r="AE538">
        <v>68855</v>
      </c>
      <c r="AF538" t="s">
        <v>511</v>
      </c>
      <c r="AG538">
        <v>68881</v>
      </c>
      <c r="AI538" t="s">
        <v>45</v>
      </c>
      <c r="AJ538">
        <v>105</v>
      </c>
      <c r="AK538">
        <v>4</v>
      </c>
      <c r="AL538" t="s">
        <v>8029</v>
      </c>
      <c r="AM538" t="s">
        <v>8030</v>
      </c>
    </row>
    <row r="539" spans="1:39" hidden="1">
      <c r="A539">
        <v>1</v>
      </c>
      <c r="B539" t="s">
        <v>8025</v>
      </c>
      <c r="C539" s="1">
        <v>43354</v>
      </c>
      <c r="D539" s="35">
        <f t="shared" si="16"/>
        <v>3.6356164383561644</v>
      </c>
      <c r="E539" t="s">
        <v>65</v>
      </c>
      <c r="F539" s="80">
        <v>44812</v>
      </c>
      <c r="G539" t="s">
        <v>1260</v>
      </c>
      <c r="I539" s="109" t="s">
        <v>11452</v>
      </c>
      <c r="K539" t="s">
        <v>7036</v>
      </c>
      <c r="L539" t="s">
        <v>169</v>
      </c>
      <c r="M539" t="s">
        <v>1262</v>
      </c>
      <c r="N539" t="s">
        <v>169</v>
      </c>
      <c r="O539" t="s">
        <v>2029</v>
      </c>
      <c r="P539" t="s">
        <v>2030</v>
      </c>
      <c r="Q539" t="s">
        <v>98</v>
      </c>
      <c r="R539" t="s">
        <v>7444</v>
      </c>
      <c r="U539">
        <v>526</v>
      </c>
      <c r="V539">
        <v>12400</v>
      </c>
      <c r="W539" s="2">
        <v>44565.322222222225</v>
      </c>
      <c r="X539" s="36">
        <f t="shared" si="17"/>
        <v>284.22506907812107</v>
      </c>
      <c r="Y539" t="s">
        <v>58</v>
      </c>
      <c r="AA539" t="s">
        <v>7037</v>
      </c>
      <c r="AB539">
        <v>105</v>
      </c>
      <c r="AC539">
        <v>5</v>
      </c>
      <c r="AD539" t="s">
        <v>7445</v>
      </c>
      <c r="AE539">
        <v>61441</v>
      </c>
      <c r="AF539" t="s">
        <v>7445</v>
      </c>
      <c r="AG539">
        <v>61441</v>
      </c>
      <c r="AI539" t="s">
        <v>45</v>
      </c>
      <c r="AJ539">
        <v>105</v>
      </c>
      <c r="AK539">
        <v>4</v>
      </c>
      <c r="AL539" t="s">
        <v>8026</v>
      </c>
      <c r="AM539" t="s">
        <v>8027</v>
      </c>
    </row>
    <row r="540" spans="1:39" hidden="1">
      <c r="A540">
        <v>1</v>
      </c>
      <c r="B540" t="s">
        <v>8021</v>
      </c>
      <c r="C540" s="1">
        <v>43367</v>
      </c>
      <c r="D540" s="35">
        <f t="shared" si="16"/>
        <v>3.6</v>
      </c>
      <c r="E540" t="s">
        <v>65</v>
      </c>
      <c r="F540" s="80">
        <v>44827</v>
      </c>
      <c r="G540" t="s">
        <v>227</v>
      </c>
      <c r="H540" s="1">
        <v>45190</v>
      </c>
      <c r="I540" s="107">
        <v>44097</v>
      </c>
      <c r="K540" t="s">
        <v>7036</v>
      </c>
      <c r="L540" t="s">
        <v>33</v>
      </c>
      <c r="M540" t="s">
        <v>229</v>
      </c>
      <c r="N540" t="s">
        <v>53</v>
      </c>
      <c r="O540" t="s">
        <v>2029</v>
      </c>
      <c r="P540" t="s">
        <v>2030</v>
      </c>
      <c r="Q540" t="s">
        <v>54</v>
      </c>
      <c r="R540" t="s">
        <v>5345</v>
      </c>
      <c r="S540" t="s">
        <v>8022</v>
      </c>
      <c r="U540">
        <v>1908</v>
      </c>
      <c r="V540">
        <v>31468</v>
      </c>
      <c r="W540" s="2">
        <v>44662.570138888892</v>
      </c>
      <c r="X540" s="36">
        <f t="shared" si="17"/>
        <v>728.42592592592587</v>
      </c>
      <c r="Y540" t="s">
        <v>58</v>
      </c>
      <c r="AA540" t="s">
        <v>7037</v>
      </c>
      <c r="AB540">
        <v>105</v>
      </c>
      <c r="AC540">
        <v>2</v>
      </c>
      <c r="AF540" t="s">
        <v>6005</v>
      </c>
      <c r="AG540" t="s">
        <v>5915</v>
      </c>
      <c r="AI540" t="s">
        <v>45</v>
      </c>
      <c r="AJ540">
        <v>105</v>
      </c>
      <c r="AK540">
        <v>4</v>
      </c>
      <c r="AL540" t="s">
        <v>8023</v>
      </c>
      <c r="AM540" t="s">
        <v>8024</v>
      </c>
    </row>
    <row r="541" spans="1:39" hidden="1">
      <c r="A541">
        <v>1</v>
      </c>
      <c r="B541" t="s">
        <v>8018</v>
      </c>
      <c r="C541" s="1">
        <v>43367</v>
      </c>
      <c r="D541" s="35">
        <f t="shared" si="16"/>
        <v>3.6</v>
      </c>
      <c r="E541" t="s">
        <v>65</v>
      </c>
      <c r="F541" s="80">
        <v>44827</v>
      </c>
      <c r="G541" t="s">
        <v>227</v>
      </c>
      <c r="H541" s="1">
        <v>45190</v>
      </c>
      <c r="I541" s="107">
        <v>45387</v>
      </c>
      <c r="K541" t="s">
        <v>7036</v>
      </c>
      <c r="L541" t="s">
        <v>33</v>
      </c>
      <c r="M541" t="s">
        <v>229</v>
      </c>
      <c r="N541" t="s">
        <v>53</v>
      </c>
      <c r="O541" t="s">
        <v>2029</v>
      </c>
      <c r="P541" t="s">
        <v>2030</v>
      </c>
      <c r="Q541" t="s">
        <v>36</v>
      </c>
      <c r="R541" t="s">
        <v>1192</v>
      </c>
      <c r="U541">
        <v>871</v>
      </c>
      <c r="V541">
        <v>36471</v>
      </c>
      <c r="W541" s="2">
        <v>44678.352777777778</v>
      </c>
      <c r="X541" s="36">
        <f t="shared" si="17"/>
        <v>844.23611111111109</v>
      </c>
      <c r="Y541" t="s">
        <v>58</v>
      </c>
      <c r="AA541" t="s">
        <v>7037</v>
      </c>
      <c r="AB541">
        <v>105</v>
      </c>
      <c r="AC541">
        <v>2</v>
      </c>
      <c r="AF541" t="s">
        <v>1194</v>
      </c>
      <c r="AI541" t="s">
        <v>45</v>
      </c>
      <c r="AJ541">
        <v>105</v>
      </c>
      <c r="AK541">
        <v>4</v>
      </c>
      <c r="AL541" t="s">
        <v>8019</v>
      </c>
      <c r="AM541" t="s">
        <v>8020</v>
      </c>
    </row>
    <row r="542" spans="1:39" hidden="1">
      <c r="A542">
        <v>1</v>
      </c>
      <c r="B542" t="s">
        <v>8015</v>
      </c>
      <c r="C542" s="1">
        <v>43367</v>
      </c>
      <c r="D542" s="35">
        <f t="shared" si="16"/>
        <v>3.6</v>
      </c>
      <c r="E542" t="s">
        <v>65</v>
      </c>
      <c r="F542" s="80">
        <v>44827</v>
      </c>
      <c r="G542" t="s">
        <v>227</v>
      </c>
      <c r="H542" s="1">
        <v>45190</v>
      </c>
      <c r="I542" s="107">
        <v>44741</v>
      </c>
      <c r="K542" t="s">
        <v>7036</v>
      </c>
      <c r="L542" t="s">
        <v>33</v>
      </c>
      <c r="M542" t="s">
        <v>229</v>
      </c>
      <c r="N542" t="s">
        <v>53</v>
      </c>
      <c r="O542" t="s">
        <v>2029</v>
      </c>
      <c r="P542" t="s">
        <v>2030</v>
      </c>
      <c r="Q542" t="s">
        <v>36</v>
      </c>
      <c r="R542" t="s">
        <v>69</v>
      </c>
      <c r="U542">
        <v>13063</v>
      </c>
      <c r="V542">
        <v>81482</v>
      </c>
      <c r="W542" s="2">
        <v>44663.053472222222</v>
      </c>
      <c r="X542" s="36">
        <f t="shared" si="17"/>
        <v>1886.1574074074074</v>
      </c>
      <c r="Y542" t="s">
        <v>58</v>
      </c>
      <c r="AA542" t="s">
        <v>7037</v>
      </c>
      <c r="AB542">
        <v>105</v>
      </c>
      <c r="AC542">
        <v>2</v>
      </c>
      <c r="AD542" t="s">
        <v>7115</v>
      </c>
      <c r="AE542">
        <v>87475</v>
      </c>
      <c r="AF542" t="s">
        <v>7115</v>
      </c>
      <c r="AG542">
        <v>87475</v>
      </c>
      <c r="AI542" t="s">
        <v>45</v>
      </c>
      <c r="AJ542">
        <v>105</v>
      </c>
      <c r="AK542">
        <v>4</v>
      </c>
      <c r="AL542" t="s">
        <v>8016</v>
      </c>
      <c r="AM542" t="s">
        <v>8017</v>
      </c>
    </row>
    <row r="543" spans="1:39" hidden="1">
      <c r="A543">
        <v>1</v>
      </c>
      <c r="B543" t="s">
        <v>8012</v>
      </c>
      <c r="C543" s="1">
        <v>43369</v>
      </c>
      <c r="D543" s="35">
        <f t="shared" si="16"/>
        <v>3.5945205479452054</v>
      </c>
      <c r="E543" t="s">
        <v>454</v>
      </c>
      <c r="F543" s="80">
        <v>44827</v>
      </c>
      <c r="G543" t="s">
        <v>66</v>
      </c>
      <c r="H543" s="1">
        <v>45194</v>
      </c>
      <c r="I543" s="107">
        <v>44099</v>
      </c>
      <c r="K543" t="s">
        <v>6937</v>
      </c>
      <c r="L543" t="s">
        <v>33</v>
      </c>
      <c r="M543" t="s">
        <v>68</v>
      </c>
      <c r="N543" t="s">
        <v>33</v>
      </c>
      <c r="O543" t="s">
        <v>34</v>
      </c>
      <c r="P543" t="s">
        <v>468</v>
      </c>
      <c r="Q543" t="s">
        <v>217</v>
      </c>
      <c r="R543" t="s">
        <v>1386</v>
      </c>
      <c r="S543" t="s">
        <v>1581</v>
      </c>
      <c r="U543">
        <v>2271</v>
      </c>
      <c r="V543">
        <v>46218</v>
      </c>
      <c r="W543" s="2">
        <v>44656.561805555553</v>
      </c>
      <c r="X543" s="36">
        <f t="shared" si="17"/>
        <v>1071.4919969512196</v>
      </c>
      <c r="Y543" t="s">
        <v>58</v>
      </c>
      <c r="Z543" t="s">
        <v>504</v>
      </c>
      <c r="AA543" t="s">
        <v>7582</v>
      </c>
      <c r="AB543">
        <v>137</v>
      </c>
      <c r="AC543">
        <v>3</v>
      </c>
      <c r="AD543" t="s">
        <v>510</v>
      </c>
      <c r="AE543">
        <v>68855</v>
      </c>
      <c r="AF543" t="s">
        <v>44</v>
      </c>
      <c r="AG543" t="s">
        <v>1581</v>
      </c>
      <c r="AI543" t="s">
        <v>137</v>
      </c>
      <c r="AJ543">
        <v>137</v>
      </c>
      <c r="AK543">
        <v>5</v>
      </c>
      <c r="AL543" t="s">
        <v>8013</v>
      </c>
      <c r="AM543" t="s">
        <v>8014</v>
      </c>
    </row>
    <row r="544" spans="1:39" hidden="1">
      <c r="A544">
        <v>1</v>
      </c>
      <c r="B544" t="s">
        <v>8009</v>
      </c>
      <c r="C544" s="1">
        <v>43369</v>
      </c>
      <c r="D544" s="35">
        <f t="shared" si="16"/>
        <v>3.5945205479452054</v>
      </c>
      <c r="E544" t="s">
        <v>454</v>
      </c>
      <c r="F544" s="80">
        <v>44827</v>
      </c>
      <c r="G544" t="s">
        <v>66</v>
      </c>
      <c r="H544" s="1">
        <v>45194</v>
      </c>
      <c r="I544" s="107">
        <v>44477</v>
      </c>
      <c r="K544" t="s">
        <v>6937</v>
      </c>
      <c r="L544" t="s">
        <v>33</v>
      </c>
      <c r="M544" t="s">
        <v>68</v>
      </c>
      <c r="N544" t="s">
        <v>33</v>
      </c>
      <c r="O544" t="s">
        <v>34</v>
      </c>
      <c r="P544" t="s">
        <v>468</v>
      </c>
      <c r="Q544" t="s">
        <v>217</v>
      </c>
      <c r="R544" t="s">
        <v>1386</v>
      </c>
      <c r="S544" t="s">
        <v>1581</v>
      </c>
      <c r="U544">
        <v>4898</v>
      </c>
      <c r="V544">
        <v>57350</v>
      </c>
      <c r="W544" s="2">
        <v>44662.215277777781</v>
      </c>
      <c r="X544" s="36">
        <f t="shared" si="17"/>
        <v>1329.5699949186992</v>
      </c>
      <c r="Y544" t="s">
        <v>58</v>
      </c>
      <c r="Z544" t="s">
        <v>504</v>
      </c>
      <c r="AA544" t="s">
        <v>7582</v>
      </c>
      <c r="AB544">
        <v>137</v>
      </c>
      <c r="AC544">
        <v>3</v>
      </c>
      <c r="AD544" t="s">
        <v>510</v>
      </c>
      <c r="AE544">
        <v>68855</v>
      </c>
      <c r="AF544" t="s">
        <v>44</v>
      </c>
      <c r="AG544" t="s">
        <v>1581</v>
      </c>
      <c r="AI544" t="s">
        <v>137</v>
      </c>
      <c r="AJ544">
        <v>137</v>
      </c>
      <c r="AK544">
        <v>5</v>
      </c>
      <c r="AL544" t="s">
        <v>8010</v>
      </c>
      <c r="AM544" t="s">
        <v>8011</v>
      </c>
    </row>
    <row r="545" spans="1:39" s="116" customFormat="1">
      <c r="A545" s="116">
        <v>1</v>
      </c>
      <c r="B545" s="116" t="s">
        <v>8004</v>
      </c>
      <c r="C545" s="117">
        <v>43361</v>
      </c>
      <c r="D545" s="118">
        <f t="shared" si="16"/>
        <v>3.6164383561643834</v>
      </c>
      <c r="E545" s="116" t="s">
        <v>215</v>
      </c>
      <c r="F545" s="124">
        <v>44819</v>
      </c>
      <c r="G545" s="116" t="s">
        <v>66</v>
      </c>
      <c r="I545" s="125">
        <v>44948</v>
      </c>
      <c r="K545" s="116" t="s">
        <v>1923</v>
      </c>
      <c r="L545" s="116" t="s">
        <v>33</v>
      </c>
      <c r="M545" s="116" t="s">
        <v>68</v>
      </c>
      <c r="N545" s="116" t="s">
        <v>33</v>
      </c>
      <c r="O545" s="116" t="s">
        <v>170</v>
      </c>
      <c r="P545" s="116" t="s">
        <v>1924</v>
      </c>
      <c r="Q545" s="116" t="s">
        <v>54</v>
      </c>
      <c r="R545" s="116" t="s">
        <v>1283</v>
      </c>
      <c r="S545" s="116" t="s">
        <v>1284</v>
      </c>
      <c r="U545" s="116">
        <v>625</v>
      </c>
      <c r="V545" s="116">
        <v>22411</v>
      </c>
      <c r="W545" s="121">
        <v>44527.034722222219</v>
      </c>
      <c r="X545" s="122">
        <f t="shared" si="17"/>
        <v>516.41508838383845</v>
      </c>
      <c r="Y545" s="116" t="s">
        <v>58</v>
      </c>
      <c r="AA545" s="116" t="s">
        <v>170</v>
      </c>
      <c r="AB545" s="116">
        <v>0</v>
      </c>
      <c r="AC545" s="116">
        <v>5</v>
      </c>
      <c r="AD545" s="116" t="s">
        <v>6973</v>
      </c>
      <c r="AE545" s="116" t="s">
        <v>8005</v>
      </c>
      <c r="AF545" s="116" t="s">
        <v>8006</v>
      </c>
      <c r="AG545" s="116">
        <v>80964</v>
      </c>
      <c r="AI545" s="116" t="s">
        <v>45</v>
      </c>
      <c r="AJ545" s="116">
        <v>0</v>
      </c>
      <c r="AK545" s="116">
        <v>7</v>
      </c>
      <c r="AL545" s="116" t="s">
        <v>8007</v>
      </c>
      <c r="AM545" s="116" t="s">
        <v>8008</v>
      </c>
    </row>
    <row r="546" spans="1:39" hidden="1">
      <c r="A546">
        <v>1</v>
      </c>
      <c r="B546" t="s">
        <v>8001</v>
      </c>
      <c r="C546" s="1">
        <v>43369</v>
      </c>
      <c r="D546" s="35">
        <f t="shared" si="16"/>
        <v>3.5945205479452054</v>
      </c>
      <c r="E546" t="s">
        <v>454</v>
      </c>
      <c r="F546" s="80">
        <v>44827</v>
      </c>
      <c r="G546" t="s">
        <v>66</v>
      </c>
      <c r="H546" s="1">
        <v>45194</v>
      </c>
      <c r="I546" s="107">
        <v>44099</v>
      </c>
      <c r="K546" t="s">
        <v>6937</v>
      </c>
      <c r="L546" t="s">
        <v>33</v>
      </c>
      <c r="M546" t="s">
        <v>68</v>
      </c>
      <c r="N546" t="s">
        <v>33</v>
      </c>
      <c r="O546" t="s">
        <v>34</v>
      </c>
      <c r="P546" t="s">
        <v>468</v>
      </c>
      <c r="Q546" t="s">
        <v>217</v>
      </c>
      <c r="R546" t="s">
        <v>1386</v>
      </c>
      <c r="S546" t="s">
        <v>1581</v>
      </c>
      <c r="U546">
        <v>1013</v>
      </c>
      <c r="V546">
        <v>41410</v>
      </c>
      <c r="W546" s="2">
        <v>44663.540972222225</v>
      </c>
      <c r="X546" s="36">
        <f t="shared" si="17"/>
        <v>960.02604166666663</v>
      </c>
      <c r="Y546" t="s">
        <v>58</v>
      </c>
      <c r="Z546" t="s">
        <v>504</v>
      </c>
      <c r="AA546" t="s">
        <v>7582</v>
      </c>
      <c r="AB546">
        <v>137</v>
      </c>
      <c r="AC546">
        <v>3</v>
      </c>
      <c r="AD546" t="s">
        <v>510</v>
      </c>
      <c r="AE546">
        <v>68855</v>
      </c>
      <c r="AF546" t="s">
        <v>44</v>
      </c>
      <c r="AG546" t="s">
        <v>1581</v>
      </c>
      <c r="AI546" t="s">
        <v>137</v>
      </c>
      <c r="AJ546">
        <v>137</v>
      </c>
      <c r="AK546">
        <v>5</v>
      </c>
      <c r="AL546" t="s">
        <v>8002</v>
      </c>
      <c r="AM546" t="s">
        <v>8003</v>
      </c>
    </row>
    <row r="547" spans="1:39" hidden="1">
      <c r="A547">
        <v>1</v>
      </c>
      <c r="B547" t="s">
        <v>7997</v>
      </c>
      <c r="C547" s="1">
        <v>43369</v>
      </c>
      <c r="D547" s="35">
        <f t="shared" si="16"/>
        <v>3.5945205479452054</v>
      </c>
      <c r="E547" t="s">
        <v>65</v>
      </c>
      <c r="F547" s="80">
        <v>44827</v>
      </c>
      <c r="G547" t="s">
        <v>1260</v>
      </c>
      <c r="I547" s="107">
        <v>43733</v>
      </c>
      <c r="K547" t="s">
        <v>7036</v>
      </c>
      <c r="L547" t="s">
        <v>169</v>
      </c>
      <c r="M547" t="s">
        <v>1262</v>
      </c>
      <c r="N547" t="s">
        <v>169</v>
      </c>
      <c r="O547" t="s">
        <v>2029</v>
      </c>
      <c r="P547" t="s">
        <v>2030</v>
      </c>
      <c r="Q547" t="s">
        <v>230</v>
      </c>
      <c r="R547" t="s">
        <v>1263</v>
      </c>
      <c r="S547" t="s">
        <v>1351</v>
      </c>
      <c r="U547">
        <v>925</v>
      </c>
      <c r="V547">
        <v>39066</v>
      </c>
      <c r="W547" s="2">
        <v>44658.585416666669</v>
      </c>
      <c r="X547" s="36">
        <f t="shared" si="17"/>
        <v>905.68407012195121</v>
      </c>
      <c r="Y547" t="s">
        <v>58</v>
      </c>
      <c r="AA547" t="s">
        <v>7037</v>
      </c>
      <c r="AB547">
        <v>105</v>
      </c>
      <c r="AC547">
        <v>5</v>
      </c>
      <c r="AD547" t="s">
        <v>7998</v>
      </c>
      <c r="AF547" t="s">
        <v>1267</v>
      </c>
      <c r="AG547">
        <v>78932</v>
      </c>
      <c r="AI547" t="s">
        <v>45</v>
      </c>
      <c r="AJ547">
        <v>105</v>
      </c>
      <c r="AK547">
        <v>4</v>
      </c>
      <c r="AL547" t="s">
        <v>7999</v>
      </c>
      <c r="AM547" t="s">
        <v>8000</v>
      </c>
    </row>
    <row r="548" spans="1:39" hidden="1">
      <c r="A548">
        <v>1</v>
      </c>
      <c r="B548" t="s">
        <v>7992</v>
      </c>
      <c r="C548" s="1">
        <v>43304</v>
      </c>
      <c r="D548" s="35">
        <f t="shared" si="16"/>
        <v>3.7726027397260276</v>
      </c>
      <c r="E548" t="s">
        <v>454</v>
      </c>
      <c r="F548" s="80">
        <v>44764</v>
      </c>
      <c r="G548" t="s">
        <v>66</v>
      </c>
      <c r="H548" s="1">
        <v>45127</v>
      </c>
      <c r="I548" s="107">
        <v>44470</v>
      </c>
      <c r="K548" t="s">
        <v>501</v>
      </c>
      <c r="L548" t="s">
        <v>33</v>
      </c>
      <c r="M548" t="s">
        <v>68</v>
      </c>
      <c r="N548" t="s">
        <v>33</v>
      </c>
      <c r="O548" t="s">
        <v>34</v>
      </c>
      <c r="P548" t="s">
        <v>468</v>
      </c>
      <c r="Q548" t="s">
        <v>36</v>
      </c>
      <c r="R548" t="s">
        <v>5981</v>
      </c>
      <c r="U548">
        <v>1111</v>
      </c>
      <c r="V548">
        <v>32742</v>
      </c>
      <c r="W548" s="2">
        <v>44318.506249999999</v>
      </c>
      <c r="X548" s="36">
        <f t="shared" si="17"/>
        <v>723.24074074074065</v>
      </c>
      <c r="Y548" t="s">
        <v>58</v>
      </c>
      <c r="AA548" t="s">
        <v>573</v>
      </c>
      <c r="AB548">
        <v>113</v>
      </c>
      <c r="AC548">
        <v>5</v>
      </c>
      <c r="AD548" t="s">
        <v>7993</v>
      </c>
      <c r="AE548">
        <v>84903</v>
      </c>
      <c r="AF548" t="s">
        <v>7994</v>
      </c>
      <c r="AG548">
        <v>67953</v>
      </c>
      <c r="AI548" t="s">
        <v>45</v>
      </c>
      <c r="AJ548">
        <v>113</v>
      </c>
      <c r="AK548">
        <v>5</v>
      </c>
      <c r="AL548" t="s">
        <v>7995</v>
      </c>
      <c r="AM548" t="s">
        <v>7996</v>
      </c>
    </row>
    <row r="549" spans="1:39" hidden="1">
      <c r="A549">
        <v>1</v>
      </c>
      <c r="B549" t="s">
        <v>7989</v>
      </c>
      <c r="C549" s="1">
        <v>43304</v>
      </c>
      <c r="D549" s="35">
        <f t="shared" si="16"/>
        <v>3.7726027397260276</v>
      </c>
      <c r="E549" t="s">
        <v>454</v>
      </c>
      <c r="F549" s="80">
        <v>44764</v>
      </c>
      <c r="G549" t="s">
        <v>66</v>
      </c>
      <c r="H549" s="1">
        <v>45127</v>
      </c>
      <c r="I549" s="107">
        <v>44970</v>
      </c>
      <c r="K549" t="s">
        <v>6937</v>
      </c>
      <c r="L549" t="s">
        <v>33</v>
      </c>
      <c r="M549" t="s">
        <v>68</v>
      </c>
      <c r="N549" t="s">
        <v>33</v>
      </c>
      <c r="O549" t="s">
        <v>34</v>
      </c>
      <c r="P549" t="s">
        <v>468</v>
      </c>
      <c r="Q549" t="s">
        <v>54</v>
      </c>
      <c r="R549" t="s">
        <v>55</v>
      </c>
      <c r="S549" t="s">
        <v>1230</v>
      </c>
      <c r="U549">
        <v>1868</v>
      </c>
      <c r="V549">
        <v>79522</v>
      </c>
      <c r="W549" s="2">
        <v>44580.524305555555</v>
      </c>
      <c r="X549" s="36">
        <f t="shared" si="17"/>
        <v>1756.5680222706364</v>
      </c>
      <c r="Y549" t="s">
        <v>58</v>
      </c>
      <c r="AA549" t="s">
        <v>6877</v>
      </c>
      <c r="AB549">
        <v>137</v>
      </c>
      <c r="AC549">
        <v>5</v>
      </c>
      <c r="AD549" t="s">
        <v>5898</v>
      </c>
      <c r="AE549">
        <v>85376</v>
      </c>
      <c r="AF549" t="s">
        <v>1232</v>
      </c>
      <c r="AG549">
        <v>85376</v>
      </c>
      <c r="AI549" t="s">
        <v>137</v>
      </c>
      <c r="AJ549">
        <v>137</v>
      </c>
      <c r="AK549">
        <v>5</v>
      </c>
      <c r="AL549" t="s">
        <v>7990</v>
      </c>
      <c r="AM549" t="s">
        <v>7991</v>
      </c>
    </row>
    <row r="550" spans="1:39" hidden="1">
      <c r="A550">
        <v>1</v>
      </c>
      <c r="B550" t="s">
        <v>7985</v>
      </c>
      <c r="C550" s="1">
        <v>43304</v>
      </c>
      <c r="D550" s="35">
        <f t="shared" si="16"/>
        <v>3.7726027397260276</v>
      </c>
      <c r="E550" t="s">
        <v>454</v>
      </c>
      <c r="F550" s="80">
        <v>44764</v>
      </c>
      <c r="G550" t="s">
        <v>66</v>
      </c>
      <c r="H550" s="1">
        <v>45127</v>
      </c>
      <c r="I550" s="107">
        <v>44911</v>
      </c>
      <c r="K550" t="s">
        <v>6937</v>
      </c>
      <c r="L550" t="s">
        <v>33</v>
      </c>
      <c r="M550" t="s">
        <v>68</v>
      </c>
      <c r="N550" t="s">
        <v>33</v>
      </c>
      <c r="O550" t="s">
        <v>34</v>
      </c>
      <c r="P550" t="s">
        <v>468</v>
      </c>
      <c r="Q550" t="s">
        <v>217</v>
      </c>
      <c r="R550" t="s">
        <v>482</v>
      </c>
      <c r="S550" t="s">
        <v>1739</v>
      </c>
      <c r="T550" t="s">
        <v>503</v>
      </c>
      <c r="U550">
        <v>1133</v>
      </c>
      <c r="V550">
        <v>50517</v>
      </c>
      <c r="W550" s="2">
        <v>44658.285416666666</v>
      </c>
      <c r="X550" s="36">
        <f t="shared" si="17"/>
        <v>1115.8741830065358</v>
      </c>
      <c r="Y550" t="s">
        <v>58</v>
      </c>
      <c r="Z550" t="s">
        <v>504</v>
      </c>
      <c r="AA550" t="s">
        <v>6877</v>
      </c>
      <c r="AB550">
        <v>137</v>
      </c>
      <c r="AC550">
        <v>5</v>
      </c>
      <c r="AD550" t="s">
        <v>7986</v>
      </c>
      <c r="AF550" t="s">
        <v>223</v>
      </c>
      <c r="AI550" t="s">
        <v>137</v>
      </c>
      <c r="AJ550">
        <v>137</v>
      </c>
      <c r="AK550">
        <v>5</v>
      </c>
      <c r="AL550" t="s">
        <v>7987</v>
      </c>
      <c r="AM550" t="s">
        <v>7988</v>
      </c>
    </row>
    <row r="551" spans="1:39" hidden="1">
      <c r="A551">
        <v>1</v>
      </c>
      <c r="B551" t="s">
        <v>7981</v>
      </c>
      <c r="C551" s="1">
        <v>43314</v>
      </c>
      <c r="D551" s="35">
        <f t="shared" si="16"/>
        <v>3.7452054794520548</v>
      </c>
      <c r="E551" t="s">
        <v>454</v>
      </c>
      <c r="F551" s="80">
        <v>44774</v>
      </c>
      <c r="G551" t="s">
        <v>66</v>
      </c>
      <c r="H551" s="1">
        <v>45139</v>
      </c>
      <c r="I551" s="107">
        <v>44890</v>
      </c>
      <c r="K551" t="s">
        <v>501</v>
      </c>
      <c r="L551" t="s">
        <v>33</v>
      </c>
      <c r="M551" t="s">
        <v>68</v>
      </c>
      <c r="N551" t="s">
        <v>33</v>
      </c>
      <c r="O551" t="s">
        <v>2029</v>
      </c>
      <c r="P551" t="s">
        <v>2030</v>
      </c>
      <c r="Q551" t="s">
        <v>217</v>
      </c>
      <c r="R551" t="s">
        <v>482</v>
      </c>
      <c r="S551" t="s">
        <v>615</v>
      </c>
      <c r="T551" t="s">
        <v>1772</v>
      </c>
      <c r="U551">
        <v>2450</v>
      </c>
      <c r="V551">
        <v>38000</v>
      </c>
      <c r="W551" s="2">
        <v>44643.289583333331</v>
      </c>
      <c r="X551" s="36">
        <f t="shared" si="17"/>
        <v>845.5254815898561</v>
      </c>
      <c r="Y551" t="s">
        <v>58</v>
      </c>
      <c r="AA551" t="s">
        <v>7426</v>
      </c>
      <c r="AB551">
        <v>150</v>
      </c>
      <c r="AC551">
        <v>2</v>
      </c>
      <c r="AD551" t="s">
        <v>1773</v>
      </c>
      <c r="AE551" t="s">
        <v>7982</v>
      </c>
      <c r="AF551" t="s">
        <v>223</v>
      </c>
      <c r="AG551">
        <v>70056</v>
      </c>
      <c r="AI551" t="s">
        <v>45</v>
      </c>
      <c r="AJ551">
        <v>150</v>
      </c>
      <c r="AK551">
        <v>5</v>
      </c>
      <c r="AL551" t="s">
        <v>7983</v>
      </c>
      <c r="AM551" t="s">
        <v>7984</v>
      </c>
    </row>
    <row r="552" spans="1:39" hidden="1">
      <c r="A552">
        <v>1</v>
      </c>
      <c r="B552" t="s">
        <v>7976</v>
      </c>
      <c r="C552" s="1">
        <v>43314</v>
      </c>
      <c r="D552" s="35">
        <f t="shared" si="16"/>
        <v>3.7452054794520548</v>
      </c>
      <c r="E552" t="s">
        <v>65</v>
      </c>
      <c r="F552" s="80">
        <v>44774</v>
      </c>
      <c r="G552" t="s">
        <v>1260</v>
      </c>
      <c r="I552" s="107">
        <v>44680</v>
      </c>
      <c r="K552" t="s">
        <v>67</v>
      </c>
      <c r="L552" t="s">
        <v>169</v>
      </c>
      <c r="M552" t="s">
        <v>431</v>
      </c>
      <c r="N552" t="s">
        <v>169</v>
      </c>
      <c r="O552" t="s">
        <v>34</v>
      </c>
      <c r="P552" t="s">
        <v>468</v>
      </c>
      <c r="Q552" t="s">
        <v>36</v>
      </c>
      <c r="R552" t="s">
        <v>592</v>
      </c>
      <c r="S552" t="s">
        <v>194</v>
      </c>
      <c r="U552">
        <v>2638</v>
      </c>
      <c r="V552">
        <v>102114</v>
      </c>
      <c r="W552" s="2">
        <v>44515.313194444447</v>
      </c>
      <c r="X552" s="36">
        <f t="shared" si="17"/>
        <v>2272.1049743964886</v>
      </c>
      <c r="Y552" t="s">
        <v>58</v>
      </c>
      <c r="Z552" t="s">
        <v>441</v>
      </c>
      <c r="AA552" t="s">
        <v>7530</v>
      </c>
      <c r="AB552">
        <v>109</v>
      </c>
      <c r="AC552">
        <v>5</v>
      </c>
      <c r="AD552" t="s">
        <v>7977</v>
      </c>
      <c r="AE552">
        <v>87007</v>
      </c>
      <c r="AF552" t="s">
        <v>7978</v>
      </c>
      <c r="AG552">
        <v>67176</v>
      </c>
      <c r="AI552" t="s">
        <v>137</v>
      </c>
      <c r="AJ552">
        <v>109</v>
      </c>
      <c r="AK552">
        <v>5</v>
      </c>
      <c r="AL552" t="s">
        <v>7979</v>
      </c>
      <c r="AM552" t="s">
        <v>7980</v>
      </c>
    </row>
    <row r="553" spans="1:39" hidden="1">
      <c r="A553">
        <v>1</v>
      </c>
      <c r="B553" t="s">
        <v>7970</v>
      </c>
      <c r="C553" s="1">
        <v>43306</v>
      </c>
      <c r="D553" s="35">
        <f t="shared" si="16"/>
        <v>3.7671232876712328</v>
      </c>
      <c r="E553" t="s">
        <v>6698</v>
      </c>
      <c r="F553" s="80">
        <v>44764</v>
      </c>
      <c r="G553" t="s">
        <v>429</v>
      </c>
      <c r="I553" s="107">
        <v>44726</v>
      </c>
      <c r="K553" t="s">
        <v>6699</v>
      </c>
      <c r="L553" t="s">
        <v>169</v>
      </c>
      <c r="M553" t="s">
        <v>1262</v>
      </c>
      <c r="N553" t="s">
        <v>169</v>
      </c>
      <c r="O553" t="s">
        <v>2029</v>
      </c>
      <c r="P553" t="s">
        <v>2030</v>
      </c>
      <c r="Q553" t="s">
        <v>6993</v>
      </c>
      <c r="R553" t="s">
        <v>7971</v>
      </c>
      <c r="U553">
        <v>1350</v>
      </c>
      <c r="V553">
        <v>18231</v>
      </c>
      <c r="W553" s="2">
        <v>44666.443055555559</v>
      </c>
      <c r="X553" s="36">
        <f t="shared" si="17"/>
        <v>403.29181818181814</v>
      </c>
      <c r="Y553" t="s">
        <v>2031</v>
      </c>
      <c r="Z553" t="s">
        <v>2032</v>
      </c>
      <c r="AA553" t="s">
        <v>6700</v>
      </c>
      <c r="AB553">
        <v>136</v>
      </c>
      <c r="AC553">
        <v>5</v>
      </c>
      <c r="AD553" t="s">
        <v>7972</v>
      </c>
      <c r="AE553">
        <v>64730</v>
      </c>
      <c r="AF553" t="s">
        <v>7973</v>
      </c>
      <c r="AG553">
        <v>83284</v>
      </c>
      <c r="AI553" t="s">
        <v>137</v>
      </c>
      <c r="AJ553">
        <v>136</v>
      </c>
      <c r="AK553">
        <v>9</v>
      </c>
      <c r="AL553" t="s">
        <v>7974</v>
      </c>
      <c r="AM553" t="s">
        <v>7975</v>
      </c>
    </row>
    <row r="554" spans="1:39" hidden="1">
      <c r="A554">
        <v>1</v>
      </c>
      <c r="B554" t="s">
        <v>7967</v>
      </c>
      <c r="C554" s="1">
        <v>43314</v>
      </c>
      <c r="D554" s="35">
        <f t="shared" si="16"/>
        <v>3.7452054794520548</v>
      </c>
      <c r="E554" t="s">
        <v>65</v>
      </c>
      <c r="F554" s="80">
        <v>44774</v>
      </c>
      <c r="G554" t="s">
        <v>1260</v>
      </c>
      <c r="I554" s="107">
        <v>45331</v>
      </c>
      <c r="K554" t="s">
        <v>67</v>
      </c>
      <c r="L554" t="s">
        <v>169</v>
      </c>
      <c r="M554" t="s">
        <v>431</v>
      </c>
      <c r="N554" t="s">
        <v>169</v>
      </c>
      <c r="O554" t="s">
        <v>34</v>
      </c>
      <c r="P554" t="s">
        <v>468</v>
      </c>
      <c r="Q554" t="s">
        <v>36</v>
      </c>
      <c r="R554" t="s">
        <v>108</v>
      </c>
      <c r="S554" t="s">
        <v>194</v>
      </c>
      <c r="T554" t="s">
        <v>1749</v>
      </c>
      <c r="U554">
        <v>1188</v>
      </c>
      <c r="V554">
        <v>26274</v>
      </c>
      <c r="W554" s="2">
        <v>44602.333333333336</v>
      </c>
      <c r="X554" s="36">
        <f t="shared" si="17"/>
        <v>584.61411850768104</v>
      </c>
      <c r="Y554" t="s">
        <v>58</v>
      </c>
      <c r="Z554" t="s">
        <v>441</v>
      </c>
      <c r="AA554" t="s">
        <v>7530</v>
      </c>
      <c r="AB554">
        <v>109</v>
      </c>
      <c r="AC554">
        <v>5</v>
      </c>
      <c r="AD554" t="s">
        <v>111</v>
      </c>
      <c r="AF554" t="s">
        <v>112</v>
      </c>
      <c r="AG554">
        <v>73567</v>
      </c>
      <c r="AI554" t="s">
        <v>137</v>
      </c>
      <c r="AJ554">
        <v>109</v>
      </c>
      <c r="AK554">
        <v>6</v>
      </c>
      <c r="AL554" t="s">
        <v>7968</v>
      </c>
      <c r="AM554" t="s">
        <v>7969</v>
      </c>
    </row>
    <row r="555" spans="1:39" hidden="1">
      <c r="A555">
        <v>1</v>
      </c>
      <c r="B555" t="s">
        <v>7962</v>
      </c>
      <c r="C555" s="1">
        <v>43314</v>
      </c>
      <c r="D555" s="35">
        <f t="shared" si="16"/>
        <v>3.7452054794520548</v>
      </c>
      <c r="E555" t="s">
        <v>454</v>
      </c>
      <c r="F555" s="80">
        <v>44774</v>
      </c>
      <c r="G555" t="s">
        <v>66</v>
      </c>
      <c r="H555" s="1">
        <v>45139</v>
      </c>
      <c r="I555" s="107">
        <v>44042</v>
      </c>
      <c r="K555" t="s">
        <v>501</v>
      </c>
      <c r="L555" t="s">
        <v>33</v>
      </c>
      <c r="M555" t="s">
        <v>68</v>
      </c>
      <c r="N555" t="s">
        <v>33</v>
      </c>
      <c r="O555" t="s">
        <v>2029</v>
      </c>
      <c r="P555" t="s">
        <v>2030</v>
      </c>
      <c r="Q555" t="s">
        <v>230</v>
      </c>
      <c r="R555" t="s">
        <v>7963</v>
      </c>
      <c r="S555" t="s">
        <v>1386</v>
      </c>
      <c r="U555">
        <v>158</v>
      </c>
      <c r="V555">
        <v>7040</v>
      </c>
      <c r="W555" s="2">
        <v>44615.30972222222</v>
      </c>
      <c r="X555" s="36">
        <f t="shared" si="17"/>
        <v>156.64472079980493</v>
      </c>
      <c r="Y555" t="s">
        <v>58</v>
      </c>
      <c r="AA555" t="s">
        <v>7426</v>
      </c>
      <c r="AB555">
        <v>150</v>
      </c>
      <c r="AC555">
        <v>2</v>
      </c>
      <c r="AD555" t="s">
        <v>7964</v>
      </c>
      <c r="AE555">
        <v>75471</v>
      </c>
      <c r="AF555" t="s">
        <v>7964</v>
      </c>
      <c r="AG555">
        <v>75471</v>
      </c>
      <c r="AI555" t="s">
        <v>45</v>
      </c>
      <c r="AJ555">
        <v>150</v>
      </c>
      <c r="AK555">
        <v>5</v>
      </c>
      <c r="AL555" t="s">
        <v>7965</v>
      </c>
      <c r="AM555" t="s">
        <v>7966</v>
      </c>
    </row>
    <row r="556" spans="1:39" hidden="1">
      <c r="A556">
        <v>1</v>
      </c>
      <c r="B556" t="s">
        <v>7959</v>
      </c>
      <c r="C556" s="1">
        <v>43314</v>
      </c>
      <c r="D556" s="35">
        <f t="shared" si="16"/>
        <v>3.7452054794520548</v>
      </c>
      <c r="E556" t="s">
        <v>454</v>
      </c>
      <c r="F556" s="80">
        <v>44774</v>
      </c>
      <c r="G556" t="s">
        <v>66</v>
      </c>
      <c r="H556" s="1">
        <v>45139</v>
      </c>
      <c r="I556" s="107">
        <v>44042</v>
      </c>
      <c r="K556" t="s">
        <v>501</v>
      </c>
      <c r="L556" t="s">
        <v>33</v>
      </c>
      <c r="M556" t="s">
        <v>68</v>
      </c>
      <c r="N556" t="s">
        <v>33</v>
      </c>
      <c r="O556" t="s">
        <v>2029</v>
      </c>
      <c r="P556" t="s">
        <v>2030</v>
      </c>
      <c r="Q556" t="s">
        <v>230</v>
      </c>
      <c r="R556" t="s">
        <v>1263</v>
      </c>
      <c r="S556" t="s">
        <v>1351</v>
      </c>
      <c r="U556">
        <v>452</v>
      </c>
      <c r="V556">
        <v>19838</v>
      </c>
      <c r="W556" s="2">
        <v>44599.463194444441</v>
      </c>
      <c r="X556" s="36">
        <f t="shared" si="17"/>
        <v>441.40880273104125</v>
      </c>
      <c r="Y556" t="s">
        <v>58</v>
      </c>
      <c r="AA556" t="s">
        <v>7426</v>
      </c>
      <c r="AB556">
        <v>150</v>
      </c>
      <c r="AC556">
        <v>2</v>
      </c>
      <c r="AD556" t="s">
        <v>1759</v>
      </c>
      <c r="AF556" t="s">
        <v>1267</v>
      </c>
      <c r="AI556" t="s">
        <v>45</v>
      </c>
      <c r="AJ556">
        <v>150</v>
      </c>
      <c r="AK556">
        <v>5</v>
      </c>
      <c r="AL556" t="s">
        <v>7960</v>
      </c>
      <c r="AM556" t="s">
        <v>7961</v>
      </c>
    </row>
    <row r="557" spans="1:39" hidden="1">
      <c r="A557">
        <v>1</v>
      </c>
      <c r="B557" t="s">
        <v>7956</v>
      </c>
      <c r="C557" s="1">
        <v>43313</v>
      </c>
      <c r="D557" s="35">
        <f t="shared" si="16"/>
        <v>3.7479452054794522</v>
      </c>
      <c r="E557" t="s">
        <v>454</v>
      </c>
      <c r="F557" s="80">
        <v>44771</v>
      </c>
      <c r="G557" t="s">
        <v>66</v>
      </c>
      <c r="I557" s="107">
        <v>44043</v>
      </c>
      <c r="K557" t="s">
        <v>501</v>
      </c>
      <c r="L557" t="s">
        <v>33</v>
      </c>
      <c r="M557" t="s">
        <v>68</v>
      </c>
      <c r="N557" t="s">
        <v>33</v>
      </c>
      <c r="O557" t="s">
        <v>2029</v>
      </c>
      <c r="P557" t="s">
        <v>2030</v>
      </c>
      <c r="Q557" t="s">
        <v>230</v>
      </c>
      <c r="R557" t="s">
        <v>1263</v>
      </c>
      <c r="S557" t="s">
        <v>1351</v>
      </c>
      <c r="U557">
        <v>1963</v>
      </c>
      <c r="V557">
        <v>14800</v>
      </c>
      <c r="W557" s="2">
        <v>44649.499305555553</v>
      </c>
      <c r="X557" s="36">
        <f t="shared" si="17"/>
        <v>329.06920077972705</v>
      </c>
      <c r="Y557" t="s">
        <v>58</v>
      </c>
      <c r="AA557" t="s">
        <v>7426</v>
      </c>
      <c r="AB557">
        <v>150</v>
      </c>
      <c r="AC557">
        <v>2</v>
      </c>
      <c r="AD557" t="s">
        <v>1759</v>
      </c>
      <c r="AF557" t="s">
        <v>1267</v>
      </c>
      <c r="AI557" t="s">
        <v>45</v>
      </c>
      <c r="AJ557">
        <v>150</v>
      </c>
      <c r="AK557">
        <v>5</v>
      </c>
      <c r="AL557" t="s">
        <v>7957</v>
      </c>
      <c r="AM557" t="s">
        <v>7958</v>
      </c>
    </row>
    <row r="558" spans="1:39" hidden="1">
      <c r="A558">
        <v>1</v>
      </c>
      <c r="B558" t="s">
        <v>7953</v>
      </c>
      <c r="C558" s="1">
        <v>43313</v>
      </c>
      <c r="D558" s="35">
        <f t="shared" si="16"/>
        <v>3.7479452054794522</v>
      </c>
      <c r="E558" t="s">
        <v>65</v>
      </c>
      <c r="F558" s="80">
        <v>44771</v>
      </c>
      <c r="G558" t="s">
        <v>1260</v>
      </c>
      <c r="I558" s="107">
        <v>44972</v>
      </c>
      <c r="K558" t="s">
        <v>67</v>
      </c>
      <c r="L558" t="s">
        <v>169</v>
      </c>
      <c r="M558" t="s">
        <v>431</v>
      </c>
      <c r="N558" t="s">
        <v>169</v>
      </c>
      <c r="O558" t="s">
        <v>2029</v>
      </c>
      <c r="P558" t="s">
        <v>2030</v>
      </c>
      <c r="Q558" t="s">
        <v>76</v>
      </c>
      <c r="R558" t="s">
        <v>7947</v>
      </c>
      <c r="S558" t="s">
        <v>78</v>
      </c>
      <c r="U558">
        <v>912</v>
      </c>
      <c r="V558">
        <v>15151</v>
      </c>
      <c r="W558" s="2">
        <v>44639.009027777778</v>
      </c>
      <c r="X558" s="36">
        <f t="shared" si="17"/>
        <v>336.87347709551653</v>
      </c>
      <c r="Y558" t="s">
        <v>58</v>
      </c>
      <c r="AA558" t="s">
        <v>6761</v>
      </c>
      <c r="AB558">
        <v>119</v>
      </c>
      <c r="AC558">
        <v>5</v>
      </c>
      <c r="AD558" t="s">
        <v>7948</v>
      </c>
      <c r="AE558" t="s">
        <v>7949</v>
      </c>
      <c r="AF558" t="s">
        <v>7950</v>
      </c>
      <c r="AG558">
        <v>85118</v>
      </c>
      <c r="AI558" t="s">
        <v>137</v>
      </c>
      <c r="AJ558">
        <v>119</v>
      </c>
      <c r="AK558">
        <v>6</v>
      </c>
      <c r="AL558" t="s">
        <v>7954</v>
      </c>
      <c r="AM558" t="s">
        <v>7955</v>
      </c>
    </row>
    <row r="559" spans="1:39" hidden="1">
      <c r="A559">
        <v>1</v>
      </c>
      <c r="B559" t="s">
        <v>7946</v>
      </c>
      <c r="C559" s="1">
        <v>43313</v>
      </c>
      <c r="D559" s="35">
        <f t="shared" si="16"/>
        <v>3.7479452054794522</v>
      </c>
      <c r="E559" t="s">
        <v>65</v>
      </c>
      <c r="F559" s="80">
        <v>44771</v>
      </c>
      <c r="G559" t="s">
        <v>1260</v>
      </c>
      <c r="I559" s="107">
        <v>44965</v>
      </c>
      <c r="K559" t="s">
        <v>67</v>
      </c>
      <c r="L559" t="s">
        <v>169</v>
      </c>
      <c r="M559" t="s">
        <v>431</v>
      </c>
      <c r="N559" t="s">
        <v>169</v>
      </c>
      <c r="O559" t="s">
        <v>2029</v>
      </c>
      <c r="P559" t="s">
        <v>2030</v>
      </c>
      <c r="Q559" t="s">
        <v>76</v>
      </c>
      <c r="R559" t="s">
        <v>7947</v>
      </c>
      <c r="S559" t="s">
        <v>78</v>
      </c>
      <c r="U559">
        <v>362</v>
      </c>
      <c r="V559">
        <v>15514</v>
      </c>
      <c r="W559" s="2">
        <v>44639.006249999999</v>
      </c>
      <c r="X559" s="36">
        <f t="shared" si="17"/>
        <v>344.94456627680307</v>
      </c>
      <c r="Y559" t="s">
        <v>58</v>
      </c>
      <c r="AA559" t="s">
        <v>6761</v>
      </c>
      <c r="AB559">
        <v>119</v>
      </c>
      <c r="AC559">
        <v>5</v>
      </c>
      <c r="AD559" t="s">
        <v>7948</v>
      </c>
      <c r="AE559" t="s">
        <v>7949</v>
      </c>
      <c r="AF559" t="s">
        <v>7950</v>
      </c>
      <c r="AG559">
        <v>85118</v>
      </c>
      <c r="AI559" t="s">
        <v>137</v>
      </c>
      <c r="AJ559">
        <v>119</v>
      </c>
      <c r="AK559">
        <v>6</v>
      </c>
      <c r="AL559" t="s">
        <v>7951</v>
      </c>
      <c r="AM559" t="s">
        <v>7952</v>
      </c>
    </row>
    <row r="560" spans="1:39" hidden="1">
      <c r="A560">
        <v>1</v>
      </c>
      <c r="B560" t="s">
        <v>7943</v>
      </c>
      <c r="C560" s="1">
        <v>43304</v>
      </c>
      <c r="D560" s="35">
        <f t="shared" si="16"/>
        <v>3.7726027397260276</v>
      </c>
      <c r="E560" t="s">
        <v>454</v>
      </c>
      <c r="F560" s="80">
        <v>44762</v>
      </c>
      <c r="G560" t="s">
        <v>66</v>
      </c>
      <c r="H560" s="1">
        <v>45127</v>
      </c>
      <c r="I560" s="107">
        <v>44034</v>
      </c>
      <c r="K560" t="s">
        <v>6937</v>
      </c>
      <c r="L560" t="s">
        <v>33</v>
      </c>
      <c r="M560" t="s">
        <v>68</v>
      </c>
      <c r="N560" t="s">
        <v>33</v>
      </c>
      <c r="O560" t="s">
        <v>34</v>
      </c>
      <c r="P560" t="s">
        <v>468</v>
      </c>
      <c r="Q560" t="s">
        <v>54</v>
      </c>
      <c r="R560" t="s">
        <v>1283</v>
      </c>
      <c r="S560" t="s">
        <v>1779</v>
      </c>
      <c r="U560">
        <v>380</v>
      </c>
      <c r="V560">
        <v>16639</v>
      </c>
      <c r="W560" s="2">
        <v>44635.62222222222</v>
      </c>
      <c r="X560" s="36">
        <f t="shared" si="17"/>
        <v>367.54024449285885</v>
      </c>
      <c r="Y560" t="s">
        <v>58</v>
      </c>
      <c r="AA560" t="s">
        <v>6877</v>
      </c>
      <c r="AB560">
        <v>137</v>
      </c>
      <c r="AC560">
        <v>5</v>
      </c>
      <c r="AD560" t="s">
        <v>5848</v>
      </c>
      <c r="AE560">
        <v>71741</v>
      </c>
      <c r="AF560" t="s">
        <v>1782</v>
      </c>
      <c r="AG560">
        <v>71741</v>
      </c>
      <c r="AI560" t="s">
        <v>137</v>
      </c>
      <c r="AJ560">
        <v>137</v>
      </c>
      <c r="AK560">
        <v>5</v>
      </c>
      <c r="AL560" t="s">
        <v>7944</v>
      </c>
      <c r="AM560" t="s">
        <v>7945</v>
      </c>
    </row>
    <row r="561" spans="1:39" hidden="1">
      <c r="A561">
        <v>1</v>
      </c>
      <c r="B561" t="s">
        <v>7940</v>
      </c>
      <c r="C561" s="1">
        <v>43334</v>
      </c>
      <c r="D561" s="35">
        <f t="shared" si="16"/>
        <v>3.6904109589041094</v>
      </c>
      <c r="E561" t="s">
        <v>454</v>
      </c>
      <c r="F561" s="80">
        <v>44792</v>
      </c>
      <c r="G561" t="s">
        <v>116</v>
      </c>
      <c r="H561" s="1">
        <v>45159</v>
      </c>
      <c r="I561" s="107">
        <v>44838</v>
      </c>
      <c r="K561" t="s">
        <v>540</v>
      </c>
      <c r="L561" t="s">
        <v>33</v>
      </c>
      <c r="M561" t="s">
        <v>117</v>
      </c>
      <c r="N561" t="s">
        <v>33</v>
      </c>
      <c r="O561" t="s">
        <v>34</v>
      </c>
      <c r="P561" t="s">
        <v>468</v>
      </c>
      <c r="Q561" t="s">
        <v>36</v>
      </c>
      <c r="R561" t="s">
        <v>37</v>
      </c>
      <c r="S561" t="s">
        <v>208</v>
      </c>
      <c r="U561">
        <v>785</v>
      </c>
      <c r="V561">
        <v>32470</v>
      </c>
      <c r="W561" s="2">
        <v>44645.629861111112</v>
      </c>
      <c r="X561" s="36">
        <f t="shared" si="17"/>
        <v>733.20650829002727</v>
      </c>
      <c r="Y561" t="s">
        <v>58</v>
      </c>
      <c r="AA561" t="s">
        <v>6822</v>
      </c>
      <c r="AB561">
        <v>163</v>
      </c>
      <c r="AC561">
        <v>3</v>
      </c>
      <c r="AD561" t="s">
        <v>1504</v>
      </c>
      <c r="AE561">
        <v>87598</v>
      </c>
      <c r="AF561" t="s">
        <v>472</v>
      </c>
      <c r="AI561" t="s">
        <v>45</v>
      </c>
      <c r="AJ561">
        <v>163</v>
      </c>
      <c r="AK561">
        <v>7</v>
      </c>
      <c r="AL561" t="s">
        <v>7941</v>
      </c>
      <c r="AM561" t="s">
        <v>7942</v>
      </c>
    </row>
    <row r="562" spans="1:39" hidden="1">
      <c r="A562">
        <v>1</v>
      </c>
      <c r="B562" t="s">
        <v>7937</v>
      </c>
      <c r="C562" s="1">
        <v>43334</v>
      </c>
      <c r="D562" s="35">
        <f t="shared" si="16"/>
        <v>3.6904109589041094</v>
      </c>
      <c r="E562" t="s">
        <v>65</v>
      </c>
      <c r="F562" s="80">
        <v>44792</v>
      </c>
      <c r="G562" t="s">
        <v>1260</v>
      </c>
      <c r="I562" s="107">
        <v>44959</v>
      </c>
      <c r="K562" t="s">
        <v>67</v>
      </c>
      <c r="L562" t="s">
        <v>169</v>
      </c>
      <c r="M562" t="s">
        <v>431</v>
      </c>
      <c r="N562" t="s">
        <v>169</v>
      </c>
      <c r="O562" t="s">
        <v>34</v>
      </c>
      <c r="P562" t="s">
        <v>468</v>
      </c>
      <c r="Q562" t="s">
        <v>36</v>
      </c>
      <c r="R562" t="s">
        <v>108</v>
      </c>
      <c r="S562" t="s">
        <v>194</v>
      </c>
      <c r="T562" t="s">
        <v>1540</v>
      </c>
      <c r="U562">
        <v>2215</v>
      </c>
      <c r="V562">
        <v>94016</v>
      </c>
      <c r="W562" s="2">
        <v>44643.486111111109</v>
      </c>
      <c r="X562" s="36">
        <f t="shared" si="17"/>
        <v>2122.979460529572</v>
      </c>
      <c r="Y562" t="s">
        <v>58</v>
      </c>
      <c r="Z562" t="s">
        <v>441</v>
      </c>
      <c r="AA562" t="s">
        <v>7530</v>
      </c>
      <c r="AB562">
        <v>109</v>
      </c>
      <c r="AC562">
        <v>5</v>
      </c>
      <c r="AD562" t="s">
        <v>111</v>
      </c>
      <c r="AF562" t="s">
        <v>112</v>
      </c>
      <c r="AG562">
        <v>73567</v>
      </c>
      <c r="AI562" t="s">
        <v>137</v>
      </c>
      <c r="AJ562">
        <v>109</v>
      </c>
      <c r="AK562">
        <v>6</v>
      </c>
      <c r="AL562" t="s">
        <v>7938</v>
      </c>
      <c r="AM562" t="s">
        <v>7939</v>
      </c>
    </row>
    <row r="563" spans="1:39" hidden="1">
      <c r="A563">
        <v>1</v>
      </c>
      <c r="B563" t="s">
        <v>7934</v>
      </c>
      <c r="C563" s="1">
        <v>43334</v>
      </c>
      <c r="D563" s="35">
        <f t="shared" si="16"/>
        <v>3.6904109589041094</v>
      </c>
      <c r="E563" t="s">
        <v>454</v>
      </c>
      <c r="F563" s="80">
        <v>44792</v>
      </c>
      <c r="G563" t="s">
        <v>116</v>
      </c>
      <c r="H563" s="1">
        <v>45159</v>
      </c>
      <c r="I563" s="107">
        <v>44539</v>
      </c>
      <c r="K563" t="s">
        <v>540</v>
      </c>
      <c r="L563" t="s">
        <v>33</v>
      </c>
      <c r="M563" t="s">
        <v>117</v>
      </c>
      <c r="N563" t="s">
        <v>33</v>
      </c>
      <c r="O563" t="s">
        <v>34</v>
      </c>
      <c r="P563" t="s">
        <v>468</v>
      </c>
      <c r="Q563" t="s">
        <v>36</v>
      </c>
      <c r="R563" t="s">
        <v>37</v>
      </c>
      <c r="S563" t="s">
        <v>208</v>
      </c>
      <c r="U563">
        <v>1081</v>
      </c>
      <c r="V563">
        <v>44998</v>
      </c>
      <c r="W563" s="2">
        <v>44664.27847222222</v>
      </c>
      <c r="X563" s="36">
        <f t="shared" si="17"/>
        <v>1016.1018312298937</v>
      </c>
      <c r="Y563" t="s">
        <v>58</v>
      </c>
      <c r="AA563" t="s">
        <v>6822</v>
      </c>
      <c r="AB563">
        <v>163</v>
      </c>
      <c r="AC563">
        <v>3</v>
      </c>
      <c r="AD563" t="s">
        <v>1504</v>
      </c>
      <c r="AE563">
        <v>87598</v>
      </c>
      <c r="AF563" t="s">
        <v>472</v>
      </c>
      <c r="AG563">
        <v>88305</v>
      </c>
      <c r="AI563" t="s">
        <v>45</v>
      </c>
      <c r="AJ563">
        <v>163</v>
      </c>
      <c r="AK563">
        <v>7</v>
      </c>
      <c r="AL563" t="s">
        <v>7935</v>
      </c>
      <c r="AM563" t="s">
        <v>7936</v>
      </c>
    </row>
    <row r="564" spans="1:39" hidden="1">
      <c r="A564">
        <v>1</v>
      </c>
      <c r="B564" t="s">
        <v>7931</v>
      </c>
      <c r="C564" s="1">
        <v>43334</v>
      </c>
      <c r="D564" s="35">
        <f t="shared" si="16"/>
        <v>3.6904109589041094</v>
      </c>
      <c r="E564" t="s">
        <v>454</v>
      </c>
      <c r="F564" s="80">
        <v>44792</v>
      </c>
      <c r="G564" t="s">
        <v>116</v>
      </c>
      <c r="H564" s="1">
        <v>45159</v>
      </c>
      <c r="I564" s="107">
        <v>44838</v>
      </c>
      <c r="K564" t="s">
        <v>540</v>
      </c>
      <c r="L564" t="s">
        <v>33</v>
      </c>
      <c r="M564" t="s">
        <v>117</v>
      </c>
      <c r="N564" t="s">
        <v>33</v>
      </c>
      <c r="O564" t="s">
        <v>34</v>
      </c>
      <c r="P564" t="s">
        <v>468</v>
      </c>
      <c r="Q564" t="s">
        <v>217</v>
      </c>
      <c r="R564" t="s">
        <v>482</v>
      </c>
      <c r="S564" t="s">
        <v>420</v>
      </c>
      <c r="T564" t="s">
        <v>1944</v>
      </c>
      <c r="U564">
        <v>1844</v>
      </c>
      <c r="V564">
        <v>76838</v>
      </c>
      <c r="W564" s="2">
        <v>44663.321527777778</v>
      </c>
      <c r="X564" s="36">
        <f t="shared" si="17"/>
        <v>1735.0822816134621</v>
      </c>
      <c r="Y564" t="s">
        <v>58</v>
      </c>
      <c r="AA564" t="s">
        <v>6822</v>
      </c>
      <c r="AB564">
        <v>163</v>
      </c>
      <c r="AC564">
        <v>3</v>
      </c>
      <c r="AD564" t="s">
        <v>1652</v>
      </c>
      <c r="AE564" t="s">
        <v>1600</v>
      </c>
      <c r="AF564" t="s">
        <v>223</v>
      </c>
      <c r="AI564" t="s">
        <v>45</v>
      </c>
      <c r="AJ564">
        <v>163</v>
      </c>
      <c r="AK564">
        <v>7</v>
      </c>
      <c r="AL564" t="s">
        <v>7932</v>
      </c>
      <c r="AM564" t="s">
        <v>7933</v>
      </c>
    </row>
    <row r="565" spans="1:39" hidden="1">
      <c r="A565">
        <v>1</v>
      </c>
      <c r="B565" t="s">
        <v>7925</v>
      </c>
      <c r="C565" s="1">
        <v>43304</v>
      </c>
      <c r="D565" s="35">
        <f t="shared" si="16"/>
        <v>3.7726027397260276</v>
      </c>
      <c r="E565" t="s">
        <v>454</v>
      </c>
      <c r="F565" s="80">
        <v>44795</v>
      </c>
      <c r="G565" t="s">
        <v>66</v>
      </c>
      <c r="H565" s="1">
        <v>45158</v>
      </c>
      <c r="I565" s="107">
        <v>44799</v>
      </c>
      <c r="K565" t="s">
        <v>6937</v>
      </c>
      <c r="L565" t="s">
        <v>33</v>
      </c>
      <c r="M565" t="s">
        <v>68</v>
      </c>
      <c r="N565" t="s">
        <v>33</v>
      </c>
      <c r="O565" t="s">
        <v>34</v>
      </c>
      <c r="P565" t="s">
        <v>468</v>
      </c>
      <c r="Q565" t="s">
        <v>54</v>
      </c>
      <c r="R565" t="s">
        <v>156</v>
      </c>
      <c r="S565" t="s">
        <v>7926</v>
      </c>
      <c r="U565">
        <v>538</v>
      </c>
      <c r="V565">
        <v>22920</v>
      </c>
      <c r="W565" s="2">
        <v>44610.440972222219</v>
      </c>
      <c r="X565" s="36">
        <f t="shared" si="17"/>
        <v>506.28177196804643</v>
      </c>
      <c r="Y565" t="s">
        <v>58</v>
      </c>
      <c r="AA565" t="s">
        <v>7582</v>
      </c>
      <c r="AB565">
        <v>137</v>
      </c>
      <c r="AC565">
        <v>5</v>
      </c>
      <c r="AD565" t="s">
        <v>7927</v>
      </c>
      <c r="AE565">
        <v>71333</v>
      </c>
      <c r="AF565" t="s">
        <v>7928</v>
      </c>
      <c r="AG565">
        <v>71050</v>
      </c>
      <c r="AI565" t="s">
        <v>45</v>
      </c>
      <c r="AJ565">
        <v>137</v>
      </c>
      <c r="AK565">
        <v>5</v>
      </c>
      <c r="AL565" t="s">
        <v>7929</v>
      </c>
      <c r="AM565" t="s">
        <v>7930</v>
      </c>
    </row>
    <row r="566" spans="1:39" hidden="1">
      <c r="A566">
        <v>1</v>
      </c>
      <c r="B566" t="s">
        <v>7922</v>
      </c>
      <c r="C566" s="1">
        <v>43304</v>
      </c>
      <c r="D566" s="35">
        <f t="shared" si="16"/>
        <v>3.7726027397260276</v>
      </c>
      <c r="E566" t="s">
        <v>454</v>
      </c>
      <c r="F566" s="80">
        <v>44764</v>
      </c>
      <c r="G566" t="s">
        <v>66</v>
      </c>
      <c r="H566" s="1">
        <v>45127</v>
      </c>
      <c r="I566" s="107">
        <v>44725</v>
      </c>
      <c r="K566" t="s">
        <v>6937</v>
      </c>
      <c r="L566" t="s">
        <v>33</v>
      </c>
      <c r="M566" t="s">
        <v>68</v>
      </c>
      <c r="N566" t="s">
        <v>33</v>
      </c>
      <c r="O566" t="s">
        <v>34</v>
      </c>
      <c r="P566" t="s">
        <v>468</v>
      </c>
      <c r="Q566" t="s">
        <v>581</v>
      </c>
      <c r="R566" t="s">
        <v>582</v>
      </c>
      <c r="S566" t="s">
        <v>583</v>
      </c>
      <c r="U566">
        <v>2033</v>
      </c>
      <c r="V566">
        <v>58621</v>
      </c>
      <c r="W566" s="2">
        <v>44665.644444444442</v>
      </c>
      <c r="X566" s="36">
        <f t="shared" si="17"/>
        <v>1294.8841079641732</v>
      </c>
      <c r="Y566" t="s">
        <v>58</v>
      </c>
      <c r="AA566" t="s">
        <v>7582</v>
      </c>
      <c r="AB566">
        <v>137</v>
      </c>
      <c r="AC566">
        <v>6</v>
      </c>
      <c r="AD566" t="s">
        <v>584</v>
      </c>
      <c r="AE566" s="3">
        <v>64206</v>
      </c>
      <c r="AF566" t="s">
        <v>585</v>
      </c>
      <c r="AG566">
        <v>64851</v>
      </c>
      <c r="AI566" t="s">
        <v>137</v>
      </c>
      <c r="AJ566">
        <v>137</v>
      </c>
      <c r="AK566">
        <v>5</v>
      </c>
      <c r="AL566" t="s">
        <v>7923</v>
      </c>
      <c r="AM566" t="s">
        <v>7924</v>
      </c>
    </row>
    <row r="567" spans="1:39" hidden="1">
      <c r="A567">
        <v>1</v>
      </c>
      <c r="B567" t="s">
        <v>7918</v>
      </c>
      <c r="C567" s="1">
        <v>43304</v>
      </c>
      <c r="D567" s="35">
        <f t="shared" si="16"/>
        <v>3.7726027397260276</v>
      </c>
      <c r="E567" t="s">
        <v>454</v>
      </c>
      <c r="F567" s="80">
        <v>45414</v>
      </c>
      <c r="G567" t="s">
        <v>66</v>
      </c>
      <c r="H567" s="1">
        <v>45127</v>
      </c>
      <c r="I567" s="107">
        <v>45301</v>
      </c>
      <c r="K567" t="s">
        <v>6937</v>
      </c>
      <c r="L567" t="s">
        <v>33</v>
      </c>
      <c r="M567" t="s">
        <v>68</v>
      </c>
      <c r="N567" t="s">
        <v>33</v>
      </c>
      <c r="O567" t="s">
        <v>34</v>
      </c>
      <c r="P567" t="s">
        <v>468</v>
      </c>
      <c r="Q567" t="s">
        <v>76</v>
      </c>
      <c r="R567" t="s">
        <v>6278</v>
      </c>
      <c r="S567" t="s">
        <v>78</v>
      </c>
      <c r="U567">
        <v>775</v>
      </c>
      <c r="V567">
        <v>32182</v>
      </c>
      <c r="W567" s="2">
        <v>44572.595138888886</v>
      </c>
      <c r="X567" s="36">
        <f t="shared" si="17"/>
        <v>710.87085451464532</v>
      </c>
      <c r="Y567" t="s">
        <v>58</v>
      </c>
      <c r="AA567" t="s">
        <v>7582</v>
      </c>
      <c r="AB567">
        <v>137</v>
      </c>
      <c r="AC567">
        <v>5</v>
      </c>
      <c r="AD567" t="s">
        <v>6279</v>
      </c>
      <c r="AF567" t="s">
        <v>6280</v>
      </c>
      <c r="AG567" t="s">
        <v>7919</v>
      </c>
      <c r="AI567" t="s">
        <v>45</v>
      </c>
      <c r="AJ567">
        <v>137</v>
      </c>
      <c r="AK567">
        <v>5</v>
      </c>
      <c r="AL567" t="s">
        <v>7920</v>
      </c>
      <c r="AM567" t="s">
        <v>7921</v>
      </c>
    </row>
    <row r="568" spans="1:39" hidden="1">
      <c r="A568">
        <v>1</v>
      </c>
      <c r="B568" t="s">
        <v>7915</v>
      </c>
      <c r="C568" s="1">
        <v>43304</v>
      </c>
      <c r="D568" s="35">
        <f t="shared" si="16"/>
        <v>3.7726027397260276</v>
      </c>
      <c r="E568" t="s">
        <v>454</v>
      </c>
      <c r="F568" s="80">
        <v>45398</v>
      </c>
      <c r="G568" t="s">
        <v>66</v>
      </c>
      <c r="H568" s="1">
        <v>45127</v>
      </c>
      <c r="I568" s="107">
        <v>45112</v>
      </c>
      <c r="K568" t="s">
        <v>6937</v>
      </c>
      <c r="L568" t="s">
        <v>33</v>
      </c>
      <c r="M568" t="s">
        <v>68</v>
      </c>
      <c r="N568" t="s">
        <v>33</v>
      </c>
      <c r="O568" t="s">
        <v>34</v>
      </c>
      <c r="P568" t="s">
        <v>468</v>
      </c>
      <c r="Q568" t="s">
        <v>581</v>
      </c>
      <c r="R568" t="s">
        <v>582</v>
      </c>
      <c r="S568" t="s">
        <v>583</v>
      </c>
      <c r="U568">
        <v>2732</v>
      </c>
      <c r="V568">
        <v>66169</v>
      </c>
      <c r="W568" s="2">
        <v>44664.615972222222</v>
      </c>
      <c r="X568" s="36">
        <f t="shared" si="17"/>
        <v>1461.6125030259016</v>
      </c>
      <c r="Y568" t="s">
        <v>58</v>
      </c>
      <c r="AA568" t="s">
        <v>7582</v>
      </c>
      <c r="AB568">
        <v>137</v>
      </c>
      <c r="AC568">
        <v>6</v>
      </c>
      <c r="AD568" t="s">
        <v>584</v>
      </c>
      <c r="AE568" s="3">
        <v>64206</v>
      </c>
      <c r="AF568" t="s">
        <v>585</v>
      </c>
      <c r="AG568" t="s">
        <v>1879</v>
      </c>
      <c r="AI568" t="s">
        <v>137</v>
      </c>
      <c r="AJ568">
        <v>137</v>
      </c>
      <c r="AK568">
        <v>5</v>
      </c>
      <c r="AL568" t="s">
        <v>7916</v>
      </c>
      <c r="AM568" t="s">
        <v>7917</v>
      </c>
    </row>
    <row r="569" spans="1:39" hidden="1">
      <c r="A569">
        <v>1</v>
      </c>
      <c r="B569" t="s">
        <v>7912</v>
      </c>
      <c r="C569" s="1">
        <v>43292</v>
      </c>
      <c r="D569" s="35">
        <f t="shared" si="16"/>
        <v>3.8054794520547945</v>
      </c>
      <c r="E569" t="s">
        <v>65</v>
      </c>
      <c r="F569" s="80">
        <v>44750</v>
      </c>
      <c r="G569" t="s">
        <v>1260</v>
      </c>
      <c r="I569" s="107">
        <v>43840</v>
      </c>
      <c r="K569" t="s">
        <v>67</v>
      </c>
      <c r="L569" t="s">
        <v>169</v>
      </c>
      <c r="M569" t="s">
        <v>431</v>
      </c>
      <c r="N569" t="s">
        <v>169</v>
      </c>
      <c r="O569" t="s">
        <v>2029</v>
      </c>
      <c r="P569" t="s">
        <v>2030</v>
      </c>
      <c r="Q569" t="s">
        <v>1925</v>
      </c>
      <c r="R569" t="s">
        <v>6324</v>
      </c>
      <c r="S569" t="s">
        <v>1386</v>
      </c>
      <c r="U569">
        <v>6582</v>
      </c>
      <c r="V569">
        <v>35730</v>
      </c>
      <c r="W569" s="2">
        <v>44664.43472222222</v>
      </c>
      <c r="X569" s="36">
        <f t="shared" si="17"/>
        <v>782.42440604751619</v>
      </c>
      <c r="Y569" t="s">
        <v>58</v>
      </c>
      <c r="AA569" t="s">
        <v>6761</v>
      </c>
      <c r="AB569">
        <v>119</v>
      </c>
      <c r="AC569">
        <v>5</v>
      </c>
      <c r="AD569" t="s">
        <v>6326</v>
      </c>
      <c r="AF569" t="s">
        <v>6327</v>
      </c>
      <c r="AI569" t="s">
        <v>45</v>
      </c>
      <c r="AJ569">
        <v>119</v>
      </c>
      <c r="AK569">
        <v>6</v>
      </c>
      <c r="AL569" t="s">
        <v>7913</v>
      </c>
      <c r="AM569" t="s">
        <v>7914</v>
      </c>
    </row>
    <row r="570" spans="1:39" hidden="1">
      <c r="A570">
        <v>1</v>
      </c>
      <c r="B570" t="s">
        <v>7908</v>
      </c>
      <c r="C570" s="1">
        <v>43292</v>
      </c>
      <c r="D570" s="35">
        <f t="shared" si="16"/>
        <v>3.8054794520547945</v>
      </c>
      <c r="E570" t="s">
        <v>65</v>
      </c>
      <c r="F570" s="80">
        <v>44750</v>
      </c>
      <c r="G570" t="s">
        <v>1260</v>
      </c>
      <c r="I570" s="107">
        <v>45267</v>
      </c>
      <c r="K570" t="s">
        <v>67</v>
      </c>
      <c r="L570" t="s">
        <v>169</v>
      </c>
      <c r="M570" t="s">
        <v>431</v>
      </c>
      <c r="N570" t="s">
        <v>169</v>
      </c>
      <c r="O570" t="s">
        <v>2029</v>
      </c>
      <c r="P570" t="s">
        <v>2030</v>
      </c>
      <c r="Q570" t="s">
        <v>581</v>
      </c>
      <c r="R570" t="s">
        <v>582</v>
      </c>
      <c r="S570" t="s">
        <v>6655</v>
      </c>
      <c r="U570">
        <v>5656</v>
      </c>
      <c r="V570">
        <v>34182</v>
      </c>
      <c r="W570" s="2">
        <v>44652.861111111109</v>
      </c>
      <c r="X570" s="36">
        <f t="shared" si="17"/>
        <v>748.52591792656585</v>
      </c>
      <c r="Y570" t="s">
        <v>58</v>
      </c>
      <c r="AA570" t="s">
        <v>6761</v>
      </c>
      <c r="AB570">
        <v>119</v>
      </c>
      <c r="AC570">
        <v>5</v>
      </c>
      <c r="AD570" t="s">
        <v>7909</v>
      </c>
      <c r="AE570">
        <v>63401</v>
      </c>
      <c r="AF570" t="s">
        <v>604</v>
      </c>
      <c r="AG570">
        <v>64851</v>
      </c>
      <c r="AI570" t="s">
        <v>45</v>
      </c>
      <c r="AJ570">
        <v>119</v>
      </c>
      <c r="AK570">
        <v>6</v>
      </c>
      <c r="AL570" t="s">
        <v>7910</v>
      </c>
      <c r="AM570" t="s">
        <v>7911</v>
      </c>
    </row>
    <row r="571" spans="1:39" hidden="1">
      <c r="A571">
        <v>1</v>
      </c>
      <c r="B571" t="s">
        <v>7904</v>
      </c>
      <c r="C571" s="1">
        <v>43292</v>
      </c>
      <c r="D571" s="35">
        <f t="shared" si="16"/>
        <v>3.8054794520547945</v>
      </c>
      <c r="E571" t="s">
        <v>65</v>
      </c>
      <c r="F571" s="80">
        <v>44750</v>
      </c>
      <c r="G571" t="s">
        <v>1260</v>
      </c>
      <c r="I571" s="107">
        <v>44489</v>
      </c>
      <c r="K571" t="s">
        <v>67</v>
      </c>
      <c r="L571" t="s">
        <v>169</v>
      </c>
      <c r="M571" t="s">
        <v>431</v>
      </c>
      <c r="N571" t="s">
        <v>169</v>
      </c>
      <c r="O571" t="s">
        <v>2029</v>
      </c>
      <c r="P571" t="s">
        <v>2030</v>
      </c>
      <c r="Q571" t="s">
        <v>581</v>
      </c>
      <c r="R571" t="s">
        <v>582</v>
      </c>
      <c r="S571" t="s">
        <v>1743</v>
      </c>
      <c r="U571">
        <v>1652</v>
      </c>
      <c r="V571">
        <v>34950</v>
      </c>
      <c r="W571" s="2">
        <v>44665.319444444445</v>
      </c>
      <c r="X571" s="36">
        <f t="shared" si="17"/>
        <v>765.34377249820011</v>
      </c>
      <c r="Y571" t="s">
        <v>58</v>
      </c>
      <c r="AA571" t="s">
        <v>6761</v>
      </c>
      <c r="AB571">
        <v>119</v>
      </c>
      <c r="AC571">
        <v>5</v>
      </c>
      <c r="AD571" t="s">
        <v>7905</v>
      </c>
      <c r="AF571" t="s">
        <v>585</v>
      </c>
      <c r="AG571" t="s">
        <v>7906</v>
      </c>
      <c r="AI571" t="s">
        <v>45</v>
      </c>
      <c r="AJ571">
        <v>119</v>
      </c>
      <c r="AK571">
        <v>6</v>
      </c>
      <c r="AL571" t="s">
        <v>7851</v>
      </c>
      <c r="AM571" t="s">
        <v>7907</v>
      </c>
    </row>
    <row r="572" spans="1:39" hidden="1">
      <c r="A572">
        <v>1</v>
      </c>
      <c r="B572" t="s">
        <v>7900</v>
      </c>
      <c r="C572" s="1">
        <v>43292</v>
      </c>
      <c r="D572" s="35">
        <f t="shared" si="16"/>
        <v>3.8054794520547945</v>
      </c>
      <c r="E572" t="s">
        <v>454</v>
      </c>
      <c r="F572" s="80">
        <v>44750</v>
      </c>
      <c r="G572" t="s">
        <v>116</v>
      </c>
      <c r="H572" s="1">
        <v>45117</v>
      </c>
      <c r="I572" s="107">
        <v>44022</v>
      </c>
      <c r="K572" t="s">
        <v>540</v>
      </c>
      <c r="L572" t="s">
        <v>33</v>
      </c>
      <c r="M572" t="s">
        <v>117</v>
      </c>
      <c r="N572" t="s">
        <v>33</v>
      </c>
      <c r="O572" t="s">
        <v>34</v>
      </c>
      <c r="P572" t="s">
        <v>468</v>
      </c>
      <c r="Q572" t="s">
        <v>205</v>
      </c>
      <c r="R572" t="s">
        <v>1485</v>
      </c>
      <c r="U572">
        <v>327</v>
      </c>
      <c r="V572">
        <v>13860</v>
      </c>
      <c r="W572" s="2">
        <v>44567.335416666669</v>
      </c>
      <c r="X572" s="36">
        <f t="shared" si="17"/>
        <v>303.50971922246219</v>
      </c>
      <c r="Y572" t="s">
        <v>58</v>
      </c>
      <c r="AA572" t="s">
        <v>6822</v>
      </c>
      <c r="AB572">
        <v>163</v>
      </c>
      <c r="AC572">
        <v>3</v>
      </c>
      <c r="AD572" t="s">
        <v>7901</v>
      </c>
      <c r="AE572">
        <v>88652</v>
      </c>
      <c r="AF572" t="s">
        <v>7901</v>
      </c>
      <c r="AG572">
        <v>88652</v>
      </c>
      <c r="AI572" t="s">
        <v>45</v>
      </c>
      <c r="AJ572">
        <v>163</v>
      </c>
      <c r="AK572">
        <v>7</v>
      </c>
      <c r="AL572" t="s">
        <v>7902</v>
      </c>
      <c r="AM572" t="s">
        <v>7903</v>
      </c>
    </row>
    <row r="573" spans="1:39" hidden="1">
      <c r="A573">
        <v>1</v>
      </c>
      <c r="B573" t="s">
        <v>7897</v>
      </c>
      <c r="C573" s="1">
        <v>43292</v>
      </c>
      <c r="D573" s="35">
        <f t="shared" si="16"/>
        <v>3.8054794520547945</v>
      </c>
      <c r="E573" t="s">
        <v>65</v>
      </c>
      <c r="F573" s="80">
        <v>44750</v>
      </c>
      <c r="G573" t="s">
        <v>1260</v>
      </c>
      <c r="I573" s="107">
        <v>45112</v>
      </c>
      <c r="K573" t="s">
        <v>67</v>
      </c>
      <c r="L573" t="s">
        <v>169</v>
      </c>
      <c r="M573" t="s">
        <v>431</v>
      </c>
      <c r="N573" t="s">
        <v>169</v>
      </c>
      <c r="O573" t="s">
        <v>2029</v>
      </c>
      <c r="P573" t="s">
        <v>2030</v>
      </c>
      <c r="Q573" t="s">
        <v>581</v>
      </c>
      <c r="R573" t="s">
        <v>582</v>
      </c>
      <c r="S573" t="s">
        <v>6655</v>
      </c>
      <c r="U573">
        <v>9394</v>
      </c>
      <c r="V573">
        <v>60837</v>
      </c>
      <c r="W573" s="2">
        <v>44509.386805555558</v>
      </c>
      <c r="X573" s="36">
        <f t="shared" si="17"/>
        <v>1332.2237221022317</v>
      </c>
      <c r="Y573" t="s">
        <v>58</v>
      </c>
      <c r="AA573" t="s">
        <v>6761</v>
      </c>
      <c r="AB573">
        <v>119</v>
      </c>
      <c r="AC573">
        <v>5</v>
      </c>
      <c r="AD573" t="s">
        <v>6774</v>
      </c>
      <c r="AE573">
        <v>63463</v>
      </c>
      <c r="AF573" t="s">
        <v>604</v>
      </c>
      <c r="AG573">
        <v>64851</v>
      </c>
      <c r="AI573" t="s">
        <v>45</v>
      </c>
      <c r="AJ573">
        <v>119</v>
      </c>
      <c r="AK573">
        <v>6</v>
      </c>
      <c r="AL573" t="s">
        <v>7898</v>
      </c>
      <c r="AM573" t="s">
        <v>7899</v>
      </c>
    </row>
    <row r="574" spans="1:39" ht="13.95" hidden="1" customHeight="1">
      <c r="A574">
        <v>1</v>
      </c>
      <c r="B574" t="s">
        <v>7891</v>
      </c>
      <c r="C574" s="1">
        <v>43292</v>
      </c>
      <c r="D574" s="35">
        <f t="shared" si="16"/>
        <v>3.8054794520547945</v>
      </c>
      <c r="E574" t="s">
        <v>65</v>
      </c>
      <c r="F574" s="80">
        <v>45406</v>
      </c>
      <c r="G574" t="s">
        <v>1260</v>
      </c>
      <c r="I574" s="107">
        <v>45232</v>
      </c>
      <c r="K574" t="s">
        <v>67</v>
      </c>
      <c r="L574" t="s">
        <v>169</v>
      </c>
      <c r="M574" t="s">
        <v>431</v>
      </c>
      <c r="N574" t="s">
        <v>169</v>
      </c>
      <c r="O574" t="s">
        <v>2029</v>
      </c>
      <c r="P574" t="s">
        <v>2030</v>
      </c>
      <c r="Q574" t="s">
        <v>76</v>
      </c>
      <c r="R574" t="s">
        <v>1207</v>
      </c>
      <c r="S574" t="s">
        <v>7892</v>
      </c>
      <c r="U574">
        <v>1087</v>
      </c>
      <c r="V574">
        <v>49103</v>
      </c>
      <c r="W574" s="2">
        <v>44666.333333333336</v>
      </c>
      <c r="X574" s="36">
        <f t="shared" si="17"/>
        <v>1075.2696784257259</v>
      </c>
      <c r="Y574" t="s">
        <v>58</v>
      </c>
      <c r="AA574" t="s">
        <v>6761</v>
      </c>
      <c r="AB574">
        <v>119</v>
      </c>
      <c r="AC574">
        <v>5</v>
      </c>
      <c r="AD574" t="s">
        <v>7893</v>
      </c>
      <c r="AE574">
        <v>85818</v>
      </c>
      <c r="AF574" t="s">
        <v>7894</v>
      </c>
      <c r="AG574">
        <v>73404</v>
      </c>
      <c r="AI574" t="s">
        <v>45</v>
      </c>
      <c r="AJ574">
        <v>119</v>
      </c>
      <c r="AK574">
        <v>6</v>
      </c>
      <c r="AL574" t="s">
        <v>7895</v>
      </c>
      <c r="AM574" t="s">
        <v>7896</v>
      </c>
    </row>
    <row r="575" spans="1:39" s="116" customFormat="1">
      <c r="A575" s="116">
        <v>1</v>
      </c>
      <c r="B575" s="116" t="s">
        <v>7888</v>
      </c>
      <c r="C575" s="117">
        <v>43273</v>
      </c>
      <c r="D575" s="118">
        <f t="shared" si="16"/>
        <v>3.8575342465753426</v>
      </c>
      <c r="E575" s="116" t="s">
        <v>215</v>
      </c>
      <c r="F575" s="124">
        <v>45393</v>
      </c>
      <c r="G575" s="116" t="s">
        <v>1260</v>
      </c>
      <c r="I575" s="125">
        <v>45387</v>
      </c>
      <c r="K575" s="116" t="s">
        <v>5818</v>
      </c>
      <c r="L575" s="116" t="s">
        <v>169</v>
      </c>
      <c r="M575" s="116" t="s">
        <v>1262</v>
      </c>
      <c r="N575" s="116" t="s">
        <v>169</v>
      </c>
      <c r="O575" s="116" t="s">
        <v>170</v>
      </c>
      <c r="P575" s="116" t="s">
        <v>1924</v>
      </c>
      <c r="Q575" s="116" t="s">
        <v>36</v>
      </c>
      <c r="R575" s="116" t="s">
        <v>37</v>
      </c>
      <c r="S575" s="116" t="s">
        <v>38</v>
      </c>
      <c r="T575" s="116" t="s">
        <v>2154</v>
      </c>
      <c r="U575" s="116">
        <v>442</v>
      </c>
      <c r="V575" s="116">
        <v>18926</v>
      </c>
      <c r="W575" s="121">
        <v>44659.635416666664</v>
      </c>
      <c r="X575" s="122">
        <f t="shared" si="17"/>
        <v>408.85357481060606</v>
      </c>
      <c r="Y575" s="116" t="s">
        <v>58</v>
      </c>
      <c r="Z575" s="116" t="s">
        <v>7884</v>
      </c>
      <c r="AA575" s="116" t="s">
        <v>170</v>
      </c>
      <c r="AB575" s="116">
        <v>0</v>
      </c>
      <c r="AC575" s="116">
        <v>5</v>
      </c>
      <c r="AD575" s="116" t="s">
        <v>7876</v>
      </c>
      <c r="AE575" s="116">
        <v>67166</v>
      </c>
      <c r="AF575" s="116" t="s">
        <v>7876</v>
      </c>
      <c r="AG575" s="116">
        <v>67166</v>
      </c>
      <c r="AI575" s="116" t="s">
        <v>45</v>
      </c>
      <c r="AJ575" s="116">
        <v>0</v>
      </c>
      <c r="AK575" s="116">
        <v>1</v>
      </c>
      <c r="AL575" s="116" t="s">
        <v>7889</v>
      </c>
      <c r="AM575" s="116" t="s">
        <v>7890</v>
      </c>
    </row>
    <row r="576" spans="1:39" s="116" customFormat="1">
      <c r="A576" s="116">
        <v>1</v>
      </c>
      <c r="B576" s="116" t="s">
        <v>7883</v>
      </c>
      <c r="C576" s="117">
        <v>43273</v>
      </c>
      <c r="D576" s="118">
        <f t="shared" si="16"/>
        <v>3.8575342465753426</v>
      </c>
      <c r="E576" s="116" t="s">
        <v>215</v>
      </c>
      <c r="F576" s="124">
        <v>45394</v>
      </c>
      <c r="G576" s="116" t="s">
        <v>1260</v>
      </c>
      <c r="I576" s="125">
        <v>44889</v>
      </c>
      <c r="K576" s="116" t="s">
        <v>5818</v>
      </c>
      <c r="L576" s="116" t="s">
        <v>169</v>
      </c>
      <c r="M576" s="116" t="s">
        <v>1262</v>
      </c>
      <c r="N576" s="116" t="s">
        <v>169</v>
      </c>
      <c r="O576" s="116" t="s">
        <v>170</v>
      </c>
      <c r="P576" s="116" t="s">
        <v>1924</v>
      </c>
      <c r="Q576" s="116" t="s">
        <v>36</v>
      </c>
      <c r="R576" s="116" t="s">
        <v>37</v>
      </c>
      <c r="S576" s="116" t="s">
        <v>38</v>
      </c>
      <c r="T576" s="116" t="s">
        <v>2154</v>
      </c>
      <c r="U576" s="116">
        <v>411</v>
      </c>
      <c r="V576" s="116">
        <v>18676</v>
      </c>
      <c r="W576" s="121">
        <v>44733</v>
      </c>
      <c r="X576" s="122">
        <f t="shared" si="17"/>
        <v>403.45288825757575</v>
      </c>
      <c r="Y576" s="116" t="s">
        <v>58</v>
      </c>
      <c r="Z576" s="116" t="s">
        <v>7884</v>
      </c>
      <c r="AA576" s="116" t="s">
        <v>170</v>
      </c>
      <c r="AB576" s="116">
        <v>0</v>
      </c>
      <c r="AC576" s="116">
        <v>5</v>
      </c>
      <c r="AD576" s="116" t="s">
        <v>7885</v>
      </c>
      <c r="AE576" s="116">
        <v>67166</v>
      </c>
      <c r="AF576" s="116" t="s">
        <v>7876</v>
      </c>
      <c r="AG576" s="116">
        <v>67166</v>
      </c>
      <c r="AI576" s="116" t="s">
        <v>45</v>
      </c>
      <c r="AJ576" s="116">
        <v>0</v>
      </c>
      <c r="AK576" s="116">
        <v>1</v>
      </c>
      <c r="AL576" s="116" t="s">
        <v>7886</v>
      </c>
      <c r="AM576" s="116" t="s">
        <v>7887</v>
      </c>
    </row>
    <row r="577" spans="1:39" hidden="1">
      <c r="A577">
        <v>1</v>
      </c>
      <c r="B577" t="s">
        <v>7879</v>
      </c>
      <c r="C577" s="1">
        <v>43292</v>
      </c>
      <c r="D577" s="35">
        <f t="shared" si="16"/>
        <v>3.8054794520547945</v>
      </c>
      <c r="E577" t="s">
        <v>65</v>
      </c>
      <c r="F577" s="80">
        <v>44750</v>
      </c>
      <c r="G577" t="s">
        <v>1260</v>
      </c>
      <c r="I577" s="107">
        <v>45078</v>
      </c>
      <c r="K577" t="s">
        <v>67</v>
      </c>
      <c r="L577" t="s">
        <v>169</v>
      </c>
      <c r="M577" t="s">
        <v>431</v>
      </c>
      <c r="N577" t="s">
        <v>169</v>
      </c>
      <c r="O577" t="s">
        <v>2029</v>
      </c>
      <c r="P577" t="s">
        <v>2030</v>
      </c>
      <c r="Q577" t="s">
        <v>581</v>
      </c>
      <c r="R577" t="s">
        <v>582</v>
      </c>
      <c r="S577" t="s">
        <v>1459</v>
      </c>
      <c r="T577" t="s">
        <v>6830</v>
      </c>
      <c r="U577">
        <v>652</v>
      </c>
      <c r="V577">
        <v>29743</v>
      </c>
      <c r="W577" s="2">
        <v>44665.609722222223</v>
      </c>
      <c r="X577" s="36">
        <f t="shared" si="17"/>
        <v>651.31959443244534</v>
      </c>
      <c r="Y577" t="s">
        <v>58</v>
      </c>
      <c r="AA577" t="s">
        <v>6761</v>
      </c>
      <c r="AB577">
        <v>119</v>
      </c>
      <c r="AC577">
        <v>5</v>
      </c>
      <c r="AD577" t="s">
        <v>7880</v>
      </c>
      <c r="AE577" s="3">
        <v>89256</v>
      </c>
      <c r="AF577" t="s">
        <v>604</v>
      </c>
      <c r="AG577">
        <v>64851</v>
      </c>
      <c r="AI577" t="s">
        <v>45</v>
      </c>
      <c r="AJ577">
        <v>119</v>
      </c>
      <c r="AK577">
        <v>6</v>
      </c>
      <c r="AL577" t="s">
        <v>7881</v>
      </c>
      <c r="AM577" t="s">
        <v>7882</v>
      </c>
    </row>
    <row r="578" spans="1:39" s="116" customFormat="1">
      <c r="A578" s="116">
        <v>1</v>
      </c>
      <c r="B578" s="116" t="s">
        <v>7875</v>
      </c>
      <c r="C578" s="117">
        <v>43273</v>
      </c>
      <c r="D578" s="118">
        <f t="shared" si="16"/>
        <v>3.8575342465753426</v>
      </c>
      <c r="E578" s="116" t="s">
        <v>215</v>
      </c>
      <c r="F578" s="124">
        <v>44733</v>
      </c>
      <c r="G578" s="116" t="s">
        <v>1260</v>
      </c>
      <c r="I578" s="125">
        <v>45309</v>
      </c>
      <c r="K578" s="116" t="s">
        <v>5818</v>
      </c>
      <c r="L578" s="116" t="s">
        <v>169</v>
      </c>
      <c r="M578" s="116" t="s">
        <v>1262</v>
      </c>
      <c r="N578" s="116" t="s">
        <v>169</v>
      </c>
      <c r="O578" s="116" t="s">
        <v>170</v>
      </c>
      <c r="P578" s="116" t="s">
        <v>1924</v>
      </c>
      <c r="Q578" s="116" t="s">
        <v>36</v>
      </c>
      <c r="R578" s="116" t="s">
        <v>37</v>
      </c>
      <c r="S578" s="116" t="s">
        <v>38</v>
      </c>
      <c r="T578" s="116" t="s">
        <v>2154</v>
      </c>
      <c r="U578" s="116">
        <v>481</v>
      </c>
      <c r="V578" s="116">
        <v>4</v>
      </c>
      <c r="W578" s="121">
        <v>44580.442361111112</v>
      </c>
      <c r="X578" s="122">
        <f t="shared" si="17"/>
        <v>8.6410984848484848E-2</v>
      </c>
      <c r="AA578" s="116" t="s">
        <v>170</v>
      </c>
      <c r="AB578" s="116">
        <v>0</v>
      </c>
      <c r="AC578" s="116">
        <v>5</v>
      </c>
      <c r="AD578" s="116" t="s">
        <v>7876</v>
      </c>
      <c r="AE578" s="116">
        <v>67166</v>
      </c>
      <c r="AF578" s="116" t="s">
        <v>7876</v>
      </c>
      <c r="AG578" s="116">
        <v>67166</v>
      </c>
      <c r="AI578" s="116" t="s">
        <v>45</v>
      </c>
      <c r="AJ578" s="116">
        <v>0</v>
      </c>
      <c r="AK578" s="116">
        <v>1</v>
      </c>
      <c r="AL578" s="116" t="s">
        <v>7877</v>
      </c>
      <c r="AM578" s="116" t="s">
        <v>7878</v>
      </c>
    </row>
    <row r="579" spans="1:39" hidden="1">
      <c r="A579">
        <v>1</v>
      </c>
      <c r="B579" t="s">
        <v>7870</v>
      </c>
      <c r="C579" s="1">
        <v>43292</v>
      </c>
      <c r="D579" s="35">
        <f t="shared" si="16"/>
        <v>3.8054794520547945</v>
      </c>
      <c r="E579" t="s">
        <v>65</v>
      </c>
      <c r="F579" s="80">
        <v>44750</v>
      </c>
      <c r="G579" t="s">
        <v>1260</v>
      </c>
      <c r="I579" s="107">
        <v>44022</v>
      </c>
      <c r="K579" t="s">
        <v>67</v>
      </c>
      <c r="L579" t="s">
        <v>169</v>
      </c>
      <c r="M579" t="s">
        <v>431</v>
      </c>
      <c r="N579" t="s">
        <v>169</v>
      </c>
      <c r="O579" t="s">
        <v>2029</v>
      </c>
      <c r="P579" t="s">
        <v>2030</v>
      </c>
      <c r="Q579" t="s">
        <v>54</v>
      </c>
      <c r="R579" t="s">
        <v>55</v>
      </c>
      <c r="S579" t="s">
        <v>56</v>
      </c>
      <c r="U579">
        <v>402</v>
      </c>
      <c r="V579">
        <v>9340</v>
      </c>
      <c r="W579" s="2">
        <v>44657.936111111114</v>
      </c>
      <c r="X579" s="36">
        <f t="shared" si="17"/>
        <v>204.52963762898966</v>
      </c>
      <c r="Y579" t="s">
        <v>58</v>
      </c>
      <c r="AA579" t="s">
        <v>6761</v>
      </c>
      <c r="AB579">
        <v>119</v>
      </c>
      <c r="AC579">
        <v>5</v>
      </c>
      <c r="AD579" t="s">
        <v>7871</v>
      </c>
      <c r="AE579" s="3">
        <v>73946</v>
      </c>
      <c r="AF579" t="s">
        <v>7872</v>
      </c>
      <c r="AG579" s="3">
        <v>69634</v>
      </c>
      <c r="AI579" t="s">
        <v>45</v>
      </c>
      <c r="AJ579">
        <v>119</v>
      </c>
      <c r="AK579">
        <v>6</v>
      </c>
      <c r="AL579" t="s">
        <v>7873</v>
      </c>
      <c r="AM579" t="s">
        <v>7874</v>
      </c>
    </row>
    <row r="580" spans="1:39" hidden="1">
      <c r="A580">
        <v>1</v>
      </c>
      <c r="B580" t="s">
        <v>7866</v>
      </c>
      <c r="C580" s="1">
        <v>43292</v>
      </c>
      <c r="D580" s="35">
        <f t="shared" si="16"/>
        <v>3.8054794520547945</v>
      </c>
      <c r="E580" t="s">
        <v>454</v>
      </c>
      <c r="F580" s="80">
        <v>44750</v>
      </c>
      <c r="G580" t="s">
        <v>116</v>
      </c>
      <c r="H580" s="1">
        <v>45117</v>
      </c>
      <c r="I580" s="107">
        <v>44385</v>
      </c>
      <c r="K580" t="s">
        <v>540</v>
      </c>
      <c r="L580" t="s">
        <v>33</v>
      </c>
      <c r="M580" t="s">
        <v>117</v>
      </c>
      <c r="N580" t="s">
        <v>33</v>
      </c>
      <c r="O580" t="s">
        <v>34</v>
      </c>
      <c r="P580" t="s">
        <v>468</v>
      </c>
      <c r="Q580" t="s">
        <v>217</v>
      </c>
      <c r="R580" t="s">
        <v>482</v>
      </c>
      <c r="S580" t="s">
        <v>1499</v>
      </c>
      <c r="T580" t="s">
        <v>503</v>
      </c>
      <c r="U580">
        <v>385</v>
      </c>
      <c r="V580">
        <v>17289</v>
      </c>
      <c r="W580" s="2">
        <v>44595.333333333336</v>
      </c>
      <c r="X580" s="36">
        <f t="shared" si="17"/>
        <v>378.59881209503237</v>
      </c>
      <c r="Y580" t="s">
        <v>58</v>
      </c>
      <c r="AA580" t="s">
        <v>6822</v>
      </c>
      <c r="AB580">
        <v>163</v>
      </c>
      <c r="AC580">
        <v>3</v>
      </c>
      <c r="AD580" t="s">
        <v>7867</v>
      </c>
      <c r="AF580" t="s">
        <v>223</v>
      </c>
      <c r="AI580" t="s">
        <v>45</v>
      </c>
      <c r="AJ580">
        <v>163</v>
      </c>
      <c r="AK580">
        <v>7</v>
      </c>
      <c r="AL580" t="s">
        <v>7868</v>
      </c>
      <c r="AM580" t="s">
        <v>7869</v>
      </c>
    </row>
    <row r="581" spans="1:39" s="116" customFormat="1">
      <c r="A581" s="116">
        <v>1</v>
      </c>
      <c r="B581" s="116" t="s">
        <v>7863</v>
      </c>
      <c r="C581" s="117">
        <v>43273</v>
      </c>
      <c r="D581" s="118">
        <f t="shared" si="16"/>
        <v>3.8575342465753426</v>
      </c>
      <c r="E581" s="116" t="s">
        <v>215</v>
      </c>
      <c r="F581" s="124">
        <v>44733</v>
      </c>
      <c r="G581" s="116" t="s">
        <v>1260</v>
      </c>
      <c r="I581" s="125">
        <v>44880</v>
      </c>
      <c r="K581" s="116" t="s">
        <v>5818</v>
      </c>
      <c r="L581" s="116" t="s">
        <v>169</v>
      </c>
      <c r="M581" s="116" t="s">
        <v>1262</v>
      </c>
      <c r="N581" s="116" t="s">
        <v>169</v>
      </c>
      <c r="O581" s="116" t="s">
        <v>170</v>
      </c>
      <c r="P581" s="116" t="s">
        <v>1924</v>
      </c>
      <c r="Q581" s="116" t="s">
        <v>36</v>
      </c>
      <c r="R581" s="116" t="s">
        <v>448</v>
      </c>
      <c r="S581" s="116" t="s">
        <v>194</v>
      </c>
      <c r="U581" s="116">
        <v>676</v>
      </c>
      <c r="V581" s="116">
        <v>25613</v>
      </c>
      <c r="W581" s="121">
        <v>44524.331944444442</v>
      </c>
      <c r="X581" s="122">
        <f t="shared" si="17"/>
        <v>553.31113873106062</v>
      </c>
      <c r="AA581" s="116" t="s">
        <v>170</v>
      </c>
      <c r="AB581" s="116">
        <v>0</v>
      </c>
      <c r="AC581" s="116">
        <v>5</v>
      </c>
      <c r="AD581" s="116" t="s">
        <v>7829</v>
      </c>
      <c r="AE581" s="123">
        <v>86962</v>
      </c>
      <c r="AF581" s="116" t="s">
        <v>7830</v>
      </c>
      <c r="AG581" s="123">
        <v>86907</v>
      </c>
      <c r="AI581" s="116" t="s">
        <v>45</v>
      </c>
      <c r="AJ581" s="116">
        <v>0</v>
      </c>
      <c r="AK581" s="116">
        <v>1</v>
      </c>
      <c r="AL581" s="116" t="s">
        <v>7864</v>
      </c>
      <c r="AM581" s="116" t="s">
        <v>7865</v>
      </c>
    </row>
    <row r="582" spans="1:39" hidden="1">
      <c r="A582">
        <v>1</v>
      </c>
      <c r="B582" t="s">
        <v>7857</v>
      </c>
      <c r="C582" s="1">
        <v>43292</v>
      </c>
      <c r="D582" s="35">
        <f t="shared" si="16"/>
        <v>3.8054794520547945</v>
      </c>
      <c r="E582" t="s">
        <v>65</v>
      </c>
      <c r="F582" s="80">
        <v>44750</v>
      </c>
      <c r="G582" t="s">
        <v>1260</v>
      </c>
      <c r="I582" s="107">
        <v>44698</v>
      </c>
      <c r="K582" t="s">
        <v>67</v>
      </c>
      <c r="L582" t="s">
        <v>169</v>
      </c>
      <c r="M582" t="s">
        <v>431</v>
      </c>
      <c r="N582" t="s">
        <v>169</v>
      </c>
      <c r="O582" t="s">
        <v>2029</v>
      </c>
      <c r="P582" t="s">
        <v>2030</v>
      </c>
      <c r="Q582" t="s">
        <v>76</v>
      </c>
      <c r="R582" t="s">
        <v>7858</v>
      </c>
      <c r="U582">
        <v>757</v>
      </c>
      <c r="V582">
        <v>34300</v>
      </c>
      <c r="W582" s="2">
        <v>44655.973611111112</v>
      </c>
      <c r="X582" s="36">
        <f t="shared" si="17"/>
        <v>751.10991120710332</v>
      </c>
      <c r="Y582" t="s">
        <v>58</v>
      </c>
      <c r="AA582" t="s">
        <v>6761</v>
      </c>
      <c r="AB582">
        <v>119</v>
      </c>
      <c r="AC582">
        <v>5</v>
      </c>
      <c r="AD582" t="s">
        <v>7859</v>
      </c>
      <c r="AE582">
        <v>73215</v>
      </c>
      <c r="AF582" t="s">
        <v>7860</v>
      </c>
      <c r="AG582">
        <v>73168</v>
      </c>
      <c r="AI582" t="s">
        <v>45</v>
      </c>
      <c r="AJ582">
        <v>119</v>
      </c>
      <c r="AK582">
        <v>6</v>
      </c>
      <c r="AL582" t="s">
        <v>7861</v>
      </c>
      <c r="AM582" t="s">
        <v>7862</v>
      </c>
    </row>
    <row r="583" spans="1:39" hidden="1">
      <c r="A583">
        <v>1</v>
      </c>
      <c r="B583" t="s">
        <v>7853</v>
      </c>
      <c r="C583" s="1">
        <v>43292</v>
      </c>
      <c r="D583" s="35">
        <f t="shared" si="16"/>
        <v>3.8054794520547945</v>
      </c>
      <c r="E583" t="s">
        <v>65</v>
      </c>
      <c r="F583" s="80">
        <v>44750</v>
      </c>
      <c r="G583" t="s">
        <v>1260</v>
      </c>
      <c r="I583" s="107">
        <v>45139</v>
      </c>
      <c r="K583" t="s">
        <v>67</v>
      </c>
      <c r="L583" t="s">
        <v>169</v>
      </c>
      <c r="M583" t="s">
        <v>431</v>
      </c>
      <c r="N583" t="s">
        <v>169</v>
      </c>
      <c r="O583" t="s">
        <v>2029</v>
      </c>
      <c r="P583" t="s">
        <v>2030</v>
      </c>
      <c r="Q583" t="s">
        <v>54</v>
      </c>
      <c r="R583" t="s">
        <v>5345</v>
      </c>
      <c r="U583">
        <v>944</v>
      </c>
      <c r="V583">
        <v>42820</v>
      </c>
      <c r="W583" s="2">
        <v>44657.738888888889</v>
      </c>
      <c r="X583" s="36">
        <f t="shared" si="17"/>
        <v>937.68298536117106</v>
      </c>
      <c r="Y583" t="s">
        <v>58</v>
      </c>
      <c r="AA583" t="s">
        <v>6761</v>
      </c>
      <c r="AB583">
        <v>119</v>
      </c>
      <c r="AC583">
        <v>5</v>
      </c>
      <c r="AD583" t="s">
        <v>7854</v>
      </c>
      <c r="AE583" s="3">
        <v>70762</v>
      </c>
      <c r="AF583" t="s">
        <v>6005</v>
      </c>
      <c r="AG583" s="3">
        <v>70666</v>
      </c>
      <c r="AI583" t="s">
        <v>45</v>
      </c>
      <c r="AJ583">
        <v>119</v>
      </c>
      <c r="AK583">
        <v>6</v>
      </c>
      <c r="AL583" t="s">
        <v>7855</v>
      </c>
      <c r="AM583" t="s">
        <v>7856</v>
      </c>
    </row>
    <row r="584" spans="1:39" hidden="1">
      <c r="A584">
        <v>1</v>
      </c>
      <c r="B584" t="s">
        <v>7850</v>
      </c>
      <c r="C584" s="1">
        <v>43292</v>
      </c>
      <c r="D584" s="35">
        <f t="shared" si="16"/>
        <v>3.8054794520547945</v>
      </c>
      <c r="E584" t="s">
        <v>65</v>
      </c>
      <c r="F584" s="80">
        <v>45421</v>
      </c>
      <c r="G584" t="s">
        <v>1260</v>
      </c>
      <c r="I584" s="107">
        <v>44797</v>
      </c>
      <c r="K584" t="s">
        <v>67</v>
      </c>
      <c r="L584" t="s">
        <v>169</v>
      </c>
      <c r="M584" t="s">
        <v>431</v>
      </c>
      <c r="N584" t="s">
        <v>169</v>
      </c>
      <c r="O584" t="s">
        <v>2029</v>
      </c>
      <c r="P584" t="s">
        <v>2030</v>
      </c>
      <c r="Q584" t="s">
        <v>581</v>
      </c>
      <c r="R584" t="s">
        <v>582</v>
      </c>
      <c r="S584" t="s">
        <v>6655</v>
      </c>
      <c r="U584">
        <v>993</v>
      </c>
      <c r="V584">
        <v>45102</v>
      </c>
      <c r="W584" s="2">
        <v>44634.553472222222</v>
      </c>
      <c r="X584" s="36">
        <f t="shared" si="17"/>
        <v>987.65478761699057</v>
      </c>
      <c r="Y584" t="s">
        <v>58</v>
      </c>
      <c r="AA584" t="s">
        <v>6761</v>
      </c>
      <c r="AB584">
        <v>119</v>
      </c>
      <c r="AC584">
        <v>5</v>
      </c>
      <c r="AD584" t="s">
        <v>6774</v>
      </c>
      <c r="AE584">
        <v>63463</v>
      </c>
      <c r="AF584" t="s">
        <v>604</v>
      </c>
      <c r="AG584">
        <v>64851</v>
      </c>
      <c r="AI584" t="s">
        <v>45</v>
      </c>
      <c r="AJ584">
        <v>119</v>
      </c>
      <c r="AK584">
        <v>6</v>
      </c>
      <c r="AL584" t="s">
        <v>7851</v>
      </c>
      <c r="AM584" t="s">
        <v>7852</v>
      </c>
    </row>
    <row r="585" spans="1:39" hidden="1">
      <c r="A585">
        <v>1</v>
      </c>
      <c r="B585" t="s">
        <v>7846</v>
      </c>
      <c r="C585" s="1">
        <v>43292</v>
      </c>
      <c r="D585" s="35">
        <f t="shared" si="16"/>
        <v>3.8054794520547945</v>
      </c>
      <c r="E585" t="s">
        <v>65</v>
      </c>
      <c r="F585" s="80">
        <v>44750</v>
      </c>
      <c r="G585" t="s">
        <v>1260</v>
      </c>
      <c r="I585" s="107">
        <v>44022</v>
      </c>
      <c r="K585" t="s">
        <v>67</v>
      </c>
      <c r="L585" t="s">
        <v>169</v>
      </c>
      <c r="M585" t="s">
        <v>431</v>
      </c>
      <c r="N585" t="s">
        <v>169</v>
      </c>
      <c r="O585" t="s">
        <v>2029</v>
      </c>
      <c r="P585" t="s">
        <v>2030</v>
      </c>
      <c r="Q585" t="s">
        <v>54</v>
      </c>
      <c r="R585" t="s">
        <v>2022</v>
      </c>
      <c r="S585" t="s">
        <v>7132</v>
      </c>
      <c r="U585">
        <v>296</v>
      </c>
      <c r="V585">
        <v>13370</v>
      </c>
      <c r="W585" s="2">
        <v>44651.15347222222</v>
      </c>
      <c r="X585" s="36">
        <f t="shared" si="17"/>
        <v>292.77957763378924</v>
      </c>
      <c r="Y585" t="s">
        <v>58</v>
      </c>
      <c r="AA585" t="s">
        <v>6761</v>
      </c>
      <c r="AB585">
        <v>119</v>
      </c>
      <c r="AC585">
        <v>5</v>
      </c>
      <c r="AD585" t="s">
        <v>7847</v>
      </c>
      <c r="AF585" t="s">
        <v>2024</v>
      </c>
      <c r="AI585" t="s">
        <v>45</v>
      </c>
      <c r="AJ585">
        <v>119</v>
      </c>
      <c r="AK585">
        <v>6</v>
      </c>
      <c r="AL585" t="s">
        <v>7848</v>
      </c>
      <c r="AM585" t="s">
        <v>7849</v>
      </c>
    </row>
    <row r="586" spans="1:39" hidden="1">
      <c r="A586">
        <v>1</v>
      </c>
      <c r="B586" t="s">
        <v>7843</v>
      </c>
      <c r="C586" s="1">
        <v>43270</v>
      </c>
      <c r="D586" s="35">
        <f t="shared" si="16"/>
        <v>3.8657534246575342</v>
      </c>
      <c r="E586" t="s">
        <v>65</v>
      </c>
      <c r="F586" s="80">
        <v>44728</v>
      </c>
      <c r="G586" t="s">
        <v>227</v>
      </c>
      <c r="H586" s="1">
        <v>45093</v>
      </c>
      <c r="I586" s="107">
        <v>44308</v>
      </c>
      <c r="K586" t="s">
        <v>7036</v>
      </c>
      <c r="L586" t="s">
        <v>33</v>
      </c>
      <c r="M586" t="s">
        <v>229</v>
      </c>
      <c r="N586" t="s">
        <v>53</v>
      </c>
      <c r="O586" t="s">
        <v>2029</v>
      </c>
      <c r="P586" t="s">
        <v>2030</v>
      </c>
      <c r="Q586" t="s">
        <v>217</v>
      </c>
      <c r="R586" t="s">
        <v>482</v>
      </c>
      <c r="S586" t="s">
        <v>420</v>
      </c>
      <c r="T586" t="s">
        <v>7837</v>
      </c>
      <c r="U586">
        <v>340</v>
      </c>
      <c r="V586">
        <v>14916</v>
      </c>
      <c r="W586" s="2">
        <v>44593.393750000003</v>
      </c>
      <c r="X586" s="36">
        <f t="shared" si="17"/>
        <v>321.54145995747695</v>
      </c>
      <c r="Y586" t="s">
        <v>58</v>
      </c>
      <c r="AA586" t="s">
        <v>7037</v>
      </c>
      <c r="AB586">
        <v>112</v>
      </c>
      <c r="AC586">
        <v>2</v>
      </c>
      <c r="AD586" t="s">
        <v>1652</v>
      </c>
      <c r="AE586" t="s">
        <v>1600</v>
      </c>
      <c r="AF586" t="s">
        <v>223</v>
      </c>
      <c r="AI586" t="s">
        <v>45</v>
      </c>
      <c r="AJ586">
        <v>112</v>
      </c>
      <c r="AK586">
        <v>4</v>
      </c>
      <c r="AL586" t="s">
        <v>7844</v>
      </c>
      <c r="AM586" t="s">
        <v>7845</v>
      </c>
    </row>
    <row r="587" spans="1:39" hidden="1">
      <c r="A587">
        <v>1</v>
      </c>
      <c r="B587" t="s">
        <v>7840</v>
      </c>
      <c r="C587" s="1">
        <v>43270</v>
      </c>
      <c r="D587" s="35">
        <f t="shared" ref="D587:D650" si="18">(DATE(YEAR($E$3),MONTH($E$3),DAY($E$3))-C587)/365</f>
        <v>3.8657534246575342</v>
      </c>
      <c r="E587" t="s">
        <v>65</v>
      </c>
      <c r="F587" s="80">
        <v>44728</v>
      </c>
      <c r="G587" t="s">
        <v>227</v>
      </c>
      <c r="H587" s="1">
        <v>45093</v>
      </c>
      <c r="I587" s="107">
        <v>44831</v>
      </c>
      <c r="K587" t="s">
        <v>7036</v>
      </c>
      <c r="L587" t="s">
        <v>33</v>
      </c>
      <c r="M587" t="s">
        <v>229</v>
      </c>
      <c r="N587" t="s">
        <v>169</v>
      </c>
      <c r="O587" t="s">
        <v>2029</v>
      </c>
      <c r="P587" t="s">
        <v>2030</v>
      </c>
      <c r="Q587" t="s">
        <v>143</v>
      </c>
      <c r="R587" t="s">
        <v>144</v>
      </c>
      <c r="U587">
        <v>513</v>
      </c>
      <c r="V587">
        <v>22365</v>
      </c>
      <c r="W587" s="2">
        <v>44621.400694444441</v>
      </c>
      <c r="X587" s="36">
        <f t="shared" ref="X587:X650" si="19">V587/(D587*12)</f>
        <v>482.11817859673988</v>
      </c>
      <c r="Y587" t="s">
        <v>58</v>
      </c>
      <c r="AA587" t="s">
        <v>7037</v>
      </c>
      <c r="AB587">
        <v>112</v>
      </c>
      <c r="AC587">
        <v>5</v>
      </c>
      <c r="AF587" t="s">
        <v>5934</v>
      </c>
      <c r="AG587">
        <v>89105</v>
      </c>
      <c r="AI587" t="s">
        <v>45</v>
      </c>
      <c r="AJ587">
        <v>112</v>
      </c>
      <c r="AK587">
        <v>4</v>
      </c>
      <c r="AL587" t="s">
        <v>7841</v>
      </c>
      <c r="AM587" t="s">
        <v>7842</v>
      </c>
    </row>
    <row r="588" spans="1:39" hidden="1">
      <c r="A588">
        <v>1</v>
      </c>
      <c r="B588" t="s">
        <v>7836</v>
      </c>
      <c r="C588" s="1">
        <v>43270</v>
      </c>
      <c r="D588" s="35">
        <f t="shared" si="18"/>
        <v>3.8657534246575342</v>
      </c>
      <c r="E588" t="s">
        <v>65</v>
      </c>
      <c r="F588" s="80">
        <v>44728</v>
      </c>
      <c r="G588" t="s">
        <v>227</v>
      </c>
      <c r="H588" s="1">
        <v>45093</v>
      </c>
      <c r="I588" s="107">
        <v>44308</v>
      </c>
      <c r="K588" t="s">
        <v>7036</v>
      </c>
      <c r="L588" t="s">
        <v>33</v>
      </c>
      <c r="M588" t="s">
        <v>229</v>
      </c>
      <c r="N588" t="s">
        <v>53</v>
      </c>
      <c r="O588" t="s">
        <v>2029</v>
      </c>
      <c r="P588" t="s">
        <v>2030</v>
      </c>
      <c r="Q588" t="s">
        <v>217</v>
      </c>
      <c r="R588" t="s">
        <v>482</v>
      </c>
      <c r="S588" t="s">
        <v>420</v>
      </c>
      <c r="T588" t="s">
        <v>7837</v>
      </c>
      <c r="U588">
        <v>453</v>
      </c>
      <c r="V588">
        <v>20701</v>
      </c>
      <c r="W588" s="2">
        <v>44573.456250000003</v>
      </c>
      <c r="X588" s="36">
        <f t="shared" si="19"/>
        <v>446.24763760926055</v>
      </c>
      <c r="Y588" t="s">
        <v>58</v>
      </c>
      <c r="AA588" t="s">
        <v>7037</v>
      </c>
      <c r="AB588">
        <v>112</v>
      </c>
      <c r="AC588">
        <v>2</v>
      </c>
      <c r="AD588" t="s">
        <v>1599</v>
      </c>
      <c r="AE588" t="s">
        <v>1600</v>
      </c>
      <c r="AF588" t="s">
        <v>223</v>
      </c>
      <c r="AI588" t="s">
        <v>45</v>
      </c>
      <c r="AJ588">
        <v>112</v>
      </c>
      <c r="AK588">
        <v>4</v>
      </c>
      <c r="AL588" t="s">
        <v>7838</v>
      </c>
      <c r="AM588" t="s">
        <v>7839</v>
      </c>
    </row>
    <row r="589" spans="1:39" hidden="1">
      <c r="A589">
        <v>1</v>
      </c>
      <c r="B589" t="s">
        <v>7833</v>
      </c>
      <c r="C589" s="1">
        <v>43270</v>
      </c>
      <c r="D589" s="35">
        <f t="shared" si="18"/>
        <v>3.8657534246575342</v>
      </c>
      <c r="E589" t="s">
        <v>65</v>
      </c>
      <c r="F589" s="80">
        <v>44728</v>
      </c>
      <c r="G589" t="s">
        <v>227</v>
      </c>
      <c r="I589" s="107">
        <v>44728</v>
      </c>
      <c r="K589" t="s">
        <v>7036</v>
      </c>
      <c r="L589" t="s">
        <v>169</v>
      </c>
      <c r="M589" t="s">
        <v>1262</v>
      </c>
      <c r="N589" t="s">
        <v>169</v>
      </c>
      <c r="O589" t="s">
        <v>2029</v>
      </c>
      <c r="P589" t="s">
        <v>2030</v>
      </c>
      <c r="Q589" t="s">
        <v>98</v>
      </c>
      <c r="R589" t="s">
        <v>6978</v>
      </c>
      <c r="U589">
        <v>19420</v>
      </c>
      <c r="V589">
        <v>26866</v>
      </c>
      <c r="W589" s="2">
        <v>44383.649305555555</v>
      </c>
      <c r="X589" s="36">
        <f t="shared" si="19"/>
        <v>579.14540515001181</v>
      </c>
      <c r="Y589" t="s">
        <v>58</v>
      </c>
      <c r="AA589" t="s">
        <v>7037</v>
      </c>
      <c r="AB589">
        <v>112</v>
      </c>
      <c r="AC589">
        <v>5</v>
      </c>
      <c r="AF589" t="s">
        <v>6979</v>
      </c>
      <c r="AI589" t="s">
        <v>45</v>
      </c>
      <c r="AJ589">
        <v>112</v>
      </c>
      <c r="AK589">
        <v>4</v>
      </c>
      <c r="AL589" t="s">
        <v>7834</v>
      </c>
      <c r="AM589" t="s">
        <v>7835</v>
      </c>
    </row>
    <row r="590" spans="1:39" s="116" customFormat="1">
      <c r="A590" s="116">
        <v>1</v>
      </c>
      <c r="B590" s="116" t="s">
        <v>7828</v>
      </c>
      <c r="C590" s="117">
        <v>43272</v>
      </c>
      <c r="D590" s="118">
        <f t="shared" si="18"/>
        <v>3.8602739726027395</v>
      </c>
      <c r="E590" s="116" t="s">
        <v>215</v>
      </c>
      <c r="F590" s="124">
        <v>44732</v>
      </c>
      <c r="G590" s="116" t="s">
        <v>1260</v>
      </c>
      <c r="I590" s="125">
        <v>45380</v>
      </c>
      <c r="K590" s="116" t="s">
        <v>5818</v>
      </c>
      <c r="L590" s="116" t="s">
        <v>169</v>
      </c>
      <c r="M590" s="116" t="s">
        <v>1262</v>
      </c>
      <c r="N590" s="116" t="s">
        <v>169</v>
      </c>
      <c r="O590" s="116" t="s">
        <v>170</v>
      </c>
      <c r="P590" s="116" t="s">
        <v>1924</v>
      </c>
      <c r="Q590" s="116" t="s">
        <v>36</v>
      </c>
      <c r="R590" s="116" t="s">
        <v>448</v>
      </c>
      <c r="S590" s="116" t="s">
        <v>194</v>
      </c>
      <c r="U590" s="116">
        <v>871</v>
      </c>
      <c r="V590" s="116">
        <v>36646</v>
      </c>
      <c r="W590" s="121">
        <v>44650.306944444441</v>
      </c>
      <c r="X590" s="122">
        <f t="shared" si="19"/>
        <v>791.09238230423466</v>
      </c>
      <c r="AA590" s="116" t="s">
        <v>170</v>
      </c>
      <c r="AB590" s="116">
        <v>0</v>
      </c>
      <c r="AC590" s="116">
        <v>5</v>
      </c>
      <c r="AD590" s="116" t="s">
        <v>7829</v>
      </c>
      <c r="AE590" s="123">
        <v>86962</v>
      </c>
      <c r="AF590" s="116" t="s">
        <v>7830</v>
      </c>
      <c r="AG590" s="123">
        <v>86907</v>
      </c>
      <c r="AI590" s="116" t="s">
        <v>45</v>
      </c>
      <c r="AJ590" s="116">
        <v>0</v>
      </c>
      <c r="AK590" s="116">
        <v>1</v>
      </c>
      <c r="AL590" s="116" t="s">
        <v>7831</v>
      </c>
      <c r="AM590" s="116" t="s">
        <v>7832</v>
      </c>
    </row>
    <row r="591" spans="1:39" s="116" customFormat="1">
      <c r="A591" s="116">
        <v>1</v>
      </c>
      <c r="B591" s="116" t="s">
        <v>7824</v>
      </c>
      <c r="C591" s="117">
        <v>43259</v>
      </c>
      <c r="D591" s="118">
        <f t="shared" si="18"/>
        <v>3.8958904109589043</v>
      </c>
      <c r="E591" s="116" t="s">
        <v>215</v>
      </c>
      <c r="F591" s="124">
        <v>44719</v>
      </c>
      <c r="G591" s="116" t="s">
        <v>66</v>
      </c>
      <c r="H591" s="117">
        <v>45084</v>
      </c>
      <c r="I591" s="125">
        <v>43987</v>
      </c>
      <c r="K591" s="116" t="s">
        <v>1923</v>
      </c>
      <c r="L591" s="116" t="s">
        <v>33</v>
      </c>
      <c r="M591" s="116" t="s">
        <v>68</v>
      </c>
      <c r="N591" s="116" t="s">
        <v>33</v>
      </c>
      <c r="O591" s="116" t="s">
        <v>170</v>
      </c>
      <c r="P591" s="116" t="s">
        <v>1924</v>
      </c>
      <c r="Q591" s="116" t="s">
        <v>217</v>
      </c>
      <c r="R591" s="116" t="s">
        <v>218</v>
      </c>
      <c r="S591" s="116" t="s">
        <v>219</v>
      </c>
      <c r="T591" s="116" t="s">
        <v>220</v>
      </c>
      <c r="U591" s="116">
        <v>636</v>
      </c>
      <c r="V591" s="116">
        <v>26703</v>
      </c>
      <c r="W591" s="121">
        <v>44454.601388888892</v>
      </c>
      <c r="X591" s="122">
        <f t="shared" si="19"/>
        <v>571.17879746835433</v>
      </c>
      <c r="Y591" s="116" t="s">
        <v>58</v>
      </c>
      <c r="AA591" s="116" t="s">
        <v>170</v>
      </c>
      <c r="AB591" s="116">
        <v>0</v>
      </c>
      <c r="AC591" s="116">
        <v>5</v>
      </c>
      <c r="AD591" s="116" t="s">
        <v>7825</v>
      </c>
      <c r="AF591" s="116" t="s">
        <v>223</v>
      </c>
      <c r="AI591" s="116" t="s">
        <v>45</v>
      </c>
      <c r="AJ591" s="116">
        <v>0</v>
      </c>
      <c r="AK591" s="116">
        <v>7</v>
      </c>
      <c r="AL591" s="116" t="s">
        <v>7826</v>
      </c>
      <c r="AM591" s="116" t="s">
        <v>7827</v>
      </c>
    </row>
    <row r="592" spans="1:39" s="116" customFormat="1">
      <c r="A592" s="116">
        <v>1</v>
      </c>
      <c r="B592" s="116" t="s">
        <v>7821</v>
      </c>
      <c r="C592" s="117">
        <v>43259</v>
      </c>
      <c r="D592" s="118">
        <f t="shared" si="18"/>
        <v>3.8958904109589043</v>
      </c>
      <c r="E592" s="116" t="s">
        <v>215</v>
      </c>
      <c r="F592" s="124">
        <v>44719</v>
      </c>
      <c r="G592" s="116" t="s">
        <v>66</v>
      </c>
      <c r="I592" s="125">
        <v>45005</v>
      </c>
      <c r="K592" s="116" t="s">
        <v>1923</v>
      </c>
      <c r="L592" s="116" t="s">
        <v>33</v>
      </c>
      <c r="M592" s="116" t="s">
        <v>68</v>
      </c>
      <c r="N592" s="116" t="s">
        <v>33</v>
      </c>
      <c r="O592" s="116" t="s">
        <v>170</v>
      </c>
      <c r="P592" s="116" t="s">
        <v>1924</v>
      </c>
      <c r="Q592" s="116" t="s">
        <v>76</v>
      </c>
      <c r="R592" s="116" t="s">
        <v>5564</v>
      </c>
      <c r="U592" s="116">
        <v>1029</v>
      </c>
      <c r="V592" s="116">
        <v>40552</v>
      </c>
      <c r="W592" s="121">
        <v>44522.60833333333</v>
      </c>
      <c r="X592" s="122">
        <f t="shared" si="19"/>
        <v>867.40975152367548</v>
      </c>
      <c r="Y592" s="116" t="s">
        <v>58</v>
      </c>
      <c r="AA592" s="116" t="s">
        <v>170</v>
      </c>
      <c r="AB592" s="116">
        <v>0</v>
      </c>
      <c r="AC592" s="116">
        <v>2</v>
      </c>
      <c r="AD592" s="116" t="s">
        <v>5565</v>
      </c>
      <c r="AF592" s="116" t="s">
        <v>5566</v>
      </c>
      <c r="AI592" s="116" t="s">
        <v>45</v>
      </c>
      <c r="AJ592" s="116">
        <v>0</v>
      </c>
      <c r="AK592" s="116">
        <v>7</v>
      </c>
      <c r="AL592" s="116" t="s">
        <v>7822</v>
      </c>
      <c r="AM592" s="116" t="s">
        <v>7823</v>
      </c>
    </row>
    <row r="593" spans="1:39" s="116" customFormat="1">
      <c r="A593" s="116">
        <v>1</v>
      </c>
      <c r="B593" s="116" t="s">
        <v>7817</v>
      </c>
      <c r="C593" s="117">
        <v>43259</v>
      </c>
      <c r="D593" s="118">
        <f t="shared" si="18"/>
        <v>3.8958904109589043</v>
      </c>
      <c r="E593" s="116" t="s">
        <v>215</v>
      </c>
      <c r="F593" s="124">
        <v>44719</v>
      </c>
      <c r="G593" s="116" t="s">
        <v>66</v>
      </c>
      <c r="I593" s="125">
        <v>45005</v>
      </c>
      <c r="K593" s="116" t="s">
        <v>1923</v>
      </c>
      <c r="L593" s="116" t="s">
        <v>33</v>
      </c>
      <c r="M593" s="116" t="s">
        <v>68</v>
      </c>
      <c r="N593" s="116" t="s">
        <v>33</v>
      </c>
      <c r="O593" s="116" t="s">
        <v>170</v>
      </c>
      <c r="P593" s="116" t="s">
        <v>1924</v>
      </c>
      <c r="Q593" s="116" t="s">
        <v>217</v>
      </c>
      <c r="R593" s="116" t="s">
        <v>218</v>
      </c>
      <c r="S593" s="116" t="s">
        <v>219</v>
      </c>
      <c r="T593" s="116" t="s">
        <v>220</v>
      </c>
      <c r="U593" s="116">
        <v>871</v>
      </c>
      <c r="V593" s="116">
        <v>37620</v>
      </c>
      <c r="W593" s="121">
        <v>44666.364583333336</v>
      </c>
      <c r="X593" s="122">
        <f t="shared" si="19"/>
        <v>804.69409282700417</v>
      </c>
      <c r="Y593" s="116" t="s">
        <v>58</v>
      </c>
      <c r="AA593" s="116" t="s">
        <v>170</v>
      </c>
      <c r="AB593" s="116">
        <v>0</v>
      </c>
      <c r="AC593" s="116">
        <v>5</v>
      </c>
      <c r="AD593" s="116" t="s">
        <v>7818</v>
      </c>
      <c r="AF593" s="116" t="s">
        <v>223</v>
      </c>
      <c r="AI593" s="116" t="s">
        <v>45</v>
      </c>
      <c r="AJ593" s="116">
        <v>0</v>
      </c>
      <c r="AK593" s="116">
        <v>7</v>
      </c>
      <c r="AL593" s="116" t="s">
        <v>7819</v>
      </c>
      <c r="AM593" s="116" t="s">
        <v>7820</v>
      </c>
    </row>
    <row r="594" spans="1:39" s="116" customFormat="1">
      <c r="A594" s="116">
        <v>1</v>
      </c>
      <c r="B594" s="116" t="s">
        <v>7813</v>
      </c>
      <c r="C594" s="117">
        <v>43259</v>
      </c>
      <c r="D594" s="118">
        <f t="shared" si="18"/>
        <v>3.8958904109589043</v>
      </c>
      <c r="E594" s="116" t="s">
        <v>215</v>
      </c>
      <c r="F594" s="124">
        <v>45450</v>
      </c>
      <c r="G594" s="116" t="s">
        <v>66</v>
      </c>
      <c r="I594" s="125">
        <v>44882</v>
      </c>
      <c r="K594" s="116" t="s">
        <v>1923</v>
      </c>
      <c r="L594" s="116" t="s">
        <v>33</v>
      </c>
      <c r="M594" s="116" t="s">
        <v>68</v>
      </c>
      <c r="N594" s="116" t="s">
        <v>33</v>
      </c>
      <c r="O594" s="116" t="s">
        <v>170</v>
      </c>
      <c r="P594" s="116" t="s">
        <v>1924</v>
      </c>
      <c r="Q594" s="116" t="s">
        <v>54</v>
      </c>
      <c r="R594" s="116" t="s">
        <v>55</v>
      </c>
      <c r="S594" s="116" t="s">
        <v>56</v>
      </c>
      <c r="T594" s="116" t="s">
        <v>57</v>
      </c>
      <c r="U594" s="116">
        <v>517</v>
      </c>
      <c r="V594" s="116">
        <v>21292</v>
      </c>
      <c r="W594" s="121">
        <v>44607.463194444441</v>
      </c>
      <c r="X594" s="122">
        <f t="shared" si="19"/>
        <v>455.43717768401308</v>
      </c>
      <c r="Y594" s="116" t="s">
        <v>58</v>
      </c>
      <c r="AA594" s="116" t="s">
        <v>170</v>
      </c>
      <c r="AB594" s="116">
        <v>0</v>
      </c>
      <c r="AC594" s="116">
        <v>5</v>
      </c>
      <c r="AD594" s="116" t="s">
        <v>7729</v>
      </c>
      <c r="AE594" s="116">
        <v>69634</v>
      </c>
      <c r="AF594" s="116" t="s">
        <v>7814</v>
      </c>
      <c r="AG594" s="116">
        <v>73447</v>
      </c>
      <c r="AI594" s="116" t="s">
        <v>45</v>
      </c>
      <c r="AJ594" s="116">
        <v>0</v>
      </c>
      <c r="AK594" s="116">
        <v>7</v>
      </c>
      <c r="AL594" s="116" t="s">
        <v>7815</v>
      </c>
      <c r="AM594" s="116" t="s">
        <v>7816</v>
      </c>
    </row>
    <row r="595" spans="1:39" s="116" customFormat="1">
      <c r="A595" s="116">
        <v>1</v>
      </c>
      <c r="B595" s="116" t="s">
        <v>7808</v>
      </c>
      <c r="C595" s="117">
        <v>43272</v>
      </c>
      <c r="D595" s="118">
        <f t="shared" si="18"/>
        <v>3.8602739726027395</v>
      </c>
      <c r="E595" s="116" t="s">
        <v>215</v>
      </c>
      <c r="F595" s="124">
        <v>44732</v>
      </c>
      <c r="G595" s="116" t="s">
        <v>1260</v>
      </c>
      <c r="I595" s="125">
        <v>44722</v>
      </c>
      <c r="K595" s="116" t="s">
        <v>5818</v>
      </c>
      <c r="L595" s="116" t="s">
        <v>169</v>
      </c>
      <c r="M595" s="116" t="s">
        <v>1262</v>
      </c>
      <c r="N595" s="116" t="s">
        <v>169</v>
      </c>
      <c r="O595" s="116" t="s">
        <v>170</v>
      </c>
      <c r="P595" s="116" t="s">
        <v>1924</v>
      </c>
      <c r="Q595" s="116" t="s">
        <v>36</v>
      </c>
      <c r="R595" s="116" t="s">
        <v>1535</v>
      </c>
      <c r="S595" s="116" t="s">
        <v>194</v>
      </c>
      <c r="U595" s="116">
        <v>971</v>
      </c>
      <c r="V595" s="116">
        <v>41355</v>
      </c>
      <c r="W595" s="121">
        <v>44663.615972222222</v>
      </c>
      <c r="X595" s="122">
        <f t="shared" si="19"/>
        <v>892.74751596877218</v>
      </c>
      <c r="AA595" s="116" t="s">
        <v>170</v>
      </c>
      <c r="AB595" s="116">
        <v>0</v>
      </c>
      <c r="AC595" s="116">
        <v>5</v>
      </c>
      <c r="AD595" s="116" t="s">
        <v>7809</v>
      </c>
      <c r="AE595" s="116" t="s">
        <v>7810</v>
      </c>
      <c r="AF595" s="116" t="s">
        <v>2089</v>
      </c>
      <c r="AG595" s="116">
        <v>75086</v>
      </c>
      <c r="AI595" s="116" t="s">
        <v>45</v>
      </c>
      <c r="AJ595" s="116">
        <v>0</v>
      </c>
      <c r="AK595" s="116">
        <v>1</v>
      </c>
      <c r="AL595" s="116" t="s">
        <v>7811</v>
      </c>
      <c r="AM595" s="116" t="s">
        <v>7812</v>
      </c>
    </row>
    <row r="596" spans="1:39" s="116" customFormat="1">
      <c r="A596" s="116">
        <v>1</v>
      </c>
      <c r="B596" s="116" t="s">
        <v>7805</v>
      </c>
      <c r="C596" s="117">
        <v>43291</v>
      </c>
      <c r="D596" s="118">
        <f t="shared" si="18"/>
        <v>3.8082191780821919</v>
      </c>
      <c r="E596" s="116" t="s">
        <v>215</v>
      </c>
      <c r="F596" s="124">
        <v>44749</v>
      </c>
      <c r="G596" s="116" t="s">
        <v>1260</v>
      </c>
      <c r="I596" s="125">
        <v>44363</v>
      </c>
      <c r="K596" s="116" t="s">
        <v>5818</v>
      </c>
      <c r="L596" s="116" t="s">
        <v>169</v>
      </c>
      <c r="M596" s="116" t="s">
        <v>1262</v>
      </c>
      <c r="N596" s="116" t="s">
        <v>169</v>
      </c>
      <c r="O596" s="116" t="s">
        <v>170</v>
      </c>
      <c r="P596" s="116" t="s">
        <v>1924</v>
      </c>
      <c r="Q596" s="116" t="s">
        <v>217</v>
      </c>
      <c r="R596" s="116" t="s">
        <v>482</v>
      </c>
      <c r="S596" s="116" t="s">
        <v>483</v>
      </c>
      <c r="T596" s="116" t="s">
        <v>484</v>
      </c>
      <c r="U596" s="116">
        <v>275</v>
      </c>
      <c r="V596" s="116">
        <v>11075</v>
      </c>
      <c r="W596" s="121">
        <v>44489</v>
      </c>
      <c r="X596" s="122">
        <f t="shared" si="19"/>
        <v>242.34862110311749</v>
      </c>
      <c r="AA596" s="116" t="s">
        <v>170</v>
      </c>
      <c r="AB596" s="116">
        <v>0</v>
      </c>
      <c r="AC596" s="116">
        <v>5</v>
      </c>
      <c r="AD596" s="116" t="s">
        <v>486</v>
      </c>
      <c r="AF596" s="116" t="s">
        <v>223</v>
      </c>
      <c r="AI596" s="116" t="s">
        <v>45</v>
      </c>
      <c r="AJ596" s="116">
        <v>0</v>
      </c>
      <c r="AK596" s="116">
        <v>1</v>
      </c>
      <c r="AL596" s="116" t="s">
        <v>7806</v>
      </c>
      <c r="AM596" s="116" t="s">
        <v>7807</v>
      </c>
    </row>
    <row r="597" spans="1:39" s="116" customFormat="1">
      <c r="A597" s="116">
        <v>1</v>
      </c>
      <c r="B597" s="116" t="s">
        <v>7802</v>
      </c>
      <c r="C597" s="117">
        <v>43291</v>
      </c>
      <c r="D597" s="118">
        <f t="shared" si="18"/>
        <v>3.8082191780821919</v>
      </c>
      <c r="E597" s="116" t="s">
        <v>215</v>
      </c>
      <c r="F597" s="124">
        <v>44749</v>
      </c>
      <c r="G597" s="116" t="s">
        <v>1260</v>
      </c>
      <c r="I597" s="125">
        <v>44813</v>
      </c>
      <c r="K597" s="116" t="s">
        <v>5818</v>
      </c>
      <c r="L597" s="116" t="s">
        <v>169</v>
      </c>
      <c r="M597" s="116" t="s">
        <v>1262</v>
      </c>
      <c r="N597" s="116" t="s">
        <v>169</v>
      </c>
      <c r="O597" s="116" t="s">
        <v>170</v>
      </c>
      <c r="P597" s="116" t="s">
        <v>1924</v>
      </c>
      <c r="Q597" s="116" t="s">
        <v>54</v>
      </c>
      <c r="R597" s="116" t="s">
        <v>5976</v>
      </c>
      <c r="U597" s="116">
        <v>240</v>
      </c>
      <c r="V597" s="116">
        <v>10066</v>
      </c>
      <c r="W597" s="121">
        <v>44645.515972222223</v>
      </c>
      <c r="X597" s="122">
        <f t="shared" si="19"/>
        <v>220.26918465227817</v>
      </c>
      <c r="AA597" s="116" t="s">
        <v>170</v>
      </c>
      <c r="AB597" s="116">
        <v>0</v>
      </c>
      <c r="AC597" s="116">
        <v>5</v>
      </c>
      <c r="AD597" s="116" t="s">
        <v>5977</v>
      </c>
      <c r="AE597" s="116">
        <v>69841</v>
      </c>
      <c r="AF597" s="116" t="s">
        <v>5977</v>
      </c>
      <c r="AG597" s="116">
        <v>69841</v>
      </c>
      <c r="AI597" s="116" t="s">
        <v>45</v>
      </c>
      <c r="AJ597" s="116">
        <v>0</v>
      </c>
      <c r="AK597" s="116">
        <v>1</v>
      </c>
      <c r="AL597" s="116" t="s">
        <v>7803</v>
      </c>
      <c r="AM597" s="116" t="s">
        <v>7804</v>
      </c>
    </row>
    <row r="598" spans="1:39" hidden="1">
      <c r="A598">
        <v>1</v>
      </c>
      <c r="B598" t="s">
        <v>7799</v>
      </c>
      <c r="C598" s="1">
        <v>43276</v>
      </c>
      <c r="D598" s="35">
        <f t="shared" si="18"/>
        <v>3.8493150684931505</v>
      </c>
      <c r="E598" t="s">
        <v>454</v>
      </c>
      <c r="F598" s="80">
        <v>44736</v>
      </c>
      <c r="G598" t="s">
        <v>116</v>
      </c>
      <c r="H598" s="1">
        <v>45099</v>
      </c>
      <c r="I598" s="107">
        <v>45244</v>
      </c>
      <c r="K598" t="s">
        <v>540</v>
      </c>
      <c r="L598" t="s">
        <v>33</v>
      </c>
      <c r="M598" t="s">
        <v>117</v>
      </c>
      <c r="N598" t="s">
        <v>33</v>
      </c>
      <c r="O598" t="s">
        <v>34</v>
      </c>
      <c r="P598" t="s">
        <v>468</v>
      </c>
      <c r="Q598" t="s">
        <v>217</v>
      </c>
      <c r="R598" t="s">
        <v>482</v>
      </c>
      <c r="S598" t="s">
        <v>1499</v>
      </c>
      <c r="T598" t="s">
        <v>503</v>
      </c>
      <c r="U598">
        <v>539</v>
      </c>
      <c r="V598">
        <v>23827</v>
      </c>
      <c r="W598" s="2">
        <v>44515.604166666664</v>
      </c>
      <c r="X598" s="36">
        <f t="shared" si="19"/>
        <v>515.82769869513652</v>
      </c>
      <c r="Y598" t="s">
        <v>58</v>
      </c>
      <c r="AA598" t="s">
        <v>6822</v>
      </c>
      <c r="AB598">
        <v>163</v>
      </c>
      <c r="AC598">
        <v>3</v>
      </c>
      <c r="AD598" t="s">
        <v>1512</v>
      </c>
      <c r="AF598" t="s">
        <v>223</v>
      </c>
      <c r="AI598" t="s">
        <v>45</v>
      </c>
      <c r="AJ598">
        <v>163</v>
      </c>
      <c r="AK598">
        <v>7</v>
      </c>
      <c r="AL598" t="s">
        <v>7800</v>
      </c>
      <c r="AM598" t="s">
        <v>7801</v>
      </c>
    </row>
    <row r="599" spans="1:39" hidden="1">
      <c r="A599">
        <v>1</v>
      </c>
      <c r="B599" t="s">
        <v>7795</v>
      </c>
      <c r="C599" s="1">
        <v>43276</v>
      </c>
      <c r="D599" s="35">
        <f t="shared" si="18"/>
        <v>3.8493150684931505</v>
      </c>
      <c r="E599" t="s">
        <v>454</v>
      </c>
      <c r="F599" s="80">
        <v>45422</v>
      </c>
      <c r="G599" t="s">
        <v>66</v>
      </c>
      <c r="H599" s="1">
        <v>44734</v>
      </c>
      <c r="I599" s="107">
        <v>44900</v>
      </c>
      <c r="K599" t="s">
        <v>6937</v>
      </c>
      <c r="L599" t="s">
        <v>33</v>
      </c>
      <c r="M599" t="s">
        <v>68</v>
      </c>
      <c r="N599" t="s">
        <v>33</v>
      </c>
      <c r="O599" t="s">
        <v>34</v>
      </c>
      <c r="P599" t="s">
        <v>468</v>
      </c>
      <c r="Q599" t="s">
        <v>217</v>
      </c>
      <c r="R599" t="s">
        <v>482</v>
      </c>
      <c r="S599" t="s">
        <v>1499</v>
      </c>
      <c r="T599" t="s">
        <v>503</v>
      </c>
      <c r="U599">
        <v>10345</v>
      </c>
      <c r="V599">
        <v>138010</v>
      </c>
      <c r="W599" s="2">
        <v>44651.431944444441</v>
      </c>
      <c r="X599" s="36">
        <f t="shared" si="19"/>
        <v>2987.7609727164891</v>
      </c>
      <c r="Y599" t="s">
        <v>58</v>
      </c>
      <c r="Z599" t="s">
        <v>504</v>
      </c>
      <c r="AA599" t="s">
        <v>6877</v>
      </c>
      <c r="AB599">
        <v>137</v>
      </c>
      <c r="AC599">
        <v>6</v>
      </c>
      <c r="AD599" t="s">
        <v>7796</v>
      </c>
      <c r="AF599" t="s">
        <v>223</v>
      </c>
      <c r="AI599" t="s">
        <v>137</v>
      </c>
      <c r="AJ599">
        <v>137</v>
      </c>
      <c r="AK599">
        <v>5</v>
      </c>
      <c r="AL599" t="s">
        <v>7797</v>
      </c>
      <c r="AM599" t="s">
        <v>7798</v>
      </c>
    </row>
    <row r="600" spans="1:39" s="116" customFormat="1">
      <c r="A600" s="116">
        <v>1</v>
      </c>
      <c r="B600" s="116" t="s">
        <v>7791</v>
      </c>
      <c r="C600" s="117">
        <v>43276</v>
      </c>
      <c r="D600" s="118">
        <f t="shared" si="18"/>
        <v>3.8493150684931505</v>
      </c>
      <c r="E600" s="116" t="s">
        <v>215</v>
      </c>
      <c r="F600" s="124">
        <v>44736</v>
      </c>
      <c r="G600" s="116" t="s">
        <v>1260</v>
      </c>
      <c r="I600" s="125">
        <v>44833</v>
      </c>
      <c r="K600" s="116" t="s">
        <v>5818</v>
      </c>
      <c r="L600" s="116" t="s">
        <v>169</v>
      </c>
      <c r="M600" s="116" t="s">
        <v>1262</v>
      </c>
      <c r="N600" s="116" t="s">
        <v>169</v>
      </c>
      <c r="O600" s="116" t="s">
        <v>170</v>
      </c>
      <c r="P600" s="116" t="s">
        <v>1924</v>
      </c>
      <c r="Q600" s="116" t="s">
        <v>36</v>
      </c>
      <c r="R600" s="116" t="s">
        <v>1212</v>
      </c>
      <c r="S600" s="116" t="s">
        <v>194</v>
      </c>
      <c r="T600" s="116" t="s">
        <v>1607</v>
      </c>
      <c r="U600" s="116">
        <v>584</v>
      </c>
      <c r="V600" s="116">
        <v>23880</v>
      </c>
      <c r="W600" s="121">
        <v>44432.351388888892</v>
      </c>
      <c r="X600" s="122">
        <f t="shared" si="19"/>
        <v>516.9750889679716</v>
      </c>
      <c r="AA600" s="116" t="s">
        <v>170</v>
      </c>
      <c r="AB600" s="116">
        <v>0</v>
      </c>
      <c r="AC600" s="116">
        <v>5</v>
      </c>
      <c r="AD600" s="116" t="s">
        <v>1588</v>
      </c>
      <c r="AE600" s="116">
        <v>66607</v>
      </c>
      <c r="AF600" s="116" t="s">
        <v>7792</v>
      </c>
      <c r="AG600" s="116">
        <v>66634</v>
      </c>
      <c r="AI600" s="116" t="s">
        <v>45</v>
      </c>
      <c r="AJ600" s="116">
        <v>0</v>
      </c>
      <c r="AK600" s="116">
        <v>1</v>
      </c>
      <c r="AL600" s="116" t="s">
        <v>7793</v>
      </c>
      <c r="AM600" s="116" t="s">
        <v>7794</v>
      </c>
    </row>
    <row r="601" spans="1:39" hidden="1">
      <c r="A601">
        <v>1</v>
      </c>
      <c r="B601" t="s">
        <v>7784</v>
      </c>
      <c r="C601" s="1">
        <v>43276</v>
      </c>
      <c r="D601" s="35">
        <f t="shared" si="18"/>
        <v>3.8493150684931505</v>
      </c>
      <c r="E601" t="s">
        <v>454</v>
      </c>
      <c r="F601" s="80">
        <v>44736</v>
      </c>
      <c r="G601" t="s">
        <v>66</v>
      </c>
      <c r="H601" s="1">
        <v>45099</v>
      </c>
      <c r="I601" s="107">
        <v>44697</v>
      </c>
      <c r="K601" t="s">
        <v>6937</v>
      </c>
      <c r="L601" t="s">
        <v>33</v>
      </c>
      <c r="M601" t="s">
        <v>68</v>
      </c>
      <c r="N601" t="s">
        <v>33</v>
      </c>
      <c r="O601" t="s">
        <v>34</v>
      </c>
      <c r="P601" t="s">
        <v>468</v>
      </c>
      <c r="Q601" t="s">
        <v>5397</v>
      </c>
      <c r="R601" t="s">
        <v>7785</v>
      </c>
      <c r="S601" t="s">
        <v>7786</v>
      </c>
      <c r="U601">
        <v>801</v>
      </c>
      <c r="V601">
        <v>28427</v>
      </c>
      <c r="W601" s="2">
        <v>44173.414583333331</v>
      </c>
      <c r="X601" s="36">
        <f t="shared" si="19"/>
        <v>615.41251482799532</v>
      </c>
      <c r="Y601" t="s">
        <v>58</v>
      </c>
      <c r="AA601" t="s">
        <v>6877</v>
      </c>
      <c r="AB601">
        <v>137</v>
      </c>
      <c r="AC601">
        <v>6</v>
      </c>
      <c r="AD601" t="s">
        <v>7787</v>
      </c>
      <c r="AE601">
        <v>78542</v>
      </c>
      <c r="AF601" t="s">
        <v>7788</v>
      </c>
      <c r="AG601">
        <v>78539</v>
      </c>
      <c r="AI601" t="s">
        <v>137</v>
      </c>
      <c r="AJ601">
        <v>137</v>
      </c>
      <c r="AK601">
        <v>5</v>
      </c>
      <c r="AL601" t="s">
        <v>7789</v>
      </c>
      <c r="AM601" t="s">
        <v>7790</v>
      </c>
    </row>
    <row r="602" spans="1:39" hidden="1">
      <c r="A602">
        <v>1</v>
      </c>
      <c r="B602" t="s">
        <v>7781</v>
      </c>
      <c r="C602" s="1">
        <v>43276</v>
      </c>
      <c r="D602" s="35">
        <f t="shared" si="18"/>
        <v>3.8493150684931505</v>
      </c>
      <c r="E602" t="s">
        <v>454</v>
      </c>
      <c r="F602" s="80">
        <v>44736</v>
      </c>
      <c r="G602" t="s">
        <v>116</v>
      </c>
      <c r="H602" s="1">
        <v>45099</v>
      </c>
      <c r="I602" s="107">
        <v>45097</v>
      </c>
      <c r="K602" t="s">
        <v>540</v>
      </c>
      <c r="L602" t="s">
        <v>33</v>
      </c>
      <c r="M602" t="s">
        <v>117</v>
      </c>
      <c r="N602" t="s">
        <v>33</v>
      </c>
      <c r="O602" t="s">
        <v>34</v>
      </c>
      <c r="P602" t="s">
        <v>468</v>
      </c>
      <c r="Q602" t="s">
        <v>217</v>
      </c>
      <c r="R602" t="s">
        <v>482</v>
      </c>
      <c r="S602" t="s">
        <v>1499</v>
      </c>
      <c r="T602" t="s">
        <v>503</v>
      </c>
      <c r="U602">
        <v>4510</v>
      </c>
      <c r="V602">
        <v>21085</v>
      </c>
      <c r="W602" s="2">
        <v>44658.320833333331</v>
      </c>
      <c r="X602" s="36">
        <f t="shared" si="19"/>
        <v>456.46648873072365</v>
      </c>
      <c r="Y602" t="s">
        <v>58</v>
      </c>
      <c r="AA602" t="s">
        <v>6822</v>
      </c>
      <c r="AB602">
        <v>163</v>
      </c>
      <c r="AC602">
        <v>3</v>
      </c>
      <c r="AD602" t="s">
        <v>1512</v>
      </c>
      <c r="AF602" t="s">
        <v>223</v>
      </c>
      <c r="AI602" t="s">
        <v>45</v>
      </c>
      <c r="AJ602">
        <v>163</v>
      </c>
      <c r="AK602">
        <v>7</v>
      </c>
      <c r="AL602" t="s">
        <v>7782</v>
      </c>
      <c r="AM602" t="s">
        <v>7783</v>
      </c>
    </row>
    <row r="603" spans="1:39" s="116" customFormat="1">
      <c r="A603" s="116">
        <v>1</v>
      </c>
      <c r="B603" s="116" t="s">
        <v>7774</v>
      </c>
      <c r="C603" s="117">
        <v>43283</v>
      </c>
      <c r="D603" s="118">
        <f t="shared" si="18"/>
        <v>3.8301369863013699</v>
      </c>
      <c r="E603" s="116" t="s">
        <v>215</v>
      </c>
      <c r="F603" s="124">
        <v>45435</v>
      </c>
      <c r="G603" s="116" t="s">
        <v>1260</v>
      </c>
      <c r="I603" s="125">
        <v>45407</v>
      </c>
      <c r="K603" s="116" t="s">
        <v>5818</v>
      </c>
      <c r="L603" s="116" t="s">
        <v>169</v>
      </c>
      <c r="M603" s="116" t="s">
        <v>1262</v>
      </c>
      <c r="N603" s="116" t="s">
        <v>169</v>
      </c>
      <c r="O603" s="116" t="s">
        <v>170</v>
      </c>
      <c r="P603" s="116" t="s">
        <v>1924</v>
      </c>
      <c r="Q603" s="116" t="s">
        <v>36</v>
      </c>
      <c r="R603" s="116" t="s">
        <v>555</v>
      </c>
      <c r="S603" s="116" t="s">
        <v>194</v>
      </c>
      <c r="T603" s="116" t="s">
        <v>7775</v>
      </c>
      <c r="U603" s="116">
        <v>542</v>
      </c>
      <c r="V603" s="116">
        <v>23026</v>
      </c>
      <c r="W603" s="121">
        <v>44662.288888888892</v>
      </c>
      <c r="X603" s="122">
        <f t="shared" si="19"/>
        <v>500.9829518359561</v>
      </c>
      <c r="AA603" s="116" t="s">
        <v>170</v>
      </c>
      <c r="AB603" s="116">
        <v>0</v>
      </c>
      <c r="AC603" s="116">
        <v>5</v>
      </c>
      <c r="AD603" s="116" t="s">
        <v>7776</v>
      </c>
      <c r="AE603" s="116" t="s">
        <v>7777</v>
      </c>
      <c r="AF603" s="116" t="s">
        <v>7778</v>
      </c>
      <c r="AG603" s="123">
        <v>60003</v>
      </c>
      <c r="AI603" s="116" t="s">
        <v>45</v>
      </c>
      <c r="AJ603" s="116">
        <v>0</v>
      </c>
      <c r="AK603" s="116">
        <v>1</v>
      </c>
      <c r="AL603" s="116" t="s">
        <v>7779</v>
      </c>
      <c r="AM603" s="116" t="s">
        <v>7780</v>
      </c>
    </row>
    <row r="604" spans="1:39" s="116" customFormat="1">
      <c r="A604" s="116">
        <v>1</v>
      </c>
      <c r="B604" s="116" t="s">
        <v>7771</v>
      </c>
      <c r="C604" s="117">
        <v>43245</v>
      </c>
      <c r="D604" s="118">
        <f t="shared" si="18"/>
        <v>3.9342465753424656</v>
      </c>
      <c r="E604" s="116" t="s">
        <v>215</v>
      </c>
      <c r="F604" s="124">
        <v>45441</v>
      </c>
      <c r="G604" s="116" t="s">
        <v>66</v>
      </c>
      <c r="I604" s="125">
        <v>43973</v>
      </c>
      <c r="K604" s="116" t="s">
        <v>1923</v>
      </c>
      <c r="L604" s="116" t="s">
        <v>33</v>
      </c>
      <c r="M604" s="116" t="s">
        <v>68</v>
      </c>
      <c r="N604" s="116" t="s">
        <v>33</v>
      </c>
      <c r="O604" s="116" t="s">
        <v>170</v>
      </c>
      <c r="P604" s="116" t="s">
        <v>1924</v>
      </c>
      <c r="Q604" s="116" t="s">
        <v>36</v>
      </c>
      <c r="R604" s="116" t="s">
        <v>37</v>
      </c>
      <c r="S604" s="116" t="s">
        <v>185</v>
      </c>
      <c r="T604" s="116" t="s">
        <v>186</v>
      </c>
      <c r="U604" s="116">
        <v>165</v>
      </c>
      <c r="V604" s="116">
        <v>6092</v>
      </c>
      <c r="W604" s="121">
        <v>44482</v>
      </c>
      <c r="X604" s="122">
        <f t="shared" si="19"/>
        <v>129.03783658310121</v>
      </c>
      <c r="Y604" s="116" t="s">
        <v>58</v>
      </c>
      <c r="AA604" s="116" t="s">
        <v>170</v>
      </c>
      <c r="AB604" s="116">
        <v>0</v>
      </c>
      <c r="AC604" s="116">
        <v>2</v>
      </c>
      <c r="AD604" s="116" t="s">
        <v>187</v>
      </c>
      <c r="AE604" s="116">
        <v>75013</v>
      </c>
      <c r="AF604" s="116" t="s">
        <v>189</v>
      </c>
      <c r="AG604" s="116">
        <v>87247</v>
      </c>
      <c r="AI604" s="116" t="s">
        <v>45</v>
      </c>
      <c r="AJ604" s="116">
        <v>0</v>
      </c>
      <c r="AK604" s="116">
        <v>7</v>
      </c>
      <c r="AL604" s="116" t="s">
        <v>7772</v>
      </c>
      <c r="AM604" s="116" t="s">
        <v>7773</v>
      </c>
    </row>
    <row r="605" spans="1:39" s="116" customFormat="1">
      <c r="A605" s="116">
        <v>1</v>
      </c>
      <c r="B605" s="116" t="s">
        <v>7768</v>
      </c>
      <c r="C605" s="117">
        <v>43245</v>
      </c>
      <c r="D605" s="118">
        <f t="shared" si="18"/>
        <v>3.9342465753424656</v>
      </c>
      <c r="E605" s="116" t="s">
        <v>215</v>
      </c>
      <c r="F605" s="124">
        <v>44705</v>
      </c>
      <c r="G605" s="116" t="s">
        <v>66</v>
      </c>
      <c r="I605" s="125">
        <v>45372</v>
      </c>
      <c r="K605" s="116" t="s">
        <v>1923</v>
      </c>
      <c r="L605" s="116" t="s">
        <v>33</v>
      </c>
      <c r="M605" s="116" t="s">
        <v>68</v>
      </c>
      <c r="N605" s="116" t="s">
        <v>33</v>
      </c>
      <c r="O605" s="116" t="s">
        <v>170</v>
      </c>
      <c r="P605" s="116" t="s">
        <v>1924</v>
      </c>
      <c r="Q605" s="116" t="s">
        <v>217</v>
      </c>
      <c r="R605" s="116" t="s">
        <v>482</v>
      </c>
      <c r="S605" s="116" t="s">
        <v>483</v>
      </c>
      <c r="T605" s="116" t="s">
        <v>484</v>
      </c>
      <c r="U605" s="116">
        <v>488</v>
      </c>
      <c r="V605" s="116">
        <v>19126</v>
      </c>
      <c r="W605" s="121">
        <v>44399.481249999997</v>
      </c>
      <c r="X605" s="122">
        <f t="shared" si="19"/>
        <v>405.11780408542245</v>
      </c>
      <c r="Y605" s="116" t="s">
        <v>58</v>
      </c>
      <c r="AA605" s="116" t="s">
        <v>170</v>
      </c>
      <c r="AB605" s="116">
        <v>0</v>
      </c>
      <c r="AC605" s="116">
        <v>2</v>
      </c>
      <c r="AD605" s="116" t="s">
        <v>486</v>
      </c>
      <c r="AF605" s="116" t="s">
        <v>223</v>
      </c>
      <c r="AI605" s="116" t="s">
        <v>45</v>
      </c>
      <c r="AJ605" s="116">
        <v>0</v>
      </c>
      <c r="AK605" s="116">
        <v>7</v>
      </c>
      <c r="AL605" s="116" t="s">
        <v>7769</v>
      </c>
      <c r="AM605" s="116" t="s">
        <v>7770</v>
      </c>
    </row>
    <row r="606" spans="1:39" s="116" customFormat="1">
      <c r="A606" s="116">
        <v>1</v>
      </c>
      <c r="B606" s="116" t="s">
        <v>7765</v>
      </c>
      <c r="C606" s="117">
        <v>43245</v>
      </c>
      <c r="D606" s="118">
        <f t="shared" si="18"/>
        <v>3.9342465753424656</v>
      </c>
      <c r="E606" s="116" t="s">
        <v>215</v>
      </c>
      <c r="F606" s="124">
        <v>44705</v>
      </c>
      <c r="G606" s="116" t="s">
        <v>66</v>
      </c>
      <c r="I606" s="125">
        <v>45443</v>
      </c>
      <c r="K606" s="116" t="s">
        <v>1923</v>
      </c>
      <c r="L606" s="116" t="s">
        <v>33</v>
      </c>
      <c r="M606" s="116" t="s">
        <v>68</v>
      </c>
      <c r="N606" s="116" t="s">
        <v>33</v>
      </c>
      <c r="O606" s="116" t="s">
        <v>170</v>
      </c>
      <c r="P606" s="116" t="s">
        <v>1924</v>
      </c>
      <c r="Q606" s="116" t="s">
        <v>217</v>
      </c>
      <c r="R606" s="116" t="s">
        <v>482</v>
      </c>
      <c r="S606" s="116" t="s">
        <v>483</v>
      </c>
      <c r="T606" s="116" t="s">
        <v>484</v>
      </c>
      <c r="U606" s="116">
        <v>974</v>
      </c>
      <c r="V606" s="116">
        <v>26695</v>
      </c>
      <c r="W606" s="121">
        <v>44665.277083333334</v>
      </c>
      <c r="X606" s="122">
        <f t="shared" si="19"/>
        <v>565.44074976787374</v>
      </c>
      <c r="Y606" s="116" t="s">
        <v>58</v>
      </c>
      <c r="AA606" s="116" t="s">
        <v>170</v>
      </c>
      <c r="AB606" s="116">
        <v>0</v>
      </c>
      <c r="AC606" s="116">
        <v>2</v>
      </c>
      <c r="AD606" s="116" t="s">
        <v>486</v>
      </c>
      <c r="AF606" s="116" t="s">
        <v>223</v>
      </c>
      <c r="AI606" s="116" t="s">
        <v>45</v>
      </c>
      <c r="AJ606" s="116">
        <v>0</v>
      </c>
      <c r="AK606" s="116">
        <v>7</v>
      </c>
      <c r="AL606" s="116" t="s">
        <v>7766</v>
      </c>
      <c r="AM606" s="116" t="s">
        <v>7767</v>
      </c>
    </row>
    <row r="607" spans="1:39" s="116" customFormat="1">
      <c r="A607" s="116">
        <v>1</v>
      </c>
      <c r="B607" s="116" t="s">
        <v>7760</v>
      </c>
      <c r="C607" s="117">
        <v>43245</v>
      </c>
      <c r="D607" s="118">
        <f t="shared" si="18"/>
        <v>3.9342465753424656</v>
      </c>
      <c r="E607" s="116" t="s">
        <v>215</v>
      </c>
      <c r="F607" s="124">
        <v>45442</v>
      </c>
      <c r="G607" s="116" t="s">
        <v>66</v>
      </c>
      <c r="I607" s="125">
        <v>44958</v>
      </c>
      <c r="K607" s="116" t="s">
        <v>1923</v>
      </c>
      <c r="L607" s="116" t="s">
        <v>33</v>
      </c>
      <c r="M607" s="116" t="s">
        <v>68</v>
      </c>
      <c r="N607" s="116" t="s">
        <v>33</v>
      </c>
      <c r="O607" s="116" t="s">
        <v>170</v>
      </c>
      <c r="P607" s="116" t="s">
        <v>1924</v>
      </c>
      <c r="Q607" s="116" t="s">
        <v>36</v>
      </c>
      <c r="R607" s="116" t="s">
        <v>11440</v>
      </c>
      <c r="U607" s="116">
        <v>413</v>
      </c>
      <c r="V607" s="116">
        <v>16455</v>
      </c>
      <c r="W607" s="121">
        <v>44494.606944444444</v>
      </c>
      <c r="X607" s="122">
        <f t="shared" si="19"/>
        <v>348.54195682451251</v>
      </c>
      <c r="Y607" s="116" t="s">
        <v>58</v>
      </c>
      <c r="AA607" s="116" t="s">
        <v>170</v>
      </c>
      <c r="AB607" s="116">
        <v>0</v>
      </c>
      <c r="AC607" s="116">
        <v>5</v>
      </c>
      <c r="AD607" s="116" t="s">
        <v>7761</v>
      </c>
      <c r="AF607" s="116" t="s">
        <v>7762</v>
      </c>
      <c r="AI607" s="116" t="s">
        <v>45</v>
      </c>
      <c r="AJ607" s="116">
        <v>0</v>
      </c>
      <c r="AK607" s="116">
        <v>7</v>
      </c>
      <c r="AL607" s="116" t="s">
        <v>7763</v>
      </c>
      <c r="AM607" s="116" t="s">
        <v>7764</v>
      </c>
    </row>
    <row r="608" spans="1:39" s="116" customFormat="1">
      <c r="A608" s="116">
        <v>1</v>
      </c>
      <c r="B608" s="116" t="s">
        <v>7756</v>
      </c>
      <c r="C608" s="117">
        <v>43245</v>
      </c>
      <c r="D608" s="118">
        <f t="shared" si="18"/>
        <v>3.9342465753424656</v>
      </c>
      <c r="E608" s="116" t="s">
        <v>215</v>
      </c>
      <c r="F608" s="124">
        <v>45373</v>
      </c>
      <c r="G608" s="116" t="s">
        <v>66</v>
      </c>
      <c r="I608" s="125">
        <v>44911</v>
      </c>
      <c r="K608" s="116" t="s">
        <v>1923</v>
      </c>
      <c r="L608" s="116" t="s">
        <v>33</v>
      </c>
      <c r="M608" s="116" t="s">
        <v>68</v>
      </c>
      <c r="N608" s="116" t="s">
        <v>33</v>
      </c>
      <c r="O608" s="116" t="s">
        <v>170</v>
      </c>
      <c r="P608" s="116" t="s">
        <v>1924</v>
      </c>
      <c r="Q608" s="116" t="s">
        <v>217</v>
      </c>
      <c r="R608" s="116" t="s">
        <v>218</v>
      </c>
      <c r="S608" s="116" t="s">
        <v>219</v>
      </c>
      <c r="T608" s="116" t="s">
        <v>220</v>
      </c>
      <c r="U608" s="116">
        <v>579</v>
      </c>
      <c r="V608" s="116">
        <v>24725</v>
      </c>
      <c r="W608" s="121">
        <v>44643.650694444441</v>
      </c>
      <c r="X608" s="122">
        <f t="shared" si="19"/>
        <v>523.71314995357477</v>
      </c>
      <c r="Y608" s="116" t="s">
        <v>58</v>
      </c>
      <c r="AA608" s="116" t="s">
        <v>170</v>
      </c>
      <c r="AB608" s="116">
        <v>0</v>
      </c>
      <c r="AC608" s="116">
        <v>5</v>
      </c>
      <c r="AD608" s="116" t="s">
        <v>7757</v>
      </c>
      <c r="AF608" s="116" t="s">
        <v>223</v>
      </c>
      <c r="AI608" s="116" t="s">
        <v>45</v>
      </c>
      <c r="AJ608" s="116">
        <v>0</v>
      </c>
      <c r="AK608" s="116">
        <v>7</v>
      </c>
      <c r="AL608" s="116" t="s">
        <v>7758</v>
      </c>
      <c r="AM608" s="116" t="s">
        <v>7759</v>
      </c>
    </row>
    <row r="609" spans="1:39" hidden="1">
      <c r="A609">
        <v>1</v>
      </c>
      <c r="B609" t="s">
        <v>7753</v>
      </c>
      <c r="C609" s="1">
        <v>43242</v>
      </c>
      <c r="D609" s="35">
        <f t="shared" si="18"/>
        <v>3.9424657534246577</v>
      </c>
      <c r="E609" t="s">
        <v>65</v>
      </c>
      <c r="F609" s="80">
        <v>45436</v>
      </c>
      <c r="G609" t="s">
        <v>227</v>
      </c>
      <c r="H609" s="1">
        <v>45065</v>
      </c>
      <c r="I609" s="107">
        <v>45001</v>
      </c>
      <c r="K609" t="s">
        <v>7036</v>
      </c>
      <c r="L609" t="s">
        <v>33</v>
      </c>
      <c r="M609" t="s">
        <v>229</v>
      </c>
      <c r="N609" t="s">
        <v>53</v>
      </c>
      <c r="O609" t="s">
        <v>2029</v>
      </c>
      <c r="P609" t="s">
        <v>2030</v>
      </c>
      <c r="Q609" t="s">
        <v>54</v>
      </c>
      <c r="R609" t="s">
        <v>1854</v>
      </c>
      <c r="S609" t="s">
        <v>1855</v>
      </c>
      <c r="U609">
        <v>1158</v>
      </c>
      <c r="V609">
        <v>54141</v>
      </c>
      <c r="W609" s="2">
        <v>44647.739583333336</v>
      </c>
      <c r="X609" s="36">
        <f t="shared" si="19"/>
        <v>1144.3980194579569</v>
      </c>
      <c r="Y609" t="s">
        <v>58</v>
      </c>
      <c r="AA609" t="s">
        <v>7037</v>
      </c>
      <c r="AB609">
        <v>112</v>
      </c>
      <c r="AC609">
        <v>2</v>
      </c>
      <c r="AD609" t="s">
        <v>6041</v>
      </c>
      <c r="AF609" t="s">
        <v>6041</v>
      </c>
      <c r="AI609" t="s">
        <v>45</v>
      </c>
      <c r="AJ609">
        <v>112</v>
      </c>
      <c r="AK609">
        <v>4</v>
      </c>
      <c r="AL609" t="s">
        <v>7754</v>
      </c>
      <c r="AM609" t="s">
        <v>7755</v>
      </c>
    </row>
    <row r="610" spans="1:39" hidden="1">
      <c r="A610">
        <v>1</v>
      </c>
      <c r="B610" t="s">
        <v>7745</v>
      </c>
      <c r="C610" s="1">
        <v>43242</v>
      </c>
      <c r="D610" s="35">
        <f t="shared" si="18"/>
        <v>3.9424657534246577</v>
      </c>
      <c r="E610" t="s">
        <v>454</v>
      </c>
      <c r="F610" s="80">
        <v>45442</v>
      </c>
      <c r="G610" t="s">
        <v>116</v>
      </c>
      <c r="H610" s="1">
        <v>45065</v>
      </c>
      <c r="I610" s="107">
        <v>45196</v>
      </c>
      <c r="K610" t="s">
        <v>540</v>
      </c>
      <c r="L610" t="s">
        <v>33</v>
      </c>
      <c r="M610" t="s">
        <v>117</v>
      </c>
      <c r="N610" t="s">
        <v>33</v>
      </c>
      <c r="O610" t="s">
        <v>34</v>
      </c>
      <c r="P610" t="s">
        <v>468</v>
      </c>
      <c r="Q610" t="s">
        <v>456</v>
      </c>
      <c r="R610" t="s">
        <v>7746</v>
      </c>
      <c r="S610" t="s">
        <v>7747</v>
      </c>
      <c r="U610">
        <v>83</v>
      </c>
      <c r="V610">
        <v>3579</v>
      </c>
      <c r="W610" s="2">
        <v>44547.591666666667</v>
      </c>
      <c r="X610" s="36">
        <f t="shared" si="19"/>
        <v>75.650625434329399</v>
      </c>
      <c r="Y610" t="s">
        <v>58</v>
      </c>
      <c r="AA610" t="s">
        <v>6822</v>
      </c>
      <c r="AB610">
        <v>163</v>
      </c>
      <c r="AC610">
        <v>3</v>
      </c>
      <c r="AD610" t="s">
        <v>7748</v>
      </c>
      <c r="AE610">
        <v>62223</v>
      </c>
      <c r="AF610" t="s">
        <v>7749</v>
      </c>
      <c r="AG610" t="s">
        <v>7750</v>
      </c>
      <c r="AI610" t="s">
        <v>45</v>
      </c>
      <c r="AJ610">
        <v>163</v>
      </c>
      <c r="AK610">
        <v>7</v>
      </c>
      <c r="AL610" t="s">
        <v>7751</v>
      </c>
      <c r="AM610" t="s">
        <v>7752</v>
      </c>
    </row>
    <row r="611" spans="1:39" hidden="1">
      <c r="A611">
        <v>1</v>
      </c>
      <c r="B611" t="s">
        <v>7741</v>
      </c>
      <c r="C611" s="1">
        <v>43242</v>
      </c>
      <c r="D611" s="35">
        <f t="shared" si="18"/>
        <v>3.9424657534246577</v>
      </c>
      <c r="E611" t="s">
        <v>454</v>
      </c>
      <c r="F611" s="80">
        <v>45442</v>
      </c>
      <c r="G611" t="s">
        <v>66</v>
      </c>
      <c r="H611" s="1">
        <v>45065</v>
      </c>
      <c r="I611" s="107">
        <v>44987</v>
      </c>
      <c r="K611" t="s">
        <v>501</v>
      </c>
      <c r="L611" t="s">
        <v>33</v>
      </c>
      <c r="M611" t="s">
        <v>68</v>
      </c>
      <c r="N611" t="s">
        <v>33</v>
      </c>
      <c r="O611" t="s">
        <v>2029</v>
      </c>
      <c r="P611" t="s">
        <v>2030</v>
      </c>
      <c r="Q611" t="s">
        <v>54</v>
      </c>
      <c r="R611" t="s">
        <v>55</v>
      </c>
      <c r="S611" t="s">
        <v>56</v>
      </c>
      <c r="T611" t="s">
        <v>57</v>
      </c>
      <c r="U611">
        <v>254</v>
      </c>
      <c r="V611">
        <v>12009</v>
      </c>
      <c r="W611" s="2">
        <v>44662.923611111109</v>
      </c>
      <c r="X611" s="36">
        <f t="shared" si="19"/>
        <v>253.83860319666437</v>
      </c>
      <c r="Y611" t="s">
        <v>58</v>
      </c>
      <c r="AA611" t="s">
        <v>7426</v>
      </c>
      <c r="AB611">
        <v>150</v>
      </c>
      <c r="AC611">
        <v>2</v>
      </c>
      <c r="AD611" t="s">
        <v>7742</v>
      </c>
      <c r="AE611">
        <v>70490</v>
      </c>
      <c r="AF611" t="s">
        <v>7729</v>
      </c>
      <c r="AG611">
        <v>69634</v>
      </c>
      <c r="AI611" t="s">
        <v>45</v>
      </c>
      <c r="AJ611">
        <v>150</v>
      </c>
      <c r="AK611">
        <v>5</v>
      </c>
      <c r="AL611" t="s">
        <v>7743</v>
      </c>
      <c r="AM611" t="s">
        <v>7744</v>
      </c>
    </row>
    <row r="612" spans="1:39" hidden="1">
      <c r="A612">
        <v>1</v>
      </c>
      <c r="B612" t="s">
        <v>7738</v>
      </c>
      <c r="C612" s="1">
        <v>43242</v>
      </c>
      <c r="D612" s="35">
        <f t="shared" si="18"/>
        <v>3.9424657534246577</v>
      </c>
      <c r="E612" t="s">
        <v>65</v>
      </c>
      <c r="F612" s="80">
        <v>45442</v>
      </c>
      <c r="G612" t="s">
        <v>1260</v>
      </c>
      <c r="I612" s="107">
        <v>44385</v>
      </c>
      <c r="K612" t="s">
        <v>7036</v>
      </c>
      <c r="L612" t="s">
        <v>169</v>
      </c>
      <c r="M612" t="s">
        <v>1262</v>
      </c>
      <c r="N612" t="s">
        <v>169</v>
      </c>
      <c r="O612" t="s">
        <v>2029</v>
      </c>
      <c r="P612" t="s">
        <v>2030</v>
      </c>
      <c r="Q612" t="s">
        <v>98</v>
      </c>
      <c r="R612" t="s">
        <v>99</v>
      </c>
      <c r="U612">
        <v>364</v>
      </c>
      <c r="V612">
        <v>11918</v>
      </c>
      <c r="W612" s="2">
        <v>44623.633333333331</v>
      </c>
      <c r="X612" s="36">
        <f t="shared" si="19"/>
        <v>251.91510308084318</v>
      </c>
      <c r="Y612" t="s">
        <v>58</v>
      </c>
      <c r="AA612" t="s">
        <v>7037</v>
      </c>
      <c r="AB612">
        <v>109</v>
      </c>
      <c r="AC612">
        <v>5</v>
      </c>
      <c r="AD612" t="s">
        <v>100</v>
      </c>
      <c r="AE612" t="s">
        <v>101</v>
      </c>
      <c r="AF612" t="s">
        <v>102</v>
      </c>
      <c r="AG612">
        <v>61404</v>
      </c>
      <c r="AI612" t="s">
        <v>45</v>
      </c>
      <c r="AJ612">
        <v>109</v>
      </c>
      <c r="AK612">
        <v>4</v>
      </c>
      <c r="AL612" t="s">
        <v>7739</v>
      </c>
      <c r="AM612" t="s">
        <v>7740</v>
      </c>
    </row>
    <row r="613" spans="1:39" hidden="1">
      <c r="A613">
        <v>1</v>
      </c>
      <c r="B613" t="s">
        <v>7735</v>
      </c>
      <c r="C613" s="1">
        <v>43258</v>
      </c>
      <c r="D613" s="35">
        <f t="shared" si="18"/>
        <v>3.8986301369863012</v>
      </c>
      <c r="E613" t="s">
        <v>454</v>
      </c>
      <c r="F613" s="80">
        <v>44718</v>
      </c>
      <c r="G613" t="s">
        <v>66</v>
      </c>
      <c r="H613" s="1">
        <v>45083</v>
      </c>
      <c r="I613" s="107">
        <v>44911</v>
      </c>
      <c r="K613" t="s">
        <v>501</v>
      </c>
      <c r="L613" t="s">
        <v>33</v>
      </c>
      <c r="M613" t="s">
        <v>68</v>
      </c>
      <c r="N613" t="s">
        <v>33</v>
      </c>
      <c r="O613" t="s">
        <v>2029</v>
      </c>
      <c r="P613" t="s">
        <v>2030</v>
      </c>
      <c r="Q613" t="s">
        <v>217</v>
      </c>
      <c r="R613" t="s">
        <v>482</v>
      </c>
      <c r="S613" t="s">
        <v>7719</v>
      </c>
      <c r="T613" t="s">
        <v>1772</v>
      </c>
      <c r="U613">
        <v>1323</v>
      </c>
      <c r="V613">
        <v>61601</v>
      </c>
      <c r="W613" s="2">
        <v>44654.540277777778</v>
      </c>
      <c r="X613" s="36">
        <f t="shared" si="19"/>
        <v>1316.723178730382</v>
      </c>
      <c r="Y613" t="s">
        <v>58</v>
      </c>
      <c r="Z613" t="s">
        <v>504</v>
      </c>
      <c r="AA613" t="s">
        <v>7426</v>
      </c>
      <c r="AB613">
        <v>150</v>
      </c>
      <c r="AC613">
        <v>2</v>
      </c>
      <c r="AD613" t="s">
        <v>1773</v>
      </c>
      <c r="AF613" t="s">
        <v>223</v>
      </c>
      <c r="AI613" t="s">
        <v>137</v>
      </c>
      <c r="AJ613">
        <v>150</v>
      </c>
      <c r="AK613">
        <v>5</v>
      </c>
      <c r="AL613" t="s">
        <v>7736</v>
      </c>
      <c r="AM613" t="s">
        <v>7737</v>
      </c>
    </row>
    <row r="614" spans="1:39" hidden="1">
      <c r="A614">
        <v>1</v>
      </c>
      <c r="B614" t="s">
        <v>7732</v>
      </c>
      <c r="C614" s="1">
        <v>43258</v>
      </c>
      <c r="D614" s="35">
        <f t="shared" si="18"/>
        <v>3.8986301369863012</v>
      </c>
      <c r="E614" t="s">
        <v>454</v>
      </c>
      <c r="F614" s="80">
        <v>45386</v>
      </c>
      <c r="G614" t="s">
        <v>116</v>
      </c>
      <c r="H614" s="1">
        <v>45083</v>
      </c>
      <c r="I614" s="107">
        <v>45372</v>
      </c>
      <c r="K614" t="s">
        <v>540</v>
      </c>
      <c r="L614" t="s">
        <v>33</v>
      </c>
      <c r="M614" t="s">
        <v>117</v>
      </c>
      <c r="N614" t="s">
        <v>33</v>
      </c>
      <c r="O614" t="s">
        <v>34</v>
      </c>
      <c r="P614" t="s">
        <v>468</v>
      </c>
      <c r="Q614" t="s">
        <v>36</v>
      </c>
      <c r="R614" t="s">
        <v>37</v>
      </c>
      <c r="S614" t="s">
        <v>208</v>
      </c>
      <c r="U614">
        <v>694</v>
      </c>
      <c r="V614">
        <v>32000</v>
      </c>
      <c r="W614" s="2">
        <v>44665.456944444442</v>
      </c>
      <c r="X614" s="36">
        <f t="shared" si="19"/>
        <v>684.00093698758496</v>
      </c>
      <c r="Y614" t="s">
        <v>58</v>
      </c>
      <c r="AA614" t="s">
        <v>6822</v>
      </c>
      <c r="AB614">
        <v>163</v>
      </c>
      <c r="AC614">
        <v>7</v>
      </c>
      <c r="AD614" t="s">
        <v>1504</v>
      </c>
      <c r="AE614" s="3">
        <v>87270</v>
      </c>
      <c r="AF614" t="s">
        <v>472</v>
      </c>
      <c r="AG614">
        <v>87248</v>
      </c>
      <c r="AI614" t="s">
        <v>45</v>
      </c>
      <c r="AJ614">
        <v>163</v>
      </c>
      <c r="AK614">
        <v>7</v>
      </c>
      <c r="AL614" t="s">
        <v>7733</v>
      </c>
      <c r="AM614" t="s">
        <v>7734</v>
      </c>
    </row>
    <row r="615" spans="1:39" hidden="1">
      <c r="A615">
        <v>1</v>
      </c>
      <c r="B615" t="s">
        <v>7728</v>
      </c>
      <c r="C615" s="1">
        <v>43258</v>
      </c>
      <c r="D615" s="35">
        <f t="shared" si="18"/>
        <v>3.8986301369863012</v>
      </c>
      <c r="E615" t="s">
        <v>454</v>
      </c>
      <c r="F615" s="80">
        <v>44718</v>
      </c>
      <c r="G615" t="s">
        <v>66</v>
      </c>
      <c r="H615" s="1">
        <v>45083</v>
      </c>
      <c r="I615" s="107">
        <v>43986</v>
      </c>
      <c r="K615" t="s">
        <v>501</v>
      </c>
      <c r="L615" t="s">
        <v>33</v>
      </c>
      <c r="M615" t="s">
        <v>68</v>
      </c>
      <c r="N615" t="s">
        <v>33</v>
      </c>
      <c r="O615" t="s">
        <v>2029</v>
      </c>
      <c r="P615" t="s">
        <v>2030</v>
      </c>
      <c r="Q615" t="s">
        <v>54</v>
      </c>
      <c r="R615" t="s">
        <v>55</v>
      </c>
      <c r="S615" t="s">
        <v>56</v>
      </c>
      <c r="T615" t="s">
        <v>57</v>
      </c>
      <c r="U615">
        <v>18430</v>
      </c>
      <c r="V615">
        <v>29950</v>
      </c>
      <c r="W615" s="2">
        <v>44609.945833333331</v>
      </c>
      <c r="X615" s="36">
        <f t="shared" si="19"/>
        <v>640.18212696181786</v>
      </c>
      <c r="Y615" t="s">
        <v>58</v>
      </c>
      <c r="AA615" t="s">
        <v>7426</v>
      </c>
      <c r="AB615">
        <v>150</v>
      </c>
      <c r="AC615">
        <v>2</v>
      </c>
      <c r="AD615" t="s">
        <v>7729</v>
      </c>
      <c r="AE615">
        <v>69634</v>
      </c>
      <c r="AF615" t="s">
        <v>1232</v>
      </c>
      <c r="AG615">
        <v>85376</v>
      </c>
      <c r="AI615" t="s">
        <v>45</v>
      </c>
      <c r="AJ615">
        <v>150</v>
      </c>
      <c r="AK615">
        <v>5</v>
      </c>
      <c r="AL615" t="s">
        <v>7730</v>
      </c>
      <c r="AM615" t="s">
        <v>7731</v>
      </c>
    </row>
    <row r="616" spans="1:39" s="116" customFormat="1">
      <c r="A616" s="116">
        <v>1</v>
      </c>
      <c r="B616" s="116" t="s">
        <v>7725</v>
      </c>
      <c r="C616" s="117">
        <v>43251</v>
      </c>
      <c r="D616" s="118">
        <f t="shared" si="18"/>
        <v>3.9178082191780823</v>
      </c>
      <c r="E616" s="116" t="s">
        <v>215</v>
      </c>
      <c r="F616" s="124">
        <v>44711</v>
      </c>
      <c r="G616" s="116" t="s">
        <v>66</v>
      </c>
      <c r="I616" s="125">
        <v>45105</v>
      </c>
      <c r="K616" s="116" t="s">
        <v>1923</v>
      </c>
      <c r="L616" s="116" t="s">
        <v>33</v>
      </c>
      <c r="M616" s="116" t="s">
        <v>68</v>
      </c>
      <c r="N616" s="116" t="s">
        <v>33</v>
      </c>
      <c r="O616" s="116" t="s">
        <v>170</v>
      </c>
      <c r="P616" s="116" t="s">
        <v>1924</v>
      </c>
      <c r="Q616" s="116" t="s">
        <v>217</v>
      </c>
      <c r="R616" s="116" t="s">
        <v>218</v>
      </c>
      <c r="S616" s="116" t="s">
        <v>219</v>
      </c>
      <c r="T616" s="116" t="s">
        <v>220</v>
      </c>
      <c r="U616" s="116">
        <v>914</v>
      </c>
      <c r="V616" s="116">
        <v>38379</v>
      </c>
      <c r="W616" s="121">
        <v>44586.280555555553</v>
      </c>
      <c r="X616" s="122">
        <f t="shared" si="19"/>
        <v>816.33653846153845</v>
      </c>
      <c r="Y616" s="116" t="s">
        <v>58</v>
      </c>
      <c r="AA616" s="116" t="s">
        <v>170</v>
      </c>
      <c r="AB616" s="116">
        <v>0</v>
      </c>
      <c r="AC616" s="116">
        <v>5</v>
      </c>
      <c r="AD616" s="116" t="s">
        <v>7696</v>
      </c>
      <c r="AF616" s="116" t="s">
        <v>223</v>
      </c>
      <c r="AI616" s="116" t="s">
        <v>45</v>
      </c>
      <c r="AJ616" s="116">
        <v>0</v>
      </c>
      <c r="AK616" s="116">
        <v>7</v>
      </c>
      <c r="AL616" s="116" t="s">
        <v>7726</v>
      </c>
      <c r="AM616" s="116" t="s">
        <v>7727</v>
      </c>
    </row>
    <row r="617" spans="1:39" hidden="1">
      <c r="A617">
        <v>1</v>
      </c>
      <c r="B617" t="s">
        <v>7722</v>
      </c>
      <c r="C617" s="1">
        <v>43258</v>
      </c>
      <c r="D617" s="35">
        <f t="shared" si="18"/>
        <v>3.8986301369863012</v>
      </c>
      <c r="E617" t="s">
        <v>454</v>
      </c>
      <c r="F617" s="80">
        <v>44718</v>
      </c>
      <c r="G617" s="80">
        <v>44719</v>
      </c>
      <c r="H617" s="80">
        <v>45083</v>
      </c>
      <c r="I617" s="107">
        <v>44511</v>
      </c>
      <c r="K617" t="s">
        <v>540</v>
      </c>
      <c r="L617" t="s">
        <v>33</v>
      </c>
      <c r="M617" t="s">
        <v>117</v>
      </c>
      <c r="N617" t="s">
        <v>33</v>
      </c>
      <c r="O617" t="s">
        <v>34</v>
      </c>
      <c r="P617" t="s">
        <v>468</v>
      </c>
      <c r="Q617" t="s">
        <v>36</v>
      </c>
      <c r="R617" t="s">
        <v>37</v>
      </c>
      <c r="S617" t="s">
        <v>208</v>
      </c>
      <c r="U617">
        <v>1120</v>
      </c>
      <c r="V617">
        <v>51150</v>
      </c>
      <c r="W617" s="2">
        <v>44663.584722222222</v>
      </c>
      <c r="X617" s="36">
        <f t="shared" si="19"/>
        <v>1093.3327477160929</v>
      </c>
      <c r="Y617" t="s">
        <v>58</v>
      </c>
      <c r="AA617" t="s">
        <v>6822</v>
      </c>
      <c r="AB617">
        <v>163</v>
      </c>
      <c r="AC617">
        <v>3</v>
      </c>
      <c r="AD617" t="s">
        <v>1504</v>
      </c>
      <c r="AE617">
        <v>87270</v>
      </c>
      <c r="AF617" t="s">
        <v>472</v>
      </c>
      <c r="AG617">
        <v>87248</v>
      </c>
      <c r="AI617" t="s">
        <v>45</v>
      </c>
      <c r="AJ617">
        <v>163</v>
      </c>
      <c r="AK617">
        <v>7</v>
      </c>
      <c r="AL617" t="s">
        <v>7723</v>
      </c>
      <c r="AM617" t="s">
        <v>7724</v>
      </c>
    </row>
    <row r="618" spans="1:39" hidden="1">
      <c r="A618">
        <v>1</v>
      </c>
      <c r="B618" t="s">
        <v>7718</v>
      </c>
      <c r="C618" s="1">
        <v>43258</v>
      </c>
      <c r="D618" s="35">
        <f t="shared" si="18"/>
        <v>3.8986301369863012</v>
      </c>
      <c r="E618" t="s">
        <v>454</v>
      </c>
      <c r="F618" s="1">
        <v>44718</v>
      </c>
      <c r="G618" s="1">
        <v>45082</v>
      </c>
      <c r="H618" s="1">
        <v>45083</v>
      </c>
      <c r="I618" s="107">
        <v>44924</v>
      </c>
      <c r="K618" t="s">
        <v>501</v>
      </c>
      <c r="L618" t="s">
        <v>33</v>
      </c>
      <c r="M618" t="s">
        <v>68</v>
      </c>
      <c r="N618" t="s">
        <v>33</v>
      </c>
      <c r="O618" t="s">
        <v>2029</v>
      </c>
      <c r="P618" t="s">
        <v>2030</v>
      </c>
      <c r="Q618" t="s">
        <v>217</v>
      </c>
      <c r="R618" t="s">
        <v>482</v>
      </c>
      <c r="S618" t="s">
        <v>7719</v>
      </c>
      <c r="T618" t="s">
        <v>1772</v>
      </c>
      <c r="U618">
        <v>1337</v>
      </c>
      <c r="V618">
        <v>61394</v>
      </c>
      <c r="W618" s="2">
        <v>44656.523611111108</v>
      </c>
      <c r="X618" s="36">
        <f t="shared" si="19"/>
        <v>1312.2985476692436</v>
      </c>
      <c r="Y618" t="s">
        <v>58</v>
      </c>
      <c r="Z618" t="s">
        <v>504</v>
      </c>
      <c r="AA618" t="s">
        <v>7426</v>
      </c>
      <c r="AB618">
        <v>150</v>
      </c>
      <c r="AC618">
        <v>2</v>
      </c>
      <c r="AD618" t="s">
        <v>1773</v>
      </c>
      <c r="AF618" t="s">
        <v>223</v>
      </c>
      <c r="AI618" t="s">
        <v>137</v>
      </c>
      <c r="AJ618">
        <v>150</v>
      </c>
      <c r="AK618">
        <v>5</v>
      </c>
      <c r="AL618" t="s">
        <v>7720</v>
      </c>
      <c r="AM618" t="s">
        <v>7721</v>
      </c>
    </row>
    <row r="619" spans="1:39" hidden="1">
      <c r="A619">
        <v>1</v>
      </c>
      <c r="B619" t="s">
        <v>7716</v>
      </c>
      <c r="C619" s="1">
        <v>43223</v>
      </c>
      <c r="D619" s="35">
        <f t="shared" si="18"/>
        <v>3.9945205479452053</v>
      </c>
      <c r="E619" t="s">
        <v>454</v>
      </c>
      <c r="G619" t="s">
        <v>66</v>
      </c>
      <c r="K619" t="s">
        <v>501</v>
      </c>
      <c r="L619" t="s">
        <v>33</v>
      </c>
      <c r="M619" t="s">
        <v>68</v>
      </c>
      <c r="N619" t="s">
        <v>33</v>
      </c>
      <c r="O619" t="s">
        <v>2029</v>
      </c>
      <c r="P619" t="s">
        <v>2030</v>
      </c>
      <c r="Q619" t="s">
        <v>581</v>
      </c>
      <c r="R619" t="s">
        <v>582</v>
      </c>
      <c r="S619" t="s">
        <v>1449</v>
      </c>
      <c r="U619">
        <v>178</v>
      </c>
      <c r="V619">
        <v>8445</v>
      </c>
      <c r="W619" s="2">
        <v>44532</v>
      </c>
      <c r="X619" s="36">
        <f t="shared" si="19"/>
        <v>176.17884087791495</v>
      </c>
      <c r="Y619" t="s">
        <v>58</v>
      </c>
      <c r="AA619" t="s">
        <v>7426</v>
      </c>
      <c r="AB619">
        <v>150</v>
      </c>
      <c r="AC619">
        <v>2</v>
      </c>
      <c r="AD619" t="s">
        <v>1449</v>
      </c>
      <c r="AF619" t="s">
        <v>604</v>
      </c>
      <c r="AG619">
        <v>64851</v>
      </c>
      <c r="AI619" t="s">
        <v>45</v>
      </c>
      <c r="AJ619">
        <v>150</v>
      </c>
      <c r="AK619">
        <v>5</v>
      </c>
      <c r="AL619" t="s">
        <v>7717</v>
      </c>
      <c r="AM619" t="s">
        <v>7705</v>
      </c>
    </row>
    <row r="620" spans="1:39" hidden="1">
      <c r="A620">
        <v>1</v>
      </c>
      <c r="B620" t="s">
        <v>7712</v>
      </c>
      <c r="C620" s="1">
        <v>43223</v>
      </c>
      <c r="D620" s="35">
        <f t="shared" si="18"/>
        <v>3.9945205479452053</v>
      </c>
      <c r="E620" t="s">
        <v>65</v>
      </c>
      <c r="F620" s="80">
        <v>45414</v>
      </c>
      <c r="G620" t="s">
        <v>1260</v>
      </c>
      <c r="I620" s="107">
        <v>45061</v>
      </c>
      <c r="K620" t="s">
        <v>7036</v>
      </c>
      <c r="L620" t="s">
        <v>169</v>
      </c>
      <c r="M620" t="s">
        <v>1262</v>
      </c>
      <c r="N620" t="s">
        <v>169</v>
      </c>
      <c r="O620" t="s">
        <v>2029</v>
      </c>
      <c r="P620" t="s">
        <v>2030</v>
      </c>
      <c r="Q620" t="s">
        <v>581</v>
      </c>
      <c r="R620" t="s">
        <v>582</v>
      </c>
      <c r="S620" t="s">
        <v>5604</v>
      </c>
      <c r="U620">
        <v>1528</v>
      </c>
      <c r="V620">
        <v>72752</v>
      </c>
      <c r="W620" s="2">
        <v>44651.504861111112</v>
      </c>
      <c r="X620" s="36">
        <f t="shared" si="19"/>
        <v>1517.74577046182</v>
      </c>
      <c r="Y620" t="s">
        <v>58</v>
      </c>
      <c r="AA620" t="s">
        <v>7037</v>
      </c>
      <c r="AB620">
        <v>109</v>
      </c>
      <c r="AC620">
        <v>5</v>
      </c>
      <c r="AD620" t="s">
        <v>6799</v>
      </c>
      <c r="AE620" t="s">
        <v>7713</v>
      </c>
      <c r="AF620" t="s">
        <v>585</v>
      </c>
      <c r="AG620">
        <v>64851</v>
      </c>
      <c r="AI620" t="s">
        <v>45</v>
      </c>
      <c r="AJ620">
        <v>109</v>
      </c>
      <c r="AK620">
        <v>4</v>
      </c>
      <c r="AL620" t="s">
        <v>7714</v>
      </c>
      <c r="AM620" t="s">
        <v>7715</v>
      </c>
    </row>
    <row r="621" spans="1:39" hidden="1">
      <c r="A621">
        <v>1</v>
      </c>
      <c r="B621" t="s">
        <v>7709</v>
      </c>
      <c r="C621" s="1">
        <v>43223</v>
      </c>
      <c r="D621" s="35">
        <f t="shared" si="18"/>
        <v>3.9945205479452053</v>
      </c>
      <c r="E621" t="s">
        <v>454</v>
      </c>
      <c r="F621" s="80">
        <v>45421</v>
      </c>
      <c r="G621" t="s">
        <v>66</v>
      </c>
      <c r="H621" s="1">
        <v>45079</v>
      </c>
      <c r="I621" s="107">
        <v>45090</v>
      </c>
      <c r="K621" t="s">
        <v>501</v>
      </c>
      <c r="L621" t="s">
        <v>33</v>
      </c>
      <c r="M621" t="s">
        <v>68</v>
      </c>
      <c r="N621" t="s">
        <v>33</v>
      </c>
      <c r="O621" t="s">
        <v>2029</v>
      </c>
      <c r="P621" t="s">
        <v>2030</v>
      </c>
      <c r="Q621" t="s">
        <v>230</v>
      </c>
      <c r="R621" t="s">
        <v>231</v>
      </c>
      <c r="S621" t="s">
        <v>563</v>
      </c>
      <c r="U621">
        <v>835</v>
      </c>
      <c r="V621">
        <v>40072</v>
      </c>
      <c r="W621" s="2">
        <v>44662.689583333333</v>
      </c>
      <c r="X621" s="36">
        <f t="shared" si="19"/>
        <v>835.97850937357111</v>
      </c>
      <c r="Y621" t="s">
        <v>58</v>
      </c>
      <c r="AA621" t="s">
        <v>7426</v>
      </c>
      <c r="AB621">
        <v>150</v>
      </c>
      <c r="AC621">
        <v>2</v>
      </c>
      <c r="AF621" t="s">
        <v>234</v>
      </c>
      <c r="AI621" t="s">
        <v>45</v>
      </c>
      <c r="AJ621">
        <v>150</v>
      </c>
      <c r="AK621">
        <v>5</v>
      </c>
      <c r="AL621" t="s">
        <v>7710</v>
      </c>
      <c r="AM621" t="s">
        <v>7711</v>
      </c>
    </row>
    <row r="622" spans="1:39" hidden="1">
      <c r="A622">
        <v>1</v>
      </c>
      <c r="B622" t="s">
        <v>7706</v>
      </c>
      <c r="C622" s="1">
        <v>43223</v>
      </c>
      <c r="D622" s="35">
        <f t="shared" si="18"/>
        <v>3.9945205479452053</v>
      </c>
      <c r="E622" t="s">
        <v>454</v>
      </c>
      <c r="F622" s="80">
        <v>45380</v>
      </c>
      <c r="G622" t="s">
        <v>66</v>
      </c>
      <c r="H622" s="1">
        <v>45048</v>
      </c>
      <c r="I622" s="107">
        <v>45302</v>
      </c>
      <c r="K622" t="s">
        <v>6937</v>
      </c>
      <c r="L622" t="s">
        <v>33</v>
      </c>
      <c r="M622" t="s">
        <v>68</v>
      </c>
      <c r="N622" t="s">
        <v>33</v>
      </c>
      <c r="O622" t="s">
        <v>34</v>
      </c>
      <c r="P622" t="s">
        <v>468</v>
      </c>
      <c r="Q622" t="s">
        <v>217</v>
      </c>
      <c r="R622" t="s">
        <v>482</v>
      </c>
      <c r="S622" t="s">
        <v>420</v>
      </c>
      <c r="T622" t="s">
        <v>207</v>
      </c>
      <c r="U622">
        <v>1470</v>
      </c>
      <c r="V622">
        <v>30015</v>
      </c>
      <c r="W622" s="2">
        <v>44666.12222222222</v>
      </c>
      <c r="X622" s="36">
        <f t="shared" si="19"/>
        <v>626.17026748971193</v>
      </c>
      <c r="Y622" t="s">
        <v>58</v>
      </c>
      <c r="AA622" t="s">
        <v>6877</v>
      </c>
      <c r="AB622">
        <v>144</v>
      </c>
      <c r="AC622">
        <v>6</v>
      </c>
      <c r="AD622" t="s">
        <v>1652</v>
      </c>
      <c r="AE622" t="s">
        <v>1600</v>
      </c>
      <c r="AF622" t="s">
        <v>223</v>
      </c>
      <c r="AI622" t="s">
        <v>137</v>
      </c>
      <c r="AJ622">
        <v>144</v>
      </c>
      <c r="AK622">
        <v>5</v>
      </c>
      <c r="AL622" t="s">
        <v>7707</v>
      </c>
      <c r="AM622" t="s">
        <v>7708</v>
      </c>
    </row>
    <row r="623" spans="1:39" hidden="1">
      <c r="A623">
        <v>1</v>
      </c>
      <c r="B623" t="s">
        <v>7702</v>
      </c>
      <c r="C623" s="1">
        <v>43255</v>
      </c>
      <c r="D623" s="35">
        <f t="shared" si="18"/>
        <v>3.9068493150684933</v>
      </c>
      <c r="E623" t="s">
        <v>454</v>
      </c>
      <c r="F623" s="80">
        <v>45328</v>
      </c>
      <c r="G623" t="s">
        <v>66</v>
      </c>
      <c r="H623" s="1">
        <v>45047</v>
      </c>
      <c r="I623" s="107">
        <v>44937</v>
      </c>
      <c r="K623" t="s">
        <v>501</v>
      </c>
      <c r="L623" t="s">
        <v>33</v>
      </c>
      <c r="M623" t="s">
        <v>68</v>
      </c>
      <c r="N623" t="s">
        <v>33</v>
      </c>
      <c r="O623" t="s">
        <v>2029</v>
      </c>
      <c r="P623" t="s">
        <v>2030</v>
      </c>
      <c r="Q623" t="s">
        <v>217</v>
      </c>
      <c r="R623" t="s">
        <v>482</v>
      </c>
      <c r="S623" t="s">
        <v>615</v>
      </c>
      <c r="T623" t="s">
        <v>5548</v>
      </c>
      <c r="U623">
        <v>3416</v>
      </c>
      <c r="V623">
        <v>70902</v>
      </c>
      <c r="W623" s="2">
        <v>44663.597222222219</v>
      </c>
      <c r="X623" s="36">
        <f t="shared" si="19"/>
        <v>1512.3439691444601</v>
      </c>
      <c r="Y623" t="s">
        <v>58</v>
      </c>
      <c r="Z623" t="s">
        <v>504</v>
      </c>
      <c r="AA623" t="s">
        <v>7426</v>
      </c>
      <c r="AB623">
        <v>150</v>
      </c>
      <c r="AC623">
        <v>2</v>
      </c>
      <c r="AD623" t="s">
        <v>7703</v>
      </c>
      <c r="AF623" t="s">
        <v>223</v>
      </c>
      <c r="AI623" t="s">
        <v>137</v>
      </c>
      <c r="AJ623">
        <v>150</v>
      </c>
      <c r="AK623">
        <v>5</v>
      </c>
      <c r="AL623" t="s">
        <v>7704</v>
      </c>
      <c r="AM623" t="s">
        <v>7705</v>
      </c>
    </row>
    <row r="624" spans="1:39" hidden="1">
      <c r="A624">
        <v>1</v>
      </c>
      <c r="B624" t="s">
        <v>7699</v>
      </c>
      <c r="C624" s="1">
        <v>43223</v>
      </c>
      <c r="D624" s="35">
        <f t="shared" si="18"/>
        <v>3.9945205479452053</v>
      </c>
      <c r="E624" t="s">
        <v>454</v>
      </c>
      <c r="F624" s="80">
        <v>45442</v>
      </c>
      <c r="G624" t="s">
        <v>66</v>
      </c>
      <c r="H624" s="1">
        <v>45079</v>
      </c>
      <c r="I624" s="107">
        <v>45420</v>
      </c>
      <c r="K624" t="s">
        <v>501</v>
      </c>
      <c r="L624" t="s">
        <v>33</v>
      </c>
      <c r="M624" t="s">
        <v>68</v>
      </c>
      <c r="N624" t="s">
        <v>33</v>
      </c>
      <c r="O624" t="s">
        <v>2029</v>
      </c>
      <c r="P624" t="s">
        <v>2030</v>
      </c>
      <c r="Q624" t="s">
        <v>217</v>
      </c>
      <c r="R624" t="s">
        <v>482</v>
      </c>
      <c r="S624" t="s">
        <v>615</v>
      </c>
      <c r="T624" t="s">
        <v>5548</v>
      </c>
      <c r="U624">
        <v>673</v>
      </c>
      <c r="V624">
        <v>32025</v>
      </c>
      <c r="W624" s="2">
        <v>44650.843055555553</v>
      </c>
      <c r="X624" s="36">
        <f t="shared" si="19"/>
        <v>668.10270919067216</v>
      </c>
      <c r="Y624" t="s">
        <v>58</v>
      </c>
      <c r="AA624" t="s">
        <v>7426</v>
      </c>
      <c r="AB624">
        <v>150</v>
      </c>
      <c r="AC624">
        <v>2</v>
      </c>
      <c r="AD624" t="s">
        <v>7427</v>
      </c>
      <c r="AF624" t="s">
        <v>223</v>
      </c>
      <c r="AI624" t="s">
        <v>45</v>
      </c>
      <c r="AJ624">
        <v>150</v>
      </c>
      <c r="AK624">
        <v>5</v>
      </c>
      <c r="AL624" t="s">
        <v>7700</v>
      </c>
      <c r="AM624" t="s">
        <v>7701</v>
      </c>
    </row>
    <row r="625" spans="1:39" s="116" customFormat="1">
      <c r="A625" s="116">
        <v>1</v>
      </c>
      <c r="B625" s="116" t="s">
        <v>7695</v>
      </c>
      <c r="C625" s="117">
        <v>43224</v>
      </c>
      <c r="D625" s="118">
        <f t="shared" si="18"/>
        <v>3.9917808219178084</v>
      </c>
      <c r="E625" s="116" t="s">
        <v>215</v>
      </c>
      <c r="F625" s="124">
        <v>45421</v>
      </c>
      <c r="G625" s="116" t="s">
        <v>66</v>
      </c>
      <c r="I625" s="125">
        <v>45314</v>
      </c>
      <c r="K625" s="116" t="s">
        <v>1923</v>
      </c>
      <c r="L625" s="116" t="s">
        <v>33</v>
      </c>
      <c r="M625" s="116" t="s">
        <v>68</v>
      </c>
      <c r="N625" s="116" t="s">
        <v>33</v>
      </c>
      <c r="O625" s="116" t="s">
        <v>170</v>
      </c>
      <c r="P625" s="116" t="s">
        <v>1924</v>
      </c>
      <c r="Q625" s="116" t="s">
        <v>217</v>
      </c>
      <c r="R625" s="116" t="s">
        <v>218</v>
      </c>
      <c r="S625" s="116" t="s">
        <v>219</v>
      </c>
      <c r="T625" s="116" t="s">
        <v>220</v>
      </c>
      <c r="U625" s="116">
        <v>954</v>
      </c>
      <c r="V625" s="116">
        <v>40053</v>
      </c>
      <c r="W625" s="121">
        <v>44515.37222222222</v>
      </c>
      <c r="X625" s="122">
        <f t="shared" si="19"/>
        <v>836.1556280027454</v>
      </c>
      <c r="Y625" s="116" t="s">
        <v>58</v>
      </c>
      <c r="AA625" s="116" t="s">
        <v>170</v>
      </c>
      <c r="AB625" s="116">
        <v>0</v>
      </c>
      <c r="AC625" s="116">
        <v>5</v>
      </c>
      <c r="AD625" s="116" t="s">
        <v>7696</v>
      </c>
      <c r="AF625" s="116" t="s">
        <v>223</v>
      </c>
      <c r="AI625" s="116" t="s">
        <v>45</v>
      </c>
      <c r="AJ625" s="116">
        <v>0</v>
      </c>
      <c r="AK625" s="116">
        <v>7</v>
      </c>
      <c r="AL625" s="116" t="s">
        <v>7697</v>
      </c>
      <c r="AM625" s="116" t="s">
        <v>7698</v>
      </c>
    </row>
    <row r="626" spans="1:39" hidden="1">
      <c r="A626">
        <v>1</v>
      </c>
      <c r="B626" t="s">
        <v>7692</v>
      </c>
      <c r="C626" s="1">
        <v>43223</v>
      </c>
      <c r="D626" s="35">
        <f t="shared" si="18"/>
        <v>3.9945205479452053</v>
      </c>
      <c r="E626" t="s">
        <v>454</v>
      </c>
      <c r="F626" s="1">
        <v>45427</v>
      </c>
      <c r="G626" s="1">
        <v>45047</v>
      </c>
      <c r="H626" s="1">
        <v>45048</v>
      </c>
      <c r="I626" s="107">
        <v>44753</v>
      </c>
      <c r="K626" t="s">
        <v>6937</v>
      </c>
      <c r="L626" t="s">
        <v>33</v>
      </c>
      <c r="M626" t="s">
        <v>68</v>
      </c>
      <c r="N626" t="s">
        <v>33</v>
      </c>
      <c r="O626" t="s">
        <v>34</v>
      </c>
      <c r="P626" t="s">
        <v>468</v>
      </c>
      <c r="Q626" t="s">
        <v>217</v>
      </c>
      <c r="R626" t="s">
        <v>482</v>
      </c>
      <c r="S626" t="s">
        <v>420</v>
      </c>
      <c r="T626" t="s">
        <v>6284</v>
      </c>
      <c r="U626">
        <v>1210</v>
      </c>
      <c r="V626">
        <v>57629</v>
      </c>
      <c r="W626" s="2">
        <v>44652.267361111109</v>
      </c>
      <c r="X626" s="36">
        <f t="shared" si="19"/>
        <v>1202.2510859625058</v>
      </c>
      <c r="Y626" t="s">
        <v>58</v>
      </c>
      <c r="AA626" t="s">
        <v>6877</v>
      </c>
      <c r="AB626">
        <v>144</v>
      </c>
      <c r="AC626">
        <v>6</v>
      </c>
      <c r="AD626" t="s">
        <v>1652</v>
      </c>
      <c r="AE626" t="s">
        <v>1600</v>
      </c>
      <c r="AF626" t="s">
        <v>223</v>
      </c>
      <c r="AI626" t="s">
        <v>137</v>
      </c>
      <c r="AJ626">
        <v>144</v>
      </c>
      <c r="AK626">
        <v>5</v>
      </c>
      <c r="AL626" t="s">
        <v>7693</v>
      </c>
      <c r="AM626" t="s">
        <v>7694</v>
      </c>
    </row>
    <row r="627" spans="1:39" hidden="1">
      <c r="A627">
        <v>1</v>
      </c>
      <c r="B627" t="s">
        <v>7687</v>
      </c>
      <c r="C627" s="1">
        <v>43223</v>
      </c>
      <c r="D627" s="35">
        <f t="shared" si="18"/>
        <v>3.9945205479452053</v>
      </c>
      <c r="E627" t="s">
        <v>65</v>
      </c>
      <c r="F627" s="80">
        <v>45414</v>
      </c>
      <c r="G627" t="s">
        <v>6562</v>
      </c>
      <c r="I627" s="107">
        <v>44721</v>
      </c>
      <c r="K627" t="s">
        <v>6563</v>
      </c>
      <c r="L627" t="s">
        <v>169</v>
      </c>
      <c r="M627" t="s">
        <v>5619</v>
      </c>
      <c r="N627" t="s">
        <v>169</v>
      </c>
      <c r="O627" t="s">
        <v>2029</v>
      </c>
      <c r="P627" t="s">
        <v>2030</v>
      </c>
      <c r="Q627" t="s">
        <v>143</v>
      </c>
      <c r="R627" t="s">
        <v>1386</v>
      </c>
      <c r="U627">
        <v>318</v>
      </c>
      <c r="V627">
        <v>13485</v>
      </c>
      <c r="W627" s="2">
        <v>44495.333333333336</v>
      </c>
      <c r="X627" s="36">
        <f t="shared" si="19"/>
        <v>281.32287379972564</v>
      </c>
      <c r="Y627" t="s">
        <v>2031</v>
      </c>
      <c r="Z627" t="s">
        <v>2032</v>
      </c>
      <c r="AA627" t="s">
        <v>6564</v>
      </c>
      <c r="AB627">
        <v>130</v>
      </c>
      <c r="AC627">
        <v>5</v>
      </c>
      <c r="AD627" t="s">
        <v>7688</v>
      </c>
      <c r="AE627">
        <v>82165</v>
      </c>
      <c r="AF627" t="s">
        <v>7689</v>
      </c>
      <c r="AG627">
        <v>83996</v>
      </c>
      <c r="AI627" t="s">
        <v>137</v>
      </c>
      <c r="AJ627">
        <v>130</v>
      </c>
      <c r="AK627">
        <v>9</v>
      </c>
      <c r="AL627" t="s">
        <v>7690</v>
      </c>
      <c r="AM627" t="s">
        <v>7691</v>
      </c>
    </row>
    <row r="628" spans="1:39" hidden="1">
      <c r="A628">
        <v>1</v>
      </c>
      <c r="B628" t="s">
        <v>7684</v>
      </c>
      <c r="C628" s="1">
        <v>43202</v>
      </c>
      <c r="D628" s="35">
        <f t="shared" si="18"/>
        <v>4.0520547945205481</v>
      </c>
      <c r="E628" t="s">
        <v>65</v>
      </c>
      <c r="F628" s="80">
        <v>45393</v>
      </c>
      <c r="G628" t="s">
        <v>1260</v>
      </c>
      <c r="I628" s="107">
        <v>45335</v>
      </c>
      <c r="K628" t="s">
        <v>67</v>
      </c>
      <c r="L628" t="s">
        <v>169</v>
      </c>
      <c r="M628" t="s">
        <v>431</v>
      </c>
      <c r="N628" t="s">
        <v>169</v>
      </c>
      <c r="O628" t="s">
        <v>2029</v>
      </c>
      <c r="P628" t="s">
        <v>2030</v>
      </c>
      <c r="Q628" t="s">
        <v>36</v>
      </c>
      <c r="R628" t="s">
        <v>448</v>
      </c>
      <c r="S628" t="s">
        <v>194</v>
      </c>
      <c r="U628">
        <v>139</v>
      </c>
      <c r="V628">
        <v>6662</v>
      </c>
      <c r="W628" s="2">
        <v>44639.688888888886</v>
      </c>
      <c r="X628" s="36">
        <f t="shared" si="19"/>
        <v>137.00867703403199</v>
      </c>
      <c r="Y628" t="s">
        <v>58</v>
      </c>
      <c r="AA628" t="s">
        <v>6761</v>
      </c>
      <c r="AB628">
        <v>119</v>
      </c>
      <c r="AC628">
        <v>5</v>
      </c>
      <c r="AD628" t="s">
        <v>449</v>
      </c>
      <c r="AF628" t="s">
        <v>450</v>
      </c>
      <c r="AG628">
        <v>67340</v>
      </c>
      <c r="AI628" t="s">
        <v>45</v>
      </c>
      <c r="AJ628">
        <v>119</v>
      </c>
      <c r="AK628">
        <v>6</v>
      </c>
      <c r="AL628" t="s">
        <v>7685</v>
      </c>
      <c r="AM628" t="s">
        <v>7686</v>
      </c>
    </row>
    <row r="629" spans="1:39" hidden="1">
      <c r="A629">
        <v>1</v>
      </c>
      <c r="B629" t="s">
        <v>7680</v>
      </c>
      <c r="C629" s="1">
        <v>43200</v>
      </c>
      <c r="D629" s="35">
        <f t="shared" si="18"/>
        <v>4.0575342465753428</v>
      </c>
      <c r="E629" t="s">
        <v>454</v>
      </c>
      <c r="F629" s="80">
        <v>45442</v>
      </c>
      <c r="G629" t="s">
        <v>66</v>
      </c>
      <c r="H629" s="1">
        <v>45023</v>
      </c>
      <c r="I629" s="107">
        <v>45040</v>
      </c>
      <c r="K629" t="s">
        <v>501</v>
      </c>
      <c r="L629" t="s">
        <v>33</v>
      </c>
      <c r="M629" t="s">
        <v>68</v>
      </c>
      <c r="N629" t="s">
        <v>33</v>
      </c>
      <c r="O629" t="s">
        <v>2029</v>
      </c>
      <c r="P629" t="s">
        <v>2030</v>
      </c>
      <c r="Q629" t="s">
        <v>36</v>
      </c>
      <c r="R629" t="s">
        <v>69</v>
      </c>
      <c r="U629">
        <v>1639</v>
      </c>
      <c r="V629">
        <v>77375</v>
      </c>
      <c r="W629" s="2">
        <v>44662.48541666667</v>
      </c>
      <c r="X629" s="36">
        <f t="shared" si="19"/>
        <v>1589.1219333783479</v>
      </c>
      <c r="Y629" t="s">
        <v>58</v>
      </c>
      <c r="AA629" t="s">
        <v>7426</v>
      </c>
      <c r="AB629">
        <v>150</v>
      </c>
      <c r="AC629">
        <v>2</v>
      </c>
      <c r="AD629" t="s">
        <v>7681</v>
      </c>
      <c r="AF629" t="s">
        <v>7681</v>
      </c>
      <c r="AI629" t="s">
        <v>45</v>
      </c>
      <c r="AJ629">
        <v>150</v>
      </c>
      <c r="AK629">
        <v>5</v>
      </c>
      <c r="AL629" t="s">
        <v>7682</v>
      </c>
      <c r="AM629" t="s">
        <v>7683</v>
      </c>
    </row>
    <row r="630" spans="1:39" hidden="1">
      <c r="A630">
        <v>1</v>
      </c>
      <c r="B630" t="s">
        <v>7676</v>
      </c>
      <c r="C630" s="1">
        <v>43200</v>
      </c>
      <c r="D630" s="35">
        <f t="shared" si="18"/>
        <v>4.0575342465753428</v>
      </c>
      <c r="E630" t="s">
        <v>454</v>
      </c>
      <c r="F630" s="80">
        <v>45391</v>
      </c>
      <c r="G630" t="s">
        <v>66</v>
      </c>
      <c r="H630" s="1">
        <v>45023</v>
      </c>
      <c r="I630" s="107">
        <v>45216</v>
      </c>
      <c r="K630" t="s">
        <v>6937</v>
      </c>
      <c r="L630" t="s">
        <v>33</v>
      </c>
      <c r="M630" t="s">
        <v>68</v>
      </c>
      <c r="N630" t="s">
        <v>33</v>
      </c>
      <c r="O630" t="s">
        <v>34</v>
      </c>
      <c r="P630" t="s">
        <v>468</v>
      </c>
      <c r="Q630" t="s">
        <v>76</v>
      </c>
      <c r="R630" t="s">
        <v>6278</v>
      </c>
      <c r="S630" t="s">
        <v>78</v>
      </c>
      <c r="U630">
        <v>535</v>
      </c>
      <c r="V630">
        <v>25815</v>
      </c>
      <c r="W630" s="2">
        <v>44648.087500000001</v>
      </c>
      <c r="X630" s="36">
        <f t="shared" si="19"/>
        <v>530.18652937204592</v>
      </c>
      <c r="Y630" t="s">
        <v>58</v>
      </c>
      <c r="AA630" t="s">
        <v>6877</v>
      </c>
      <c r="AB630">
        <v>144</v>
      </c>
      <c r="AC630">
        <v>3</v>
      </c>
      <c r="AD630" t="s">
        <v>6279</v>
      </c>
      <c r="AE630" s="3">
        <v>76188</v>
      </c>
      <c r="AF630" t="s">
        <v>6280</v>
      </c>
      <c r="AG630" t="s">
        <v>7677</v>
      </c>
      <c r="AI630" t="s">
        <v>137</v>
      </c>
      <c r="AJ630">
        <v>144</v>
      </c>
      <c r="AK630">
        <v>5</v>
      </c>
      <c r="AL630" t="s">
        <v>7678</v>
      </c>
      <c r="AM630" t="s">
        <v>7679</v>
      </c>
    </row>
    <row r="631" spans="1:39" hidden="1">
      <c r="A631">
        <v>1</v>
      </c>
      <c r="B631" t="s">
        <v>7673</v>
      </c>
      <c r="C631" s="1">
        <v>43214</v>
      </c>
      <c r="D631" s="35">
        <f t="shared" si="18"/>
        <v>4.0191780821917806</v>
      </c>
      <c r="E631" t="s">
        <v>454</v>
      </c>
      <c r="F631" s="80">
        <v>45434</v>
      </c>
      <c r="G631" t="s">
        <v>227</v>
      </c>
      <c r="H631" s="1">
        <v>45037</v>
      </c>
      <c r="I631" s="107">
        <v>45393</v>
      </c>
      <c r="K631" t="s">
        <v>1827</v>
      </c>
      <c r="L631" t="s">
        <v>33</v>
      </c>
      <c r="M631" t="s">
        <v>229</v>
      </c>
      <c r="N631" t="s">
        <v>53</v>
      </c>
      <c r="O631" t="s">
        <v>2029</v>
      </c>
      <c r="P631" t="s">
        <v>2030</v>
      </c>
      <c r="Q631" t="s">
        <v>54</v>
      </c>
      <c r="R631" t="s">
        <v>1283</v>
      </c>
      <c r="S631" t="s">
        <v>1779</v>
      </c>
      <c r="T631" t="s">
        <v>5847</v>
      </c>
      <c r="U631">
        <v>1646</v>
      </c>
      <c r="V631">
        <v>38506</v>
      </c>
      <c r="W631" s="2">
        <v>44672.385416666664</v>
      </c>
      <c r="X631" s="36">
        <f t="shared" si="19"/>
        <v>798.38048170870263</v>
      </c>
      <c r="Y631" t="s">
        <v>58</v>
      </c>
      <c r="AA631" t="s">
        <v>7037</v>
      </c>
      <c r="AB631">
        <v>112</v>
      </c>
      <c r="AC631">
        <v>2</v>
      </c>
      <c r="AD631" t="s">
        <v>5848</v>
      </c>
      <c r="AF631" t="s">
        <v>1782</v>
      </c>
      <c r="AG631">
        <v>7118</v>
      </c>
      <c r="AI631" t="s">
        <v>45</v>
      </c>
      <c r="AJ631">
        <v>112</v>
      </c>
      <c r="AK631">
        <v>4</v>
      </c>
      <c r="AL631" t="s">
        <v>7674</v>
      </c>
      <c r="AM631" t="s">
        <v>7675</v>
      </c>
    </row>
    <row r="632" spans="1:39" hidden="1">
      <c r="A632">
        <v>1</v>
      </c>
      <c r="B632" t="s">
        <v>7670</v>
      </c>
      <c r="C632" s="1">
        <v>43214</v>
      </c>
      <c r="D632" s="35">
        <f t="shared" si="18"/>
        <v>4.0191780821917806</v>
      </c>
      <c r="E632" t="s">
        <v>454</v>
      </c>
      <c r="F632" s="80">
        <v>45393</v>
      </c>
      <c r="G632" t="s">
        <v>227</v>
      </c>
      <c r="H632" s="1">
        <v>45037</v>
      </c>
      <c r="I632" s="107">
        <v>44810</v>
      </c>
      <c r="K632" t="s">
        <v>1827</v>
      </c>
      <c r="L632" t="s">
        <v>33</v>
      </c>
      <c r="M632" t="s">
        <v>229</v>
      </c>
      <c r="N632" t="s">
        <v>53</v>
      </c>
      <c r="O632" t="s">
        <v>2029</v>
      </c>
      <c r="P632" t="s">
        <v>2030</v>
      </c>
      <c r="Q632" t="s">
        <v>230</v>
      </c>
      <c r="R632" t="s">
        <v>1263</v>
      </c>
      <c r="S632" t="s">
        <v>1351</v>
      </c>
      <c r="U632">
        <v>487</v>
      </c>
      <c r="V632">
        <v>23676</v>
      </c>
      <c r="W632" s="2">
        <v>44672</v>
      </c>
      <c r="X632" s="36">
        <f t="shared" si="19"/>
        <v>490.89638718473077</v>
      </c>
      <c r="Y632" t="s">
        <v>58</v>
      </c>
      <c r="AA632" t="s">
        <v>7037</v>
      </c>
      <c r="AB632">
        <v>112</v>
      </c>
      <c r="AC632">
        <v>2</v>
      </c>
      <c r="AD632" t="s">
        <v>1266</v>
      </c>
      <c r="AF632" t="s">
        <v>1267</v>
      </c>
      <c r="AG632" t="s">
        <v>5698</v>
      </c>
      <c r="AI632" t="s">
        <v>45</v>
      </c>
      <c r="AJ632">
        <v>112</v>
      </c>
      <c r="AK632">
        <v>4</v>
      </c>
      <c r="AL632" t="s">
        <v>7671</v>
      </c>
      <c r="AM632" t="s">
        <v>7672</v>
      </c>
    </row>
    <row r="633" spans="1:39" hidden="1">
      <c r="A633">
        <v>1</v>
      </c>
      <c r="B633" t="s">
        <v>7667</v>
      </c>
      <c r="C633" s="1">
        <v>43214</v>
      </c>
      <c r="D633" s="35">
        <f t="shared" si="18"/>
        <v>4.0191780821917806</v>
      </c>
      <c r="E633" t="s">
        <v>454</v>
      </c>
      <c r="G633" t="s">
        <v>227</v>
      </c>
      <c r="K633" t="s">
        <v>1827</v>
      </c>
      <c r="L633" t="s">
        <v>33</v>
      </c>
      <c r="M633" t="s">
        <v>229</v>
      </c>
      <c r="N633" t="s">
        <v>53</v>
      </c>
      <c r="O633" t="s">
        <v>2029</v>
      </c>
      <c r="P633" t="s">
        <v>2030</v>
      </c>
      <c r="Q633" t="s">
        <v>217</v>
      </c>
      <c r="R633" t="s">
        <v>482</v>
      </c>
      <c r="S633" t="s">
        <v>615</v>
      </c>
      <c r="T633" t="s">
        <v>503</v>
      </c>
      <c r="U633">
        <v>1179</v>
      </c>
      <c r="V633">
        <v>58566</v>
      </c>
      <c r="W633" s="2">
        <v>44677.333333333336</v>
      </c>
      <c r="X633" s="36">
        <f t="shared" si="19"/>
        <v>1214.3029993183368</v>
      </c>
      <c r="Y633" t="s">
        <v>58</v>
      </c>
      <c r="AA633" t="s">
        <v>7037</v>
      </c>
      <c r="AB633">
        <v>112</v>
      </c>
      <c r="AC633">
        <v>2</v>
      </c>
      <c r="AD633" t="s">
        <v>7007</v>
      </c>
      <c r="AF633" t="s">
        <v>5643</v>
      </c>
      <c r="AI633" t="s">
        <v>45</v>
      </c>
      <c r="AJ633">
        <v>112</v>
      </c>
      <c r="AK633">
        <v>4</v>
      </c>
      <c r="AL633" t="s">
        <v>7668</v>
      </c>
      <c r="AM633" t="s">
        <v>7669</v>
      </c>
    </row>
    <row r="634" spans="1:39" hidden="1">
      <c r="A634">
        <v>1</v>
      </c>
      <c r="B634" t="s">
        <v>7664</v>
      </c>
      <c r="C634" s="1">
        <v>43214</v>
      </c>
      <c r="D634" s="35">
        <f t="shared" si="18"/>
        <v>4.0191780821917806</v>
      </c>
      <c r="E634" t="s">
        <v>454</v>
      </c>
      <c r="F634" s="80">
        <v>45400</v>
      </c>
      <c r="G634" t="s">
        <v>227</v>
      </c>
      <c r="H634" s="1">
        <v>45037</v>
      </c>
      <c r="I634" s="107">
        <v>43903</v>
      </c>
      <c r="K634" t="s">
        <v>1827</v>
      </c>
      <c r="L634" t="s">
        <v>33</v>
      </c>
      <c r="M634" t="s">
        <v>229</v>
      </c>
      <c r="N634" t="s">
        <v>53</v>
      </c>
      <c r="O634" t="s">
        <v>2029</v>
      </c>
      <c r="P634" t="s">
        <v>2030</v>
      </c>
      <c r="Q634" t="s">
        <v>230</v>
      </c>
      <c r="R634" t="s">
        <v>1263</v>
      </c>
      <c r="S634" t="s">
        <v>1351</v>
      </c>
      <c r="U634">
        <v>5595</v>
      </c>
      <c r="V634">
        <v>41168</v>
      </c>
      <c r="W634" s="2">
        <v>44666.459027777775</v>
      </c>
      <c r="X634" s="36">
        <f t="shared" si="19"/>
        <v>853.57418768461719</v>
      </c>
      <c r="Y634" t="s">
        <v>58</v>
      </c>
      <c r="AA634" t="s">
        <v>7037</v>
      </c>
      <c r="AB634">
        <v>112</v>
      </c>
      <c r="AC634">
        <v>2</v>
      </c>
      <c r="AD634" t="s">
        <v>1266</v>
      </c>
      <c r="AF634" t="s">
        <v>1267</v>
      </c>
      <c r="AG634" t="s">
        <v>5698</v>
      </c>
      <c r="AI634" t="s">
        <v>45</v>
      </c>
      <c r="AJ634">
        <v>112</v>
      </c>
      <c r="AK634">
        <v>4</v>
      </c>
      <c r="AL634" t="s">
        <v>7665</v>
      </c>
      <c r="AM634" t="s">
        <v>7666</v>
      </c>
    </row>
    <row r="635" spans="1:39" hidden="1">
      <c r="A635">
        <v>1</v>
      </c>
      <c r="B635" t="s">
        <v>7656</v>
      </c>
      <c r="C635" s="1">
        <v>43202</v>
      </c>
      <c r="D635" s="35">
        <f t="shared" si="18"/>
        <v>4.0520547945205481</v>
      </c>
      <c r="E635" t="s">
        <v>65</v>
      </c>
      <c r="F635" s="80">
        <v>45414</v>
      </c>
      <c r="G635" t="s">
        <v>1260</v>
      </c>
      <c r="I635" s="107">
        <v>45386</v>
      </c>
      <c r="K635" t="s">
        <v>67</v>
      </c>
      <c r="L635" t="s">
        <v>169</v>
      </c>
      <c r="M635" t="s">
        <v>431</v>
      </c>
      <c r="N635" t="s">
        <v>169</v>
      </c>
      <c r="O635" t="s">
        <v>2029</v>
      </c>
      <c r="P635" t="s">
        <v>2030</v>
      </c>
      <c r="Q635" t="s">
        <v>54</v>
      </c>
      <c r="R635" t="s">
        <v>1316</v>
      </c>
      <c r="S635" t="s">
        <v>7657</v>
      </c>
      <c r="U635">
        <v>89</v>
      </c>
      <c r="V635">
        <v>4337</v>
      </c>
      <c r="W635" s="2">
        <v>44658.603472222225</v>
      </c>
      <c r="X635" s="36">
        <f t="shared" si="19"/>
        <v>89.193430245661474</v>
      </c>
      <c r="Y635" t="s">
        <v>58</v>
      </c>
      <c r="AA635" t="s">
        <v>6761</v>
      </c>
      <c r="AB635">
        <v>119</v>
      </c>
      <c r="AC635">
        <v>5</v>
      </c>
      <c r="AF635" t="s">
        <v>180</v>
      </c>
      <c r="AG635">
        <v>62743</v>
      </c>
      <c r="AI635" t="s">
        <v>45</v>
      </c>
      <c r="AJ635">
        <v>119</v>
      </c>
      <c r="AK635">
        <v>6</v>
      </c>
      <c r="AL635" t="s">
        <v>7658</v>
      </c>
      <c r="AM635" t="s">
        <v>7659</v>
      </c>
    </row>
    <row r="636" spans="1:39" hidden="1">
      <c r="A636">
        <v>1</v>
      </c>
      <c r="B636" t="s">
        <v>7653</v>
      </c>
      <c r="C636" s="1">
        <v>43202</v>
      </c>
      <c r="D636" s="35">
        <f t="shared" si="18"/>
        <v>4.0520547945205481</v>
      </c>
      <c r="E636" t="s">
        <v>65</v>
      </c>
      <c r="F636" s="80">
        <v>44662</v>
      </c>
      <c r="G636" t="s">
        <v>1260</v>
      </c>
      <c r="I636" s="107">
        <v>45394</v>
      </c>
      <c r="K636" t="s">
        <v>67</v>
      </c>
      <c r="L636" t="s">
        <v>169</v>
      </c>
      <c r="M636" t="s">
        <v>431</v>
      </c>
      <c r="N636" t="s">
        <v>169</v>
      </c>
      <c r="O636" t="s">
        <v>2029</v>
      </c>
      <c r="P636" t="s">
        <v>2030</v>
      </c>
      <c r="Q636" t="s">
        <v>54</v>
      </c>
      <c r="R636" t="s">
        <v>5345</v>
      </c>
      <c r="U636">
        <v>1123</v>
      </c>
      <c r="V636">
        <v>36363</v>
      </c>
      <c r="W636" s="2">
        <v>44671.333333333336</v>
      </c>
      <c r="X636" s="36">
        <f t="shared" si="19"/>
        <v>747.83045977011489</v>
      </c>
      <c r="Y636" t="s">
        <v>58</v>
      </c>
      <c r="AA636" t="s">
        <v>6761</v>
      </c>
      <c r="AB636">
        <v>119</v>
      </c>
      <c r="AC636">
        <v>5</v>
      </c>
      <c r="AF636" t="s">
        <v>6005</v>
      </c>
      <c r="AG636" t="s">
        <v>6006</v>
      </c>
      <c r="AI636" t="s">
        <v>45</v>
      </c>
      <c r="AJ636">
        <v>119</v>
      </c>
      <c r="AK636">
        <v>6</v>
      </c>
      <c r="AL636" t="s">
        <v>7654</v>
      </c>
      <c r="AM636" t="s">
        <v>7655</v>
      </c>
    </row>
    <row r="637" spans="1:39" hidden="1">
      <c r="A637">
        <v>1</v>
      </c>
      <c r="B637" t="s">
        <v>7651</v>
      </c>
      <c r="C637" s="1">
        <v>43173</v>
      </c>
      <c r="D637" s="35">
        <f t="shared" si="18"/>
        <v>4.1315068493150688</v>
      </c>
      <c r="E637" t="s">
        <v>454</v>
      </c>
      <c r="F637" s="80">
        <v>45406</v>
      </c>
      <c r="G637" t="s">
        <v>66</v>
      </c>
      <c r="H637" s="1">
        <v>44998</v>
      </c>
      <c r="I637" s="107">
        <v>45393</v>
      </c>
      <c r="K637" t="s">
        <v>6937</v>
      </c>
      <c r="L637" t="s">
        <v>33</v>
      </c>
      <c r="M637" t="s">
        <v>68</v>
      </c>
      <c r="N637" t="s">
        <v>33</v>
      </c>
      <c r="O637" t="s">
        <v>34</v>
      </c>
      <c r="P637" t="s">
        <v>468</v>
      </c>
      <c r="Q637" t="s">
        <v>217</v>
      </c>
      <c r="R637" t="s">
        <v>482</v>
      </c>
      <c r="S637" t="s">
        <v>420</v>
      </c>
      <c r="T637" t="s">
        <v>1719</v>
      </c>
      <c r="U637">
        <v>607</v>
      </c>
      <c r="V637">
        <v>30418</v>
      </c>
      <c r="W637" s="2">
        <v>44663.616666666669</v>
      </c>
      <c r="X637" s="36">
        <f t="shared" si="19"/>
        <v>613.53724580017683</v>
      </c>
      <c r="Y637" t="s">
        <v>58</v>
      </c>
      <c r="AA637" t="s">
        <v>6877</v>
      </c>
      <c r="AB637">
        <v>144</v>
      </c>
      <c r="AC637">
        <v>6</v>
      </c>
      <c r="AD637" t="s">
        <v>1652</v>
      </c>
      <c r="AE637" t="s">
        <v>1600</v>
      </c>
      <c r="AF637" t="s">
        <v>223</v>
      </c>
      <c r="AI637" t="s">
        <v>137</v>
      </c>
      <c r="AJ637">
        <v>144</v>
      </c>
      <c r="AK637">
        <v>5</v>
      </c>
      <c r="AL637" t="s">
        <v>7586</v>
      </c>
      <c r="AM637" t="s">
        <v>7652</v>
      </c>
    </row>
    <row r="638" spans="1:39" hidden="1">
      <c r="A638">
        <v>1</v>
      </c>
      <c r="B638" t="s">
        <v>7648</v>
      </c>
      <c r="C638" s="1">
        <v>43173</v>
      </c>
      <c r="D638" s="35">
        <f t="shared" si="18"/>
        <v>4.1315068493150688</v>
      </c>
      <c r="E638" t="s">
        <v>454</v>
      </c>
      <c r="F638" s="80">
        <v>45359</v>
      </c>
      <c r="G638" t="s">
        <v>66</v>
      </c>
      <c r="H638" s="1">
        <v>44998</v>
      </c>
      <c r="I638" s="107">
        <v>43903</v>
      </c>
      <c r="K638" t="s">
        <v>501</v>
      </c>
      <c r="L638" t="s">
        <v>33</v>
      </c>
      <c r="M638" t="s">
        <v>68</v>
      </c>
      <c r="N638" t="s">
        <v>33</v>
      </c>
      <c r="O638" t="s">
        <v>34</v>
      </c>
      <c r="P638" t="s">
        <v>468</v>
      </c>
      <c r="Q638" t="s">
        <v>54</v>
      </c>
      <c r="R638" t="s">
        <v>1283</v>
      </c>
      <c r="S638" t="s">
        <v>1779</v>
      </c>
      <c r="T638" t="s">
        <v>5847</v>
      </c>
      <c r="U638">
        <v>319</v>
      </c>
      <c r="V638">
        <v>15493</v>
      </c>
      <c r="W638" s="2">
        <v>44631</v>
      </c>
      <c r="X638" s="36">
        <f t="shared" si="19"/>
        <v>312.49696065428822</v>
      </c>
      <c r="Y638" t="s">
        <v>58</v>
      </c>
      <c r="AA638" t="s">
        <v>6400</v>
      </c>
      <c r="AB638">
        <v>113</v>
      </c>
      <c r="AC638">
        <v>5</v>
      </c>
      <c r="AD638" t="s">
        <v>5852</v>
      </c>
      <c r="AF638" t="s">
        <v>1782</v>
      </c>
      <c r="AG638">
        <v>71118</v>
      </c>
      <c r="AI638" t="s">
        <v>45</v>
      </c>
      <c r="AJ638">
        <v>113</v>
      </c>
      <c r="AK638">
        <v>5</v>
      </c>
      <c r="AL638" t="s">
        <v>7649</v>
      </c>
      <c r="AM638" t="s">
        <v>7650</v>
      </c>
    </row>
    <row r="639" spans="1:39" hidden="1">
      <c r="A639">
        <v>1</v>
      </c>
      <c r="B639" t="s">
        <v>7645</v>
      </c>
      <c r="C639" s="1">
        <v>43173</v>
      </c>
      <c r="D639" s="35">
        <f t="shared" si="18"/>
        <v>4.1315068493150688</v>
      </c>
      <c r="E639" t="s">
        <v>454</v>
      </c>
      <c r="F639" s="1">
        <v>45364</v>
      </c>
      <c r="G639" s="1">
        <v>44997</v>
      </c>
      <c r="H639" s="1">
        <v>44998</v>
      </c>
      <c r="I639" s="107">
        <v>45077</v>
      </c>
      <c r="K639" t="s">
        <v>501</v>
      </c>
      <c r="L639" t="s">
        <v>33</v>
      </c>
      <c r="M639" t="s">
        <v>68</v>
      </c>
      <c r="N639" t="s">
        <v>33</v>
      </c>
      <c r="O639" t="s">
        <v>34</v>
      </c>
      <c r="P639" t="s">
        <v>468</v>
      </c>
      <c r="Q639" t="s">
        <v>217</v>
      </c>
      <c r="R639" t="s">
        <v>482</v>
      </c>
      <c r="S639" t="s">
        <v>1499</v>
      </c>
      <c r="T639" t="s">
        <v>1346</v>
      </c>
      <c r="U639">
        <v>921</v>
      </c>
      <c r="V639">
        <v>13544</v>
      </c>
      <c r="W639" s="2">
        <v>44638.428472222222</v>
      </c>
      <c r="X639" s="36">
        <f t="shared" si="19"/>
        <v>273.18523430592398</v>
      </c>
      <c r="Y639" t="s">
        <v>58</v>
      </c>
      <c r="AA639" t="s">
        <v>6400</v>
      </c>
      <c r="AB639">
        <v>113</v>
      </c>
      <c r="AC639">
        <v>5</v>
      </c>
      <c r="AD639" t="s">
        <v>6586</v>
      </c>
      <c r="AF639" t="s">
        <v>223</v>
      </c>
      <c r="AI639" t="s">
        <v>45</v>
      </c>
      <c r="AJ639">
        <v>113</v>
      </c>
      <c r="AK639">
        <v>5</v>
      </c>
      <c r="AL639" t="s">
        <v>7646</v>
      </c>
      <c r="AM639" t="s">
        <v>7647</v>
      </c>
    </row>
    <row r="640" spans="1:39" hidden="1">
      <c r="A640">
        <v>1</v>
      </c>
      <c r="B640" t="s">
        <v>7642</v>
      </c>
      <c r="C640" s="1">
        <v>43173</v>
      </c>
      <c r="D640" s="35">
        <f t="shared" si="18"/>
        <v>4.1315068493150688</v>
      </c>
      <c r="E640" t="s">
        <v>454</v>
      </c>
      <c r="F640" s="80">
        <v>45373</v>
      </c>
      <c r="G640" t="s">
        <v>66</v>
      </c>
      <c r="H640" s="1">
        <v>44998</v>
      </c>
      <c r="I640" s="107">
        <v>44690</v>
      </c>
      <c r="K640" t="s">
        <v>6937</v>
      </c>
      <c r="L640" t="s">
        <v>33</v>
      </c>
      <c r="M640" t="s">
        <v>68</v>
      </c>
      <c r="N640" t="s">
        <v>33</v>
      </c>
      <c r="O640" t="s">
        <v>34</v>
      </c>
      <c r="P640" t="s">
        <v>468</v>
      </c>
      <c r="Q640" t="s">
        <v>217</v>
      </c>
      <c r="R640" t="s">
        <v>482</v>
      </c>
      <c r="S640" t="s">
        <v>420</v>
      </c>
      <c r="T640" t="s">
        <v>503</v>
      </c>
      <c r="U640">
        <v>2244</v>
      </c>
      <c r="V640">
        <v>109964</v>
      </c>
      <c r="W640" s="2">
        <v>44573.493750000001</v>
      </c>
      <c r="X640" s="36">
        <f t="shared" si="19"/>
        <v>2217.9962422634835</v>
      </c>
      <c r="Y640" t="s">
        <v>58</v>
      </c>
      <c r="AA640" t="s">
        <v>6877</v>
      </c>
      <c r="AB640">
        <v>144</v>
      </c>
      <c r="AC640">
        <v>6</v>
      </c>
      <c r="AD640" t="s">
        <v>7209</v>
      </c>
      <c r="AF640" t="s">
        <v>223</v>
      </c>
      <c r="AI640" t="s">
        <v>137</v>
      </c>
      <c r="AJ640">
        <v>144</v>
      </c>
      <c r="AK640">
        <v>5</v>
      </c>
      <c r="AL640" t="s">
        <v>7643</v>
      </c>
      <c r="AM640" t="s">
        <v>7644</v>
      </c>
    </row>
    <row r="641" spans="1:39" s="116" customFormat="1">
      <c r="A641" s="116">
        <v>1</v>
      </c>
      <c r="B641" s="116" t="s">
        <v>7639</v>
      </c>
      <c r="C641" s="117">
        <v>43182</v>
      </c>
      <c r="D641" s="118">
        <f t="shared" si="18"/>
        <v>4.1068493150684935</v>
      </c>
      <c r="E641" s="116" t="s">
        <v>215</v>
      </c>
      <c r="F641" s="124">
        <v>45414</v>
      </c>
      <c r="G641" s="116" t="s">
        <v>1260</v>
      </c>
      <c r="I641" s="125">
        <v>45062</v>
      </c>
      <c r="K641" s="116" t="s">
        <v>5818</v>
      </c>
      <c r="L641" s="116" t="s">
        <v>169</v>
      </c>
      <c r="M641" s="116" t="s">
        <v>1262</v>
      </c>
      <c r="N641" s="116" t="s">
        <v>169</v>
      </c>
      <c r="O641" s="116" t="s">
        <v>170</v>
      </c>
      <c r="P641" s="116" t="s">
        <v>1924</v>
      </c>
      <c r="Q641" s="116" t="s">
        <v>36</v>
      </c>
      <c r="R641" s="116" t="s">
        <v>37</v>
      </c>
      <c r="S641" s="116" t="s">
        <v>38</v>
      </c>
      <c r="T641" s="116" t="s">
        <v>6614</v>
      </c>
      <c r="U641" s="116">
        <v>621</v>
      </c>
      <c r="V641" s="116">
        <v>23836</v>
      </c>
      <c r="W641" s="121">
        <v>44333.368750000001</v>
      </c>
      <c r="X641" s="122">
        <f t="shared" si="19"/>
        <v>483.66355348009785</v>
      </c>
      <c r="AA641" s="116" t="s">
        <v>170</v>
      </c>
      <c r="AB641" s="116">
        <v>0</v>
      </c>
      <c r="AC641" s="116">
        <v>5</v>
      </c>
      <c r="AF641" s="116" t="s">
        <v>511</v>
      </c>
      <c r="AG641" s="116">
        <v>68881</v>
      </c>
      <c r="AI641" s="116" t="s">
        <v>45</v>
      </c>
      <c r="AJ641" s="116">
        <v>0</v>
      </c>
      <c r="AK641" s="116">
        <v>1</v>
      </c>
      <c r="AL641" s="116" t="s">
        <v>7640</v>
      </c>
      <c r="AM641" s="116" t="s">
        <v>7641</v>
      </c>
    </row>
    <row r="642" spans="1:39" hidden="1">
      <c r="A642">
        <v>1</v>
      </c>
      <c r="B642" t="s">
        <v>7636</v>
      </c>
      <c r="C642" s="1">
        <v>43158</v>
      </c>
      <c r="D642" s="35">
        <f t="shared" si="18"/>
        <v>4.1726027397260275</v>
      </c>
      <c r="E642" t="s">
        <v>454</v>
      </c>
      <c r="F642" s="80">
        <v>45648</v>
      </c>
      <c r="G642" t="s">
        <v>66</v>
      </c>
      <c r="H642" s="1">
        <v>44981</v>
      </c>
      <c r="I642" s="107">
        <v>45212</v>
      </c>
      <c r="K642" t="s">
        <v>501</v>
      </c>
      <c r="L642" t="s">
        <v>33</v>
      </c>
      <c r="M642" t="s">
        <v>68</v>
      </c>
      <c r="N642" t="s">
        <v>33</v>
      </c>
      <c r="O642" t="s">
        <v>34</v>
      </c>
      <c r="P642" t="s">
        <v>468</v>
      </c>
      <c r="Q642" t="s">
        <v>217</v>
      </c>
      <c r="R642" t="s">
        <v>482</v>
      </c>
      <c r="S642" t="s">
        <v>1739</v>
      </c>
      <c r="T642" t="s">
        <v>1346</v>
      </c>
      <c r="U642">
        <v>5729</v>
      </c>
      <c r="V642">
        <v>41899</v>
      </c>
      <c r="W642" s="2">
        <v>44677.304861111108</v>
      </c>
      <c r="X642" s="36">
        <f t="shared" si="19"/>
        <v>836.78786386517834</v>
      </c>
      <c r="Y642" t="s">
        <v>58</v>
      </c>
      <c r="AA642" t="s">
        <v>6400</v>
      </c>
      <c r="AB642">
        <v>112</v>
      </c>
      <c r="AC642">
        <v>5</v>
      </c>
      <c r="AD642" t="s">
        <v>6257</v>
      </c>
      <c r="AF642" t="s">
        <v>223</v>
      </c>
      <c r="AI642" t="s">
        <v>45</v>
      </c>
      <c r="AJ642">
        <v>112</v>
      </c>
      <c r="AK642">
        <v>5</v>
      </c>
      <c r="AL642" t="s">
        <v>7637</v>
      </c>
      <c r="AM642" t="s">
        <v>7638</v>
      </c>
    </row>
    <row r="643" spans="1:39" hidden="1">
      <c r="A643">
        <v>1</v>
      </c>
      <c r="B643" t="s">
        <v>7632</v>
      </c>
      <c r="C643" s="1">
        <v>43158</v>
      </c>
      <c r="D643" s="35">
        <f t="shared" si="18"/>
        <v>4.1726027397260275</v>
      </c>
      <c r="E643" t="s">
        <v>454</v>
      </c>
      <c r="F643" s="80">
        <v>45428</v>
      </c>
      <c r="G643" t="s">
        <v>66</v>
      </c>
      <c r="H643" s="1">
        <v>44981</v>
      </c>
      <c r="I643" s="107">
        <v>45246</v>
      </c>
      <c r="K643" t="s">
        <v>501</v>
      </c>
      <c r="L643" t="s">
        <v>33</v>
      </c>
      <c r="M643" t="s">
        <v>68</v>
      </c>
      <c r="N643" t="s">
        <v>33</v>
      </c>
      <c r="O643" t="s">
        <v>2029</v>
      </c>
      <c r="P643" t="s">
        <v>2030</v>
      </c>
      <c r="Q643" t="s">
        <v>217</v>
      </c>
      <c r="R643" t="s">
        <v>482</v>
      </c>
      <c r="S643" t="s">
        <v>615</v>
      </c>
      <c r="T643" t="s">
        <v>503</v>
      </c>
      <c r="U643">
        <v>11167</v>
      </c>
      <c r="V643">
        <v>40668</v>
      </c>
      <c r="W643" s="2">
        <v>44650.531944444447</v>
      </c>
      <c r="X643" s="36">
        <f t="shared" si="19"/>
        <v>812.20288903479968</v>
      </c>
      <c r="Y643" t="s">
        <v>58</v>
      </c>
      <c r="Z643" t="s">
        <v>504</v>
      </c>
      <c r="AA643" t="s">
        <v>7426</v>
      </c>
      <c r="AB643">
        <v>113</v>
      </c>
      <c r="AC643">
        <v>2</v>
      </c>
      <c r="AD643" t="s">
        <v>7633</v>
      </c>
      <c r="AF643" t="s">
        <v>223</v>
      </c>
      <c r="AI643" t="s">
        <v>137</v>
      </c>
      <c r="AJ643">
        <v>113</v>
      </c>
      <c r="AK643">
        <v>8</v>
      </c>
      <c r="AL643" t="s">
        <v>7634</v>
      </c>
      <c r="AM643" t="s">
        <v>7635</v>
      </c>
    </row>
    <row r="644" spans="1:39" hidden="1">
      <c r="A644">
        <v>1</v>
      </c>
      <c r="B644" t="s">
        <v>7627</v>
      </c>
      <c r="C644" s="1">
        <v>43158</v>
      </c>
      <c r="D644" s="35">
        <f t="shared" si="18"/>
        <v>4.1726027397260275</v>
      </c>
      <c r="E644" t="s">
        <v>454</v>
      </c>
      <c r="F644" s="80">
        <v>45221</v>
      </c>
      <c r="G644" t="s">
        <v>227</v>
      </c>
      <c r="H644" s="1">
        <v>44981</v>
      </c>
      <c r="I644" s="107">
        <v>45099</v>
      </c>
      <c r="K644" t="s">
        <v>1827</v>
      </c>
      <c r="L644" t="s">
        <v>33</v>
      </c>
      <c r="M644" t="s">
        <v>229</v>
      </c>
      <c r="N644" t="s">
        <v>53</v>
      </c>
      <c r="O644" t="s">
        <v>2029</v>
      </c>
      <c r="P644" t="s">
        <v>2030</v>
      </c>
      <c r="Q644" t="s">
        <v>36</v>
      </c>
      <c r="R644" t="s">
        <v>69</v>
      </c>
      <c r="U644">
        <v>841</v>
      </c>
      <c r="V644">
        <v>42062</v>
      </c>
      <c r="W644" s="2">
        <v>44664.676388888889</v>
      </c>
      <c r="X644" s="36">
        <f t="shared" si="19"/>
        <v>840.04322608885968</v>
      </c>
      <c r="Y644" t="s">
        <v>58</v>
      </c>
      <c r="AA644" t="s">
        <v>7037</v>
      </c>
      <c r="AB644">
        <v>112</v>
      </c>
      <c r="AC644">
        <v>2</v>
      </c>
      <c r="AD644" t="s">
        <v>7628</v>
      </c>
      <c r="AE644" t="s">
        <v>7629</v>
      </c>
      <c r="AF644" t="s">
        <v>7628</v>
      </c>
      <c r="AG644" t="s">
        <v>7629</v>
      </c>
      <c r="AI644" t="s">
        <v>45</v>
      </c>
      <c r="AJ644">
        <v>112</v>
      </c>
      <c r="AK644">
        <v>4</v>
      </c>
      <c r="AL644" t="s">
        <v>7630</v>
      </c>
      <c r="AM644" t="s">
        <v>7631</v>
      </c>
    </row>
    <row r="645" spans="1:39" hidden="1">
      <c r="A645">
        <v>1</v>
      </c>
      <c r="B645" t="s">
        <v>7624</v>
      </c>
      <c r="C645" s="1">
        <v>43158</v>
      </c>
      <c r="D645" s="35">
        <f t="shared" si="18"/>
        <v>4.1726027397260275</v>
      </c>
      <c r="E645" t="s">
        <v>454</v>
      </c>
      <c r="F645" s="80">
        <v>45373</v>
      </c>
      <c r="G645" t="s">
        <v>66</v>
      </c>
      <c r="H645" s="1">
        <v>44981</v>
      </c>
      <c r="I645" s="107">
        <v>45372</v>
      </c>
      <c r="K645" t="s">
        <v>501</v>
      </c>
      <c r="L645" t="s">
        <v>33</v>
      </c>
      <c r="M645" t="s">
        <v>68</v>
      </c>
      <c r="N645" t="s">
        <v>33</v>
      </c>
      <c r="O645" t="s">
        <v>34</v>
      </c>
      <c r="P645" t="s">
        <v>468</v>
      </c>
      <c r="Q645" t="s">
        <v>54</v>
      </c>
      <c r="R645" t="s">
        <v>156</v>
      </c>
      <c r="S645" t="s">
        <v>157</v>
      </c>
      <c r="U645">
        <v>8170</v>
      </c>
      <c r="V645">
        <v>21542</v>
      </c>
      <c r="W645" s="2">
        <v>44657.406944444447</v>
      </c>
      <c r="X645" s="36">
        <f t="shared" si="19"/>
        <v>430.22707375793391</v>
      </c>
      <c r="Y645" t="s">
        <v>58</v>
      </c>
      <c r="AA645" t="s">
        <v>6400</v>
      </c>
      <c r="AB645">
        <v>113</v>
      </c>
      <c r="AC645">
        <v>5</v>
      </c>
      <c r="AD645" t="s">
        <v>527</v>
      </c>
      <c r="AF645" t="s">
        <v>1303</v>
      </c>
      <c r="AG645">
        <v>73953</v>
      </c>
      <c r="AI645" t="s">
        <v>45</v>
      </c>
      <c r="AJ645">
        <v>113</v>
      </c>
      <c r="AK645">
        <v>5</v>
      </c>
      <c r="AL645" t="s">
        <v>7625</v>
      </c>
      <c r="AM645" t="s">
        <v>7626</v>
      </c>
    </row>
    <row r="646" spans="1:39" hidden="1">
      <c r="A646">
        <v>1</v>
      </c>
      <c r="B646" t="s">
        <v>7621</v>
      </c>
      <c r="C646" s="1">
        <v>43158</v>
      </c>
      <c r="D646" s="35">
        <f t="shared" si="18"/>
        <v>4.1726027397260275</v>
      </c>
      <c r="E646" t="s">
        <v>454</v>
      </c>
      <c r="F646" s="80">
        <v>45351</v>
      </c>
      <c r="G646" t="s">
        <v>227</v>
      </c>
      <c r="H646" s="1">
        <v>44981</v>
      </c>
      <c r="I646" s="107">
        <v>44943</v>
      </c>
      <c r="K646" t="s">
        <v>1827</v>
      </c>
      <c r="L646" t="s">
        <v>33</v>
      </c>
      <c r="M646" t="s">
        <v>229</v>
      </c>
      <c r="N646" t="s">
        <v>53</v>
      </c>
      <c r="O646" t="s">
        <v>2029</v>
      </c>
      <c r="P646" t="s">
        <v>2030</v>
      </c>
      <c r="Q646" t="s">
        <v>36</v>
      </c>
      <c r="R646" t="s">
        <v>69</v>
      </c>
      <c r="U646">
        <v>1909</v>
      </c>
      <c r="V646">
        <v>95951</v>
      </c>
      <c r="W646" s="2">
        <v>44665.714583333334</v>
      </c>
      <c r="X646" s="36">
        <f t="shared" si="19"/>
        <v>1916.2899430947691</v>
      </c>
      <c r="Y646" t="s">
        <v>58</v>
      </c>
      <c r="AA646" t="s">
        <v>7037</v>
      </c>
      <c r="AB646">
        <v>112</v>
      </c>
      <c r="AC646">
        <v>2</v>
      </c>
      <c r="AD646" t="s">
        <v>7115</v>
      </c>
      <c r="AF646" t="s">
        <v>7115</v>
      </c>
      <c r="AI646" t="s">
        <v>45</v>
      </c>
      <c r="AJ646">
        <v>112</v>
      </c>
      <c r="AK646">
        <v>4</v>
      </c>
      <c r="AL646" t="s">
        <v>7622</v>
      </c>
      <c r="AM646" t="s">
        <v>7623</v>
      </c>
    </row>
    <row r="647" spans="1:39" hidden="1">
      <c r="A647">
        <v>1</v>
      </c>
      <c r="B647" t="s">
        <v>7616</v>
      </c>
      <c r="C647" s="1">
        <v>43158</v>
      </c>
      <c r="D647" s="35">
        <f t="shared" si="18"/>
        <v>4.1726027397260275</v>
      </c>
      <c r="E647" t="s">
        <v>454</v>
      </c>
      <c r="F647" s="80">
        <v>45342</v>
      </c>
      <c r="G647" t="s">
        <v>227</v>
      </c>
      <c r="H647" s="1">
        <v>44981</v>
      </c>
      <c r="I647" s="107">
        <v>44274</v>
      </c>
      <c r="K647" t="s">
        <v>1827</v>
      </c>
      <c r="L647" t="s">
        <v>33</v>
      </c>
      <c r="M647" t="s">
        <v>229</v>
      </c>
      <c r="N647" t="s">
        <v>53</v>
      </c>
      <c r="O647" t="s">
        <v>2029</v>
      </c>
      <c r="P647" t="s">
        <v>2030</v>
      </c>
      <c r="Q647" t="s">
        <v>54</v>
      </c>
      <c r="R647" t="s">
        <v>156</v>
      </c>
      <c r="S647" t="s">
        <v>157</v>
      </c>
      <c r="T647" t="s">
        <v>7617</v>
      </c>
      <c r="U647">
        <v>1486</v>
      </c>
      <c r="V647">
        <v>18752</v>
      </c>
      <c r="W647" s="2">
        <v>44648.513888888891</v>
      </c>
      <c r="X647" s="36">
        <f t="shared" si="19"/>
        <v>374.50645655504485</v>
      </c>
      <c r="Y647" t="s">
        <v>58</v>
      </c>
      <c r="AA647" t="s">
        <v>7037</v>
      </c>
      <c r="AB647">
        <v>112</v>
      </c>
      <c r="AC647">
        <v>2</v>
      </c>
      <c r="AD647" t="s">
        <v>7618</v>
      </c>
      <c r="AE647">
        <v>73953</v>
      </c>
      <c r="AF647" t="s">
        <v>528</v>
      </c>
      <c r="AG647">
        <v>73953</v>
      </c>
      <c r="AI647" t="s">
        <v>45</v>
      </c>
      <c r="AJ647">
        <v>112</v>
      </c>
      <c r="AK647">
        <v>4</v>
      </c>
      <c r="AL647" t="s">
        <v>7619</v>
      </c>
      <c r="AM647" t="s">
        <v>7620</v>
      </c>
    </row>
    <row r="648" spans="1:39" hidden="1">
      <c r="A648">
        <v>1</v>
      </c>
      <c r="B648" t="s">
        <v>7611</v>
      </c>
      <c r="C648" s="1">
        <v>43168</v>
      </c>
      <c r="D648" s="35">
        <f t="shared" si="18"/>
        <v>4.1452054794520548</v>
      </c>
      <c r="E648" t="s">
        <v>454</v>
      </c>
      <c r="F648" s="80">
        <v>45015</v>
      </c>
      <c r="G648" t="s">
        <v>227</v>
      </c>
      <c r="H648" s="1">
        <v>44993</v>
      </c>
      <c r="I648" s="107">
        <v>44783</v>
      </c>
      <c r="K648" t="s">
        <v>1827</v>
      </c>
      <c r="L648" t="s">
        <v>33</v>
      </c>
      <c r="M648" t="s">
        <v>229</v>
      </c>
      <c r="N648" t="s">
        <v>53</v>
      </c>
      <c r="O648" t="s">
        <v>2029</v>
      </c>
      <c r="P648" t="s">
        <v>2030</v>
      </c>
      <c r="Q648" t="s">
        <v>217</v>
      </c>
      <c r="R648" t="s">
        <v>482</v>
      </c>
      <c r="S648" t="s">
        <v>615</v>
      </c>
      <c r="T648" t="s">
        <v>7612</v>
      </c>
      <c r="U648">
        <v>1050</v>
      </c>
      <c r="V648">
        <v>56515</v>
      </c>
      <c r="W648" s="2">
        <v>44783</v>
      </c>
      <c r="X648" s="36">
        <f t="shared" si="19"/>
        <v>1136.1519607843138</v>
      </c>
      <c r="Y648" t="s">
        <v>58</v>
      </c>
      <c r="AA648" t="s">
        <v>7037</v>
      </c>
      <c r="AB648">
        <v>112</v>
      </c>
      <c r="AC648">
        <v>2</v>
      </c>
      <c r="AD648" t="s">
        <v>7613</v>
      </c>
      <c r="AF648" t="s">
        <v>223</v>
      </c>
      <c r="AI648" t="s">
        <v>137</v>
      </c>
      <c r="AJ648">
        <v>112</v>
      </c>
      <c r="AK648">
        <v>4</v>
      </c>
      <c r="AL648" t="s">
        <v>7614</v>
      </c>
      <c r="AM648" t="s">
        <v>7615</v>
      </c>
    </row>
    <row r="649" spans="1:39" hidden="1">
      <c r="A649">
        <v>1</v>
      </c>
      <c r="B649" t="s">
        <v>7607</v>
      </c>
      <c r="C649" s="1">
        <v>43158</v>
      </c>
      <c r="D649" s="35">
        <f t="shared" si="18"/>
        <v>4.1726027397260275</v>
      </c>
      <c r="E649" t="s">
        <v>454</v>
      </c>
      <c r="F649" s="80">
        <v>45364</v>
      </c>
      <c r="G649" t="s">
        <v>66</v>
      </c>
      <c r="H649" s="1">
        <v>44981</v>
      </c>
      <c r="I649" s="107">
        <v>45097</v>
      </c>
      <c r="K649" t="s">
        <v>501</v>
      </c>
      <c r="L649" t="s">
        <v>33</v>
      </c>
      <c r="M649" t="s">
        <v>68</v>
      </c>
      <c r="N649" t="s">
        <v>33</v>
      </c>
      <c r="O649" t="s">
        <v>34</v>
      </c>
      <c r="P649" t="s">
        <v>468</v>
      </c>
      <c r="Q649" t="s">
        <v>36</v>
      </c>
      <c r="R649" t="s">
        <v>1963</v>
      </c>
      <c r="S649" t="s">
        <v>194</v>
      </c>
      <c r="T649" t="s">
        <v>7608</v>
      </c>
      <c r="U649">
        <v>413</v>
      </c>
      <c r="V649">
        <v>19238</v>
      </c>
      <c r="W649" s="2">
        <v>44656.474999999999</v>
      </c>
      <c r="X649" s="36">
        <f t="shared" si="19"/>
        <v>384.21262858393521</v>
      </c>
      <c r="Y649" t="s">
        <v>58</v>
      </c>
      <c r="AA649" t="s">
        <v>6400</v>
      </c>
      <c r="AB649">
        <v>113</v>
      </c>
      <c r="AC649">
        <v>5</v>
      </c>
      <c r="AD649" t="s">
        <v>2119</v>
      </c>
      <c r="AE649">
        <v>89733</v>
      </c>
      <c r="AF649" t="s">
        <v>2120</v>
      </c>
      <c r="AG649">
        <v>89722</v>
      </c>
      <c r="AI649" t="s">
        <v>45</v>
      </c>
      <c r="AJ649">
        <v>113</v>
      </c>
      <c r="AK649">
        <v>5</v>
      </c>
      <c r="AL649" t="s">
        <v>7609</v>
      </c>
      <c r="AM649" t="s">
        <v>7610</v>
      </c>
    </row>
    <row r="650" spans="1:39" hidden="1">
      <c r="A650">
        <v>1</v>
      </c>
      <c r="B650" t="s">
        <v>7604</v>
      </c>
      <c r="C650" s="1">
        <v>43168</v>
      </c>
      <c r="D650" s="35">
        <f t="shared" si="18"/>
        <v>4.1452054794520548</v>
      </c>
      <c r="E650" t="s">
        <v>454</v>
      </c>
      <c r="F650" s="80">
        <v>45357</v>
      </c>
      <c r="G650" t="s">
        <v>66</v>
      </c>
      <c r="H650" s="1">
        <v>44993</v>
      </c>
      <c r="I650" s="107">
        <v>44210</v>
      </c>
      <c r="K650" t="s">
        <v>501</v>
      </c>
      <c r="L650" t="s">
        <v>33</v>
      </c>
      <c r="M650" t="s">
        <v>68</v>
      </c>
      <c r="N650" t="s">
        <v>33</v>
      </c>
      <c r="O650" t="s">
        <v>2029</v>
      </c>
      <c r="P650" t="s">
        <v>2030</v>
      </c>
      <c r="Q650" t="s">
        <v>217</v>
      </c>
      <c r="R650" t="s">
        <v>482</v>
      </c>
      <c r="S650" t="s">
        <v>615</v>
      </c>
      <c r="T650" t="s">
        <v>1772</v>
      </c>
      <c r="U650">
        <v>6393</v>
      </c>
      <c r="V650">
        <v>33133</v>
      </c>
      <c r="W650" s="2">
        <v>44661.601388888892</v>
      </c>
      <c r="X650" s="36">
        <f t="shared" si="19"/>
        <v>666.09082397003749</v>
      </c>
      <c r="Y650" t="s">
        <v>58</v>
      </c>
      <c r="AA650" t="s">
        <v>7426</v>
      </c>
      <c r="AB650">
        <v>113</v>
      </c>
      <c r="AC650">
        <v>2</v>
      </c>
      <c r="AD650" t="s">
        <v>1773</v>
      </c>
      <c r="AF650" t="s">
        <v>223</v>
      </c>
      <c r="AI650" t="s">
        <v>45</v>
      </c>
      <c r="AJ650">
        <v>113</v>
      </c>
      <c r="AK650">
        <v>5</v>
      </c>
      <c r="AL650" t="s">
        <v>7605</v>
      </c>
      <c r="AM650" t="s">
        <v>7606</v>
      </c>
    </row>
    <row r="651" spans="1:39" hidden="1">
      <c r="A651">
        <v>1</v>
      </c>
      <c r="B651" t="s">
        <v>7601</v>
      </c>
      <c r="C651" s="1">
        <v>43158</v>
      </c>
      <c r="D651" s="35">
        <f t="shared" ref="D651:D714" si="20">(DATE(YEAR($E$3),MONTH($E$3),DAY($E$3))-C651)/365</f>
        <v>4.1726027397260275</v>
      </c>
      <c r="E651" t="s">
        <v>454</v>
      </c>
      <c r="F651" s="80">
        <v>45379</v>
      </c>
      <c r="G651" t="s">
        <v>66</v>
      </c>
      <c r="H651" s="107">
        <v>44981</v>
      </c>
      <c r="I651" s="107">
        <v>44935</v>
      </c>
      <c r="K651" t="s">
        <v>6937</v>
      </c>
      <c r="L651" t="s">
        <v>33</v>
      </c>
      <c r="M651" t="s">
        <v>68</v>
      </c>
      <c r="N651" t="s">
        <v>33</v>
      </c>
      <c r="O651" t="s">
        <v>34</v>
      </c>
      <c r="P651" t="s">
        <v>468</v>
      </c>
      <c r="Q651" t="s">
        <v>217</v>
      </c>
      <c r="R651" t="s">
        <v>482</v>
      </c>
      <c r="S651" t="s">
        <v>420</v>
      </c>
      <c r="T651" t="s">
        <v>1944</v>
      </c>
      <c r="U651">
        <v>937</v>
      </c>
      <c r="V651">
        <v>47054</v>
      </c>
      <c r="W651" s="2">
        <v>44664.491666666669</v>
      </c>
      <c r="X651" s="36">
        <f t="shared" ref="X651:X714" si="21">V651/(D651*12)</f>
        <v>939.74119063252351</v>
      </c>
      <c r="Y651" t="s">
        <v>58</v>
      </c>
      <c r="AA651" t="s">
        <v>6877</v>
      </c>
      <c r="AB651">
        <v>144</v>
      </c>
      <c r="AC651">
        <v>3</v>
      </c>
      <c r="AD651" t="s">
        <v>1652</v>
      </c>
      <c r="AE651" t="s">
        <v>1600</v>
      </c>
      <c r="AF651" t="s">
        <v>223</v>
      </c>
      <c r="AI651" t="s">
        <v>137</v>
      </c>
      <c r="AJ651">
        <v>144</v>
      </c>
      <c r="AK651">
        <v>5</v>
      </c>
      <c r="AL651" t="s">
        <v>7602</v>
      </c>
      <c r="AM651" t="s">
        <v>7603</v>
      </c>
    </row>
    <row r="652" spans="1:39" hidden="1">
      <c r="A652">
        <v>1</v>
      </c>
      <c r="B652" t="s">
        <v>7598</v>
      </c>
      <c r="C652" s="1">
        <v>43168</v>
      </c>
      <c r="D652" s="35">
        <f t="shared" si="20"/>
        <v>4.1452054794520548</v>
      </c>
      <c r="E652" t="s">
        <v>454</v>
      </c>
      <c r="F652" s="80">
        <v>45358</v>
      </c>
      <c r="G652" t="s">
        <v>66</v>
      </c>
      <c r="H652" s="1">
        <v>44993</v>
      </c>
      <c r="I652" s="107">
        <v>45189</v>
      </c>
      <c r="K652" t="s">
        <v>501</v>
      </c>
      <c r="L652" t="s">
        <v>33</v>
      </c>
      <c r="M652" t="s">
        <v>68</v>
      </c>
      <c r="N652" t="s">
        <v>33</v>
      </c>
      <c r="O652" t="s">
        <v>34</v>
      </c>
      <c r="P652" t="s">
        <v>468</v>
      </c>
      <c r="Q652" t="s">
        <v>217</v>
      </c>
      <c r="R652" t="s">
        <v>482</v>
      </c>
      <c r="S652" t="s">
        <v>1499</v>
      </c>
      <c r="T652" t="s">
        <v>484</v>
      </c>
      <c r="U652">
        <v>2853</v>
      </c>
      <c r="V652">
        <v>49694</v>
      </c>
      <c r="W652" s="2">
        <v>44658.582638888889</v>
      </c>
      <c r="X652" s="36">
        <f t="shared" si="21"/>
        <v>999.02566644635385</v>
      </c>
      <c r="Y652" t="s">
        <v>58</v>
      </c>
      <c r="AA652" t="s">
        <v>6400</v>
      </c>
      <c r="AB652">
        <v>113</v>
      </c>
      <c r="AC652">
        <v>5</v>
      </c>
      <c r="AD652" t="s">
        <v>486</v>
      </c>
      <c r="AF652" t="s">
        <v>223</v>
      </c>
      <c r="AI652" t="s">
        <v>45</v>
      </c>
      <c r="AJ652">
        <v>113</v>
      </c>
      <c r="AK652">
        <v>5</v>
      </c>
      <c r="AL652" t="s">
        <v>7599</v>
      </c>
      <c r="AM652" t="s">
        <v>7600</v>
      </c>
    </row>
    <row r="653" spans="1:39" hidden="1">
      <c r="A653">
        <v>1</v>
      </c>
      <c r="B653" t="s">
        <v>7595</v>
      </c>
      <c r="C653" s="1">
        <v>43168</v>
      </c>
      <c r="D653" s="35">
        <f t="shared" si="20"/>
        <v>4.1452054794520548</v>
      </c>
      <c r="E653" t="s">
        <v>454</v>
      </c>
      <c r="F653" s="80">
        <v>44628</v>
      </c>
      <c r="G653" t="s">
        <v>66</v>
      </c>
      <c r="H653" s="1">
        <v>44993</v>
      </c>
      <c r="I653" s="107">
        <v>44953</v>
      </c>
      <c r="K653" t="s">
        <v>6937</v>
      </c>
      <c r="L653" t="s">
        <v>33</v>
      </c>
      <c r="M653" t="s">
        <v>68</v>
      </c>
      <c r="N653" t="s">
        <v>33</v>
      </c>
      <c r="O653" t="s">
        <v>34</v>
      </c>
      <c r="P653" t="s">
        <v>468</v>
      </c>
      <c r="Q653" t="s">
        <v>217</v>
      </c>
      <c r="R653" t="s">
        <v>482</v>
      </c>
      <c r="S653" t="s">
        <v>483</v>
      </c>
      <c r="T653" t="s">
        <v>484</v>
      </c>
      <c r="U653">
        <v>1902</v>
      </c>
      <c r="V653">
        <v>61574</v>
      </c>
      <c r="W653" s="2">
        <v>44664.354861111111</v>
      </c>
      <c r="X653" s="36">
        <f t="shared" si="21"/>
        <v>1237.8558052434457</v>
      </c>
      <c r="Y653" t="s">
        <v>58</v>
      </c>
      <c r="AA653" t="s">
        <v>6877</v>
      </c>
      <c r="AB653">
        <v>144</v>
      </c>
      <c r="AC653">
        <v>3</v>
      </c>
      <c r="AD653" t="s">
        <v>486</v>
      </c>
      <c r="AF653" t="s">
        <v>223</v>
      </c>
      <c r="AI653" t="s">
        <v>137</v>
      </c>
      <c r="AJ653">
        <v>144</v>
      </c>
      <c r="AK653">
        <v>5</v>
      </c>
      <c r="AL653" t="s">
        <v>7596</v>
      </c>
      <c r="AM653" t="s">
        <v>7597</v>
      </c>
    </row>
    <row r="654" spans="1:39" s="116" customFormat="1">
      <c r="A654" s="116">
        <v>1</v>
      </c>
      <c r="B654" s="116" t="s">
        <v>7588</v>
      </c>
      <c r="C654" s="117">
        <v>43175</v>
      </c>
      <c r="D654" s="118">
        <f t="shared" si="20"/>
        <v>4.1260273972602741</v>
      </c>
      <c r="E654" s="116" t="s">
        <v>215</v>
      </c>
      <c r="F654" s="124">
        <v>45406</v>
      </c>
      <c r="G654" s="116" t="s">
        <v>1260</v>
      </c>
      <c r="I654" s="125">
        <v>45104</v>
      </c>
      <c r="K654" s="116" t="s">
        <v>5818</v>
      </c>
      <c r="L654" s="116" t="s">
        <v>169</v>
      </c>
      <c r="M654" s="116" t="s">
        <v>1262</v>
      </c>
      <c r="N654" s="116" t="s">
        <v>169</v>
      </c>
      <c r="O654" s="116" t="s">
        <v>170</v>
      </c>
      <c r="P654" s="116" t="s">
        <v>1924</v>
      </c>
      <c r="Q654" s="116" t="s">
        <v>6993</v>
      </c>
      <c r="R654" s="116" t="s">
        <v>7589</v>
      </c>
      <c r="U654" s="116">
        <v>215</v>
      </c>
      <c r="V654" s="116">
        <v>10740</v>
      </c>
      <c r="W654" s="121">
        <v>44673.464583333334</v>
      </c>
      <c r="X654" s="122">
        <f t="shared" si="21"/>
        <v>216.91567065073039</v>
      </c>
      <c r="AA654" s="116" t="s">
        <v>170</v>
      </c>
      <c r="AB654" s="116">
        <v>0</v>
      </c>
      <c r="AC654" s="116">
        <v>5</v>
      </c>
      <c r="AD654" s="116" t="s">
        <v>7590</v>
      </c>
      <c r="AE654" s="116">
        <v>83277</v>
      </c>
      <c r="AF654" s="116" t="s">
        <v>7591</v>
      </c>
      <c r="AG654" s="116" t="s">
        <v>7592</v>
      </c>
      <c r="AI654" s="116" t="s">
        <v>45</v>
      </c>
      <c r="AJ654" s="116">
        <v>0</v>
      </c>
      <c r="AK654" s="116">
        <v>1</v>
      </c>
      <c r="AL654" s="116" t="s">
        <v>7593</v>
      </c>
      <c r="AM654" s="116" t="s">
        <v>7594</v>
      </c>
    </row>
    <row r="655" spans="1:39" hidden="1">
      <c r="A655">
        <v>1</v>
      </c>
      <c r="B655" t="s">
        <v>7585</v>
      </c>
      <c r="C655" s="1">
        <v>43179</v>
      </c>
      <c r="D655" s="35">
        <f t="shared" si="20"/>
        <v>4.1150684931506847</v>
      </c>
      <c r="E655" t="s">
        <v>454</v>
      </c>
      <c r="F655" s="80">
        <v>45400</v>
      </c>
      <c r="G655" t="s">
        <v>66</v>
      </c>
      <c r="H655" s="1">
        <v>45002</v>
      </c>
      <c r="I655" s="107">
        <v>44890</v>
      </c>
      <c r="K655" t="s">
        <v>6937</v>
      </c>
      <c r="L655" t="s">
        <v>33</v>
      </c>
      <c r="M655" t="s">
        <v>68</v>
      </c>
      <c r="N655" t="s">
        <v>33</v>
      </c>
      <c r="O655" t="s">
        <v>34</v>
      </c>
      <c r="P655" t="s">
        <v>468</v>
      </c>
      <c r="Q655" t="s">
        <v>217</v>
      </c>
      <c r="R655" t="s">
        <v>482</v>
      </c>
      <c r="S655" t="s">
        <v>483</v>
      </c>
      <c r="T655" t="s">
        <v>484</v>
      </c>
      <c r="U655">
        <v>15289</v>
      </c>
      <c r="V655">
        <v>76322</v>
      </c>
      <c r="W655" s="2">
        <v>44666.313194444447</v>
      </c>
      <c r="X655" s="36">
        <f t="shared" si="21"/>
        <v>1545.5797825122058</v>
      </c>
      <c r="Y655" t="s">
        <v>58</v>
      </c>
      <c r="AA655" t="s">
        <v>6877</v>
      </c>
      <c r="AB655">
        <v>144</v>
      </c>
      <c r="AC655">
        <v>6</v>
      </c>
      <c r="AD655" t="s">
        <v>486</v>
      </c>
      <c r="AF655" t="s">
        <v>223</v>
      </c>
      <c r="AI655" t="s">
        <v>137</v>
      </c>
      <c r="AJ655">
        <v>144</v>
      </c>
      <c r="AK655">
        <v>5</v>
      </c>
      <c r="AL655" t="s">
        <v>7586</v>
      </c>
      <c r="AM655" t="s">
        <v>7587</v>
      </c>
    </row>
    <row r="656" spans="1:39" hidden="1">
      <c r="A656">
        <v>1</v>
      </c>
      <c r="B656" t="s">
        <v>7581</v>
      </c>
      <c r="C656" s="1">
        <v>43145</v>
      </c>
      <c r="D656" s="35">
        <f t="shared" si="20"/>
        <v>4.2082191780821914</v>
      </c>
      <c r="E656" t="s">
        <v>454</v>
      </c>
      <c r="F656" s="80">
        <v>45365</v>
      </c>
      <c r="G656" t="s">
        <v>66</v>
      </c>
      <c r="H656" s="1">
        <v>44970</v>
      </c>
      <c r="I656" s="107">
        <v>44669</v>
      </c>
      <c r="K656" t="s">
        <v>6937</v>
      </c>
      <c r="L656" t="s">
        <v>33</v>
      </c>
      <c r="M656" t="s">
        <v>68</v>
      </c>
      <c r="N656" t="s">
        <v>33</v>
      </c>
      <c r="O656" t="s">
        <v>34</v>
      </c>
      <c r="P656" t="s">
        <v>468</v>
      </c>
      <c r="Q656" t="s">
        <v>54</v>
      </c>
      <c r="R656" t="s">
        <v>55</v>
      </c>
      <c r="S656" t="s">
        <v>1230</v>
      </c>
      <c r="U656">
        <v>2736</v>
      </c>
      <c r="V656">
        <v>81466</v>
      </c>
      <c r="W656" s="2">
        <v>44662.387499999997</v>
      </c>
      <c r="X656" s="36">
        <f t="shared" si="21"/>
        <v>1613.2318793402781</v>
      </c>
      <c r="Y656" t="s">
        <v>58</v>
      </c>
      <c r="AA656" t="s">
        <v>7582</v>
      </c>
      <c r="AB656">
        <v>144</v>
      </c>
      <c r="AC656">
        <v>3</v>
      </c>
      <c r="AD656" t="s">
        <v>5898</v>
      </c>
      <c r="AE656">
        <v>67298</v>
      </c>
      <c r="AF656" t="s">
        <v>1232</v>
      </c>
      <c r="AG656">
        <v>85376</v>
      </c>
      <c r="AI656" t="s">
        <v>45</v>
      </c>
      <c r="AJ656">
        <v>144</v>
      </c>
      <c r="AK656">
        <v>5</v>
      </c>
      <c r="AL656" t="s">
        <v>7583</v>
      </c>
      <c r="AM656" t="s">
        <v>7584</v>
      </c>
    </row>
    <row r="657" spans="1:39" hidden="1">
      <c r="A657">
        <v>1</v>
      </c>
      <c r="B657" t="s">
        <v>7578</v>
      </c>
      <c r="C657" s="1">
        <v>43138</v>
      </c>
      <c r="D657" s="35">
        <f t="shared" si="20"/>
        <v>4.2273972602739729</v>
      </c>
      <c r="E657" t="s">
        <v>65</v>
      </c>
      <c r="F657" s="80">
        <v>45344</v>
      </c>
      <c r="G657" t="s">
        <v>1260</v>
      </c>
      <c r="I657" s="107">
        <v>44154</v>
      </c>
      <c r="K657" t="s">
        <v>7036</v>
      </c>
      <c r="L657" t="s">
        <v>169</v>
      </c>
      <c r="M657" t="s">
        <v>1262</v>
      </c>
      <c r="N657" t="s">
        <v>169</v>
      </c>
      <c r="O657" t="s">
        <v>2029</v>
      </c>
      <c r="P657" t="s">
        <v>2030</v>
      </c>
      <c r="Q657" t="s">
        <v>98</v>
      </c>
      <c r="R657" t="s">
        <v>99</v>
      </c>
      <c r="U657">
        <v>1006</v>
      </c>
      <c r="V657">
        <v>14022</v>
      </c>
      <c r="W657" s="2">
        <v>44662.393750000003</v>
      </c>
      <c r="X657" s="36">
        <f t="shared" si="21"/>
        <v>276.41121192482177</v>
      </c>
      <c r="Y657" t="s">
        <v>58</v>
      </c>
      <c r="AA657" t="s">
        <v>7037</v>
      </c>
      <c r="AB657">
        <v>108</v>
      </c>
      <c r="AC657">
        <v>5</v>
      </c>
      <c r="AD657" t="s">
        <v>100</v>
      </c>
      <c r="AE657" t="s">
        <v>101</v>
      </c>
      <c r="AF657" t="s">
        <v>102</v>
      </c>
      <c r="AG657">
        <v>61404</v>
      </c>
      <c r="AI657" t="s">
        <v>45</v>
      </c>
      <c r="AJ657">
        <v>108</v>
      </c>
      <c r="AK657">
        <v>4</v>
      </c>
      <c r="AL657" t="s">
        <v>7579</v>
      </c>
      <c r="AM657" t="s">
        <v>7580</v>
      </c>
    </row>
    <row r="658" spans="1:39" hidden="1">
      <c r="A658">
        <v>1</v>
      </c>
      <c r="B658" t="s">
        <v>7574</v>
      </c>
      <c r="C658" s="1">
        <v>43138</v>
      </c>
      <c r="D658" s="35">
        <f t="shared" si="20"/>
        <v>4.2273972602739729</v>
      </c>
      <c r="E658" t="s">
        <v>65</v>
      </c>
      <c r="F658" s="80">
        <v>45352</v>
      </c>
      <c r="G658" t="s">
        <v>1260</v>
      </c>
      <c r="I658" s="107">
        <v>44671</v>
      </c>
      <c r="K658" t="s">
        <v>67</v>
      </c>
      <c r="L658" t="s">
        <v>169</v>
      </c>
      <c r="M658" t="s">
        <v>431</v>
      </c>
      <c r="N658" t="s">
        <v>169</v>
      </c>
      <c r="O658" t="s">
        <v>2029</v>
      </c>
      <c r="P658" t="s">
        <v>2030</v>
      </c>
      <c r="Q658" t="s">
        <v>581</v>
      </c>
      <c r="R658" t="s">
        <v>582</v>
      </c>
      <c r="S658" t="s">
        <v>5604</v>
      </c>
      <c r="U658">
        <v>3989</v>
      </c>
      <c r="V658">
        <v>42648</v>
      </c>
      <c r="W658" s="2">
        <v>44658.793749999997</v>
      </c>
      <c r="X658" s="36">
        <f t="shared" si="21"/>
        <v>840.70641607258585</v>
      </c>
      <c r="Y658" t="s">
        <v>58</v>
      </c>
      <c r="AA658" t="s">
        <v>6761</v>
      </c>
      <c r="AB658">
        <v>119</v>
      </c>
      <c r="AC658">
        <v>5</v>
      </c>
      <c r="AD658" t="s">
        <v>6799</v>
      </c>
      <c r="AE658" t="s">
        <v>7575</v>
      </c>
      <c r="AF658" t="s">
        <v>604</v>
      </c>
      <c r="AG658">
        <v>64851</v>
      </c>
      <c r="AI658" t="s">
        <v>45</v>
      </c>
      <c r="AJ658">
        <v>119</v>
      </c>
      <c r="AK658">
        <v>6</v>
      </c>
      <c r="AL658" t="s">
        <v>7576</v>
      </c>
      <c r="AM658" t="s">
        <v>7577</v>
      </c>
    </row>
    <row r="659" spans="1:39" hidden="1">
      <c r="A659">
        <v>1</v>
      </c>
      <c r="B659" t="s">
        <v>7569</v>
      </c>
      <c r="C659" s="1">
        <v>43138</v>
      </c>
      <c r="D659" s="35">
        <f t="shared" si="20"/>
        <v>4.2273972602739729</v>
      </c>
      <c r="E659" t="s">
        <v>65</v>
      </c>
      <c r="F659" s="80">
        <v>45289</v>
      </c>
      <c r="G659" t="s">
        <v>1260</v>
      </c>
      <c r="I659" s="107">
        <v>44978</v>
      </c>
      <c r="K659" t="s">
        <v>7036</v>
      </c>
      <c r="L659" t="s">
        <v>169</v>
      </c>
      <c r="M659" t="s">
        <v>1262</v>
      </c>
      <c r="N659" t="s">
        <v>169</v>
      </c>
      <c r="O659" t="s">
        <v>2029</v>
      </c>
      <c r="P659" t="s">
        <v>2030</v>
      </c>
      <c r="Q659" t="s">
        <v>36</v>
      </c>
      <c r="R659" t="s">
        <v>555</v>
      </c>
      <c r="S659" t="s">
        <v>194</v>
      </c>
      <c r="T659" t="s">
        <v>6509</v>
      </c>
      <c r="U659">
        <v>2462</v>
      </c>
      <c r="V659">
        <v>90110</v>
      </c>
      <c r="W659" s="2">
        <v>44662.459722222222</v>
      </c>
      <c r="X659" s="36">
        <f t="shared" si="21"/>
        <v>1776.3096781162237</v>
      </c>
      <c r="Y659" t="s">
        <v>58</v>
      </c>
      <c r="AA659" t="s">
        <v>7037</v>
      </c>
      <c r="AB659">
        <v>108</v>
      </c>
      <c r="AC659">
        <v>5</v>
      </c>
      <c r="AD659" t="s">
        <v>7570</v>
      </c>
      <c r="AE659">
        <v>60003</v>
      </c>
      <c r="AF659" t="s">
        <v>558</v>
      </c>
      <c r="AG659" t="s">
        <v>7571</v>
      </c>
      <c r="AI659" t="s">
        <v>45</v>
      </c>
      <c r="AJ659">
        <v>108</v>
      </c>
      <c r="AK659">
        <v>4</v>
      </c>
      <c r="AL659" t="s">
        <v>7572</v>
      </c>
      <c r="AM659" t="s">
        <v>7573</v>
      </c>
    </row>
    <row r="660" spans="1:39" hidden="1">
      <c r="A660">
        <v>1</v>
      </c>
      <c r="B660" t="s">
        <v>7566</v>
      </c>
      <c r="C660" s="1">
        <v>43109</v>
      </c>
      <c r="D660" s="35">
        <f t="shared" si="20"/>
        <v>4.3068493150684928</v>
      </c>
      <c r="E660" t="s">
        <v>454</v>
      </c>
      <c r="F660" s="80">
        <v>45274</v>
      </c>
      <c r="G660" t="s">
        <v>116</v>
      </c>
      <c r="H660" s="1">
        <v>44932</v>
      </c>
      <c r="I660" s="107">
        <v>44861</v>
      </c>
      <c r="K660" t="s">
        <v>540</v>
      </c>
      <c r="L660" t="s">
        <v>33</v>
      </c>
      <c r="M660" t="s">
        <v>117</v>
      </c>
      <c r="N660" t="s">
        <v>53</v>
      </c>
      <c r="O660" t="s">
        <v>34</v>
      </c>
      <c r="P660" t="s">
        <v>468</v>
      </c>
      <c r="Q660" t="s">
        <v>217</v>
      </c>
      <c r="R660" t="s">
        <v>482</v>
      </c>
      <c r="S660" t="s">
        <v>420</v>
      </c>
      <c r="T660" t="s">
        <v>6315</v>
      </c>
      <c r="U660">
        <v>345</v>
      </c>
      <c r="V660">
        <v>17806</v>
      </c>
      <c r="W660" s="2">
        <v>44650.345833333333</v>
      </c>
      <c r="X660" s="36">
        <f t="shared" si="21"/>
        <v>344.52873197625109</v>
      </c>
      <c r="Y660" t="s">
        <v>58</v>
      </c>
      <c r="AA660" t="s">
        <v>6822</v>
      </c>
      <c r="AB660">
        <v>163</v>
      </c>
      <c r="AC660">
        <v>3</v>
      </c>
      <c r="AD660" t="s">
        <v>1599</v>
      </c>
      <c r="AE660" t="s">
        <v>1600</v>
      </c>
      <c r="AF660" t="s">
        <v>223</v>
      </c>
      <c r="AI660" t="s">
        <v>45</v>
      </c>
      <c r="AJ660">
        <v>163</v>
      </c>
      <c r="AK660">
        <v>7</v>
      </c>
      <c r="AL660" t="s">
        <v>7567</v>
      </c>
      <c r="AM660" t="s">
        <v>7568</v>
      </c>
    </row>
    <row r="661" spans="1:39" hidden="1">
      <c r="A661">
        <v>1</v>
      </c>
      <c r="B661" t="s">
        <v>7561</v>
      </c>
      <c r="C661" s="1">
        <v>43138</v>
      </c>
      <c r="D661" s="35">
        <f t="shared" si="20"/>
        <v>4.2273972602739729</v>
      </c>
      <c r="E661" t="s">
        <v>65</v>
      </c>
      <c r="F661" s="80">
        <v>45162</v>
      </c>
      <c r="G661" t="s">
        <v>1260</v>
      </c>
      <c r="I661" s="107">
        <v>45160</v>
      </c>
      <c r="K661" t="s">
        <v>7036</v>
      </c>
      <c r="L661" t="s">
        <v>169</v>
      </c>
      <c r="M661" t="s">
        <v>1262</v>
      </c>
      <c r="N661" t="s">
        <v>169</v>
      </c>
      <c r="O661" t="s">
        <v>2029</v>
      </c>
      <c r="P661" t="s">
        <v>2030</v>
      </c>
      <c r="Q661" t="s">
        <v>98</v>
      </c>
      <c r="R661" t="s">
        <v>7444</v>
      </c>
      <c r="U661">
        <v>17140</v>
      </c>
      <c r="V661">
        <v>5300</v>
      </c>
      <c r="W661" s="2">
        <v>44490.635416666664</v>
      </c>
      <c r="X661" s="36">
        <f t="shared" si="21"/>
        <v>104.47720890041045</v>
      </c>
      <c r="Y661" t="s">
        <v>58</v>
      </c>
      <c r="AA661" t="s">
        <v>7037</v>
      </c>
      <c r="AB661">
        <v>109</v>
      </c>
      <c r="AC661">
        <v>5</v>
      </c>
      <c r="AD661" t="s">
        <v>7562</v>
      </c>
      <c r="AE661" s="3">
        <v>61420</v>
      </c>
      <c r="AF661" t="s">
        <v>7563</v>
      </c>
      <c r="AG661" s="3">
        <v>61431</v>
      </c>
      <c r="AI661" t="s">
        <v>45</v>
      </c>
      <c r="AJ661">
        <v>109</v>
      </c>
      <c r="AK661">
        <v>4</v>
      </c>
      <c r="AL661" t="s">
        <v>7564</v>
      </c>
      <c r="AM661" t="s">
        <v>7565</v>
      </c>
    </row>
    <row r="662" spans="1:39" hidden="1">
      <c r="A662">
        <v>1</v>
      </c>
      <c r="B662" t="s">
        <v>7558</v>
      </c>
      <c r="C662" s="1">
        <v>43138</v>
      </c>
      <c r="D662" s="35">
        <f t="shared" si="20"/>
        <v>4.2273972602739729</v>
      </c>
      <c r="E662" t="s">
        <v>65</v>
      </c>
      <c r="F662" s="80">
        <v>45351</v>
      </c>
      <c r="G662" t="s">
        <v>1260</v>
      </c>
      <c r="I662" s="107">
        <v>45335</v>
      </c>
      <c r="K662" t="s">
        <v>7036</v>
      </c>
      <c r="L662" t="s">
        <v>169</v>
      </c>
      <c r="M662" t="s">
        <v>1262</v>
      </c>
      <c r="N662" t="s">
        <v>169</v>
      </c>
      <c r="O662" t="s">
        <v>2029</v>
      </c>
      <c r="P662" t="s">
        <v>2030</v>
      </c>
      <c r="Q662" t="s">
        <v>98</v>
      </c>
      <c r="R662" t="s">
        <v>99</v>
      </c>
      <c r="U662">
        <v>2975</v>
      </c>
      <c r="V662">
        <v>17800</v>
      </c>
      <c r="W662" s="2">
        <v>44650.432638888888</v>
      </c>
      <c r="X662" s="36">
        <f t="shared" si="21"/>
        <v>350.88572045798225</v>
      </c>
      <c r="Y662" t="s">
        <v>58</v>
      </c>
      <c r="AA662" t="s">
        <v>7037</v>
      </c>
      <c r="AB662">
        <v>109</v>
      </c>
      <c r="AC662">
        <v>5</v>
      </c>
      <c r="AD662" t="s">
        <v>100</v>
      </c>
      <c r="AE662" t="s">
        <v>101</v>
      </c>
      <c r="AF662" t="s">
        <v>102</v>
      </c>
      <c r="AG662">
        <v>61404</v>
      </c>
      <c r="AI662" t="s">
        <v>45</v>
      </c>
      <c r="AJ662">
        <v>109</v>
      </c>
      <c r="AK662">
        <v>4</v>
      </c>
      <c r="AL662" t="s">
        <v>7559</v>
      </c>
      <c r="AM662" t="s">
        <v>7560</v>
      </c>
    </row>
    <row r="663" spans="1:39" hidden="1">
      <c r="A663">
        <v>1</v>
      </c>
      <c r="B663" t="s">
        <v>7553</v>
      </c>
      <c r="C663" s="1">
        <v>43138</v>
      </c>
      <c r="D663" s="35">
        <f t="shared" si="20"/>
        <v>4.2273972602739729</v>
      </c>
      <c r="E663" t="s">
        <v>65</v>
      </c>
      <c r="F663" s="80">
        <v>45365</v>
      </c>
      <c r="G663" t="s">
        <v>1260</v>
      </c>
      <c r="I663" s="107">
        <v>45009</v>
      </c>
      <c r="K663" t="s">
        <v>67</v>
      </c>
      <c r="L663" t="s">
        <v>169</v>
      </c>
      <c r="M663" t="s">
        <v>431</v>
      </c>
      <c r="N663" t="s">
        <v>169</v>
      </c>
      <c r="O663" t="s">
        <v>2029</v>
      </c>
      <c r="P663" t="s">
        <v>2030</v>
      </c>
      <c r="Q663" t="s">
        <v>76</v>
      </c>
      <c r="R663" t="s">
        <v>7554</v>
      </c>
      <c r="S663" t="s">
        <v>78</v>
      </c>
      <c r="U663">
        <v>85</v>
      </c>
      <c r="V663">
        <v>4206</v>
      </c>
      <c r="W663" s="2">
        <v>44635.386111111111</v>
      </c>
      <c r="X663" s="36">
        <f t="shared" si="21"/>
        <v>82.911535968891769</v>
      </c>
      <c r="Y663" t="s">
        <v>58</v>
      </c>
      <c r="AA663" t="s">
        <v>6761</v>
      </c>
      <c r="AB663">
        <v>119</v>
      </c>
      <c r="AC663">
        <v>5</v>
      </c>
      <c r="AF663" t="s">
        <v>7555</v>
      </c>
      <c r="AG663">
        <v>65241</v>
      </c>
      <c r="AI663" t="s">
        <v>45</v>
      </c>
      <c r="AJ663">
        <v>119</v>
      </c>
      <c r="AK663">
        <v>6</v>
      </c>
      <c r="AL663" t="s">
        <v>7556</v>
      </c>
      <c r="AM663" t="s">
        <v>7557</v>
      </c>
    </row>
    <row r="664" spans="1:39" hidden="1">
      <c r="A664">
        <v>1</v>
      </c>
      <c r="B664" t="s">
        <v>7550</v>
      </c>
      <c r="C664" s="1">
        <v>43138</v>
      </c>
      <c r="D664" s="35">
        <f t="shared" si="20"/>
        <v>4.2273972602739729</v>
      </c>
      <c r="E664" t="s">
        <v>65</v>
      </c>
      <c r="F664" s="80">
        <v>44596</v>
      </c>
      <c r="G664" t="s">
        <v>1260</v>
      </c>
      <c r="I664" s="107">
        <v>44910</v>
      </c>
      <c r="K664" t="s">
        <v>67</v>
      </c>
      <c r="L664" t="s">
        <v>169</v>
      </c>
      <c r="M664" t="s">
        <v>431</v>
      </c>
      <c r="N664" t="s">
        <v>169</v>
      </c>
      <c r="O664" t="s">
        <v>2029</v>
      </c>
      <c r="P664" t="s">
        <v>2030</v>
      </c>
      <c r="Q664" t="s">
        <v>581</v>
      </c>
      <c r="R664" t="s">
        <v>582</v>
      </c>
      <c r="S664" t="s">
        <v>1459</v>
      </c>
      <c r="U664">
        <v>1053</v>
      </c>
      <c r="V664">
        <v>53142</v>
      </c>
      <c r="W664" s="2">
        <v>44648.333333333336</v>
      </c>
      <c r="X664" s="36">
        <f t="shared" si="21"/>
        <v>1047.5712896953985</v>
      </c>
      <c r="Y664" t="s">
        <v>58</v>
      </c>
      <c r="AA664" t="s">
        <v>6761</v>
      </c>
      <c r="AB664">
        <v>119</v>
      </c>
      <c r="AC664">
        <v>5</v>
      </c>
      <c r="AD664" t="s">
        <v>7513</v>
      </c>
      <c r="AE664" t="s">
        <v>7514</v>
      </c>
      <c r="AF664" t="s">
        <v>604</v>
      </c>
      <c r="AG664">
        <v>64851</v>
      </c>
      <c r="AI664" t="s">
        <v>45</v>
      </c>
      <c r="AJ664">
        <v>119</v>
      </c>
      <c r="AK664">
        <v>6</v>
      </c>
      <c r="AL664" t="s">
        <v>7551</v>
      </c>
      <c r="AM664" t="s">
        <v>7552</v>
      </c>
    </row>
    <row r="665" spans="1:39" hidden="1">
      <c r="A665">
        <v>1</v>
      </c>
      <c r="B665" t="s">
        <v>7548</v>
      </c>
      <c r="C665" s="1">
        <v>43138</v>
      </c>
      <c r="D665" s="35">
        <f t="shared" si="20"/>
        <v>4.2273972602739729</v>
      </c>
      <c r="E665" t="s">
        <v>65</v>
      </c>
      <c r="F665" s="80">
        <v>45379</v>
      </c>
      <c r="G665" t="s">
        <v>1260</v>
      </c>
      <c r="I665" s="107">
        <v>45268</v>
      </c>
      <c r="K665" t="s">
        <v>67</v>
      </c>
      <c r="L665" t="s">
        <v>169</v>
      </c>
      <c r="M665" t="s">
        <v>431</v>
      </c>
      <c r="N665" t="s">
        <v>169</v>
      </c>
      <c r="O665" t="s">
        <v>2029</v>
      </c>
      <c r="P665" t="s">
        <v>2030</v>
      </c>
      <c r="Q665" t="s">
        <v>581</v>
      </c>
      <c r="R665" t="s">
        <v>582</v>
      </c>
      <c r="S665" t="s">
        <v>6222</v>
      </c>
      <c r="T665" t="s">
        <v>1749</v>
      </c>
      <c r="U665">
        <v>7174</v>
      </c>
      <c r="V665">
        <v>39138</v>
      </c>
      <c r="W665" s="2">
        <v>44660.740277777775</v>
      </c>
      <c r="X665" s="36">
        <f t="shared" si="21"/>
        <v>771.51490602721969</v>
      </c>
      <c r="Y665" t="s">
        <v>58</v>
      </c>
      <c r="AA665" t="s">
        <v>6761</v>
      </c>
      <c r="AB665">
        <v>119</v>
      </c>
      <c r="AC665">
        <v>5</v>
      </c>
      <c r="AD665" t="s">
        <v>7518</v>
      </c>
      <c r="AE665" t="s">
        <v>7519</v>
      </c>
      <c r="AF665" t="s">
        <v>585</v>
      </c>
      <c r="AG665">
        <v>64851</v>
      </c>
      <c r="AI665" t="s">
        <v>45</v>
      </c>
      <c r="AJ665">
        <v>119</v>
      </c>
      <c r="AK665">
        <v>6</v>
      </c>
      <c r="AL665" t="s">
        <v>7520</v>
      </c>
      <c r="AM665" t="s">
        <v>7549</v>
      </c>
    </row>
    <row r="666" spans="1:39" hidden="1">
      <c r="A666">
        <v>1</v>
      </c>
      <c r="B666" t="s">
        <v>7544</v>
      </c>
      <c r="C666" s="1">
        <v>43138</v>
      </c>
      <c r="D666" s="35">
        <f t="shared" si="20"/>
        <v>4.2273972602739729</v>
      </c>
      <c r="E666" t="s">
        <v>65</v>
      </c>
      <c r="F666" s="80">
        <v>45351</v>
      </c>
      <c r="G666" t="s">
        <v>1260</v>
      </c>
      <c r="I666" s="107">
        <v>44813</v>
      </c>
      <c r="K666" t="s">
        <v>67</v>
      </c>
      <c r="L666" t="s">
        <v>169</v>
      </c>
      <c r="M666" t="s">
        <v>431</v>
      </c>
      <c r="N666" t="s">
        <v>169</v>
      </c>
      <c r="O666" t="s">
        <v>2029</v>
      </c>
      <c r="P666" t="s">
        <v>2030</v>
      </c>
      <c r="Q666" t="s">
        <v>76</v>
      </c>
      <c r="R666" t="s">
        <v>1974</v>
      </c>
      <c r="U666">
        <v>357</v>
      </c>
      <c r="V666">
        <v>17825</v>
      </c>
      <c r="W666" s="2">
        <v>44634.97152777778</v>
      </c>
      <c r="X666" s="36">
        <f t="shared" si="21"/>
        <v>351.3785374810974</v>
      </c>
      <c r="Y666" t="s">
        <v>58</v>
      </c>
      <c r="AA666" t="s">
        <v>6761</v>
      </c>
      <c r="AB666">
        <v>119</v>
      </c>
      <c r="AC666">
        <v>5</v>
      </c>
      <c r="AD666" t="s">
        <v>7545</v>
      </c>
      <c r="AF666" t="s">
        <v>1976</v>
      </c>
      <c r="AI666" t="s">
        <v>45</v>
      </c>
      <c r="AJ666">
        <v>119</v>
      </c>
      <c r="AK666">
        <v>6</v>
      </c>
      <c r="AL666" t="s">
        <v>7546</v>
      </c>
      <c r="AM666" t="s">
        <v>7547</v>
      </c>
    </row>
    <row r="667" spans="1:39" hidden="1">
      <c r="A667">
        <v>1</v>
      </c>
      <c r="B667" t="s">
        <v>7542</v>
      </c>
      <c r="C667" s="1">
        <v>43138</v>
      </c>
      <c r="D667" s="35">
        <f t="shared" si="20"/>
        <v>4.2273972602739729</v>
      </c>
      <c r="E667" t="s">
        <v>65</v>
      </c>
      <c r="F667" s="80">
        <v>44596</v>
      </c>
      <c r="G667" t="s">
        <v>1260</v>
      </c>
      <c r="I667" s="107">
        <v>45379</v>
      </c>
      <c r="K667" t="s">
        <v>67</v>
      </c>
      <c r="L667" t="s">
        <v>169</v>
      </c>
      <c r="M667" t="s">
        <v>431</v>
      </c>
      <c r="N667" t="s">
        <v>169</v>
      </c>
      <c r="O667" t="s">
        <v>2029</v>
      </c>
      <c r="P667" t="s">
        <v>2030</v>
      </c>
      <c r="Q667" t="s">
        <v>581</v>
      </c>
      <c r="R667" t="s">
        <v>582</v>
      </c>
      <c r="S667" t="s">
        <v>1459</v>
      </c>
      <c r="T667" t="s">
        <v>6830</v>
      </c>
      <c r="U667">
        <v>823</v>
      </c>
      <c r="V667">
        <v>41534</v>
      </c>
      <c r="W667" s="2">
        <v>44523.320833333331</v>
      </c>
      <c r="X667" s="36">
        <f t="shared" si="21"/>
        <v>818.74648952257496</v>
      </c>
      <c r="Y667" t="s">
        <v>58</v>
      </c>
      <c r="AA667" t="s">
        <v>6761</v>
      </c>
      <c r="AB667">
        <v>119</v>
      </c>
      <c r="AC667">
        <v>5</v>
      </c>
      <c r="AD667" t="s">
        <v>7513</v>
      </c>
      <c r="AE667" t="s">
        <v>7514</v>
      </c>
      <c r="AF667" t="s">
        <v>604</v>
      </c>
      <c r="AG667">
        <v>64851</v>
      </c>
      <c r="AI667" t="s">
        <v>45</v>
      </c>
      <c r="AJ667">
        <v>119</v>
      </c>
      <c r="AK667">
        <v>6</v>
      </c>
      <c r="AL667" t="s">
        <v>7520</v>
      </c>
      <c r="AM667" t="s">
        <v>7543</v>
      </c>
    </row>
    <row r="668" spans="1:39" hidden="1">
      <c r="A668">
        <v>1</v>
      </c>
      <c r="B668" t="s">
        <v>7538</v>
      </c>
      <c r="C668" s="1">
        <v>43138</v>
      </c>
      <c r="D668" s="35">
        <f t="shared" si="20"/>
        <v>4.2273972602739729</v>
      </c>
      <c r="E668" t="s">
        <v>454</v>
      </c>
      <c r="F668" s="80">
        <v>45343</v>
      </c>
      <c r="G668" t="s">
        <v>227</v>
      </c>
      <c r="H668" s="1">
        <v>44963</v>
      </c>
      <c r="I668" s="107">
        <v>45126</v>
      </c>
      <c r="K668" t="s">
        <v>1827</v>
      </c>
      <c r="L668" t="s">
        <v>33</v>
      </c>
      <c r="M668" t="s">
        <v>229</v>
      </c>
      <c r="N668" t="s">
        <v>53</v>
      </c>
      <c r="O668" t="s">
        <v>2029</v>
      </c>
      <c r="P668" t="s">
        <v>2030</v>
      </c>
      <c r="Q668" t="s">
        <v>581</v>
      </c>
      <c r="R668" t="s">
        <v>7539</v>
      </c>
      <c r="U668">
        <v>1887</v>
      </c>
      <c r="V668">
        <v>30841</v>
      </c>
      <c r="W668" s="2">
        <v>44656.444444444445</v>
      </c>
      <c r="X668" s="36">
        <f t="shared" si="21"/>
        <v>607.95879239576573</v>
      </c>
      <c r="Y668" t="s">
        <v>58</v>
      </c>
      <c r="AA668" t="s">
        <v>7037</v>
      </c>
      <c r="AB668">
        <v>112</v>
      </c>
      <c r="AC668">
        <v>2</v>
      </c>
      <c r="AD668" t="s">
        <v>585</v>
      </c>
      <c r="AF668" t="s">
        <v>604</v>
      </c>
      <c r="AI668" t="s">
        <v>45</v>
      </c>
      <c r="AJ668">
        <v>112</v>
      </c>
      <c r="AK668">
        <v>4</v>
      </c>
      <c r="AL668" t="s">
        <v>7540</v>
      </c>
      <c r="AM668" t="s">
        <v>7541</v>
      </c>
    </row>
    <row r="669" spans="1:39" hidden="1">
      <c r="A669">
        <v>1</v>
      </c>
      <c r="B669" t="s">
        <v>7533</v>
      </c>
      <c r="C669" s="1">
        <v>43138</v>
      </c>
      <c r="D669" s="35">
        <f t="shared" si="20"/>
        <v>4.2273972602739729</v>
      </c>
      <c r="E669" t="s">
        <v>65</v>
      </c>
      <c r="F669" s="80">
        <v>45328</v>
      </c>
      <c r="G669" t="s">
        <v>1260</v>
      </c>
      <c r="I669" s="107">
        <v>44615</v>
      </c>
      <c r="K669" t="s">
        <v>67</v>
      </c>
      <c r="L669" t="s">
        <v>169</v>
      </c>
      <c r="M669" t="s">
        <v>431</v>
      </c>
      <c r="N669" t="s">
        <v>169</v>
      </c>
      <c r="O669" t="s">
        <v>2029</v>
      </c>
      <c r="P669" t="s">
        <v>2030</v>
      </c>
      <c r="Q669" t="s">
        <v>36</v>
      </c>
      <c r="R669" t="s">
        <v>1386</v>
      </c>
      <c r="S669" t="s">
        <v>6261</v>
      </c>
      <c r="U669">
        <v>15007</v>
      </c>
      <c r="V669">
        <v>79268</v>
      </c>
      <c r="W669" s="2">
        <v>44655.5</v>
      </c>
      <c r="X669" s="36">
        <f t="shared" si="21"/>
        <v>1562.5847915316483</v>
      </c>
      <c r="Y669" t="s">
        <v>1582</v>
      </c>
      <c r="Z669" t="s">
        <v>7534</v>
      </c>
      <c r="AA669" t="s">
        <v>6761</v>
      </c>
      <c r="AB669">
        <v>119</v>
      </c>
      <c r="AC669">
        <v>5</v>
      </c>
      <c r="AD669" t="s">
        <v>7535</v>
      </c>
      <c r="AE669">
        <v>68855</v>
      </c>
      <c r="AF669" t="s">
        <v>44</v>
      </c>
      <c r="AG669">
        <v>68881</v>
      </c>
      <c r="AI669" t="s">
        <v>45</v>
      </c>
      <c r="AJ669">
        <v>119</v>
      </c>
      <c r="AK669">
        <v>6</v>
      </c>
      <c r="AL669" t="s">
        <v>7536</v>
      </c>
      <c r="AM669" t="s">
        <v>7537</v>
      </c>
    </row>
    <row r="670" spans="1:39" hidden="1">
      <c r="A670">
        <v>1</v>
      </c>
      <c r="B670" t="s">
        <v>7529</v>
      </c>
      <c r="C670" s="1">
        <v>43138</v>
      </c>
      <c r="D670" s="35">
        <f t="shared" si="20"/>
        <v>4.2273972602739729</v>
      </c>
      <c r="E670" t="s">
        <v>65</v>
      </c>
      <c r="F670" s="80">
        <v>45181</v>
      </c>
      <c r="G670" t="s">
        <v>1260</v>
      </c>
      <c r="I670" s="107">
        <v>44994</v>
      </c>
      <c r="K670" t="s">
        <v>67</v>
      </c>
      <c r="L670" t="s">
        <v>169</v>
      </c>
      <c r="M670" t="s">
        <v>431</v>
      </c>
      <c r="N670" t="s">
        <v>169</v>
      </c>
      <c r="O670" t="s">
        <v>34</v>
      </c>
      <c r="P670" t="s">
        <v>468</v>
      </c>
      <c r="Q670" t="s">
        <v>36</v>
      </c>
      <c r="R670" t="s">
        <v>1963</v>
      </c>
      <c r="S670" t="s">
        <v>194</v>
      </c>
      <c r="T670" t="s">
        <v>6788</v>
      </c>
      <c r="U670">
        <v>2306</v>
      </c>
      <c r="V670">
        <v>103431</v>
      </c>
      <c r="W670" s="2">
        <v>44664.632638888892</v>
      </c>
      <c r="X670" s="36">
        <f t="shared" si="21"/>
        <v>2038.9023007128967</v>
      </c>
      <c r="Y670" t="s">
        <v>58</v>
      </c>
      <c r="Z670" t="s">
        <v>441</v>
      </c>
      <c r="AA670" t="s">
        <v>7530</v>
      </c>
      <c r="AB670">
        <v>109</v>
      </c>
      <c r="AC670">
        <v>5</v>
      </c>
      <c r="AD670" t="s">
        <v>2119</v>
      </c>
      <c r="AF670" t="s">
        <v>2120</v>
      </c>
      <c r="AG670">
        <v>89733</v>
      </c>
      <c r="AI670" t="s">
        <v>137</v>
      </c>
      <c r="AJ670">
        <v>109</v>
      </c>
      <c r="AK670">
        <v>5</v>
      </c>
      <c r="AL670" t="s">
        <v>7531</v>
      </c>
      <c r="AM670" t="s">
        <v>7532</v>
      </c>
    </row>
    <row r="671" spans="1:39" hidden="1">
      <c r="A671">
        <v>1</v>
      </c>
      <c r="B671" t="s">
        <v>7525</v>
      </c>
      <c r="C671" s="1">
        <v>43138</v>
      </c>
      <c r="D671" s="35">
        <f t="shared" si="20"/>
        <v>4.2273972602739729</v>
      </c>
      <c r="E671" t="s">
        <v>65</v>
      </c>
      <c r="F671" s="80">
        <v>45338</v>
      </c>
      <c r="G671" t="s">
        <v>1260</v>
      </c>
      <c r="I671" s="107">
        <v>44727</v>
      </c>
      <c r="K671" t="s">
        <v>67</v>
      </c>
      <c r="L671" t="s">
        <v>169</v>
      </c>
      <c r="M671" t="s">
        <v>431</v>
      </c>
      <c r="N671" t="s">
        <v>169</v>
      </c>
      <c r="O671" t="s">
        <v>2029</v>
      </c>
      <c r="P671" t="s">
        <v>2030</v>
      </c>
      <c r="Q671" t="s">
        <v>581</v>
      </c>
      <c r="R671" t="s">
        <v>582</v>
      </c>
      <c r="S671" t="s">
        <v>6655</v>
      </c>
      <c r="T671" t="s">
        <v>1428</v>
      </c>
      <c r="U671">
        <v>1260</v>
      </c>
      <c r="V671">
        <v>56019</v>
      </c>
      <c r="W671" s="2">
        <v>44663.543055555558</v>
      </c>
      <c r="X671" s="36">
        <f t="shared" si="21"/>
        <v>1104.2846727154893</v>
      </c>
      <c r="Y671" t="s">
        <v>58</v>
      </c>
      <c r="AA671" t="s">
        <v>6761</v>
      </c>
      <c r="AB671">
        <v>119</v>
      </c>
      <c r="AC671">
        <v>5</v>
      </c>
      <c r="AD671" t="s">
        <v>7526</v>
      </c>
      <c r="AF671" t="s">
        <v>604</v>
      </c>
      <c r="AG671">
        <v>64851</v>
      </c>
      <c r="AI671" t="s">
        <v>45</v>
      </c>
      <c r="AJ671">
        <v>119</v>
      </c>
      <c r="AK671">
        <v>6</v>
      </c>
      <c r="AL671" t="s">
        <v>7527</v>
      </c>
      <c r="AM671" t="s">
        <v>7528</v>
      </c>
    </row>
    <row r="672" spans="1:39" hidden="1">
      <c r="A672">
        <v>1</v>
      </c>
      <c r="B672" t="s">
        <v>7522</v>
      </c>
      <c r="C672" s="1">
        <v>43138</v>
      </c>
      <c r="D672" s="35">
        <f t="shared" si="20"/>
        <v>4.2273972602739729</v>
      </c>
      <c r="E672" t="s">
        <v>454</v>
      </c>
      <c r="F672" s="80">
        <v>45358</v>
      </c>
      <c r="G672" t="s">
        <v>66</v>
      </c>
      <c r="H672" s="1">
        <v>44963</v>
      </c>
      <c r="I672" s="107">
        <v>45336</v>
      </c>
      <c r="K672" t="s">
        <v>501</v>
      </c>
      <c r="L672" t="s">
        <v>33</v>
      </c>
      <c r="M672" t="s">
        <v>68</v>
      </c>
      <c r="N672" t="s">
        <v>33</v>
      </c>
      <c r="O672" t="s">
        <v>2029</v>
      </c>
      <c r="P672" t="s">
        <v>2030</v>
      </c>
      <c r="Q672" t="s">
        <v>217</v>
      </c>
      <c r="R672" t="s">
        <v>482</v>
      </c>
      <c r="S672" t="s">
        <v>1739</v>
      </c>
      <c r="T672" t="s">
        <v>550</v>
      </c>
      <c r="U672">
        <v>719</v>
      </c>
      <c r="V672">
        <v>36102</v>
      </c>
      <c r="W672" s="2">
        <v>44643.559027777781</v>
      </c>
      <c r="X672" s="36">
        <f t="shared" si="21"/>
        <v>711.66720674011663</v>
      </c>
      <c r="Y672" t="s">
        <v>58</v>
      </c>
      <c r="AA672" t="s">
        <v>7426</v>
      </c>
      <c r="AB672">
        <v>150</v>
      </c>
      <c r="AC672">
        <v>2</v>
      </c>
      <c r="AD672" t="s">
        <v>6719</v>
      </c>
      <c r="AF672" t="s">
        <v>223</v>
      </c>
      <c r="AI672" t="s">
        <v>45</v>
      </c>
      <c r="AJ672">
        <v>150</v>
      </c>
      <c r="AK672">
        <v>8</v>
      </c>
      <c r="AL672" t="s">
        <v>7523</v>
      </c>
      <c r="AM672" t="s">
        <v>7524</v>
      </c>
    </row>
    <row r="673" spans="1:39" hidden="1">
      <c r="A673">
        <v>1</v>
      </c>
      <c r="B673" t="s">
        <v>7517</v>
      </c>
      <c r="C673" s="1">
        <v>43138</v>
      </c>
      <c r="D673" s="35">
        <f t="shared" si="20"/>
        <v>4.2273972602739729</v>
      </c>
      <c r="E673" t="s">
        <v>65</v>
      </c>
      <c r="F673" s="80">
        <v>45406</v>
      </c>
      <c r="G673" t="s">
        <v>1260</v>
      </c>
      <c r="I673" s="107">
        <v>44784</v>
      </c>
      <c r="K673" t="s">
        <v>67</v>
      </c>
      <c r="L673" t="s">
        <v>169</v>
      </c>
      <c r="M673" t="s">
        <v>431</v>
      </c>
      <c r="N673" t="s">
        <v>169</v>
      </c>
      <c r="O673" t="s">
        <v>2029</v>
      </c>
      <c r="P673" t="s">
        <v>2030</v>
      </c>
      <c r="Q673" t="s">
        <v>581</v>
      </c>
      <c r="R673" t="s">
        <v>582</v>
      </c>
      <c r="S673" t="s">
        <v>6222</v>
      </c>
      <c r="T673" t="s">
        <v>1749</v>
      </c>
      <c r="U673">
        <v>5931</v>
      </c>
      <c r="V673">
        <v>43098</v>
      </c>
      <c r="W673" s="2">
        <v>44607.503472222219</v>
      </c>
      <c r="X673" s="36">
        <f t="shared" si="21"/>
        <v>849.57712248865835</v>
      </c>
      <c r="Y673" t="s">
        <v>58</v>
      </c>
      <c r="AA673" t="s">
        <v>6761</v>
      </c>
      <c r="AB673">
        <v>119</v>
      </c>
      <c r="AC673">
        <v>5</v>
      </c>
      <c r="AD673" t="s">
        <v>7518</v>
      </c>
      <c r="AE673" t="s">
        <v>7519</v>
      </c>
      <c r="AF673" t="s">
        <v>604</v>
      </c>
      <c r="AG673">
        <v>64851</v>
      </c>
      <c r="AI673" t="s">
        <v>45</v>
      </c>
      <c r="AJ673">
        <v>119</v>
      </c>
      <c r="AK673">
        <v>6</v>
      </c>
      <c r="AL673" t="s">
        <v>7520</v>
      </c>
      <c r="AM673" t="s">
        <v>7521</v>
      </c>
    </row>
    <row r="674" spans="1:39" hidden="1">
      <c r="A674">
        <v>1</v>
      </c>
      <c r="B674" t="s">
        <v>7512</v>
      </c>
      <c r="C674" s="1">
        <v>43138</v>
      </c>
      <c r="D674" s="35">
        <f t="shared" si="20"/>
        <v>4.2273972602739729</v>
      </c>
      <c r="E674" t="s">
        <v>65</v>
      </c>
      <c r="F674" s="80">
        <v>45338</v>
      </c>
      <c r="G674" t="s">
        <v>1260</v>
      </c>
      <c r="I674" s="107">
        <v>44907</v>
      </c>
      <c r="K674" t="s">
        <v>67</v>
      </c>
      <c r="L674" t="s">
        <v>169</v>
      </c>
      <c r="M674" t="s">
        <v>431</v>
      </c>
      <c r="N674" t="s">
        <v>169</v>
      </c>
      <c r="O674" t="s">
        <v>2029</v>
      </c>
      <c r="P674" t="s">
        <v>2030</v>
      </c>
      <c r="Q674" t="s">
        <v>581</v>
      </c>
      <c r="R674" t="s">
        <v>582</v>
      </c>
      <c r="S674" t="s">
        <v>1459</v>
      </c>
      <c r="T674" t="s">
        <v>6984</v>
      </c>
      <c r="U674">
        <v>972</v>
      </c>
      <c r="V674">
        <v>49442</v>
      </c>
      <c r="W674" s="2">
        <v>44654.811805555553</v>
      </c>
      <c r="X674" s="36">
        <f t="shared" si="21"/>
        <v>974.63437027435725</v>
      </c>
      <c r="Y674" t="s">
        <v>58</v>
      </c>
      <c r="AA674" t="s">
        <v>6761</v>
      </c>
      <c r="AB674">
        <v>119</v>
      </c>
      <c r="AC674">
        <v>5</v>
      </c>
      <c r="AD674" t="s">
        <v>7513</v>
      </c>
      <c r="AE674" t="s">
        <v>7514</v>
      </c>
      <c r="AF674" t="s">
        <v>604</v>
      </c>
      <c r="AG674">
        <v>64851</v>
      </c>
      <c r="AI674" t="s">
        <v>45</v>
      </c>
      <c r="AJ674">
        <v>119</v>
      </c>
      <c r="AK674">
        <v>6</v>
      </c>
      <c r="AL674" t="s">
        <v>7515</v>
      </c>
      <c r="AM674" t="s">
        <v>7516</v>
      </c>
    </row>
    <row r="675" spans="1:39" hidden="1">
      <c r="A675">
        <v>1</v>
      </c>
      <c r="B675" t="s">
        <v>7509</v>
      </c>
      <c r="C675" s="1">
        <v>43138</v>
      </c>
      <c r="D675" s="35">
        <f t="shared" si="20"/>
        <v>4.2273972602739729</v>
      </c>
      <c r="E675" t="s">
        <v>65</v>
      </c>
      <c r="F675" s="80">
        <v>45338</v>
      </c>
      <c r="G675" t="s">
        <v>1260</v>
      </c>
      <c r="I675" s="107">
        <v>44959</v>
      </c>
      <c r="K675" t="s">
        <v>67</v>
      </c>
      <c r="L675" t="s">
        <v>169</v>
      </c>
      <c r="M675" t="s">
        <v>431</v>
      </c>
      <c r="N675" t="s">
        <v>169</v>
      </c>
      <c r="O675" t="s">
        <v>2029</v>
      </c>
      <c r="P675" t="s">
        <v>2030</v>
      </c>
      <c r="Q675" t="s">
        <v>98</v>
      </c>
      <c r="R675" t="s">
        <v>6978</v>
      </c>
      <c r="U675">
        <v>722</v>
      </c>
      <c r="V675">
        <v>23183</v>
      </c>
      <c r="W675" s="2">
        <v>44613.701388888891</v>
      </c>
      <c r="X675" s="36">
        <f t="shared" si="21"/>
        <v>456.999081875135</v>
      </c>
      <c r="Y675" t="s">
        <v>58</v>
      </c>
      <c r="AA675" t="s">
        <v>6761</v>
      </c>
      <c r="AB675">
        <v>119</v>
      </c>
      <c r="AC675">
        <v>5</v>
      </c>
      <c r="AF675" t="s">
        <v>6979</v>
      </c>
      <c r="AI675" t="s">
        <v>45</v>
      </c>
      <c r="AJ675">
        <v>119</v>
      </c>
      <c r="AK675">
        <v>6</v>
      </c>
      <c r="AL675" t="s">
        <v>7510</v>
      </c>
      <c r="AM675" t="s">
        <v>7511</v>
      </c>
    </row>
    <row r="676" spans="1:39" hidden="1">
      <c r="A676">
        <v>1</v>
      </c>
      <c r="B676" t="s">
        <v>7505</v>
      </c>
      <c r="C676" s="1">
        <v>43082</v>
      </c>
      <c r="D676" s="35">
        <f t="shared" si="20"/>
        <v>4.3808219178082188</v>
      </c>
      <c r="E676" t="s">
        <v>454</v>
      </c>
      <c r="F676" s="1">
        <v>45282</v>
      </c>
      <c r="G676" t="s">
        <v>66</v>
      </c>
      <c r="H676" s="1">
        <v>44907</v>
      </c>
      <c r="I676" s="107">
        <v>44600</v>
      </c>
      <c r="K676" t="s">
        <v>6937</v>
      </c>
      <c r="L676" t="s">
        <v>33</v>
      </c>
      <c r="M676" t="s">
        <v>68</v>
      </c>
      <c r="N676" t="s">
        <v>33</v>
      </c>
      <c r="O676" t="s">
        <v>34</v>
      </c>
      <c r="P676" t="s">
        <v>468</v>
      </c>
      <c r="Q676" t="s">
        <v>217</v>
      </c>
      <c r="R676" t="s">
        <v>482</v>
      </c>
      <c r="S676" t="s">
        <v>7506</v>
      </c>
      <c r="T676" t="s">
        <v>1772</v>
      </c>
      <c r="U676">
        <v>956</v>
      </c>
      <c r="V676">
        <v>50207</v>
      </c>
      <c r="W676" s="2">
        <v>44553.37222222222</v>
      </c>
      <c r="X676" s="36">
        <f t="shared" si="21"/>
        <v>955.05289764436122</v>
      </c>
      <c r="Y676" t="s">
        <v>58</v>
      </c>
      <c r="Z676" t="s">
        <v>504</v>
      </c>
      <c r="AA676" t="s">
        <v>6877</v>
      </c>
      <c r="AB676">
        <v>144</v>
      </c>
      <c r="AC676">
        <v>3</v>
      </c>
      <c r="AD676" t="s">
        <v>1773</v>
      </c>
      <c r="AF676" t="s">
        <v>223</v>
      </c>
      <c r="AI676" t="s">
        <v>137</v>
      </c>
      <c r="AJ676">
        <v>144</v>
      </c>
      <c r="AK676">
        <v>5</v>
      </c>
      <c r="AL676" t="s">
        <v>7507</v>
      </c>
      <c r="AM676" t="s">
        <v>7508</v>
      </c>
    </row>
    <row r="677" spans="1:39" hidden="1">
      <c r="A677">
        <v>1</v>
      </c>
      <c r="B677" t="s">
        <v>7502</v>
      </c>
      <c r="C677" s="1">
        <v>43082</v>
      </c>
      <c r="D677" s="35">
        <f t="shared" si="20"/>
        <v>4.3808219178082188</v>
      </c>
      <c r="E677" t="s">
        <v>454</v>
      </c>
      <c r="F677" s="80">
        <v>45314</v>
      </c>
      <c r="G677" t="s">
        <v>116</v>
      </c>
      <c r="H677" s="1">
        <v>44542</v>
      </c>
      <c r="I677" s="107">
        <v>45051</v>
      </c>
      <c r="K677" t="s">
        <v>540</v>
      </c>
      <c r="L677" t="s">
        <v>33</v>
      </c>
      <c r="M677" t="s">
        <v>117</v>
      </c>
      <c r="N677" t="s">
        <v>33</v>
      </c>
      <c r="O677" t="s">
        <v>34</v>
      </c>
      <c r="P677" t="s">
        <v>468</v>
      </c>
      <c r="Q677" t="s">
        <v>54</v>
      </c>
      <c r="R677" t="s">
        <v>5763</v>
      </c>
      <c r="S677" t="s">
        <v>5764</v>
      </c>
      <c r="U677">
        <v>220</v>
      </c>
      <c r="V677">
        <v>11121</v>
      </c>
      <c r="W677" s="2">
        <v>44586.589583333334</v>
      </c>
      <c r="X677" s="36">
        <f t="shared" si="21"/>
        <v>211.54706066291436</v>
      </c>
      <c r="Y677" t="s">
        <v>58</v>
      </c>
      <c r="AA677" t="s">
        <v>6746</v>
      </c>
      <c r="AB677">
        <v>163</v>
      </c>
      <c r="AC677">
        <v>3</v>
      </c>
      <c r="AD677" t="s">
        <v>5765</v>
      </c>
      <c r="AE677">
        <v>62747</v>
      </c>
      <c r="AF677" t="s">
        <v>7503</v>
      </c>
      <c r="AG677" t="s">
        <v>181</v>
      </c>
      <c r="AH677" t="s">
        <v>7156</v>
      </c>
      <c r="AI677" t="s">
        <v>45</v>
      </c>
      <c r="AJ677">
        <v>163</v>
      </c>
      <c r="AK677">
        <v>7</v>
      </c>
      <c r="AL677">
        <v>2017</v>
      </c>
      <c r="AM677" t="s">
        <v>7504</v>
      </c>
    </row>
    <row r="678" spans="1:39" hidden="1">
      <c r="A678">
        <v>1</v>
      </c>
      <c r="B678" t="s">
        <v>7499</v>
      </c>
      <c r="C678" s="1">
        <v>43082</v>
      </c>
      <c r="D678" s="35">
        <f t="shared" si="20"/>
        <v>4.3808219178082188</v>
      </c>
      <c r="E678" t="s">
        <v>454</v>
      </c>
      <c r="F678" s="80">
        <v>45287</v>
      </c>
      <c r="G678" t="s">
        <v>116</v>
      </c>
      <c r="H678" s="1">
        <v>44907</v>
      </c>
      <c r="I678" s="107">
        <v>45267</v>
      </c>
      <c r="K678" t="s">
        <v>540</v>
      </c>
      <c r="L678" t="s">
        <v>33</v>
      </c>
      <c r="M678" t="s">
        <v>117</v>
      </c>
      <c r="N678" t="s">
        <v>33</v>
      </c>
      <c r="O678" t="s">
        <v>34</v>
      </c>
      <c r="P678" t="s">
        <v>468</v>
      </c>
      <c r="Q678" t="s">
        <v>217</v>
      </c>
      <c r="R678" t="s">
        <v>482</v>
      </c>
      <c r="S678" t="s">
        <v>483</v>
      </c>
      <c r="T678" t="s">
        <v>484</v>
      </c>
      <c r="U678">
        <v>719</v>
      </c>
      <c r="V678">
        <v>37791</v>
      </c>
      <c r="W678" s="2">
        <v>44650.477777777778</v>
      </c>
      <c r="X678" s="36">
        <f t="shared" si="21"/>
        <v>718.87195121951231</v>
      </c>
      <c r="Y678" t="s">
        <v>58</v>
      </c>
      <c r="AA678" t="s">
        <v>6822</v>
      </c>
      <c r="AB678">
        <v>163</v>
      </c>
      <c r="AC678">
        <v>3</v>
      </c>
      <c r="AD678" t="s">
        <v>486</v>
      </c>
      <c r="AF678" t="s">
        <v>223</v>
      </c>
      <c r="AI678" t="s">
        <v>45</v>
      </c>
      <c r="AJ678">
        <v>163</v>
      </c>
      <c r="AK678">
        <v>7</v>
      </c>
      <c r="AL678" t="s">
        <v>7500</v>
      </c>
      <c r="AM678" t="s">
        <v>7501</v>
      </c>
    </row>
    <row r="679" spans="1:39" hidden="1">
      <c r="A679">
        <v>1</v>
      </c>
      <c r="B679" t="s">
        <v>7496</v>
      </c>
      <c r="C679" s="1">
        <v>43073</v>
      </c>
      <c r="D679" s="35">
        <f t="shared" si="20"/>
        <v>4.4054794520547942</v>
      </c>
      <c r="E679" t="s">
        <v>454</v>
      </c>
      <c r="F679" s="80">
        <v>45435</v>
      </c>
      <c r="G679" t="s">
        <v>116</v>
      </c>
      <c r="H679" s="1">
        <v>44896</v>
      </c>
      <c r="I679" s="107">
        <v>44712</v>
      </c>
      <c r="K679" t="s">
        <v>540</v>
      </c>
      <c r="L679" t="s">
        <v>33</v>
      </c>
      <c r="M679" t="s">
        <v>117</v>
      </c>
      <c r="N679" t="s">
        <v>33</v>
      </c>
      <c r="O679" t="s">
        <v>34</v>
      </c>
      <c r="P679" t="s">
        <v>468</v>
      </c>
      <c r="Q679" t="s">
        <v>54</v>
      </c>
      <c r="R679" t="s">
        <v>156</v>
      </c>
      <c r="S679" t="s">
        <v>157</v>
      </c>
      <c r="T679" t="s">
        <v>6905</v>
      </c>
      <c r="U679">
        <v>12212</v>
      </c>
      <c r="V679">
        <v>79996</v>
      </c>
      <c r="W679" s="2">
        <v>44557.418749999997</v>
      </c>
      <c r="X679" s="36">
        <f t="shared" si="21"/>
        <v>1513.1913349917083</v>
      </c>
      <c r="Y679" t="s">
        <v>58</v>
      </c>
      <c r="AA679" t="s">
        <v>6822</v>
      </c>
      <c r="AB679">
        <v>163</v>
      </c>
      <c r="AC679">
        <v>7</v>
      </c>
      <c r="AD679" t="s">
        <v>6741</v>
      </c>
      <c r="AF679" t="s">
        <v>6742</v>
      </c>
      <c r="AI679" t="s">
        <v>45</v>
      </c>
      <c r="AJ679">
        <v>163</v>
      </c>
      <c r="AK679">
        <v>7</v>
      </c>
      <c r="AL679" t="s">
        <v>7497</v>
      </c>
      <c r="AM679" t="s">
        <v>7498</v>
      </c>
    </row>
    <row r="680" spans="1:39" hidden="1">
      <c r="A680">
        <v>1</v>
      </c>
      <c r="B680" t="s">
        <v>7491</v>
      </c>
      <c r="C680" s="1">
        <v>43082</v>
      </c>
      <c r="D680" s="35">
        <f t="shared" si="20"/>
        <v>4.3808219178082188</v>
      </c>
      <c r="E680" t="s">
        <v>65</v>
      </c>
      <c r="F680" s="80">
        <v>45316</v>
      </c>
      <c r="G680" t="s">
        <v>1260</v>
      </c>
      <c r="I680" s="107">
        <v>45078</v>
      </c>
      <c r="K680" t="s">
        <v>7036</v>
      </c>
      <c r="L680" t="s">
        <v>169</v>
      </c>
      <c r="M680" t="s">
        <v>1262</v>
      </c>
      <c r="N680" t="s">
        <v>169</v>
      </c>
      <c r="O680" t="s">
        <v>2029</v>
      </c>
      <c r="P680" t="s">
        <v>2030</v>
      </c>
      <c r="Q680" t="s">
        <v>205</v>
      </c>
      <c r="R680" t="s">
        <v>7492</v>
      </c>
      <c r="U680">
        <v>1579</v>
      </c>
      <c r="V680">
        <v>83392</v>
      </c>
      <c r="W680" s="2">
        <v>44666.28402777778</v>
      </c>
      <c r="X680" s="36">
        <f t="shared" si="21"/>
        <v>1586.3081092349387</v>
      </c>
      <c r="Y680" t="s">
        <v>58</v>
      </c>
      <c r="AA680" t="s">
        <v>7037</v>
      </c>
      <c r="AB680">
        <v>109</v>
      </c>
      <c r="AC680">
        <v>5</v>
      </c>
      <c r="AD680" t="s">
        <v>7493</v>
      </c>
      <c r="AE680">
        <v>74101</v>
      </c>
      <c r="AF680" t="s">
        <v>7493</v>
      </c>
      <c r="AG680">
        <v>74101</v>
      </c>
      <c r="AI680" t="s">
        <v>45</v>
      </c>
      <c r="AJ680">
        <v>109</v>
      </c>
      <c r="AK680">
        <v>4</v>
      </c>
      <c r="AL680" t="s">
        <v>7494</v>
      </c>
      <c r="AM680" t="s">
        <v>7495</v>
      </c>
    </row>
    <row r="681" spans="1:39" hidden="1">
      <c r="A681">
        <v>1</v>
      </c>
      <c r="B681" t="s">
        <v>7488</v>
      </c>
      <c r="C681" s="1">
        <v>43073</v>
      </c>
      <c r="D681" s="35">
        <f t="shared" si="20"/>
        <v>4.4054794520547942</v>
      </c>
      <c r="E681" t="s">
        <v>454</v>
      </c>
      <c r="F681" s="80">
        <v>45267</v>
      </c>
      <c r="G681" t="s">
        <v>116</v>
      </c>
      <c r="H681" s="1">
        <v>44896</v>
      </c>
      <c r="I681" s="107">
        <v>45197</v>
      </c>
      <c r="K681" t="s">
        <v>540</v>
      </c>
      <c r="L681" t="s">
        <v>33</v>
      </c>
      <c r="M681" t="s">
        <v>117</v>
      </c>
      <c r="N681" t="s">
        <v>33</v>
      </c>
      <c r="O681" t="s">
        <v>34</v>
      </c>
      <c r="P681" t="s">
        <v>468</v>
      </c>
      <c r="Q681" t="s">
        <v>217</v>
      </c>
      <c r="R681" t="s">
        <v>482</v>
      </c>
      <c r="S681" t="s">
        <v>483</v>
      </c>
      <c r="T681" t="s">
        <v>484</v>
      </c>
      <c r="U681">
        <v>911</v>
      </c>
      <c r="V681">
        <v>48367</v>
      </c>
      <c r="W681" s="2">
        <v>44665.545138888891</v>
      </c>
      <c r="X681" s="36">
        <f t="shared" si="21"/>
        <v>914.90231135986744</v>
      </c>
      <c r="Y681" t="s">
        <v>58</v>
      </c>
      <c r="AA681" t="s">
        <v>6822</v>
      </c>
      <c r="AB681">
        <v>163</v>
      </c>
      <c r="AC681">
        <v>3</v>
      </c>
      <c r="AD681" t="s">
        <v>486</v>
      </c>
      <c r="AF681" t="s">
        <v>223</v>
      </c>
      <c r="AI681" t="s">
        <v>45</v>
      </c>
      <c r="AJ681">
        <v>163</v>
      </c>
      <c r="AK681">
        <v>7</v>
      </c>
      <c r="AL681" t="s">
        <v>7489</v>
      </c>
      <c r="AM681" t="s">
        <v>7490</v>
      </c>
    </row>
    <row r="682" spans="1:39" hidden="1">
      <c r="A682">
        <v>1</v>
      </c>
      <c r="B682" t="s">
        <v>7485</v>
      </c>
      <c r="C682" s="1">
        <v>43082</v>
      </c>
      <c r="D682" s="35">
        <f t="shared" si="20"/>
        <v>4.3808219178082188</v>
      </c>
      <c r="E682" t="s">
        <v>65</v>
      </c>
      <c r="F682" s="80">
        <v>45316</v>
      </c>
      <c r="G682" t="s">
        <v>1260</v>
      </c>
      <c r="I682" s="107">
        <v>45307</v>
      </c>
      <c r="K682" t="s">
        <v>7036</v>
      </c>
      <c r="L682" t="s">
        <v>169</v>
      </c>
      <c r="M682" t="s">
        <v>1262</v>
      </c>
      <c r="N682" t="s">
        <v>169</v>
      </c>
      <c r="O682" t="s">
        <v>2029</v>
      </c>
      <c r="P682" t="s">
        <v>2030</v>
      </c>
      <c r="Q682" t="s">
        <v>36</v>
      </c>
      <c r="R682" t="s">
        <v>1963</v>
      </c>
      <c r="S682" t="s">
        <v>194</v>
      </c>
      <c r="T682" t="s">
        <v>6788</v>
      </c>
      <c r="U682">
        <v>773</v>
      </c>
      <c r="V682">
        <v>37463</v>
      </c>
      <c r="W682" s="2">
        <v>44634.320138888892</v>
      </c>
      <c r="X682" s="36">
        <f t="shared" si="21"/>
        <v>712.63263498019603</v>
      </c>
      <c r="Y682" t="s">
        <v>58</v>
      </c>
      <c r="AA682" t="s">
        <v>7037</v>
      </c>
      <c r="AB682">
        <v>108</v>
      </c>
      <c r="AC682">
        <v>5</v>
      </c>
      <c r="AD682" t="s">
        <v>2119</v>
      </c>
      <c r="AF682" t="s">
        <v>2120</v>
      </c>
      <c r="AI682" t="s">
        <v>45</v>
      </c>
      <c r="AJ682">
        <v>108</v>
      </c>
      <c r="AK682">
        <v>4</v>
      </c>
      <c r="AL682" t="s">
        <v>7486</v>
      </c>
      <c r="AM682" t="s">
        <v>7487</v>
      </c>
    </row>
    <row r="683" spans="1:39" hidden="1">
      <c r="A683">
        <v>1</v>
      </c>
      <c r="B683" t="s">
        <v>7482</v>
      </c>
      <c r="C683" s="1">
        <v>43082</v>
      </c>
      <c r="D683" s="35">
        <f t="shared" si="20"/>
        <v>4.3808219178082188</v>
      </c>
      <c r="E683" t="s">
        <v>454</v>
      </c>
      <c r="F683" s="80">
        <v>45394</v>
      </c>
      <c r="G683" t="s">
        <v>116</v>
      </c>
      <c r="H683" s="1">
        <v>44907</v>
      </c>
      <c r="I683" s="107">
        <v>45014</v>
      </c>
      <c r="K683" t="s">
        <v>540</v>
      </c>
      <c r="L683" t="s">
        <v>33</v>
      </c>
      <c r="M683" t="s">
        <v>117</v>
      </c>
      <c r="N683" t="s">
        <v>33</v>
      </c>
      <c r="O683" t="s">
        <v>34</v>
      </c>
      <c r="P683" t="s">
        <v>468</v>
      </c>
      <c r="Q683" t="s">
        <v>54</v>
      </c>
      <c r="R683" t="s">
        <v>156</v>
      </c>
      <c r="S683" t="s">
        <v>157</v>
      </c>
      <c r="T683" t="s">
        <v>515</v>
      </c>
      <c r="U683">
        <v>2077</v>
      </c>
      <c r="V683">
        <v>54531</v>
      </c>
      <c r="W683" s="2">
        <v>44664.395138888889</v>
      </c>
      <c r="X683" s="36">
        <f t="shared" si="21"/>
        <v>1037.3053470919326</v>
      </c>
      <c r="Y683" t="s">
        <v>58</v>
      </c>
      <c r="AA683" t="s">
        <v>6822</v>
      </c>
      <c r="AB683">
        <v>163</v>
      </c>
      <c r="AC683">
        <v>7</v>
      </c>
      <c r="AD683" t="s">
        <v>1835</v>
      </c>
      <c r="AE683">
        <v>68880</v>
      </c>
      <c r="AF683" t="s">
        <v>517</v>
      </c>
      <c r="AG683" t="s">
        <v>518</v>
      </c>
      <c r="AI683" t="s">
        <v>137</v>
      </c>
      <c r="AJ683">
        <v>163</v>
      </c>
      <c r="AK683">
        <v>7</v>
      </c>
      <c r="AL683" t="s">
        <v>7483</v>
      </c>
      <c r="AM683" t="s">
        <v>7484</v>
      </c>
    </row>
    <row r="684" spans="1:39" hidden="1">
      <c r="A684">
        <v>1</v>
      </c>
      <c r="B684" t="s">
        <v>7479</v>
      </c>
      <c r="C684" s="1">
        <v>43074</v>
      </c>
      <c r="D684" s="35">
        <f t="shared" si="20"/>
        <v>4.4027397260273968</v>
      </c>
      <c r="E684" t="s">
        <v>65</v>
      </c>
      <c r="F684" s="80">
        <v>45301</v>
      </c>
      <c r="G684" t="s">
        <v>1260</v>
      </c>
      <c r="I684" s="107">
        <v>44141</v>
      </c>
      <c r="K684" t="s">
        <v>7036</v>
      </c>
      <c r="L684" t="s">
        <v>169</v>
      </c>
      <c r="M684" t="s">
        <v>1262</v>
      </c>
      <c r="N684" t="s">
        <v>169</v>
      </c>
      <c r="O684" t="s">
        <v>2029</v>
      </c>
      <c r="P684" t="s">
        <v>2030</v>
      </c>
      <c r="Q684" t="s">
        <v>581</v>
      </c>
      <c r="R684" t="s">
        <v>582</v>
      </c>
      <c r="S684" t="s">
        <v>6655</v>
      </c>
      <c r="U684">
        <v>257</v>
      </c>
      <c r="V684">
        <v>13610</v>
      </c>
      <c r="W684" s="2">
        <v>44664.427083333336</v>
      </c>
      <c r="X684" s="36">
        <f t="shared" si="21"/>
        <v>257.60475005185651</v>
      </c>
      <c r="Y684" t="s">
        <v>58</v>
      </c>
      <c r="AA684" t="s">
        <v>7037</v>
      </c>
      <c r="AB684">
        <v>108</v>
      </c>
      <c r="AC684">
        <v>5</v>
      </c>
      <c r="AD684" t="s">
        <v>6779</v>
      </c>
      <c r="AE684" t="s">
        <v>6780</v>
      </c>
      <c r="AF684" t="s">
        <v>604</v>
      </c>
      <c r="AG684">
        <v>64851</v>
      </c>
      <c r="AI684" t="s">
        <v>45</v>
      </c>
      <c r="AJ684">
        <v>108</v>
      </c>
      <c r="AK684">
        <v>4</v>
      </c>
      <c r="AL684" t="s">
        <v>7480</v>
      </c>
      <c r="AM684" t="s">
        <v>7481</v>
      </c>
    </row>
    <row r="685" spans="1:39" hidden="1">
      <c r="A685">
        <v>1</v>
      </c>
      <c r="B685" t="s">
        <v>7476</v>
      </c>
      <c r="C685" s="1">
        <v>43082</v>
      </c>
      <c r="D685" s="35">
        <f t="shared" si="20"/>
        <v>4.3808219178082188</v>
      </c>
      <c r="E685" t="s">
        <v>454</v>
      </c>
      <c r="F685" s="80">
        <v>45328</v>
      </c>
      <c r="G685" t="s">
        <v>66</v>
      </c>
      <c r="H685" s="1">
        <v>44907</v>
      </c>
      <c r="I685" s="107">
        <v>44951</v>
      </c>
      <c r="K685" t="s">
        <v>6937</v>
      </c>
      <c r="L685" t="s">
        <v>33</v>
      </c>
      <c r="M685" t="s">
        <v>68</v>
      </c>
      <c r="N685" t="s">
        <v>33</v>
      </c>
      <c r="O685" t="s">
        <v>34</v>
      </c>
      <c r="P685" t="s">
        <v>468</v>
      </c>
      <c r="Q685" t="s">
        <v>217</v>
      </c>
      <c r="R685" t="s">
        <v>482</v>
      </c>
      <c r="S685" t="s">
        <v>420</v>
      </c>
      <c r="T685" t="s">
        <v>6284</v>
      </c>
      <c r="U685">
        <v>697</v>
      </c>
      <c r="V685">
        <v>35673</v>
      </c>
      <c r="W685" s="2">
        <v>44617.825694444444</v>
      </c>
      <c r="X685" s="36">
        <f t="shared" si="21"/>
        <v>678.58270794246414</v>
      </c>
      <c r="Y685" t="s">
        <v>58</v>
      </c>
      <c r="AA685" t="s">
        <v>6877</v>
      </c>
      <c r="AB685">
        <v>144</v>
      </c>
      <c r="AC685">
        <v>3</v>
      </c>
      <c r="AD685" t="s">
        <v>1652</v>
      </c>
      <c r="AE685" t="s">
        <v>1600</v>
      </c>
      <c r="AF685" t="s">
        <v>223</v>
      </c>
      <c r="AI685" t="s">
        <v>45</v>
      </c>
      <c r="AJ685">
        <v>144</v>
      </c>
      <c r="AK685">
        <v>5</v>
      </c>
      <c r="AL685" t="s">
        <v>7477</v>
      </c>
      <c r="AM685" t="s">
        <v>7478</v>
      </c>
    </row>
    <row r="686" spans="1:39" hidden="1">
      <c r="A686">
        <v>1</v>
      </c>
      <c r="B686" t="s">
        <v>7473</v>
      </c>
      <c r="C686" s="1">
        <v>43082</v>
      </c>
      <c r="D686" s="35">
        <f t="shared" si="20"/>
        <v>4.3808219178082188</v>
      </c>
      <c r="E686" t="s">
        <v>65</v>
      </c>
      <c r="F686" s="80">
        <v>45328</v>
      </c>
      <c r="G686" t="s">
        <v>1260</v>
      </c>
      <c r="I686" s="107">
        <v>45323</v>
      </c>
      <c r="K686" t="s">
        <v>7036</v>
      </c>
      <c r="L686" t="s">
        <v>169</v>
      </c>
      <c r="M686" t="s">
        <v>1262</v>
      </c>
      <c r="N686" t="s">
        <v>169</v>
      </c>
      <c r="O686" t="s">
        <v>2029</v>
      </c>
      <c r="P686" t="s">
        <v>2030</v>
      </c>
      <c r="Q686" t="s">
        <v>36</v>
      </c>
      <c r="R686" t="s">
        <v>193</v>
      </c>
      <c r="S686" t="s">
        <v>194</v>
      </c>
      <c r="U686">
        <v>179</v>
      </c>
      <c r="V686">
        <v>9328</v>
      </c>
      <c r="W686" s="2">
        <v>44645.536111111112</v>
      </c>
      <c r="X686" s="36">
        <f t="shared" si="21"/>
        <v>177.44006670835941</v>
      </c>
      <c r="Y686" t="s">
        <v>58</v>
      </c>
      <c r="AA686" t="s">
        <v>7037</v>
      </c>
      <c r="AB686">
        <v>108</v>
      </c>
      <c r="AC686">
        <v>5</v>
      </c>
      <c r="AD686" t="s">
        <v>1545</v>
      </c>
      <c r="AF686" t="s">
        <v>1546</v>
      </c>
      <c r="AG686">
        <v>67340</v>
      </c>
      <c r="AI686" t="s">
        <v>45</v>
      </c>
      <c r="AJ686">
        <v>108</v>
      </c>
      <c r="AK686">
        <v>4</v>
      </c>
      <c r="AL686" t="s">
        <v>7474</v>
      </c>
      <c r="AM686" t="s">
        <v>7475</v>
      </c>
    </row>
    <row r="687" spans="1:39" hidden="1">
      <c r="A687">
        <v>1</v>
      </c>
      <c r="B687" t="s">
        <v>7470</v>
      </c>
      <c r="C687" s="1">
        <v>43082</v>
      </c>
      <c r="D687" s="35">
        <f t="shared" si="20"/>
        <v>4.3808219178082188</v>
      </c>
      <c r="E687" t="s">
        <v>454</v>
      </c>
      <c r="F687" s="80">
        <v>45315</v>
      </c>
      <c r="G687" t="s">
        <v>66</v>
      </c>
      <c r="H687" s="1">
        <v>44907</v>
      </c>
      <c r="I687" s="107">
        <v>45295</v>
      </c>
      <c r="K687" t="s">
        <v>6937</v>
      </c>
      <c r="L687" t="s">
        <v>33</v>
      </c>
      <c r="M687" t="s">
        <v>68</v>
      </c>
      <c r="N687" t="s">
        <v>33</v>
      </c>
      <c r="O687" t="s">
        <v>34</v>
      </c>
      <c r="P687" t="s">
        <v>468</v>
      </c>
      <c r="Q687" t="s">
        <v>217</v>
      </c>
      <c r="R687" t="s">
        <v>482</v>
      </c>
      <c r="S687" t="s">
        <v>483</v>
      </c>
      <c r="T687" t="s">
        <v>484</v>
      </c>
      <c r="U687">
        <v>481</v>
      </c>
      <c r="V687">
        <v>25374</v>
      </c>
      <c r="W687" s="2">
        <v>44664.35833333333</v>
      </c>
      <c r="X687" s="36">
        <f t="shared" si="21"/>
        <v>482.67198248905572</v>
      </c>
      <c r="Y687" t="s">
        <v>58</v>
      </c>
      <c r="AA687" t="s">
        <v>6877</v>
      </c>
      <c r="AB687">
        <v>144</v>
      </c>
      <c r="AC687">
        <v>3</v>
      </c>
      <c r="AD687" t="s">
        <v>486</v>
      </c>
      <c r="AF687" t="s">
        <v>223</v>
      </c>
      <c r="AI687" t="s">
        <v>137</v>
      </c>
      <c r="AJ687">
        <v>144</v>
      </c>
      <c r="AK687">
        <v>5</v>
      </c>
      <c r="AL687" t="s">
        <v>7471</v>
      </c>
      <c r="AM687" t="s">
        <v>7472</v>
      </c>
    </row>
    <row r="688" spans="1:39" hidden="1">
      <c r="A688">
        <v>1</v>
      </c>
      <c r="B688" t="s">
        <v>7467</v>
      </c>
      <c r="C688" s="1">
        <v>43082</v>
      </c>
      <c r="D688" s="35">
        <f t="shared" si="20"/>
        <v>4.3808219178082188</v>
      </c>
      <c r="E688" t="s">
        <v>65</v>
      </c>
      <c r="F688" s="80">
        <v>45232</v>
      </c>
      <c r="G688" t="s">
        <v>1260</v>
      </c>
      <c r="I688" s="107">
        <v>44628</v>
      </c>
      <c r="K688" t="s">
        <v>67</v>
      </c>
      <c r="L688" t="s">
        <v>169</v>
      </c>
      <c r="M688" t="s">
        <v>431</v>
      </c>
      <c r="N688" t="s">
        <v>169</v>
      </c>
      <c r="O688" t="s">
        <v>2029</v>
      </c>
      <c r="P688" t="s">
        <v>2030</v>
      </c>
      <c r="Q688" t="s">
        <v>581</v>
      </c>
      <c r="R688" t="s">
        <v>582</v>
      </c>
      <c r="S688" t="s">
        <v>1459</v>
      </c>
      <c r="T688" t="s">
        <v>6419</v>
      </c>
      <c r="U688">
        <v>6955</v>
      </c>
      <c r="V688">
        <v>49054</v>
      </c>
      <c r="W688" s="2">
        <v>44660.951388888891</v>
      </c>
      <c r="X688" s="36">
        <f t="shared" si="21"/>
        <v>933.12017927871602</v>
      </c>
      <c r="Y688" t="s">
        <v>58</v>
      </c>
      <c r="AA688" t="s">
        <v>6761</v>
      </c>
      <c r="AB688">
        <v>119</v>
      </c>
      <c r="AC688">
        <v>5</v>
      </c>
      <c r="AD688" t="s">
        <v>1460</v>
      </c>
      <c r="AE688" t="s">
        <v>6784</v>
      </c>
      <c r="AF688" t="s">
        <v>604</v>
      </c>
      <c r="AG688">
        <v>64851</v>
      </c>
      <c r="AI688" t="s">
        <v>45</v>
      </c>
      <c r="AJ688">
        <v>119</v>
      </c>
      <c r="AK688">
        <v>6</v>
      </c>
      <c r="AL688" t="s">
        <v>7468</v>
      </c>
      <c r="AM688" t="s">
        <v>7469</v>
      </c>
    </row>
    <row r="689" spans="1:39" hidden="1">
      <c r="A689">
        <v>1</v>
      </c>
      <c r="B689" t="s">
        <v>7463</v>
      </c>
      <c r="C689" s="1">
        <v>43082</v>
      </c>
      <c r="D689" s="35">
        <f t="shared" si="20"/>
        <v>4.3808219178082188</v>
      </c>
      <c r="E689" t="s">
        <v>6698</v>
      </c>
      <c r="F689" s="80">
        <v>45387</v>
      </c>
      <c r="G689" t="s">
        <v>429</v>
      </c>
      <c r="I689" s="107">
        <v>45096</v>
      </c>
      <c r="K689" t="s">
        <v>6699</v>
      </c>
      <c r="L689" t="s">
        <v>169</v>
      </c>
      <c r="M689" t="s">
        <v>1262</v>
      </c>
      <c r="N689" t="s">
        <v>169</v>
      </c>
      <c r="O689" t="s">
        <v>2029</v>
      </c>
      <c r="P689" t="s">
        <v>2030</v>
      </c>
      <c r="Q689" t="s">
        <v>36</v>
      </c>
      <c r="R689" t="s">
        <v>37</v>
      </c>
      <c r="S689" t="s">
        <v>38</v>
      </c>
      <c r="T689" t="s">
        <v>6614</v>
      </c>
      <c r="U689">
        <v>15383</v>
      </c>
      <c r="V689">
        <v>67991</v>
      </c>
      <c r="W689" s="2">
        <v>44638.379166666666</v>
      </c>
      <c r="X689" s="36">
        <f t="shared" si="21"/>
        <v>1293.3455805711906</v>
      </c>
      <c r="Y689" t="s">
        <v>1582</v>
      </c>
      <c r="AA689" t="s">
        <v>6700</v>
      </c>
      <c r="AB689">
        <v>135</v>
      </c>
      <c r="AC689">
        <v>5</v>
      </c>
      <c r="AD689" t="s">
        <v>7464</v>
      </c>
      <c r="AF689" t="s">
        <v>44</v>
      </c>
      <c r="AG689">
        <v>68881</v>
      </c>
      <c r="AI689" t="s">
        <v>137</v>
      </c>
      <c r="AJ689">
        <v>135</v>
      </c>
      <c r="AK689">
        <v>9</v>
      </c>
      <c r="AL689" t="s">
        <v>7465</v>
      </c>
      <c r="AM689" t="s">
        <v>7466</v>
      </c>
    </row>
    <row r="690" spans="1:39" hidden="1">
      <c r="A690">
        <v>1</v>
      </c>
      <c r="B690" t="s">
        <v>7460</v>
      </c>
      <c r="C690" s="1">
        <v>43073</v>
      </c>
      <c r="D690" s="35">
        <f t="shared" si="20"/>
        <v>4.4054794520547942</v>
      </c>
      <c r="E690" t="s">
        <v>454</v>
      </c>
      <c r="F690" s="80">
        <v>45321</v>
      </c>
      <c r="G690" t="s">
        <v>116</v>
      </c>
      <c r="H690" s="1">
        <v>44896</v>
      </c>
      <c r="I690" s="107">
        <v>44917</v>
      </c>
      <c r="K690" t="s">
        <v>540</v>
      </c>
      <c r="L690" t="s">
        <v>33</v>
      </c>
      <c r="M690" t="s">
        <v>117</v>
      </c>
      <c r="N690" t="s">
        <v>33</v>
      </c>
      <c r="O690" t="s">
        <v>34</v>
      </c>
      <c r="P690" t="s">
        <v>468</v>
      </c>
      <c r="Q690" t="s">
        <v>217</v>
      </c>
      <c r="R690" t="s">
        <v>482</v>
      </c>
      <c r="S690" t="s">
        <v>483</v>
      </c>
      <c r="T690" t="s">
        <v>484</v>
      </c>
      <c r="U690">
        <v>14744</v>
      </c>
      <c r="V690">
        <v>49899</v>
      </c>
      <c r="W690" s="2">
        <v>44656.430555555555</v>
      </c>
      <c r="X690" s="36">
        <f t="shared" si="21"/>
        <v>943.88137437810963</v>
      </c>
      <c r="Y690" t="s">
        <v>58</v>
      </c>
      <c r="AA690" t="s">
        <v>6822</v>
      </c>
      <c r="AB690">
        <v>163</v>
      </c>
      <c r="AC690">
        <v>3</v>
      </c>
      <c r="AD690" t="s">
        <v>486</v>
      </c>
      <c r="AF690" t="s">
        <v>223</v>
      </c>
      <c r="AI690" t="s">
        <v>45</v>
      </c>
      <c r="AJ690">
        <v>163</v>
      </c>
      <c r="AK690">
        <v>7</v>
      </c>
      <c r="AL690" t="s">
        <v>7461</v>
      </c>
      <c r="AM690" t="s">
        <v>7462</v>
      </c>
    </row>
    <row r="691" spans="1:39" hidden="1">
      <c r="A691">
        <v>1</v>
      </c>
      <c r="B691" t="s">
        <v>7457</v>
      </c>
      <c r="C691" s="1">
        <v>43082</v>
      </c>
      <c r="D691" s="35">
        <f t="shared" si="20"/>
        <v>4.3808219178082188</v>
      </c>
      <c r="E691" t="s">
        <v>65</v>
      </c>
      <c r="F691" s="80">
        <v>45345</v>
      </c>
      <c r="G691" t="s">
        <v>1260</v>
      </c>
      <c r="I691" s="107">
        <v>44960</v>
      </c>
      <c r="K691" t="s">
        <v>7036</v>
      </c>
      <c r="L691" t="s">
        <v>169</v>
      </c>
      <c r="M691" t="s">
        <v>1262</v>
      </c>
      <c r="N691" t="s">
        <v>169</v>
      </c>
      <c r="O691" t="s">
        <v>2029</v>
      </c>
      <c r="P691" t="s">
        <v>2030</v>
      </c>
      <c r="Q691" t="s">
        <v>54</v>
      </c>
      <c r="R691" t="s">
        <v>5976</v>
      </c>
      <c r="S691" t="s">
        <v>1386</v>
      </c>
      <c r="U691">
        <v>1941</v>
      </c>
      <c r="V691">
        <v>60127</v>
      </c>
      <c r="W691" s="2">
        <v>44615.363888888889</v>
      </c>
      <c r="X691" s="36">
        <f t="shared" si="21"/>
        <v>1143.7541692724621</v>
      </c>
      <c r="Y691" t="s">
        <v>58</v>
      </c>
      <c r="AA691" t="s">
        <v>7037</v>
      </c>
      <c r="AB691">
        <v>108</v>
      </c>
      <c r="AC691">
        <v>5</v>
      </c>
      <c r="AD691" t="s">
        <v>5977</v>
      </c>
      <c r="AF691" t="s">
        <v>5977</v>
      </c>
      <c r="AG691">
        <v>69841</v>
      </c>
      <c r="AI691" t="s">
        <v>45</v>
      </c>
      <c r="AJ691">
        <v>108</v>
      </c>
      <c r="AK691">
        <v>4</v>
      </c>
      <c r="AL691" t="s">
        <v>7458</v>
      </c>
      <c r="AM691" t="s">
        <v>7459</v>
      </c>
    </row>
    <row r="692" spans="1:39" hidden="1">
      <c r="A692">
        <v>1</v>
      </c>
      <c r="B692" t="s">
        <v>7453</v>
      </c>
      <c r="C692" s="1">
        <v>43082</v>
      </c>
      <c r="D692" s="35">
        <f t="shared" si="20"/>
        <v>4.3808219178082188</v>
      </c>
      <c r="E692" t="s">
        <v>454</v>
      </c>
      <c r="F692" s="80">
        <v>45338</v>
      </c>
      <c r="G692" t="s">
        <v>429</v>
      </c>
      <c r="I692" s="107">
        <v>44656</v>
      </c>
      <c r="K692" t="s">
        <v>7331</v>
      </c>
      <c r="L692" t="s">
        <v>169</v>
      </c>
      <c r="M692" t="s">
        <v>1262</v>
      </c>
      <c r="N692" t="s">
        <v>169</v>
      </c>
      <c r="O692" t="s">
        <v>2029</v>
      </c>
      <c r="P692" t="s">
        <v>2030</v>
      </c>
      <c r="Q692" t="s">
        <v>456</v>
      </c>
      <c r="R692" t="s">
        <v>1386</v>
      </c>
      <c r="U692">
        <v>1449</v>
      </c>
      <c r="V692">
        <v>76232</v>
      </c>
      <c r="W692" s="2">
        <v>44665.843055555553</v>
      </c>
      <c r="X692" s="36">
        <f t="shared" si="21"/>
        <v>1450.1084010840111</v>
      </c>
      <c r="Y692" t="s">
        <v>2031</v>
      </c>
      <c r="Z692" t="s">
        <v>2032</v>
      </c>
      <c r="AA692" t="s">
        <v>6564</v>
      </c>
      <c r="AB692">
        <v>133</v>
      </c>
      <c r="AC692">
        <v>7</v>
      </c>
      <c r="AD692" t="s">
        <v>7454</v>
      </c>
      <c r="AE692">
        <v>82144</v>
      </c>
      <c r="AI692" t="s">
        <v>137</v>
      </c>
      <c r="AJ692">
        <v>133</v>
      </c>
      <c r="AK692">
        <v>9</v>
      </c>
      <c r="AL692" t="s">
        <v>7455</v>
      </c>
      <c r="AM692" t="s">
        <v>7456</v>
      </c>
    </row>
    <row r="693" spans="1:39" hidden="1">
      <c r="A693">
        <v>1</v>
      </c>
      <c r="B693" t="s">
        <v>7448</v>
      </c>
      <c r="C693" s="1">
        <v>43082</v>
      </c>
      <c r="D693" s="35">
        <f t="shared" si="20"/>
        <v>4.3808219178082188</v>
      </c>
      <c r="E693" t="s">
        <v>454</v>
      </c>
      <c r="F693" s="80">
        <v>45154</v>
      </c>
      <c r="G693" t="s">
        <v>66</v>
      </c>
      <c r="H693" s="1">
        <v>44907</v>
      </c>
      <c r="I693" s="107">
        <v>45119</v>
      </c>
      <c r="K693" t="s">
        <v>501</v>
      </c>
      <c r="L693" t="s">
        <v>33</v>
      </c>
      <c r="M693" t="s">
        <v>68</v>
      </c>
      <c r="N693" t="s">
        <v>33</v>
      </c>
      <c r="O693" t="s">
        <v>34</v>
      </c>
      <c r="P693" t="s">
        <v>468</v>
      </c>
      <c r="Q693" t="s">
        <v>54</v>
      </c>
      <c r="R693" t="s">
        <v>1316</v>
      </c>
      <c r="S693" t="s">
        <v>6470</v>
      </c>
      <c r="U693">
        <v>10937</v>
      </c>
      <c r="V693">
        <v>45298</v>
      </c>
      <c r="W693" s="2">
        <v>44631.570833333331</v>
      </c>
      <c r="X693" s="36">
        <f t="shared" si="21"/>
        <v>861.67239941630203</v>
      </c>
      <c r="Y693" t="s">
        <v>58</v>
      </c>
      <c r="AA693" t="s">
        <v>6400</v>
      </c>
      <c r="AB693">
        <v>113</v>
      </c>
      <c r="AC693">
        <v>5</v>
      </c>
      <c r="AD693" t="s">
        <v>7449</v>
      </c>
      <c r="AE693">
        <v>62791</v>
      </c>
      <c r="AF693" t="s">
        <v>180</v>
      </c>
      <c r="AG693" t="s">
        <v>7450</v>
      </c>
      <c r="AI693" t="s">
        <v>45</v>
      </c>
      <c r="AJ693">
        <v>113</v>
      </c>
      <c r="AK693">
        <v>5</v>
      </c>
      <c r="AL693" t="s">
        <v>7451</v>
      </c>
      <c r="AM693" t="s">
        <v>7452</v>
      </c>
    </row>
    <row r="694" spans="1:39" hidden="1">
      <c r="A694">
        <v>1</v>
      </c>
      <c r="B694" t="s">
        <v>7443</v>
      </c>
      <c r="C694" s="1">
        <v>43082</v>
      </c>
      <c r="D694" s="35">
        <f t="shared" si="20"/>
        <v>4.3808219178082188</v>
      </c>
      <c r="E694" t="s">
        <v>65</v>
      </c>
      <c r="F694" s="80">
        <v>45155</v>
      </c>
      <c r="G694" t="s">
        <v>1260</v>
      </c>
      <c r="I694" s="107">
        <v>45153</v>
      </c>
      <c r="K694" t="s">
        <v>7036</v>
      </c>
      <c r="L694" t="s">
        <v>169</v>
      </c>
      <c r="M694" t="s">
        <v>1262</v>
      </c>
      <c r="N694" t="s">
        <v>169</v>
      </c>
      <c r="O694" t="s">
        <v>2029</v>
      </c>
      <c r="P694" t="s">
        <v>2030</v>
      </c>
      <c r="Q694" t="s">
        <v>98</v>
      </c>
      <c r="R694" t="s">
        <v>7444</v>
      </c>
      <c r="U694">
        <v>215</v>
      </c>
      <c r="V694">
        <v>11137</v>
      </c>
      <c r="W694" s="2">
        <v>44636.325694444444</v>
      </c>
      <c r="X694" s="36">
        <f t="shared" si="21"/>
        <v>211.85141755263709</v>
      </c>
      <c r="Y694" t="s">
        <v>58</v>
      </c>
      <c r="AA694" t="s">
        <v>7037</v>
      </c>
      <c r="AB694">
        <v>108</v>
      </c>
      <c r="AC694">
        <v>5</v>
      </c>
      <c r="AD694" t="s">
        <v>7445</v>
      </c>
      <c r="AE694">
        <v>61441</v>
      </c>
      <c r="AF694" t="s">
        <v>7445</v>
      </c>
      <c r="AG694">
        <v>61441</v>
      </c>
      <c r="AI694" t="s">
        <v>45</v>
      </c>
      <c r="AJ694">
        <v>108</v>
      </c>
      <c r="AK694">
        <v>4</v>
      </c>
      <c r="AL694" t="s">
        <v>7446</v>
      </c>
      <c r="AM694" t="s">
        <v>7447</v>
      </c>
    </row>
    <row r="695" spans="1:39" hidden="1">
      <c r="A695">
        <v>1</v>
      </c>
      <c r="B695" t="s">
        <v>7440</v>
      </c>
      <c r="C695" s="1">
        <v>43082</v>
      </c>
      <c r="D695" s="35">
        <f t="shared" si="20"/>
        <v>4.3808219178082188</v>
      </c>
      <c r="E695" t="s">
        <v>454</v>
      </c>
      <c r="F695" s="80">
        <v>45314</v>
      </c>
      <c r="G695" t="s">
        <v>66</v>
      </c>
      <c r="H695" s="1">
        <v>44907</v>
      </c>
      <c r="I695" s="107">
        <v>44953</v>
      </c>
      <c r="K695" t="s">
        <v>6937</v>
      </c>
      <c r="L695" t="s">
        <v>33</v>
      </c>
      <c r="M695" t="s">
        <v>68</v>
      </c>
      <c r="N695" t="s">
        <v>33</v>
      </c>
      <c r="O695" t="s">
        <v>34</v>
      </c>
      <c r="P695" t="s">
        <v>468</v>
      </c>
      <c r="Q695" t="s">
        <v>581</v>
      </c>
      <c r="R695" t="s">
        <v>582</v>
      </c>
      <c r="S695" t="s">
        <v>583</v>
      </c>
      <c r="U695">
        <v>1473</v>
      </c>
      <c r="V695">
        <v>78041</v>
      </c>
      <c r="W695" s="2">
        <v>44671.338888888888</v>
      </c>
      <c r="X695" s="36">
        <f t="shared" si="21"/>
        <v>1484.5197519282888</v>
      </c>
      <c r="Y695" t="s">
        <v>58</v>
      </c>
      <c r="AA695" t="s">
        <v>6877</v>
      </c>
      <c r="AB695">
        <v>144</v>
      </c>
      <c r="AC695">
        <v>6</v>
      </c>
      <c r="AD695" t="s">
        <v>584</v>
      </c>
      <c r="AE695" s="3">
        <v>64206</v>
      </c>
      <c r="AF695" t="s">
        <v>604</v>
      </c>
      <c r="AG695">
        <v>64851</v>
      </c>
      <c r="AI695" t="s">
        <v>137</v>
      </c>
      <c r="AJ695">
        <v>144</v>
      </c>
      <c r="AK695">
        <v>5</v>
      </c>
      <c r="AL695" t="s">
        <v>7441</v>
      </c>
      <c r="AM695" t="s">
        <v>7442</v>
      </c>
    </row>
    <row r="696" spans="1:39" hidden="1">
      <c r="A696">
        <v>1</v>
      </c>
      <c r="B696" t="s">
        <v>7437</v>
      </c>
      <c r="C696" s="1">
        <v>43073</v>
      </c>
      <c r="D696" s="35">
        <f t="shared" si="20"/>
        <v>4.4054794520547942</v>
      </c>
      <c r="E696" t="s">
        <v>454</v>
      </c>
      <c r="F696" s="80">
        <v>45345</v>
      </c>
      <c r="G696" t="s">
        <v>116</v>
      </c>
      <c r="H696" s="1">
        <v>44896</v>
      </c>
      <c r="I696" s="107">
        <v>45345</v>
      </c>
      <c r="K696" t="s">
        <v>540</v>
      </c>
      <c r="L696" t="s">
        <v>33</v>
      </c>
      <c r="M696" t="s">
        <v>117</v>
      </c>
      <c r="N696" t="s">
        <v>33</v>
      </c>
      <c r="O696" t="s">
        <v>34</v>
      </c>
      <c r="P696" t="s">
        <v>468</v>
      </c>
      <c r="Q696" t="s">
        <v>217</v>
      </c>
      <c r="R696" t="s">
        <v>482</v>
      </c>
      <c r="S696" t="s">
        <v>483</v>
      </c>
      <c r="T696" t="s">
        <v>484</v>
      </c>
      <c r="U696">
        <v>1697</v>
      </c>
      <c r="V696">
        <v>43289</v>
      </c>
      <c r="W696" s="2">
        <v>44664.275000000001</v>
      </c>
      <c r="X696" s="36">
        <f t="shared" si="21"/>
        <v>818.84768864013279</v>
      </c>
      <c r="Y696" t="s">
        <v>58</v>
      </c>
      <c r="AA696" t="s">
        <v>6822</v>
      </c>
      <c r="AB696">
        <v>163</v>
      </c>
      <c r="AC696">
        <v>3</v>
      </c>
      <c r="AD696" t="s">
        <v>486</v>
      </c>
      <c r="AF696" t="s">
        <v>223</v>
      </c>
      <c r="AI696" t="s">
        <v>45</v>
      </c>
      <c r="AJ696">
        <v>163</v>
      </c>
      <c r="AK696">
        <v>7</v>
      </c>
      <c r="AL696" t="s">
        <v>7438</v>
      </c>
      <c r="AM696" t="s">
        <v>7439</v>
      </c>
    </row>
    <row r="697" spans="1:39" hidden="1">
      <c r="A697">
        <v>1</v>
      </c>
      <c r="B697" t="s">
        <v>7434</v>
      </c>
      <c r="C697" s="1">
        <v>43082</v>
      </c>
      <c r="D697" s="35">
        <f t="shared" si="20"/>
        <v>4.3808219178082188</v>
      </c>
      <c r="E697" t="s">
        <v>65</v>
      </c>
      <c r="F697" s="80">
        <v>45196</v>
      </c>
      <c r="G697" t="s">
        <v>1260</v>
      </c>
      <c r="I697" s="107">
        <v>44754</v>
      </c>
      <c r="K697" t="s">
        <v>7036</v>
      </c>
      <c r="L697" t="s">
        <v>169</v>
      </c>
      <c r="M697" t="s">
        <v>1262</v>
      </c>
      <c r="N697" t="s">
        <v>169</v>
      </c>
      <c r="O697" t="s">
        <v>2029</v>
      </c>
      <c r="P697" t="s">
        <v>2030</v>
      </c>
      <c r="Q697" t="s">
        <v>54</v>
      </c>
      <c r="R697" t="s">
        <v>5976</v>
      </c>
      <c r="S697" t="s">
        <v>1386</v>
      </c>
      <c r="U697">
        <v>1150</v>
      </c>
      <c r="V697">
        <v>60466</v>
      </c>
      <c r="W697" s="2">
        <v>44659.524305555555</v>
      </c>
      <c r="X697" s="36">
        <f t="shared" si="21"/>
        <v>1150.2027308734628</v>
      </c>
      <c r="Y697" t="s">
        <v>58</v>
      </c>
      <c r="AA697" t="s">
        <v>7037</v>
      </c>
      <c r="AB697">
        <v>108</v>
      </c>
      <c r="AC697">
        <v>5</v>
      </c>
      <c r="AD697" t="s">
        <v>5977</v>
      </c>
      <c r="AF697" t="s">
        <v>5977</v>
      </c>
      <c r="AG697">
        <v>69841</v>
      </c>
      <c r="AI697" t="s">
        <v>45</v>
      </c>
      <c r="AJ697">
        <v>108</v>
      </c>
      <c r="AK697">
        <v>4</v>
      </c>
      <c r="AL697" t="s">
        <v>7435</v>
      </c>
      <c r="AM697" t="s">
        <v>7436</v>
      </c>
    </row>
    <row r="698" spans="1:39" hidden="1">
      <c r="A698">
        <v>1</v>
      </c>
      <c r="B698" t="s">
        <v>7430</v>
      </c>
      <c r="C698" s="1">
        <v>43082</v>
      </c>
      <c r="D698" s="35">
        <f t="shared" si="20"/>
        <v>4.3808219178082188</v>
      </c>
      <c r="E698" t="s">
        <v>65</v>
      </c>
      <c r="F698" s="80">
        <v>45232</v>
      </c>
      <c r="G698" t="s">
        <v>1260</v>
      </c>
      <c r="I698" s="107">
        <v>45217</v>
      </c>
      <c r="K698" t="s">
        <v>7036</v>
      </c>
      <c r="L698" t="s">
        <v>169</v>
      </c>
      <c r="M698" t="s">
        <v>1262</v>
      </c>
      <c r="N698" t="s">
        <v>169</v>
      </c>
      <c r="O698" t="s">
        <v>2029</v>
      </c>
      <c r="P698" t="s">
        <v>2030</v>
      </c>
      <c r="Q698" t="s">
        <v>98</v>
      </c>
      <c r="R698" t="s">
        <v>1386</v>
      </c>
      <c r="U698">
        <v>508</v>
      </c>
      <c r="V698">
        <v>26181</v>
      </c>
      <c r="W698" s="2">
        <v>44628.497916666667</v>
      </c>
      <c r="X698" s="36">
        <f t="shared" si="21"/>
        <v>498.02298311444662</v>
      </c>
      <c r="Y698" t="s">
        <v>58</v>
      </c>
      <c r="AA698" t="s">
        <v>7037</v>
      </c>
      <c r="AB698">
        <v>109</v>
      </c>
      <c r="AC698">
        <v>5</v>
      </c>
      <c r="AE698" t="s">
        <v>7431</v>
      </c>
      <c r="AG698" t="s">
        <v>7431</v>
      </c>
      <c r="AI698" t="s">
        <v>45</v>
      </c>
      <c r="AJ698">
        <v>109</v>
      </c>
      <c r="AK698">
        <v>4</v>
      </c>
      <c r="AL698" t="s">
        <v>7432</v>
      </c>
      <c r="AM698" t="s">
        <v>7433</v>
      </c>
    </row>
    <row r="699" spans="1:39" hidden="1">
      <c r="A699">
        <v>1</v>
      </c>
      <c r="B699" t="s">
        <v>7425</v>
      </c>
      <c r="C699" s="1">
        <v>43082</v>
      </c>
      <c r="D699" s="35">
        <f t="shared" si="20"/>
        <v>4.3808219178082188</v>
      </c>
      <c r="E699" t="s">
        <v>454</v>
      </c>
      <c r="F699" s="80">
        <v>45344</v>
      </c>
      <c r="G699" t="s">
        <v>66</v>
      </c>
      <c r="H699" s="1">
        <v>44907</v>
      </c>
      <c r="I699" s="107">
        <v>44105</v>
      </c>
      <c r="K699" t="s">
        <v>501</v>
      </c>
      <c r="L699" t="s">
        <v>33</v>
      </c>
      <c r="M699" t="s">
        <v>68</v>
      </c>
      <c r="N699" t="s">
        <v>33</v>
      </c>
      <c r="O699" t="s">
        <v>2029</v>
      </c>
      <c r="P699" t="s">
        <v>2030</v>
      </c>
      <c r="Q699" t="s">
        <v>217</v>
      </c>
      <c r="R699" t="s">
        <v>482</v>
      </c>
      <c r="S699" t="s">
        <v>502</v>
      </c>
      <c r="T699" t="s">
        <v>550</v>
      </c>
      <c r="U699">
        <v>9645</v>
      </c>
      <c r="V699">
        <v>37511</v>
      </c>
      <c r="W699" s="2">
        <v>44650.474305555559</v>
      </c>
      <c r="X699" s="36">
        <f t="shared" si="21"/>
        <v>713.54570564936432</v>
      </c>
      <c r="Y699" t="s">
        <v>58</v>
      </c>
      <c r="AA699" t="s">
        <v>7426</v>
      </c>
      <c r="AB699">
        <v>150</v>
      </c>
      <c r="AC699">
        <v>2</v>
      </c>
      <c r="AD699" t="s">
        <v>7427</v>
      </c>
      <c r="AF699" t="s">
        <v>223</v>
      </c>
      <c r="AI699" t="s">
        <v>45</v>
      </c>
      <c r="AJ699">
        <v>150</v>
      </c>
      <c r="AK699">
        <v>5</v>
      </c>
      <c r="AL699" t="s">
        <v>7428</v>
      </c>
      <c r="AM699" t="s">
        <v>7429</v>
      </c>
    </row>
    <row r="700" spans="1:39" hidden="1">
      <c r="A700">
        <v>1</v>
      </c>
      <c r="B700" t="s">
        <v>7422</v>
      </c>
      <c r="C700" s="1">
        <v>43082</v>
      </c>
      <c r="D700" s="35">
        <f t="shared" si="20"/>
        <v>4.3808219178082188</v>
      </c>
      <c r="E700" t="s">
        <v>454</v>
      </c>
      <c r="F700" s="80">
        <v>45302</v>
      </c>
      <c r="G700" t="s">
        <v>66</v>
      </c>
      <c r="H700" s="1">
        <v>44907</v>
      </c>
      <c r="I700" s="107">
        <v>45015</v>
      </c>
      <c r="K700" t="s">
        <v>6937</v>
      </c>
      <c r="L700" t="s">
        <v>33</v>
      </c>
      <c r="M700" t="s">
        <v>68</v>
      </c>
      <c r="N700" t="s">
        <v>33</v>
      </c>
      <c r="O700" t="s">
        <v>34</v>
      </c>
      <c r="P700" t="s">
        <v>468</v>
      </c>
      <c r="Q700" t="s">
        <v>217</v>
      </c>
      <c r="R700" t="s">
        <v>482</v>
      </c>
      <c r="S700" t="s">
        <v>420</v>
      </c>
      <c r="T700" t="s">
        <v>1598</v>
      </c>
      <c r="U700">
        <v>1518</v>
      </c>
      <c r="V700">
        <v>68261</v>
      </c>
      <c r="W700" s="2">
        <v>44600.35</v>
      </c>
      <c r="X700" s="36">
        <f t="shared" si="21"/>
        <v>1298.4816030852619</v>
      </c>
      <c r="Y700" t="s">
        <v>58</v>
      </c>
      <c r="AA700" t="s">
        <v>6877</v>
      </c>
      <c r="AB700">
        <v>144</v>
      </c>
      <c r="AC700">
        <v>3</v>
      </c>
      <c r="AD700" t="s">
        <v>1652</v>
      </c>
      <c r="AE700" t="s">
        <v>1600</v>
      </c>
      <c r="AF700" t="s">
        <v>223</v>
      </c>
      <c r="AI700" t="s">
        <v>45</v>
      </c>
      <c r="AJ700">
        <v>144</v>
      </c>
      <c r="AK700">
        <v>5</v>
      </c>
      <c r="AL700" t="s">
        <v>7423</v>
      </c>
      <c r="AM700" t="s">
        <v>7424</v>
      </c>
    </row>
    <row r="701" spans="1:39" hidden="1">
      <c r="A701">
        <v>1</v>
      </c>
      <c r="B701" t="s">
        <v>7419</v>
      </c>
      <c r="C701" s="1">
        <v>43074</v>
      </c>
      <c r="D701" s="35">
        <f t="shared" si="20"/>
        <v>4.4027397260273968</v>
      </c>
      <c r="E701" t="s">
        <v>65</v>
      </c>
      <c r="F701" s="80">
        <v>45301</v>
      </c>
      <c r="G701" t="s">
        <v>1260</v>
      </c>
      <c r="I701" s="107">
        <v>44903</v>
      </c>
      <c r="K701" t="s">
        <v>7036</v>
      </c>
      <c r="L701" t="s">
        <v>169</v>
      </c>
      <c r="M701" t="s">
        <v>1262</v>
      </c>
      <c r="N701" t="s">
        <v>169</v>
      </c>
      <c r="O701" t="s">
        <v>2029</v>
      </c>
      <c r="P701" t="s">
        <v>2030</v>
      </c>
      <c r="Q701" t="s">
        <v>54</v>
      </c>
      <c r="R701" t="s">
        <v>5976</v>
      </c>
      <c r="S701" t="s">
        <v>1386</v>
      </c>
      <c r="U701">
        <v>720</v>
      </c>
      <c r="V701">
        <v>34399</v>
      </c>
      <c r="W701" s="2">
        <v>44657.494444444441</v>
      </c>
      <c r="X701" s="36">
        <f t="shared" si="21"/>
        <v>651.09080066376282</v>
      </c>
      <c r="Y701" t="s">
        <v>58</v>
      </c>
      <c r="AA701" t="s">
        <v>7037</v>
      </c>
      <c r="AB701">
        <v>108</v>
      </c>
      <c r="AC701">
        <v>5</v>
      </c>
      <c r="AD701" t="s">
        <v>5977</v>
      </c>
      <c r="AF701" t="s">
        <v>5977</v>
      </c>
      <c r="AG701">
        <v>69841</v>
      </c>
      <c r="AI701" t="s">
        <v>45</v>
      </c>
      <c r="AJ701">
        <v>108</v>
      </c>
      <c r="AK701">
        <v>4</v>
      </c>
      <c r="AL701" t="s">
        <v>7420</v>
      </c>
      <c r="AM701" t="s">
        <v>7421</v>
      </c>
    </row>
    <row r="702" spans="1:39" s="116" customFormat="1">
      <c r="A702" s="116">
        <v>1</v>
      </c>
      <c r="B702" s="116" t="s">
        <v>7416</v>
      </c>
      <c r="C702" s="117">
        <v>43068</v>
      </c>
      <c r="D702" s="118">
        <f t="shared" si="20"/>
        <v>4.419178082191781</v>
      </c>
      <c r="E702" s="116" t="s">
        <v>215</v>
      </c>
      <c r="F702" s="124">
        <v>45288</v>
      </c>
      <c r="G702" s="116" t="s">
        <v>1260</v>
      </c>
      <c r="I702" s="125">
        <v>44699</v>
      </c>
      <c r="K702" s="116" t="s">
        <v>5818</v>
      </c>
      <c r="L702" s="116" t="s">
        <v>169</v>
      </c>
      <c r="M702" s="116" t="s">
        <v>1262</v>
      </c>
      <c r="N702" s="116" t="s">
        <v>169</v>
      </c>
      <c r="O702" s="116" t="s">
        <v>170</v>
      </c>
      <c r="P702" s="116" t="s">
        <v>1924</v>
      </c>
      <c r="Q702" s="116" t="s">
        <v>36</v>
      </c>
      <c r="R702" s="116" t="s">
        <v>1428</v>
      </c>
      <c r="S702" s="116" t="s">
        <v>194</v>
      </c>
      <c r="U702" s="116">
        <v>760</v>
      </c>
      <c r="V702" s="116">
        <v>37177</v>
      </c>
      <c r="W702" s="121">
        <v>44426.422222222223</v>
      </c>
      <c r="X702" s="122">
        <f t="shared" si="21"/>
        <v>701.05419508162845</v>
      </c>
      <c r="Y702" s="116" t="s">
        <v>58</v>
      </c>
      <c r="AA702" s="116" t="s">
        <v>170</v>
      </c>
      <c r="AB702" s="116">
        <v>0</v>
      </c>
      <c r="AC702" s="116">
        <v>5</v>
      </c>
      <c r="AD702" s="116" t="s">
        <v>5371</v>
      </c>
      <c r="AF702" s="116" t="s">
        <v>5372</v>
      </c>
      <c r="AI702" s="116" t="s">
        <v>45</v>
      </c>
      <c r="AJ702" s="116">
        <v>0</v>
      </c>
      <c r="AK702" s="116">
        <v>1</v>
      </c>
      <c r="AL702" s="116" t="s">
        <v>7417</v>
      </c>
      <c r="AM702" s="116" t="s">
        <v>7418</v>
      </c>
    </row>
    <row r="703" spans="1:39" s="116" customFormat="1">
      <c r="A703" s="116">
        <v>1</v>
      </c>
      <c r="B703" s="116" t="s">
        <v>7413</v>
      </c>
      <c r="C703" s="117">
        <v>43068</v>
      </c>
      <c r="D703" s="118">
        <f t="shared" si="20"/>
        <v>4.419178082191781</v>
      </c>
      <c r="E703" s="116" t="s">
        <v>215</v>
      </c>
      <c r="F703" s="124">
        <v>45287</v>
      </c>
      <c r="G703" s="116" t="s">
        <v>1260</v>
      </c>
      <c r="I703" s="125">
        <v>45274</v>
      </c>
      <c r="K703" s="116" t="s">
        <v>5818</v>
      </c>
      <c r="L703" s="116" t="s">
        <v>169</v>
      </c>
      <c r="M703" s="116" t="s">
        <v>1262</v>
      </c>
      <c r="N703" s="116" t="s">
        <v>169</v>
      </c>
      <c r="O703" s="116" t="s">
        <v>170</v>
      </c>
      <c r="P703" s="116" t="s">
        <v>1924</v>
      </c>
      <c r="Q703" s="116" t="s">
        <v>36</v>
      </c>
      <c r="R703" s="116" t="s">
        <v>108</v>
      </c>
      <c r="S703" s="116" t="s">
        <v>194</v>
      </c>
      <c r="T703" s="116" t="s">
        <v>1540</v>
      </c>
      <c r="U703" s="116">
        <v>637</v>
      </c>
      <c r="V703" s="116">
        <v>29710</v>
      </c>
      <c r="W703" s="121">
        <v>44545.584722222222</v>
      </c>
      <c r="X703" s="122">
        <f t="shared" si="21"/>
        <v>560.2474684852242</v>
      </c>
      <c r="Y703" s="116" t="s">
        <v>58</v>
      </c>
      <c r="AA703" s="116" t="s">
        <v>170</v>
      </c>
      <c r="AB703" s="116">
        <v>0</v>
      </c>
      <c r="AC703" s="116">
        <v>5</v>
      </c>
      <c r="AD703" s="116" t="s">
        <v>111</v>
      </c>
      <c r="AF703" s="116" t="s">
        <v>112</v>
      </c>
      <c r="AG703" s="116">
        <v>73567</v>
      </c>
      <c r="AI703" s="116" t="s">
        <v>45</v>
      </c>
      <c r="AJ703" s="116">
        <v>0</v>
      </c>
      <c r="AK703" s="116">
        <v>1</v>
      </c>
      <c r="AL703" s="116" t="s">
        <v>7414</v>
      </c>
      <c r="AM703" s="116" t="s">
        <v>7415</v>
      </c>
    </row>
    <row r="704" spans="1:39" s="116" customFormat="1">
      <c r="A704" s="116">
        <v>1</v>
      </c>
      <c r="B704" s="116" t="s">
        <v>7410</v>
      </c>
      <c r="C704" s="117">
        <v>43068</v>
      </c>
      <c r="D704" s="118">
        <f t="shared" si="20"/>
        <v>4.419178082191781</v>
      </c>
      <c r="E704" s="116" t="s">
        <v>215</v>
      </c>
      <c r="F704" s="124">
        <v>45177</v>
      </c>
      <c r="G704" s="116" t="s">
        <v>1260</v>
      </c>
      <c r="I704" s="125">
        <v>44770</v>
      </c>
      <c r="K704" s="116" t="s">
        <v>5818</v>
      </c>
      <c r="L704" s="116" t="s">
        <v>169</v>
      </c>
      <c r="M704" s="116" t="s">
        <v>1262</v>
      </c>
      <c r="N704" s="116" t="s">
        <v>169</v>
      </c>
      <c r="O704" s="116" t="s">
        <v>170</v>
      </c>
      <c r="P704" s="116" t="s">
        <v>1924</v>
      </c>
      <c r="Q704" s="116" t="s">
        <v>217</v>
      </c>
      <c r="R704" s="116" t="s">
        <v>218</v>
      </c>
      <c r="S704" s="116" t="s">
        <v>6964</v>
      </c>
      <c r="T704" s="116" t="s">
        <v>484</v>
      </c>
      <c r="U704" s="116">
        <v>607</v>
      </c>
      <c r="V704" s="116">
        <v>29782</v>
      </c>
      <c r="W704" s="121">
        <v>44588.300694444442</v>
      </c>
      <c r="X704" s="122">
        <f t="shared" si="21"/>
        <v>561.60518702211198</v>
      </c>
      <c r="Y704" s="116" t="s">
        <v>58</v>
      </c>
      <c r="AA704" s="116" t="s">
        <v>170</v>
      </c>
      <c r="AB704" s="116">
        <v>0</v>
      </c>
      <c r="AC704" s="116">
        <v>5</v>
      </c>
      <c r="AD704" s="116" t="s">
        <v>6969</v>
      </c>
      <c r="AF704" s="116" t="s">
        <v>223</v>
      </c>
      <c r="AI704" s="116" t="s">
        <v>45</v>
      </c>
      <c r="AJ704" s="116">
        <v>0</v>
      </c>
      <c r="AK704" s="116">
        <v>1</v>
      </c>
      <c r="AL704" s="116" t="s">
        <v>7411</v>
      </c>
      <c r="AM704" s="116" t="s">
        <v>7412</v>
      </c>
    </row>
    <row r="705" spans="1:39" hidden="1">
      <c r="A705">
        <v>1</v>
      </c>
      <c r="B705" t="s">
        <v>7407</v>
      </c>
      <c r="C705" s="1">
        <v>43028</v>
      </c>
      <c r="D705" s="35">
        <f t="shared" si="20"/>
        <v>4.5287671232876709</v>
      </c>
      <c r="E705" t="s">
        <v>454</v>
      </c>
      <c r="F705" s="80">
        <v>45216</v>
      </c>
      <c r="G705" t="s">
        <v>227</v>
      </c>
      <c r="H705" s="1">
        <v>44853</v>
      </c>
      <c r="I705" s="107">
        <v>45250</v>
      </c>
      <c r="K705" t="s">
        <v>1827</v>
      </c>
      <c r="L705" t="s">
        <v>33</v>
      </c>
      <c r="M705" t="s">
        <v>229</v>
      </c>
      <c r="N705" t="s">
        <v>53</v>
      </c>
      <c r="O705" t="s">
        <v>2029</v>
      </c>
      <c r="P705" t="s">
        <v>2030</v>
      </c>
      <c r="Q705" t="s">
        <v>36</v>
      </c>
      <c r="R705" t="s">
        <v>37</v>
      </c>
      <c r="S705" t="s">
        <v>208</v>
      </c>
      <c r="U705">
        <v>1771</v>
      </c>
      <c r="V705">
        <v>60240</v>
      </c>
      <c r="W705" s="2">
        <v>44655.7</v>
      </c>
      <c r="X705" s="36">
        <f t="shared" si="21"/>
        <v>1108.4694494857836</v>
      </c>
      <c r="Y705" t="s">
        <v>58</v>
      </c>
      <c r="AA705" t="s">
        <v>7037</v>
      </c>
      <c r="AB705">
        <v>112</v>
      </c>
      <c r="AC705">
        <v>2</v>
      </c>
      <c r="AD705" t="s">
        <v>1504</v>
      </c>
      <c r="AE705">
        <v>87841</v>
      </c>
      <c r="AF705" t="s">
        <v>472</v>
      </c>
      <c r="AI705" t="s">
        <v>45</v>
      </c>
      <c r="AJ705">
        <v>112</v>
      </c>
      <c r="AK705">
        <v>4</v>
      </c>
      <c r="AL705" t="s">
        <v>7408</v>
      </c>
      <c r="AM705" t="s">
        <v>7409</v>
      </c>
    </row>
    <row r="706" spans="1:39" hidden="1">
      <c r="A706">
        <v>1</v>
      </c>
      <c r="B706" t="s">
        <v>7404</v>
      </c>
      <c r="C706" s="1">
        <v>43028</v>
      </c>
      <c r="D706" s="35">
        <f t="shared" si="20"/>
        <v>4.5287671232876709</v>
      </c>
      <c r="E706" t="s">
        <v>454</v>
      </c>
      <c r="F706" s="80">
        <v>45197</v>
      </c>
      <c r="G706" t="s">
        <v>66</v>
      </c>
      <c r="H706" s="1">
        <v>44853</v>
      </c>
      <c r="I706" s="107">
        <v>45034</v>
      </c>
      <c r="K706" t="s">
        <v>6937</v>
      </c>
      <c r="L706" t="s">
        <v>33</v>
      </c>
      <c r="M706" t="s">
        <v>68</v>
      </c>
      <c r="N706" t="s">
        <v>33</v>
      </c>
      <c r="O706" t="s">
        <v>34</v>
      </c>
      <c r="P706" t="s">
        <v>468</v>
      </c>
      <c r="Q706" t="s">
        <v>54</v>
      </c>
      <c r="R706" t="s">
        <v>55</v>
      </c>
      <c r="S706" t="s">
        <v>1230</v>
      </c>
      <c r="U706">
        <v>1714</v>
      </c>
      <c r="V706">
        <v>92509</v>
      </c>
      <c r="W706" s="2">
        <v>44678.293055555558</v>
      </c>
      <c r="X706" s="36">
        <f t="shared" si="21"/>
        <v>1702.2476809840696</v>
      </c>
      <c r="Y706" t="s">
        <v>58</v>
      </c>
      <c r="AA706" t="s">
        <v>6877</v>
      </c>
      <c r="AB706">
        <v>144</v>
      </c>
      <c r="AC706">
        <v>6</v>
      </c>
      <c r="AD706" t="s">
        <v>5788</v>
      </c>
      <c r="AE706">
        <v>46353</v>
      </c>
      <c r="AF706" t="s">
        <v>1232</v>
      </c>
      <c r="AG706">
        <v>85376</v>
      </c>
      <c r="AI706" t="s">
        <v>45</v>
      </c>
      <c r="AJ706">
        <v>144</v>
      </c>
      <c r="AK706">
        <v>5</v>
      </c>
      <c r="AL706" t="s">
        <v>7405</v>
      </c>
      <c r="AM706" t="s">
        <v>7406</v>
      </c>
    </row>
    <row r="707" spans="1:39" hidden="1">
      <c r="A707">
        <v>1</v>
      </c>
      <c r="B707" t="s">
        <v>7401</v>
      </c>
      <c r="C707" s="1">
        <v>43028</v>
      </c>
      <c r="D707" s="35">
        <f t="shared" si="20"/>
        <v>4.5287671232876709</v>
      </c>
      <c r="E707" t="s">
        <v>454</v>
      </c>
      <c r="F707" s="80">
        <v>45323</v>
      </c>
      <c r="G707" t="s">
        <v>66</v>
      </c>
      <c r="H707" s="1">
        <v>44853</v>
      </c>
      <c r="I707" s="107">
        <v>45105</v>
      </c>
      <c r="K707" t="s">
        <v>6937</v>
      </c>
      <c r="L707" t="s">
        <v>33</v>
      </c>
      <c r="M707" t="s">
        <v>68</v>
      </c>
      <c r="N707" t="s">
        <v>33</v>
      </c>
      <c r="O707" t="s">
        <v>34</v>
      </c>
      <c r="P707" t="s">
        <v>468</v>
      </c>
      <c r="Q707" t="s">
        <v>54</v>
      </c>
      <c r="R707" t="s">
        <v>1283</v>
      </c>
      <c r="S707" t="s">
        <v>1779</v>
      </c>
      <c r="U707">
        <v>384</v>
      </c>
      <c r="V707">
        <v>21061</v>
      </c>
      <c r="W707" s="2">
        <v>44673.467361111114</v>
      </c>
      <c r="X707" s="36">
        <f t="shared" si="21"/>
        <v>387.54108691268408</v>
      </c>
      <c r="Y707" t="s">
        <v>58</v>
      </c>
      <c r="AA707" t="s">
        <v>6877</v>
      </c>
      <c r="AB707">
        <v>144</v>
      </c>
      <c r="AC707">
        <v>6</v>
      </c>
      <c r="AD707" t="s">
        <v>5852</v>
      </c>
      <c r="AF707" t="s">
        <v>1782</v>
      </c>
      <c r="AG707">
        <v>71118</v>
      </c>
      <c r="AI707" t="s">
        <v>45</v>
      </c>
      <c r="AJ707">
        <v>144</v>
      </c>
      <c r="AK707">
        <v>5</v>
      </c>
      <c r="AL707" t="s">
        <v>7402</v>
      </c>
      <c r="AM707" t="s">
        <v>7403</v>
      </c>
    </row>
    <row r="708" spans="1:39" hidden="1">
      <c r="A708">
        <v>1</v>
      </c>
      <c r="B708" t="s">
        <v>7398</v>
      </c>
      <c r="C708" s="1">
        <v>43028</v>
      </c>
      <c r="D708" s="35">
        <f t="shared" si="20"/>
        <v>4.5287671232876709</v>
      </c>
      <c r="E708" t="s">
        <v>454</v>
      </c>
      <c r="F708" s="80">
        <v>45323</v>
      </c>
      <c r="G708" t="s">
        <v>66</v>
      </c>
      <c r="H708" s="1">
        <v>44853</v>
      </c>
      <c r="I708" s="107">
        <v>45105</v>
      </c>
      <c r="K708" t="s">
        <v>6937</v>
      </c>
      <c r="L708" t="s">
        <v>33</v>
      </c>
      <c r="M708" t="s">
        <v>68</v>
      </c>
      <c r="N708" t="s">
        <v>33</v>
      </c>
      <c r="O708" t="s">
        <v>34</v>
      </c>
      <c r="P708" t="s">
        <v>468</v>
      </c>
      <c r="Q708" t="s">
        <v>54</v>
      </c>
      <c r="R708" t="s">
        <v>1283</v>
      </c>
      <c r="S708" t="s">
        <v>1779</v>
      </c>
      <c r="U708">
        <v>1466</v>
      </c>
      <c r="V708">
        <v>21890</v>
      </c>
      <c r="W708" s="2">
        <v>44614.075694444444</v>
      </c>
      <c r="X708" s="36">
        <f t="shared" si="21"/>
        <v>402.79542246420652</v>
      </c>
      <c r="Y708" t="s">
        <v>58</v>
      </c>
      <c r="AA708" t="s">
        <v>6877</v>
      </c>
      <c r="AB708">
        <v>148</v>
      </c>
      <c r="AC708">
        <v>6</v>
      </c>
      <c r="AD708" t="s">
        <v>5852</v>
      </c>
      <c r="AF708" t="s">
        <v>1782</v>
      </c>
      <c r="AG708">
        <v>71118</v>
      </c>
      <c r="AI708" t="s">
        <v>45</v>
      </c>
      <c r="AJ708">
        <v>148</v>
      </c>
      <c r="AK708">
        <v>5</v>
      </c>
      <c r="AL708" t="s">
        <v>7399</v>
      </c>
      <c r="AM708" t="s">
        <v>7400</v>
      </c>
    </row>
    <row r="709" spans="1:39" hidden="1">
      <c r="A709">
        <v>1</v>
      </c>
      <c r="B709" t="s">
        <v>7395</v>
      </c>
      <c r="C709" s="1">
        <v>43028</v>
      </c>
      <c r="D709" s="35">
        <f t="shared" si="20"/>
        <v>4.5287671232876709</v>
      </c>
      <c r="E709" t="s">
        <v>454</v>
      </c>
      <c r="F709" s="80">
        <v>45245</v>
      </c>
      <c r="G709" t="s">
        <v>66</v>
      </c>
      <c r="H709" s="1">
        <v>44853</v>
      </c>
      <c r="I709" s="107">
        <v>44399</v>
      </c>
      <c r="K709" t="s">
        <v>501</v>
      </c>
      <c r="L709" t="s">
        <v>33</v>
      </c>
      <c r="M709" t="s">
        <v>68</v>
      </c>
      <c r="N709" t="s">
        <v>33</v>
      </c>
      <c r="O709" t="s">
        <v>34</v>
      </c>
      <c r="P709" t="s">
        <v>468</v>
      </c>
      <c r="Q709" t="s">
        <v>36</v>
      </c>
      <c r="R709" t="s">
        <v>37</v>
      </c>
      <c r="S709" t="s">
        <v>185</v>
      </c>
      <c r="T709" t="s">
        <v>186</v>
      </c>
      <c r="U709">
        <v>12359</v>
      </c>
      <c r="V709">
        <v>80759</v>
      </c>
      <c r="W709" s="2">
        <v>44651.992361111108</v>
      </c>
      <c r="X709" s="36">
        <f t="shared" si="21"/>
        <v>1486.0372554950598</v>
      </c>
      <c r="Y709" t="s">
        <v>58</v>
      </c>
      <c r="AA709" t="s">
        <v>6325</v>
      </c>
      <c r="AB709">
        <v>112</v>
      </c>
      <c r="AC709">
        <v>2</v>
      </c>
      <c r="AD709" t="s">
        <v>187</v>
      </c>
      <c r="AE709">
        <v>87079</v>
      </c>
      <c r="AF709" t="s">
        <v>189</v>
      </c>
      <c r="AG709">
        <v>87232</v>
      </c>
      <c r="AI709" t="s">
        <v>45</v>
      </c>
      <c r="AJ709">
        <v>112</v>
      </c>
      <c r="AK709">
        <v>5</v>
      </c>
      <c r="AL709" t="s">
        <v>7396</v>
      </c>
      <c r="AM709" t="s">
        <v>7397</v>
      </c>
    </row>
    <row r="710" spans="1:39" hidden="1">
      <c r="A710">
        <v>1</v>
      </c>
      <c r="B710" t="s">
        <v>7392</v>
      </c>
      <c r="C710" s="1">
        <v>43028</v>
      </c>
      <c r="D710" s="35">
        <f t="shared" si="20"/>
        <v>4.5287671232876709</v>
      </c>
      <c r="E710" t="s">
        <v>454</v>
      </c>
      <c r="F710" s="80">
        <v>45202</v>
      </c>
      <c r="G710" t="s">
        <v>66</v>
      </c>
      <c r="H710" s="1">
        <v>44853</v>
      </c>
      <c r="I710" s="107">
        <v>44854</v>
      </c>
      <c r="K710" t="s">
        <v>501</v>
      </c>
      <c r="L710" t="s">
        <v>33</v>
      </c>
      <c r="M710" t="s">
        <v>68</v>
      </c>
      <c r="N710" t="s">
        <v>33</v>
      </c>
      <c r="O710" t="s">
        <v>34</v>
      </c>
      <c r="P710" t="s">
        <v>468</v>
      </c>
      <c r="Q710" t="s">
        <v>54</v>
      </c>
      <c r="R710" t="s">
        <v>5345</v>
      </c>
      <c r="U710">
        <v>594</v>
      </c>
      <c r="V710">
        <v>32079</v>
      </c>
      <c r="W710" s="2">
        <v>44648.442361111112</v>
      </c>
      <c r="X710" s="36">
        <f t="shared" si="21"/>
        <v>590.2820629159105</v>
      </c>
      <c r="Y710" t="s">
        <v>58</v>
      </c>
      <c r="AA710" t="s">
        <v>6400</v>
      </c>
      <c r="AB710">
        <v>108</v>
      </c>
      <c r="AC710">
        <v>5</v>
      </c>
      <c r="AF710" t="s">
        <v>6005</v>
      </c>
      <c r="AG710" t="s">
        <v>5915</v>
      </c>
      <c r="AI710" t="s">
        <v>45</v>
      </c>
      <c r="AJ710">
        <v>108</v>
      </c>
      <c r="AK710">
        <v>5</v>
      </c>
      <c r="AL710" t="s">
        <v>7393</v>
      </c>
      <c r="AM710" t="s">
        <v>7394</v>
      </c>
    </row>
    <row r="711" spans="1:39" hidden="1">
      <c r="A711">
        <v>1</v>
      </c>
      <c r="B711" t="s">
        <v>7389</v>
      </c>
      <c r="C711" s="1">
        <v>43028</v>
      </c>
      <c r="D711" s="35">
        <f t="shared" si="20"/>
        <v>4.5287671232876709</v>
      </c>
      <c r="E711" t="s">
        <v>65</v>
      </c>
      <c r="F711" s="80">
        <v>45198</v>
      </c>
      <c r="G711" t="s">
        <v>1260</v>
      </c>
      <c r="I711" s="107">
        <v>45217</v>
      </c>
      <c r="K711" t="s">
        <v>67</v>
      </c>
      <c r="L711" t="s">
        <v>169</v>
      </c>
      <c r="M711" t="s">
        <v>431</v>
      </c>
      <c r="N711" t="s">
        <v>169</v>
      </c>
      <c r="O711" t="s">
        <v>2029</v>
      </c>
      <c r="P711" t="s">
        <v>2030</v>
      </c>
      <c r="Q711" t="s">
        <v>581</v>
      </c>
      <c r="R711" t="s">
        <v>582</v>
      </c>
      <c r="S711" t="s">
        <v>1459</v>
      </c>
      <c r="T711" t="s">
        <v>6723</v>
      </c>
      <c r="U711">
        <v>10072</v>
      </c>
      <c r="V711">
        <v>52224</v>
      </c>
      <c r="W711" s="2">
        <v>44518.434027777781</v>
      </c>
      <c r="X711" s="36">
        <f t="shared" si="21"/>
        <v>960.96793708408961</v>
      </c>
      <c r="Y711" t="s">
        <v>58</v>
      </c>
      <c r="AA711" t="s">
        <v>6761</v>
      </c>
      <c r="AB711">
        <v>119</v>
      </c>
      <c r="AC711">
        <v>5</v>
      </c>
      <c r="AD711" t="s">
        <v>1460</v>
      </c>
      <c r="AE711" t="s">
        <v>6784</v>
      </c>
      <c r="AF711" t="s">
        <v>604</v>
      </c>
      <c r="AG711">
        <v>64851</v>
      </c>
      <c r="AI711" t="s">
        <v>45</v>
      </c>
      <c r="AJ711">
        <v>119</v>
      </c>
      <c r="AK711">
        <v>6</v>
      </c>
      <c r="AL711" t="s">
        <v>7390</v>
      </c>
      <c r="AM711" t="s">
        <v>7391</v>
      </c>
    </row>
    <row r="712" spans="1:39" hidden="1">
      <c r="A712">
        <v>1</v>
      </c>
      <c r="B712" t="s">
        <v>7384</v>
      </c>
      <c r="C712" s="1">
        <v>43028</v>
      </c>
      <c r="D712" s="35">
        <f t="shared" si="20"/>
        <v>4.5287671232876709</v>
      </c>
      <c r="E712" t="s">
        <v>65</v>
      </c>
      <c r="F712" s="80">
        <v>45202</v>
      </c>
      <c r="G712" t="s">
        <v>1260</v>
      </c>
      <c r="I712" s="107">
        <v>45330</v>
      </c>
      <c r="K712" t="s">
        <v>67</v>
      </c>
      <c r="L712" t="s">
        <v>169</v>
      </c>
      <c r="M712" t="s">
        <v>431</v>
      </c>
      <c r="N712" t="s">
        <v>169</v>
      </c>
      <c r="O712" t="s">
        <v>2029</v>
      </c>
      <c r="P712" t="s">
        <v>2030</v>
      </c>
      <c r="Q712" t="s">
        <v>581</v>
      </c>
      <c r="R712" t="s">
        <v>582</v>
      </c>
      <c r="S712" t="s">
        <v>6655</v>
      </c>
      <c r="U712">
        <v>6090</v>
      </c>
      <c r="V712">
        <v>36231</v>
      </c>
      <c r="W712" s="2">
        <v>44672.430555555555</v>
      </c>
      <c r="X712" s="36">
        <f t="shared" si="21"/>
        <v>666.68254688445256</v>
      </c>
      <c r="Y712" t="s">
        <v>58</v>
      </c>
      <c r="AA712" t="s">
        <v>6761</v>
      </c>
      <c r="AB712">
        <v>119</v>
      </c>
      <c r="AC712">
        <v>5</v>
      </c>
      <c r="AD712" t="s">
        <v>7385</v>
      </c>
      <c r="AE712" t="s">
        <v>7386</v>
      </c>
      <c r="AF712" t="s">
        <v>604</v>
      </c>
      <c r="AG712">
        <v>64851</v>
      </c>
      <c r="AI712" t="s">
        <v>45</v>
      </c>
      <c r="AJ712">
        <v>119</v>
      </c>
      <c r="AK712">
        <v>6</v>
      </c>
      <c r="AL712" t="s">
        <v>7387</v>
      </c>
      <c r="AM712" t="s">
        <v>7388</v>
      </c>
    </row>
    <row r="713" spans="1:39" hidden="1">
      <c r="A713">
        <v>1</v>
      </c>
      <c r="B713" t="s">
        <v>7380</v>
      </c>
      <c r="C713" s="1">
        <v>43046</v>
      </c>
      <c r="D713" s="35">
        <f t="shared" si="20"/>
        <v>4.4794520547945202</v>
      </c>
      <c r="E713" t="s">
        <v>454</v>
      </c>
      <c r="F713" s="80">
        <v>45379</v>
      </c>
      <c r="G713" t="s">
        <v>66</v>
      </c>
      <c r="H713" s="1">
        <v>44869</v>
      </c>
      <c r="I713" s="107">
        <v>44777</v>
      </c>
      <c r="K713" t="s">
        <v>6937</v>
      </c>
      <c r="L713" t="s">
        <v>33</v>
      </c>
      <c r="M713" t="s">
        <v>68</v>
      </c>
      <c r="N713" t="s">
        <v>33</v>
      </c>
      <c r="O713" t="s">
        <v>34</v>
      </c>
      <c r="P713" t="s">
        <v>468</v>
      </c>
      <c r="Q713" t="s">
        <v>217</v>
      </c>
      <c r="R713" t="s">
        <v>482</v>
      </c>
      <c r="S713" t="s">
        <v>615</v>
      </c>
      <c r="U713">
        <v>2865</v>
      </c>
      <c r="V713">
        <v>153329</v>
      </c>
      <c r="W713" s="2">
        <v>44579.333333333336</v>
      </c>
      <c r="X713" s="36">
        <f t="shared" si="21"/>
        <v>2852.4508154943937</v>
      </c>
      <c r="Y713" t="s">
        <v>58</v>
      </c>
      <c r="Z713" t="s">
        <v>504</v>
      </c>
      <c r="AA713" t="s">
        <v>6877</v>
      </c>
      <c r="AB713">
        <v>144</v>
      </c>
      <c r="AC713">
        <v>3</v>
      </c>
      <c r="AD713" t="s">
        <v>7381</v>
      </c>
      <c r="AF713" t="s">
        <v>223</v>
      </c>
      <c r="AI713" t="s">
        <v>137</v>
      </c>
      <c r="AJ713">
        <v>144</v>
      </c>
      <c r="AK713">
        <v>5</v>
      </c>
      <c r="AL713" t="s">
        <v>7382</v>
      </c>
      <c r="AM713" t="s">
        <v>7383</v>
      </c>
    </row>
    <row r="714" spans="1:39" hidden="1">
      <c r="A714">
        <v>1</v>
      </c>
      <c r="B714" t="s">
        <v>7376</v>
      </c>
      <c r="C714" s="1">
        <v>43046</v>
      </c>
      <c r="D714" s="35">
        <f t="shared" si="20"/>
        <v>4.4794520547945202</v>
      </c>
      <c r="E714" t="s">
        <v>65</v>
      </c>
      <c r="F714" s="80">
        <v>45223</v>
      </c>
      <c r="G714" t="s">
        <v>1260</v>
      </c>
      <c r="I714" s="107">
        <v>44678</v>
      </c>
      <c r="K714" t="s">
        <v>7036</v>
      </c>
      <c r="L714" t="s">
        <v>169</v>
      </c>
      <c r="M714" t="s">
        <v>1262</v>
      </c>
      <c r="N714" t="s">
        <v>169</v>
      </c>
      <c r="O714" t="s">
        <v>34</v>
      </c>
      <c r="P714" t="s">
        <v>468</v>
      </c>
      <c r="Q714" t="s">
        <v>36</v>
      </c>
      <c r="R714" t="s">
        <v>37</v>
      </c>
      <c r="S714" t="s">
        <v>38</v>
      </c>
      <c r="T714" t="s">
        <v>1918</v>
      </c>
      <c r="U714">
        <v>1114</v>
      </c>
      <c r="V714">
        <v>58067</v>
      </c>
      <c r="W714" s="2">
        <v>44491.333333333336</v>
      </c>
      <c r="X714" s="36">
        <f t="shared" si="21"/>
        <v>1080.2474515800204</v>
      </c>
      <c r="Y714" t="s">
        <v>58</v>
      </c>
      <c r="AA714" t="s">
        <v>6325</v>
      </c>
      <c r="AB714">
        <v>92</v>
      </c>
      <c r="AC714">
        <v>5</v>
      </c>
      <c r="AD714" t="s">
        <v>7377</v>
      </c>
      <c r="AF714" t="s">
        <v>44</v>
      </c>
      <c r="AG714">
        <v>68881</v>
      </c>
      <c r="AI714" t="s">
        <v>45</v>
      </c>
      <c r="AJ714">
        <v>92</v>
      </c>
      <c r="AK714">
        <v>4</v>
      </c>
      <c r="AL714" t="s">
        <v>7378</v>
      </c>
      <c r="AM714" t="s">
        <v>7379</v>
      </c>
    </row>
    <row r="715" spans="1:39" hidden="1">
      <c r="A715">
        <v>1</v>
      </c>
      <c r="B715" t="s">
        <v>7373</v>
      </c>
      <c r="C715" s="1">
        <v>43014</v>
      </c>
      <c r="D715" s="35">
        <f t="shared" ref="D715:D778" si="22">(DATE(YEAR($E$3),MONTH($E$3),DAY($E$3))-C715)/365</f>
        <v>4.5671232876712331</v>
      </c>
      <c r="E715" t="s">
        <v>29</v>
      </c>
      <c r="F715" s="80">
        <v>45181</v>
      </c>
      <c r="G715" t="s">
        <v>227</v>
      </c>
      <c r="I715" s="107">
        <v>44939</v>
      </c>
      <c r="K715" t="s">
        <v>7356</v>
      </c>
      <c r="L715" t="s">
        <v>33</v>
      </c>
      <c r="M715" t="s">
        <v>229</v>
      </c>
      <c r="N715" t="s">
        <v>33</v>
      </c>
      <c r="O715" t="s">
        <v>7357</v>
      </c>
      <c r="P715" t="s">
        <v>2030</v>
      </c>
      <c r="Q715" t="s">
        <v>36</v>
      </c>
      <c r="R715" t="s">
        <v>432</v>
      </c>
      <c r="S715" t="s">
        <v>194</v>
      </c>
      <c r="T715" t="s">
        <v>433</v>
      </c>
      <c r="U715">
        <v>1259</v>
      </c>
      <c r="V715">
        <v>64084</v>
      </c>
      <c r="W715" s="2">
        <v>44495.281944444447</v>
      </c>
      <c r="X715" s="36">
        <f t="shared" ref="X715:X778" si="23">V715/(D715*12)</f>
        <v>1169.2991401719655</v>
      </c>
      <c r="Y715" t="s">
        <v>58</v>
      </c>
      <c r="AA715" t="s">
        <v>7370</v>
      </c>
      <c r="AB715">
        <v>123</v>
      </c>
      <c r="AC715">
        <v>2</v>
      </c>
      <c r="AD715" t="s">
        <v>7359</v>
      </c>
      <c r="AF715" t="s">
        <v>7360</v>
      </c>
      <c r="AI715" t="s">
        <v>45</v>
      </c>
      <c r="AJ715">
        <v>123</v>
      </c>
      <c r="AK715">
        <v>5</v>
      </c>
      <c r="AL715" t="s">
        <v>7374</v>
      </c>
      <c r="AM715" t="s">
        <v>7375</v>
      </c>
    </row>
    <row r="716" spans="1:39" hidden="1">
      <c r="A716">
        <v>1</v>
      </c>
      <c r="B716" t="s">
        <v>7369</v>
      </c>
      <c r="C716" s="1">
        <v>43014</v>
      </c>
      <c r="D716" s="35">
        <f t="shared" si="22"/>
        <v>4.5671232876712331</v>
      </c>
      <c r="E716" t="s">
        <v>29</v>
      </c>
      <c r="F716" s="80">
        <v>45181</v>
      </c>
      <c r="G716" t="s">
        <v>1260</v>
      </c>
      <c r="I716" s="107">
        <v>45181</v>
      </c>
      <c r="K716" t="s">
        <v>7356</v>
      </c>
      <c r="L716" t="s">
        <v>33</v>
      </c>
      <c r="M716" t="s">
        <v>229</v>
      </c>
      <c r="N716" t="s">
        <v>33</v>
      </c>
      <c r="O716" t="s">
        <v>7357</v>
      </c>
      <c r="P716" t="s">
        <v>2030</v>
      </c>
      <c r="Q716" t="s">
        <v>36</v>
      </c>
      <c r="R716" t="s">
        <v>432</v>
      </c>
      <c r="S716" t="s">
        <v>194</v>
      </c>
      <c r="T716" t="s">
        <v>433</v>
      </c>
      <c r="U716">
        <v>648</v>
      </c>
      <c r="V716">
        <v>31220</v>
      </c>
      <c r="W716" s="2">
        <v>44452.700694444444</v>
      </c>
      <c r="X716" s="36">
        <f t="shared" si="23"/>
        <v>569.65106978604274</v>
      </c>
      <c r="Y716" t="s">
        <v>58</v>
      </c>
      <c r="AA716" t="s">
        <v>7370</v>
      </c>
      <c r="AB716">
        <v>123</v>
      </c>
      <c r="AC716">
        <v>2</v>
      </c>
      <c r="AD716" t="s">
        <v>7359</v>
      </c>
      <c r="AF716" t="s">
        <v>7360</v>
      </c>
      <c r="AI716" t="s">
        <v>45</v>
      </c>
      <c r="AJ716">
        <v>123</v>
      </c>
      <c r="AK716">
        <v>5</v>
      </c>
      <c r="AL716" t="s">
        <v>7371</v>
      </c>
      <c r="AM716" t="s">
        <v>7372</v>
      </c>
    </row>
    <row r="717" spans="1:39" hidden="1">
      <c r="A717">
        <v>1</v>
      </c>
      <c r="B717" t="s">
        <v>7366</v>
      </c>
      <c r="C717" s="1">
        <v>43014</v>
      </c>
      <c r="D717" s="35">
        <f t="shared" si="22"/>
        <v>4.5671232876712331</v>
      </c>
      <c r="E717" t="s">
        <v>29</v>
      </c>
      <c r="F717" s="80">
        <v>45197</v>
      </c>
      <c r="G717" t="s">
        <v>1260</v>
      </c>
      <c r="I717" s="107">
        <v>44987</v>
      </c>
      <c r="K717" t="s">
        <v>7356</v>
      </c>
      <c r="L717" t="s">
        <v>169</v>
      </c>
      <c r="M717" t="s">
        <v>431</v>
      </c>
      <c r="N717" t="s">
        <v>169</v>
      </c>
      <c r="O717" t="s">
        <v>7357</v>
      </c>
      <c r="P717" t="s">
        <v>2030</v>
      </c>
      <c r="Q717" t="s">
        <v>36</v>
      </c>
      <c r="R717" t="s">
        <v>432</v>
      </c>
      <c r="S717" t="s">
        <v>194</v>
      </c>
      <c r="T717" t="s">
        <v>433</v>
      </c>
      <c r="U717">
        <v>1566</v>
      </c>
      <c r="V717">
        <v>83148</v>
      </c>
      <c r="W717" s="2">
        <v>44606.402083333334</v>
      </c>
      <c r="X717" s="36">
        <f t="shared" si="23"/>
        <v>1517.1475704859026</v>
      </c>
      <c r="Y717" t="s">
        <v>58</v>
      </c>
      <c r="Z717" t="s">
        <v>441</v>
      </c>
      <c r="AA717" t="s">
        <v>7358</v>
      </c>
      <c r="AB717">
        <v>118</v>
      </c>
      <c r="AC717">
        <v>5</v>
      </c>
      <c r="AD717" t="s">
        <v>7359</v>
      </c>
      <c r="AF717" t="s">
        <v>7360</v>
      </c>
      <c r="AG717">
        <v>66913</v>
      </c>
      <c r="AI717" t="s">
        <v>137</v>
      </c>
      <c r="AJ717">
        <v>118</v>
      </c>
      <c r="AK717">
        <v>6</v>
      </c>
      <c r="AL717" t="s">
        <v>7367</v>
      </c>
      <c r="AM717" t="s">
        <v>7368</v>
      </c>
    </row>
    <row r="718" spans="1:39" s="116" customFormat="1" hidden="1">
      <c r="A718" s="116">
        <v>1</v>
      </c>
      <c r="B718" s="116" t="s">
        <v>7363</v>
      </c>
      <c r="C718" s="117">
        <v>43024</v>
      </c>
      <c r="D718" s="118">
        <f t="shared" si="22"/>
        <v>4.5397260273972604</v>
      </c>
      <c r="E718" s="116" t="s">
        <v>174</v>
      </c>
      <c r="F718" s="119"/>
      <c r="G718" s="116" t="s">
        <v>7347</v>
      </c>
      <c r="I718" s="120"/>
      <c r="K718" s="116" t="s">
        <v>7348</v>
      </c>
      <c r="L718" s="116" t="s">
        <v>130</v>
      </c>
      <c r="M718" s="116" t="s">
        <v>6735</v>
      </c>
      <c r="N718" s="116" t="s">
        <v>33</v>
      </c>
      <c r="O718" s="116" t="s">
        <v>34</v>
      </c>
      <c r="P718" s="116" t="s">
        <v>468</v>
      </c>
      <c r="Q718" s="116" t="s">
        <v>143</v>
      </c>
      <c r="R718" s="116" t="s">
        <v>144</v>
      </c>
      <c r="S718" s="116" t="s">
        <v>145</v>
      </c>
      <c r="T718" s="116" t="s">
        <v>5612</v>
      </c>
      <c r="U718" s="116">
        <v>1517</v>
      </c>
      <c r="V718" s="116">
        <v>29468</v>
      </c>
      <c r="W718" s="121">
        <v>44508</v>
      </c>
      <c r="X718" s="122">
        <f t="shared" si="23"/>
        <v>540.928384630859</v>
      </c>
      <c r="Y718" s="116" t="s">
        <v>58</v>
      </c>
      <c r="AB718" s="116">
        <v>0</v>
      </c>
      <c r="AC718" s="116">
        <v>3</v>
      </c>
      <c r="AD718" s="116" t="s">
        <v>5613</v>
      </c>
      <c r="AE718" s="116">
        <v>68860</v>
      </c>
      <c r="AF718" s="116" t="s">
        <v>7349</v>
      </c>
      <c r="AG718" s="116">
        <v>68864</v>
      </c>
      <c r="AI718" s="116" t="s">
        <v>45</v>
      </c>
      <c r="AJ718" s="116">
        <v>0</v>
      </c>
      <c r="AK718" s="116">
        <v>29</v>
      </c>
      <c r="AL718" s="116" t="s">
        <v>7364</v>
      </c>
      <c r="AM718" s="116" t="s">
        <v>7365</v>
      </c>
    </row>
    <row r="719" spans="1:39" hidden="1">
      <c r="A719">
        <v>1</v>
      </c>
      <c r="B719" t="s">
        <v>7355</v>
      </c>
      <c r="C719" s="1">
        <v>43014</v>
      </c>
      <c r="D719" s="35">
        <f t="shared" si="22"/>
        <v>4.5671232876712331</v>
      </c>
      <c r="E719" t="s">
        <v>29</v>
      </c>
      <c r="F719" s="80">
        <v>45198</v>
      </c>
      <c r="G719" t="s">
        <v>1260</v>
      </c>
      <c r="I719" s="107">
        <v>44638</v>
      </c>
      <c r="K719" t="s">
        <v>7356</v>
      </c>
      <c r="L719" t="s">
        <v>169</v>
      </c>
      <c r="M719" t="s">
        <v>431</v>
      </c>
      <c r="N719" t="s">
        <v>169</v>
      </c>
      <c r="O719" t="s">
        <v>7357</v>
      </c>
      <c r="P719" t="s">
        <v>2030</v>
      </c>
      <c r="Q719" t="s">
        <v>36</v>
      </c>
      <c r="R719" t="s">
        <v>432</v>
      </c>
      <c r="S719" t="s">
        <v>194</v>
      </c>
      <c r="T719" t="s">
        <v>433</v>
      </c>
      <c r="U719">
        <v>1091</v>
      </c>
      <c r="V719">
        <v>59264</v>
      </c>
      <c r="W719" s="2">
        <v>44644.333333333336</v>
      </c>
      <c r="X719" s="36">
        <f t="shared" si="23"/>
        <v>1081.3517296540692</v>
      </c>
      <c r="Y719" t="s">
        <v>58</v>
      </c>
      <c r="Z719" t="s">
        <v>441</v>
      </c>
      <c r="AA719" t="s">
        <v>7358</v>
      </c>
      <c r="AB719">
        <v>118</v>
      </c>
      <c r="AC719">
        <v>5</v>
      </c>
      <c r="AD719" t="s">
        <v>7359</v>
      </c>
      <c r="AF719" t="s">
        <v>7360</v>
      </c>
      <c r="AI719" t="s">
        <v>137</v>
      </c>
      <c r="AJ719">
        <v>118</v>
      </c>
      <c r="AK719">
        <v>6</v>
      </c>
      <c r="AL719" t="s">
        <v>7361</v>
      </c>
      <c r="AM719" t="s">
        <v>7362</v>
      </c>
    </row>
    <row r="720" spans="1:39" s="116" customFormat="1" hidden="1">
      <c r="A720" s="116">
        <v>1</v>
      </c>
      <c r="B720" s="116" t="s">
        <v>7352</v>
      </c>
      <c r="C720" s="117">
        <v>43024</v>
      </c>
      <c r="D720" s="118">
        <f t="shared" si="22"/>
        <v>4.5397260273972604</v>
      </c>
      <c r="E720" s="116" t="s">
        <v>174</v>
      </c>
      <c r="F720" s="119"/>
      <c r="G720" s="116" t="s">
        <v>7347</v>
      </c>
      <c r="I720" s="120"/>
      <c r="K720" s="116" t="s">
        <v>7348</v>
      </c>
      <c r="L720" s="116" t="s">
        <v>130</v>
      </c>
      <c r="M720" s="116" t="s">
        <v>6735</v>
      </c>
      <c r="N720" s="116" t="s">
        <v>33</v>
      </c>
      <c r="O720" s="116" t="s">
        <v>34</v>
      </c>
      <c r="P720" s="116" t="s">
        <v>468</v>
      </c>
      <c r="Q720" s="116" t="s">
        <v>143</v>
      </c>
      <c r="R720" s="116" t="s">
        <v>144</v>
      </c>
      <c r="S720" s="116" t="s">
        <v>145</v>
      </c>
      <c r="T720" s="116" t="s">
        <v>5612</v>
      </c>
      <c r="U720" s="116">
        <v>1325</v>
      </c>
      <c r="V720" s="116">
        <v>46847</v>
      </c>
      <c r="W720" s="121">
        <v>44665.20416666667</v>
      </c>
      <c r="X720" s="122">
        <f t="shared" si="23"/>
        <v>859.94543351438347</v>
      </c>
      <c r="Y720" s="116" t="s">
        <v>58</v>
      </c>
      <c r="AB720" s="116">
        <v>0</v>
      </c>
      <c r="AC720" s="116">
        <v>3</v>
      </c>
      <c r="AD720" s="116" t="s">
        <v>5613</v>
      </c>
      <c r="AE720" s="116">
        <v>68860</v>
      </c>
      <c r="AF720" s="116" t="s">
        <v>7349</v>
      </c>
      <c r="AG720" s="116">
        <v>68864</v>
      </c>
      <c r="AI720" s="116" t="s">
        <v>45</v>
      </c>
      <c r="AJ720" s="116">
        <v>0</v>
      </c>
      <c r="AK720" s="116">
        <v>29</v>
      </c>
      <c r="AL720" s="116" t="s">
        <v>7353</v>
      </c>
      <c r="AM720" s="116" t="s">
        <v>7354</v>
      </c>
    </row>
    <row r="721" spans="1:39" s="116" customFormat="1" hidden="1">
      <c r="A721" s="116">
        <v>1</v>
      </c>
      <c r="B721" s="116" t="s">
        <v>7346</v>
      </c>
      <c r="C721" s="117">
        <v>43024</v>
      </c>
      <c r="D721" s="118">
        <f t="shared" si="22"/>
        <v>4.5397260273972604</v>
      </c>
      <c r="E721" s="116" t="s">
        <v>174</v>
      </c>
      <c r="F721" s="119"/>
      <c r="G721" s="116" t="s">
        <v>7347</v>
      </c>
      <c r="I721" s="120"/>
      <c r="K721" s="116" t="s">
        <v>7348</v>
      </c>
      <c r="L721" s="116" t="s">
        <v>130</v>
      </c>
      <c r="M721" s="116" t="s">
        <v>6735</v>
      </c>
      <c r="N721" s="116" t="s">
        <v>33</v>
      </c>
      <c r="O721" s="116" t="s">
        <v>34</v>
      </c>
      <c r="P721" s="116" t="s">
        <v>468</v>
      </c>
      <c r="Q721" s="116" t="s">
        <v>143</v>
      </c>
      <c r="R721" s="116" t="s">
        <v>144</v>
      </c>
      <c r="S721" s="116" t="s">
        <v>145</v>
      </c>
      <c r="T721" s="116" t="s">
        <v>5612</v>
      </c>
      <c r="U721" s="116">
        <v>1728</v>
      </c>
      <c r="V721" s="116">
        <v>92791</v>
      </c>
      <c r="W721" s="121">
        <v>44568.390277777777</v>
      </c>
      <c r="X721" s="122">
        <f t="shared" si="23"/>
        <v>1703.3149768658218</v>
      </c>
      <c r="Y721" s="116" t="s">
        <v>58</v>
      </c>
      <c r="AB721" s="116">
        <v>0</v>
      </c>
      <c r="AC721" s="116">
        <v>3</v>
      </c>
      <c r="AD721" s="116" t="s">
        <v>5613</v>
      </c>
      <c r="AE721" s="116">
        <v>68860</v>
      </c>
      <c r="AF721" s="116" t="s">
        <v>7349</v>
      </c>
      <c r="AG721" s="116">
        <v>68864</v>
      </c>
      <c r="AI721" s="116" t="s">
        <v>45</v>
      </c>
      <c r="AJ721" s="116">
        <v>0</v>
      </c>
      <c r="AK721" s="116">
        <v>29</v>
      </c>
      <c r="AL721" s="116" t="s">
        <v>7350</v>
      </c>
      <c r="AM721" s="116" t="s">
        <v>7351</v>
      </c>
    </row>
    <row r="722" spans="1:39" s="116" customFormat="1">
      <c r="A722" s="116">
        <v>1</v>
      </c>
      <c r="B722" s="116" t="s">
        <v>7343</v>
      </c>
      <c r="C722" s="117">
        <v>43004</v>
      </c>
      <c r="D722" s="118">
        <f t="shared" si="22"/>
        <v>4.5945205479452058</v>
      </c>
      <c r="E722" s="116" t="s">
        <v>215</v>
      </c>
      <c r="F722" s="124">
        <v>45189</v>
      </c>
      <c r="G722" s="116" t="s">
        <v>1260</v>
      </c>
      <c r="I722" s="125">
        <v>45309</v>
      </c>
      <c r="K722" s="116" t="s">
        <v>5818</v>
      </c>
      <c r="L722" s="116" t="s">
        <v>169</v>
      </c>
      <c r="M722" s="116" t="s">
        <v>1262</v>
      </c>
      <c r="N722" s="116" t="s">
        <v>169</v>
      </c>
      <c r="O722" s="116" t="s">
        <v>170</v>
      </c>
      <c r="P722" s="116" t="s">
        <v>1924</v>
      </c>
      <c r="Q722" s="116" t="s">
        <v>54</v>
      </c>
      <c r="R722" s="116" t="s">
        <v>89</v>
      </c>
      <c r="S722" s="116" t="s">
        <v>177</v>
      </c>
      <c r="U722" s="116">
        <v>651</v>
      </c>
      <c r="V722" s="116">
        <v>35266</v>
      </c>
      <c r="W722" s="121">
        <v>44629.311111111114</v>
      </c>
      <c r="X722" s="122">
        <f t="shared" si="23"/>
        <v>639.63873981315828</v>
      </c>
      <c r="Y722" s="116" t="s">
        <v>58</v>
      </c>
      <c r="AA722" s="116" t="s">
        <v>170</v>
      </c>
      <c r="AB722" s="116">
        <v>0</v>
      </c>
      <c r="AC722" s="116">
        <v>5</v>
      </c>
      <c r="AD722" s="116" t="s">
        <v>178</v>
      </c>
      <c r="AE722" s="116" t="s">
        <v>179</v>
      </c>
      <c r="AF722" s="116" t="s">
        <v>180</v>
      </c>
      <c r="AG722" s="116" t="s">
        <v>181</v>
      </c>
      <c r="AI722" s="116" t="s">
        <v>137</v>
      </c>
      <c r="AJ722" s="116">
        <v>0</v>
      </c>
      <c r="AK722" s="116">
        <v>1</v>
      </c>
      <c r="AL722" s="116" t="s">
        <v>7344</v>
      </c>
      <c r="AM722" s="116" t="s">
        <v>7345</v>
      </c>
    </row>
    <row r="723" spans="1:39" hidden="1">
      <c r="A723">
        <v>1</v>
      </c>
      <c r="B723" t="s">
        <v>7340</v>
      </c>
      <c r="C723" s="1">
        <v>42976</v>
      </c>
      <c r="D723" s="35">
        <f t="shared" si="22"/>
        <v>4.6712328767123283</v>
      </c>
      <c r="E723" t="s">
        <v>454</v>
      </c>
      <c r="F723" s="80">
        <v>45232</v>
      </c>
      <c r="G723" t="s">
        <v>227</v>
      </c>
      <c r="H723" s="1">
        <v>44799</v>
      </c>
      <c r="I723" s="107">
        <v>45059</v>
      </c>
      <c r="K723" t="s">
        <v>1827</v>
      </c>
      <c r="L723" t="s">
        <v>33</v>
      </c>
      <c r="M723" t="s">
        <v>229</v>
      </c>
      <c r="N723" t="s">
        <v>53</v>
      </c>
      <c r="O723" t="s">
        <v>2029</v>
      </c>
      <c r="P723" t="s">
        <v>2030</v>
      </c>
      <c r="Q723" t="s">
        <v>230</v>
      </c>
      <c r="R723" t="s">
        <v>231</v>
      </c>
      <c r="S723" t="s">
        <v>563</v>
      </c>
      <c r="U723">
        <v>3706</v>
      </c>
      <c r="V723">
        <v>48838</v>
      </c>
      <c r="W723" s="2">
        <v>44666.276388888888</v>
      </c>
      <c r="X723" s="36">
        <f t="shared" si="23"/>
        <v>871.25464320625611</v>
      </c>
      <c r="Y723" t="s">
        <v>58</v>
      </c>
      <c r="AA723" t="s">
        <v>7037</v>
      </c>
      <c r="AB723">
        <v>112</v>
      </c>
      <c r="AC723">
        <v>2</v>
      </c>
      <c r="AF723" t="s">
        <v>234</v>
      </c>
      <c r="AI723" t="s">
        <v>45</v>
      </c>
      <c r="AJ723">
        <v>112</v>
      </c>
      <c r="AK723">
        <v>4</v>
      </c>
      <c r="AL723" t="s">
        <v>7341</v>
      </c>
      <c r="AM723" t="s">
        <v>7342</v>
      </c>
    </row>
    <row r="724" spans="1:39" hidden="1">
      <c r="A724">
        <v>1</v>
      </c>
      <c r="B724" t="s">
        <v>7336</v>
      </c>
      <c r="C724" s="1">
        <v>42976</v>
      </c>
      <c r="D724" s="35">
        <f t="shared" si="22"/>
        <v>4.6712328767123283</v>
      </c>
      <c r="E724" t="s">
        <v>65</v>
      </c>
      <c r="F724" s="80">
        <v>45199</v>
      </c>
      <c r="G724" t="s">
        <v>429</v>
      </c>
      <c r="I724" s="107">
        <v>44522</v>
      </c>
      <c r="K724" t="s">
        <v>6874</v>
      </c>
      <c r="L724" t="s">
        <v>169</v>
      </c>
      <c r="M724" t="s">
        <v>431</v>
      </c>
      <c r="N724" t="s">
        <v>169</v>
      </c>
      <c r="O724" t="s">
        <v>34</v>
      </c>
      <c r="P724" t="s">
        <v>468</v>
      </c>
      <c r="Q724" t="s">
        <v>581</v>
      </c>
      <c r="R724" t="s">
        <v>1389</v>
      </c>
      <c r="U724">
        <v>155</v>
      </c>
      <c r="V724">
        <v>8665</v>
      </c>
      <c r="W724" s="2">
        <v>44650.631944444445</v>
      </c>
      <c r="X724" s="36">
        <f t="shared" si="23"/>
        <v>154.58088954056697</v>
      </c>
      <c r="Y724" t="s">
        <v>58</v>
      </c>
      <c r="AA724" t="s">
        <v>6877</v>
      </c>
      <c r="AB724">
        <v>139</v>
      </c>
      <c r="AC724">
        <v>9</v>
      </c>
      <c r="AD724" t="s">
        <v>1390</v>
      </c>
      <c r="AE724">
        <v>64616</v>
      </c>
      <c r="AF724" t="s">
        <v>7337</v>
      </c>
      <c r="AG724">
        <v>64851</v>
      </c>
      <c r="AH724" t="s">
        <v>7156</v>
      </c>
      <c r="AI724" t="s">
        <v>45</v>
      </c>
      <c r="AJ724">
        <v>139</v>
      </c>
      <c r="AK724">
        <v>6</v>
      </c>
      <c r="AL724" t="s">
        <v>7338</v>
      </c>
      <c r="AM724" t="s">
        <v>7339</v>
      </c>
    </row>
    <row r="725" spans="1:39" hidden="1">
      <c r="A725">
        <v>1</v>
      </c>
      <c r="B725" t="s">
        <v>7330</v>
      </c>
      <c r="C725" s="1">
        <v>43000</v>
      </c>
      <c r="D725" s="35">
        <f t="shared" si="22"/>
        <v>4.6054794520547944</v>
      </c>
      <c r="E725" t="s">
        <v>454</v>
      </c>
      <c r="F725" s="80">
        <v>45098</v>
      </c>
      <c r="G725" t="s">
        <v>429</v>
      </c>
      <c r="I725" s="107">
        <v>44844</v>
      </c>
      <c r="K725" t="s">
        <v>7331</v>
      </c>
      <c r="L725" t="s">
        <v>169</v>
      </c>
      <c r="M725" t="s">
        <v>1262</v>
      </c>
      <c r="N725" t="s">
        <v>169</v>
      </c>
      <c r="O725" t="s">
        <v>2029</v>
      </c>
      <c r="P725" t="s">
        <v>2030</v>
      </c>
      <c r="Q725" t="s">
        <v>1925</v>
      </c>
      <c r="R725" t="s">
        <v>1386</v>
      </c>
      <c r="U725">
        <v>6933</v>
      </c>
      <c r="V725">
        <v>62264</v>
      </c>
      <c r="W725" s="2">
        <v>44651.583333333336</v>
      </c>
      <c r="X725" s="36">
        <f t="shared" si="23"/>
        <v>1126.6289906801508</v>
      </c>
      <c r="Y725" t="s">
        <v>2031</v>
      </c>
      <c r="Z725" t="s">
        <v>2032</v>
      </c>
      <c r="AA725" t="s">
        <v>6564</v>
      </c>
      <c r="AB725">
        <v>133</v>
      </c>
      <c r="AC725">
        <v>7</v>
      </c>
      <c r="AD725" t="s">
        <v>7332</v>
      </c>
      <c r="AE725">
        <v>82049</v>
      </c>
      <c r="AF725" t="s">
        <v>7333</v>
      </c>
      <c r="AG725">
        <v>83283</v>
      </c>
      <c r="AH725" t="s">
        <v>7156</v>
      </c>
      <c r="AI725" t="s">
        <v>137</v>
      </c>
      <c r="AJ725">
        <v>133</v>
      </c>
      <c r="AK725">
        <v>9</v>
      </c>
      <c r="AL725" t="s">
        <v>7334</v>
      </c>
      <c r="AM725" t="s">
        <v>7335</v>
      </c>
    </row>
    <row r="726" spans="1:39" hidden="1">
      <c r="A726">
        <v>1</v>
      </c>
      <c r="B726" t="s">
        <v>7325</v>
      </c>
      <c r="C726" s="1">
        <v>42976</v>
      </c>
      <c r="D726" s="35">
        <f t="shared" si="22"/>
        <v>4.6712328767123283</v>
      </c>
      <c r="E726" t="s">
        <v>454</v>
      </c>
      <c r="F726" s="80">
        <v>45203</v>
      </c>
      <c r="G726" t="s">
        <v>66</v>
      </c>
      <c r="H726" s="1">
        <v>44799</v>
      </c>
      <c r="I726" s="107">
        <v>45429</v>
      </c>
      <c r="K726" t="s">
        <v>6937</v>
      </c>
      <c r="L726" t="s">
        <v>33</v>
      </c>
      <c r="M726" t="s">
        <v>68</v>
      </c>
      <c r="N726" t="s">
        <v>33</v>
      </c>
      <c r="O726" t="s">
        <v>34</v>
      </c>
      <c r="P726" t="s">
        <v>468</v>
      </c>
      <c r="Q726" t="s">
        <v>1587</v>
      </c>
      <c r="R726" t="s">
        <v>7326</v>
      </c>
      <c r="S726" t="s">
        <v>7327</v>
      </c>
      <c r="U726">
        <v>340</v>
      </c>
      <c r="V726">
        <v>8836</v>
      </c>
      <c r="W726" s="2">
        <v>44532.644444444442</v>
      </c>
      <c r="X726" s="36">
        <f t="shared" si="23"/>
        <v>157.63147605083088</v>
      </c>
      <c r="Y726" t="s">
        <v>58</v>
      </c>
      <c r="AA726" t="s">
        <v>6877</v>
      </c>
      <c r="AB726">
        <v>148</v>
      </c>
      <c r="AC726">
        <v>6</v>
      </c>
      <c r="AD726" t="s">
        <v>2142</v>
      </c>
      <c r="AE726" t="s">
        <v>2143</v>
      </c>
      <c r="AF726" t="s">
        <v>2144</v>
      </c>
      <c r="AG726" t="s">
        <v>2145</v>
      </c>
      <c r="AI726" t="s">
        <v>45</v>
      </c>
      <c r="AJ726">
        <v>148</v>
      </c>
      <c r="AK726">
        <v>5</v>
      </c>
      <c r="AL726" t="s">
        <v>7328</v>
      </c>
      <c r="AM726" t="s">
        <v>7329</v>
      </c>
    </row>
    <row r="727" spans="1:39" hidden="1">
      <c r="A727">
        <v>1</v>
      </c>
      <c r="B727" t="s">
        <v>7320</v>
      </c>
      <c r="C727" s="1">
        <v>43000</v>
      </c>
      <c r="D727" s="35">
        <f t="shared" si="22"/>
        <v>4.6054794520547944</v>
      </c>
      <c r="E727" t="s">
        <v>454</v>
      </c>
      <c r="F727" s="80">
        <v>45111</v>
      </c>
      <c r="G727" t="s">
        <v>66</v>
      </c>
      <c r="H727" s="1">
        <v>44825</v>
      </c>
      <c r="I727" s="107">
        <v>44648</v>
      </c>
      <c r="K727" t="s">
        <v>562</v>
      </c>
      <c r="L727" t="s">
        <v>33</v>
      </c>
      <c r="M727" t="s">
        <v>68</v>
      </c>
      <c r="N727" t="s">
        <v>33</v>
      </c>
      <c r="O727" t="s">
        <v>34</v>
      </c>
      <c r="P727" t="s">
        <v>468</v>
      </c>
      <c r="Q727" t="s">
        <v>217</v>
      </c>
      <c r="R727" t="s">
        <v>218</v>
      </c>
      <c r="S727" t="s">
        <v>219</v>
      </c>
      <c r="T727" t="s">
        <v>5570</v>
      </c>
      <c r="U727">
        <v>1882</v>
      </c>
      <c r="V727">
        <v>103972</v>
      </c>
      <c r="W727" s="2">
        <v>44657.3</v>
      </c>
      <c r="X727" s="36">
        <f t="shared" si="23"/>
        <v>1881.3097362680944</v>
      </c>
      <c r="Y727" t="s">
        <v>58</v>
      </c>
      <c r="AA727" t="s">
        <v>7321</v>
      </c>
      <c r="AB727">
        <v>115</v>
      </c>
      <c r="AC727">
        <v>2</v>
      </c>
      <c r="AD727" t="s">
        <v>7322</v>
      </c>
      <c r="AF727" t="s">
        <v>223</v>
      </c>
      <c r="AI727" t="s">
        <v>45</v>
      </c>
      <c r="AJ727">
        <v>115</v>
      </c>
      <c r="AK727">
        <v>5</v>
      </c>
      <c r="AL727" t="s">
        <v>7323</v>
      </c>
      <c r="AM727" t="s">
        <v>7324</v>
      </c>
    </row>
    <row r="728" spans="1:39" s="116" customFormat="1">
      <c r="A728" s="116">
        <v>1</v>
      </c>
      <c r="B728" s="116" t="s">
        <v>7316</v>
      </c>
      <c r="C728" s="117">
        <v>43007</v>
      </c>
      <c r="D728" s="118">
        <f t="shared" si="22"/>
        <v>4.5863013698630137</v>
      </c>
      <c r="E728" s="116" t="s">
        <v>215</v>
      </c>
      <c r="F728" s="124">
        <v>45196</v>
      </c>
      <c r="G728" s="116" t="s">
        <v>66</v>
      </c>
      <c r="I728" s="125">
        <v>44706</v>
      </c>
      <c r="K728" s="116" t="s">
        <v>1923</v>
      </c>
      <c r="L728" s="116" t="s">
        <v>33</v>
      </c>
      <c r="M728" s="116" t="s">
        <v>68</v>
      </c>
      <c r="N728" s="116" t="s">
        <v>33</v>
      </c>
      <c r="O728" s="116" t="s">
        <v>170</v>
      </c>
      <c r="P728" s="116" t="s">
        <v>1924</v>
      </c>
      <c r="Q728" s="116" t="s">
        <v>36</v>
      </c>
      <c r="R728" s="116" t="s">
        <v>592</v>
      </c>
      <c r="S728" s="116" t="s">
        <v>194</v>
      </c>
      <c r="U728" s="116">
        <v>910</v>
      </c>
      <c r="V728" s="116">
        <v>8072</v>
      </c>
      <c r="W728" s="121">
        <v>44467.338194444441</v>
      </c>
      <c r="X728" s="122">
        <f t="shared" si="23"/>
        <v>146.66865790521703</v>
      </c>
      <c r="Y728" s="116" t="s">
        <v>58</v>
      </c>
      <c r="AA728" s="116" t="s">
        <v>170</v>
      </c>
      <c r="AB728" s="116">
        <v>0</v>
      </c>
      <c r="AC728" s="116">
        <v>5</v>
      </c>
      <c r="AF728" s="116" t="s">
        <v>7317</v>
      </c>
      <c r="AG728" s="116">
        <v>87142</v>
      </c>
      <c r="AI728" s="116" t="s">
        <v>137</v>
      </c>
      <c r="AJ728" s="116">
        <v>0</v>
      </c>
      <c r="AK728" s="116">
        <v>7</v>
      </c>
      <c r="AL728" s="116" t="s">
        <v>7318</v>
      </c>
      <c r="AM728" s="116" t="s">
        <v>7319</v>
      </c>
    </row>
    <row r="729" spans="1:39" hidden="1">
      <c r="A729">
        <v>1</v>
      </c>
      <c r="B729" t="s">
        <v>7312</v>
      </c>
      <c r="C729" s="1">
        <v>42976</v>
      </c>
      <c r="D729" s="35">
        <f t="shared" si="22"/>
        <v>4.6712328767123283</v>
      </c>
      <c r="E729" t="s">
        <v>454</v>
      </c>
      <c r="F729" s="80">
        <v>45183</v>
      </c>
      <c r="G729" t="s">
        <v>116</v>
      </c>
      <c r="H729" s="1">
        <v>44799</v>
      </c>
      <c r="I729" s="107">
        <v>44944</v>
      </c>
      <c r="K729" t="s">
        <v>540</v>
      </c>
      <c r="L729" t="s">
        <v>33</v>
      </c>
      <c r="M729" t="s">
        <v>117</v>
      </c>
      <c r="N729" t="s">
        <v>33</v>
      </c>
      <c r="O729" t="s">
        <v>34</v>
      </c>
      <c r="P729" t="s">
        <v>468</v>
      </c>
      <c r="Q729" t="s">
        <v>217</v>
      </c>
      <c r="R729" t="s">
        <v>218</v>
      </c>
      <c r="S729" t="s">
        <v>219</v>
      </c>
      <c r="T729" t="s">
        <v>220</v>
      </c>
      <c r="U729">
        <v>360</v>
      </c>
      <c r="V729">
        <v>19823</v>
      </c>
      <c r="W729" s="2">
        <v>44581.344444444447</v>
      </c>
      <c r="X729" s="36">
        <f t="shared" si="23"/>
        <v>353.63611925708699</v>
      </c>
      <c r="Y729" t="s">
        <v>58</v>
      </c>
      <c r="AA729" t="s">
        <v>6822</v>
      </c>
      <c r="AB729">
        <v>163</v>
      </c>
      <c r="AC729">
        <v>3</v>
      </c>
      <c r="AD729" t="s">
        <v>7313</v>
      </c>
      <c r="AF729" t="s">
        <v>223</v>
      </c>
      <c r="AI729" t="s">
        <v>45</v>
      </c>
      <c r="AJ729">
        <v>163</v>
      </c>
      <c r="AK729">
        <v>7</v>
      </c>
      <c r="AL729" t="s">
        <v>7314</v>
      </c>
      <c r="AM729" t="s">
        <v>7315</v>
      </c>
    </row>
    <row r="730" spans="1:39" s="116" customFormat="1">
      <c r="A730" s="116">
        <v>1</v>
      </c>
      <c r="B730" s="116" t="s">
        <v>7307</v>
      </c>
      <c r="C730" s="117">
        <v>43007</v>
      </c>
      <c r="D730" s="118">
        <f t="shared" si="22"/>
        <v>4.5863013698630137</v>
      </c>
      <c r="E730" s="116" t="s">
        <v>215</v>
      </c>
      <c r="F730" s="124">
        <v>45219</v>
      </c>
      <c r="G730" s="116" t="s">
        <v>66</v>
      </c>
      <c r="I730" s="125">
        <v>44097</v>
      </c>
      <c r="K730" s="116" t="s">
        <v>1923</v>
      </c>
      <c r="L730" s="116" t="s">
        <v>33</v>
      </c>
      <c r="M730" s="116" t="s">
        <v>68</v>
      </c>
      <c r="N730" s="116" t="s">
        <v>33</v>
      </c>
      <c r="O730" s="116" t="s">
        <v>170</v>
      </c>
      <c r="P730" s="116" t="s">
        <v>1924</v>
      </c>
      <c r="Q730" s="116" t="s">
        <v>54</v>
      </c>
      <c r="R730" s="116" t="s">
        <v>1694</v>
      </c>
      <c r="U730" s="116">
        <v>132</v>
      </c>
      <c r="V730" s="116">
        <v>6531</v>
      </c>
      <c r="W730" s="121">
        <v>44489.445833333331</v>
      </c>
      <c r="X730" s="122">
        <f t="shared" si="23"/>
        <v>118.66860812425328</v>
      </c>
      <c r="Y730" s="116" t="s">
        <v>58</v>
      </c>
      <c r="AA730" s="116" t="s">
        <v>170</v>
      </c>
      <c r="AB730" s="116">
        <v>0</v>
      </c>
      <c r="AC730" s="116">
        <v>5</v>
      </c>
      <c r="AD730" s="116" t="s">
        <v>7308</v>
      </c>
      <c r="AF730" s="116" t="s">
        <v>7309</v>
      </c>
      <c r="AI730" s="116" t="s">
        <v>45</v>
      </c>
      <c r="AJ730" s="116">
        <v>0</v>
      </c>
      <c r="AK730" s="116">
        <v>7</v>
      </c>
      <c r="AL730" s="116" t="s">
        <v>7310</v>
      </c>
      <c r="AM730" s="116" t="s">
        <v>7311</v>
      </c>
    </row>
    <row r="731" spans="1:39" hidden="1">
      <c r="A731">
        <v>1</v>
      </c>
      <c r="B731" t="s">
        <v>7303</v>
      </c>
      <c r="C731" s="1">
        <v>42976</v>
      </c>
      <c r="D731" s="35">
        <f t="shared" si="22"/>
        <v>4.6712328767123283</v>
      </c>
      <c r="E731" t="s">
        <v>454</v>
      </c>
      <c r="F731" s="80">
        <v>45107</v>
      </c>
      <c r="G731" t="s">
        <v>66</v>
      </c>
      <c r="H731" s="1">
        <v>44799</v>
      </c>
      <c r="I731" s="107">
        <v>45078</v>
      </c>
      <c r="K731" t="s">
        <v>501</v>
      </c>
      <c r="L731" t="s">
        <v>33</v>
      </c>
      <c r="M731" t="s">
        <v>68</v>
      </c>
      <c r="N731" t="s">
        <v>33</v>
      </c>
      <c r="O731" t="s">
        <v>34</v>
      </c>
      <c r="P731" t="s">
        <v>468</v>
      </c>
      <c r="Q731" t="s">
        <v>581</v>
      </c>
      <c r="R731" t="s">
        <v>6493</v>
      </c>
      <c r="S731" t="s">
        <v>1855</v>
      </c>
      <c r="U731">
        <v>1677</v>
      </c>
      <c r="V731">
        <v>28495</v>
      </c>
      <c r="W731" s="2">
        <v>44637.466666666667</v>
      </c>
      <c r="X731" s="36">
        <f t="shared" si="23"/>
        <v>508.34188660801567</v>
      </c>
      <c r="Y731" t="s">
        <v>58</v>
      </c>
      <c r="AA731" t="s">
        <v>6400</v>
      </c>
      <c r="AB731">
        <v>113</v>
      </c>
      <c r="AC731">
        <v>5</v>
      </c>
      <c r="AD731" t="s">
        <v>7304</v>
      </c>
      <c r="AE731" t="s">
        <v>6495</v>
      </c>
      <c r="AF731" t="s">
        <v>6901</v>
      </c>
      <c r="AG731">
        <v>64851</v>
      </c>
      <c r="AI731" t="s">
        <v>45</v>
      </c>
      <c r="AJ731">
        <v>113</v>
      </c>
      <c r="AK731">
        <v>5</v>
      </c>
      <c r="AL731" t="s">
        <v>7305</v>
      </c>
      <c r="AM731" t="s">
        <v>7306</v>
      </c>
    </row>
    <row r="732" spans="1:39" hidden="1">
      <c r="A732">
        <v>1</v>
      </c>
      <c r="B732" t="s">
        <v>7299</v>
      </c>
      <c r="C732" s="1">
        <v>43000</v>
      </c>
      <c r="D732" s="35">
        <f t="shared" si="22"/>
        <v>4.6054794520547944</v>
      </c>
      <c r="E732" t="s">
        <v>65</v>
      </c>
      <c r="F732" s="80">
        <v>45252</v>
      </c>
      <c r="G732" t="s">
        <v>1260</v>
      </c>
      <c r="I732" s="107">
        <v>44999</v>
      </c>
      <c r="K732" t="s">
        <v>67</v>
      </c>
      <c r="L732" t="s">
        <v>169</v>
      </c>
      <c r="M732" t="s">
        <v>431</v>
      </c>
      <c r="N732" t="s">
        <v>169</v>
      </c>
      <c r="O732" t="s">
        <v>2029</v>
      </c>
      <c r="P732" t="s">
        <v>2030</v>
      </c>
      <c r="Q732" t="s">
        <v>581</v>
      </c>
      <c r="R732" t="s">
        <v>582</v>
      </c>
      <c r="S732" t="s">
        <v>1459</v>
      </c>
      <c r="U732">
        <v>612</v>
      </c>
      <c r="V732">
        <v>33767</v>
      </c>
      <c r="W732" s="2">
        <v>44654.558333333334</v>
      </c>
      <c r="X732" s="36">
        <f t="shared" si="23"/>
        <v>610.99320840769383</v>
      </c>
      <c r="Y732" t="s">
        <v>58</v>
      </c>
      <c r="AA732" t="s">
        <v>6761</v>
      </c>
      <c r="AB732">
        <v>119</v>
      </c>
      <c r="AC732">
        <v>5</v>
      </c>
      <c r="AD732" t="s">
        <v>7300</v>
      </c>
      <c r="AE732" t="s">
        <v>6784</v>
      </c>
      <c r="AF732" t="s">
        <v>604</v>
      </c>
      <c r="AG732">
        <v>64851</v>
      </c>
      <c r="AI732" t="s">
        <v>45</v>
      </c>
      <c r="AJ732">
        <v>119</v>
      </c>
      <c r="AK732">
        <v>6</v>
      </c>
      <c r="AL732" t="s">
        <v>7301</v>
      </c>
      <c r="AM732" t="s">
        <v>7302</v>
      </c>
    </row>
    <row r="733" spans="1:39" hidden="1">
      <c r="A733">
        <v>1</v>
      </c>
      <c r="B733" t="s">
        <v>7296</v>
      </c>
      <c r="C733" s="1">
        <v>43000</v>
      </c>
      <c r="D733" s="35">
        <f t="shared" si="22"/>
        <v>4.6054794520547944</v>
      </c>
      <c r="E733" t="s">
        <v>65</v>
      </c>
      <c r="F733" s="80">
        <v>45097</v>
      </c>
      <c r="G733" t="s">
        <v>1260</v>
      </c>
      <c r="I733" s="107">
        <v>45111</v>
      </c>
      <c r="K733" t="s">
        <v>67</v>
      </c>
      <c r="L733" t="s">
        <v>169</v>
      </c>
      <c r="M733" t="s">
        <v>431</v>
      </c>
      <c r="N733" t="s">
        <v>169</v>
      </c>
      <c r="O733" t="s">
        <v>2029</v>
      </c>
      <c r="P733" t="s">
        <v>2030</v>
      </c>
      <c r="Q733" t="s">
        <v>581</v>
      </c>
      <c r="R733" t="s">
        <v>582</v>
      </c>
      <c r="S733" t="s">
        <v>6222</v>
      </c>
      <c r="T733" t="s">
        <v>1749</v>
      </c>
      <c r="U733">
        <v>497</v>
      </c>
      <c r="V733">
        <v>27771</v>
      </c>
      <c r="W733" s="2">
        <v>44676.695833333331</v>
      </c>
      <c r="X733" s="36">
        <f t="shared" si="23"/>
        <v>502.49925639500299</v>
      </c>
      <c r="Y733" t="s">
        <v>58</v>
      </c>
      <c r="AA733" t="s">
        <v>6761</v>
      </c>
      <c r="AB733">
        <v>119</v>
      </c>
      <c r="AC733">
        <v>5</v>
      </c>
      <c r="AD733" t="s">
        <v>7288</v>
      </c>
      <c r="AE733" t="s">
        <v>7289</v>
      </c>
      <c r="AF733" t="s">
        <v>585</v>
      </c>
      <c r="AG733">
        <v>64851</v>
      </c>
      <c r="AI733" t="s">
        <v>45</v>
      </c>
      <c r="AJ733">
        <v>119</v>
      </c>
      <c r="AK733">
        <v>6</v>
      </c>
      <c r="AL733" t="s">
        <v>7297</v>
      </c>
      <c r="AM733" t="s">
        <v>7298</v>
      </c>
    </row>
    <row r="734" spans="1:39" hidden="1">
      <c r="A734">
        <v>1</v>
      </c>
      <c r="B734" t="s">
        <v>7292</v>
      </c>
      <c r="C734" s="1">
        <v>43000</v>
      </c>
      <c r="D734" s="35">
        <f t="shared" si="22"/>
        <v>4.6054794520547944</v>
      </c>
      <c r="E734" t="s">
        <v>65</v>
      </c>
      <c r="F734" s="80">
        <v>45191</v>
      </c>
      <c r="G734" t="s">
        <v>1260</v>
      </c>
      <c r="I734" s="107">
        <v>44756</v>
      </c>
      <c r="K734" t="s">
        <v>67</v>
      </c>
      <c r="L734" t="s">
        <v>169</v>
      </c>
      <c r="M734" t="s">
        <v>431</v>
      </c>
      <c r="N734" t="s">
        <v>169</v>
      </c>
      <c r="O734" t="s">
        <v>2029</v>
      </c>
      <c r="P734" t="s">
        <v>2030</v>
      </c>
      <c r="Q734" t="s">
        <v>581</v>
      </c>
      <c r="R734" t="s">
        <v>582</v>
      </c>
      <c r="S734" t="s">
        <v>6655</v>
      </c>
      <c r="T734" t="s">
        <v>118</v>
      </c>
      <c r="U734">
        <v>805</v>
      </c>
      <c r="V734">
        <v>44477</v>
      </c>
      <c r="W734" s="2">
        <v>44579.293055555558</v>
      </c>
      <c r="X734" s="36">
        <f t="shared" si="23"/>
        <v>804.78410668253025</v>
      </c>
      <c r="Y734" t="s">
        <v>58</v>
      </c>
      <c r="AA734" t="s">
        <v>6761</v>
      </c>
      <c r="AB734">
        <v>119</v>
      </c>
      <c r="AC734">
        <v>5</v>
      </c>
      <c r="AD734" t="s">
        <v>7293</v>
      </c>
      <c r="AE734" t="s">
        <v>6780</v>
      </c>
      <c r="AF734" t="s">
        <v>604</v>
      </c>
      <c r="AG734">
        <v>64851</v>
      </c>
      <c r="AI734" t="s">
        <v>45</v>
      </c>
      <c r="AJ734">
        <v>119</v>
      </c>
      <c r="AK734">
        <v>6</v>
      </c>
      <c r="AL734" t="s">
        <v>7294</v>
      </c>
      <c r="AM734" t="s">
        <v>7295</v>
      </c>
    </row>
    <row r="735" spans="1:39" hidden="1">
      <c r="A735">
        <v>1</v>
      </c>
      <c r="B735" t="s">
        <v>7286</v>
      </c>
      <c r="C735" s="1">
        <v>43000</v>
      </c>
      <c r="D735" s="35">
        <f t="shared" si="22"/>
        <v>4.6054794520547944</v>
      </c>
      <c r="E735" t="s">
        <v>65</v>
      </c>
      <c r="F735" s="80">
        <v>45188</v>
      </c>
      <c r="G735" t="s">
        <v>1260</v>
      </c>
      <c r="I735" s="107">
        <v>45296</v>
      </c>
      <c r="K735" t="s">
        <v>67</v>
      </c>
      <c r="L735" t="s">
        <v>169</v>
      </c>
      <c r="M735" t="s">
        <v>431</v>
      </c>
      <c r="N735" t="s">
        <v>169</v>
      </c>
      <c r="O735" t="s">
        <v>2029</v>
      </c>
      <c r="P735" t="s">
        <v>2030</v>
      </c>
      <c r="Q735" t="s">
        <v>581</v>
      </c>
      <c r="R735" t="s">
        <v>582</v>
      </c>
      <c r="S735" t="s">
        <v>6222</v>
      </c>
      <c r="T735" t="s">
        <v>7287</v>
      </c>
      <c r="U735">
        <v>2172</v>
      </c>
      <c r="V735">
        <v>32048</v>
      </c>
      <c r="W735" s="2">
        <v>44657.731944444444</v>
      </c>
      <c r="X735" s="36">
        <f t="shared" si="23"/>
        <v>579.88895498711088</v>
      </c>
      <c r="Y735" t="s">
        <v>58</v>
      </c>
      <c r="AA735" t="s">
        <v>6761</v>
      </c>
      <c r="AB735">
        <v>119</v>
      </c>
      <c r="AC735">
        <v>5</v>
      </c>
      <c r="AD735" t="s">
        <v>7288</v>
      </c>
      <c r="AE735" t="s">
        <v>7289</v>
      </c>
      <c r="AF735" t="s">
        <v>604</v>
      </c>
      <c r="AG735">
        <v>64851</v>
      </c>
      <c r="AI735" t="s">
        <v>45</v>
      </c>
      <c r="AJ735">
        <v>119</v>
      </c>
      <c r="AK735">
        <v>6</v>
      </c>
      <c r="AL735" t="s">
        <v>7290</v>
      </c>
      <c r="AM735" t="s">
        <v>7291</v>
      </c>
    </row>
    <row r="736" spans="1:39" hidden="1">
      <c r="A736">
        <v>1</v>
      </c>
      <c r="B736" t="s">
        <v>7283</v>
      </c>
      <c r="C736" s="1">
        <v>43000</v>
      </c>
      <c r="D736" s="35">
        <f t="shared" si="22"/>
        <v>4.6054794520547944</v>
      </c>
      <c r="E736" t="s">
        <v>65</v>
      </c>
      <c r="F736" s="80">
        <v>45188</v>
      </c>
      <c r="G736" t="s">
        <v>1260</v>
      </c>
      <c r="I736" s="107">
        <v>44711</v>
      </c>
      <c r="K736" t="s">
        <v>67</v>
      </c>
      <c r="L736" t="s">
        <v>169</v>
      </c>
      <c r="M736" t="s">
        <v>431</v>
      </c>
      <c r="N736" t="s">
        <v>169</v>
      </c>
      <c r="O736" t="s">
        <v>2029</v>
      </c>
      <c r="P736" t="s">
        <v>2030</v>
      </c>
      <c r="Q736" t="s">
        <v>581</v>
      </c>
      <c r="R736" t="s">
        <v>582</v>
      </c>
      <c r="S736" t="s">
        <v>5604</v>
      </c>
      <c r="U736">
        <v>1132</v>
      </c>
      <c r="V736">
        <v>62728</v>
      </c>
      <c r="W736" s="2">
        <v>44662.004861111112</v>
      </c>
      <c r="X736" s="36">
        <f t="shared" si="23"/>
        <v>1135.0247868332342</v>
      </c>
      <c r="Y736" t="s">
        <v>58</v>
      </c>
      <c r="AA736" t="s">
        <v>6761</v>
      </c>
      <c r="AB736">
        <v>119</v>
      </c>
      <c r="AC736">
        <v>5</v>
      </c>
      <c r="AD736" t="s">
        <v>6407</v>
      </c>
      <c r="AE736" t="s">
        <v>5607</v>
      </c>
      <c r="AF736" t="s">
        <v>604</v>
      </c>
      <c r="AG736">
        <v>64851</v>
      </c>
      <c r="AI736" t="s">
        <v>45</v>
      </c>
      <c r="AJ736">
        <v>119</v>
      </c>
      <c r="AK736">
        <v>6</v>
      </c>
      <c r="AL736" t="s">
        <v>7284</v>
      </c>
      <c r="AM736" t="s">
        <v>7285</v>
      </c>
    </row>
    <row r="737" spans="1:39" hidden="1">
      <c r="A737">
        <v>1</v>
      </c>
      <c r="B737" t="s">
        <v>7280</v>
      </c>
      <c r="C737" s="1">
        <v>42940</v>
      </c>
      <c r="D737" s="35">
        <f t="shared" si="22"/>
        <v>4.7698630136986298</v>
      </c>
      <c r="E737" t="s">
        <v>65</v>
      </c>
      <c r="F737" s="80">
        <v>45182</v>
      </c>
      <c r="G737" t="s">
        <v>1260</v>
      </c>
      <c r="I737" s="107">
        <v>44321</v>
      </c>
      <c r="K737" t="s">
        <v>7036</v>
      </c>
      <c r="L737" t="s">
        <v>169</v>
      </c>
      <c r="M737" t="s">
        <v>1262</v>
      </c>
      <c r="N737" t="s">
        <v>169</v>
      </c>
      <c r="O737" t="s">
        <v>2029</v>
      </c>
      <c r="P737" t="s">
        <v>2030</v>
      </c>
      <c r="Q737" t="s">
        <v>581</v>
      </c>
      <c r="R737" t="s">
        <v>6493</v>
      </c>
      <c r="S737" t="s">
        <v>1855</v>
      </c>
      <c r="U737">
        <v>1419</v>
      </c>
      <c r="V737">
        <v>54029</v>
      </c>
      <c r="W737" s="2">
        <v>44631.431944444441</v>
      </c>
      <c r="X737" s="36">
        <f t="shared" si="23"/>
        <v>943.92997319548158</v>
      </c>
      <c r="Y737" t="s">
        <v>58</v>
      </c>
      <c r="AA737" t="s">
        <v>7037</v>
      </c>
      <c r="AB737">
        <v>108</v>
      </c>
      <c r="AC737">
        <v>5</v>
      </c>
      <c r="AD737" t="s">
        <v>6494</v>
      </c>
      <c r="AE737" t="s">
        <v>6495</v>
      </c>
      <c r="AF737" t="s">
        <v>604</v>
      </c>
      <c r="AG737">
        <v>64851</v>
      </c>
      <c r="AI737" t="s">
        <v>45</v>
      </c>
      <c r="AJ737">
        <v>108</v>
      </c>
      <c r="AK737">
        <v>4</v>
      </c>
      <c r="AL737" t="s">
        <v>7281</v>
      </c>
      <c r="AM737" t="s">
        <v>7282</v>
      </c>
    </row>
    <row r="738" spans="1:39" hidden="1">
      <c r="A738">
        <v>1</v>
      </c>
      <c r="B738" t="s">
        <v>7277</v>
      </c>
      <c r="C738" s="1">
        <v>42940</v>
      </c>
      <c r="D738" s="35">
        <f t="shared" si="22"/>
        <v>4.7698630136986298</v>
      </c>
      <c r="E738" t="s">
        <v>65</v>
      </c>
      <c r="F738" s="80">
        <v>45183</v>
      </c>
      <c r="G738" t="s">
        <v>1260</v>
      </c>
      <c r="I738" s="107">
        <v>44174</v>
      </c>
      <c r="K738" t="s">
        <v>7036</v>
      </c>
      <c r="L738" t="s">
        <v>169</v>
      </c>
      <c r="M738" t="s">
        <v>1262</v>
      </c>
      <c r="N738" t="s">
        <v>169</v>
      </c>
      <c r="O738" t="s">
        <v>34</v>
      </c>
      <c r="P738" t="s">
        <v>468</v>
      </c>
      <c r="Q738" t="s">
        <v>54</v>
      </c>
      <c r="R738" t="s">
        <v>5976</v>
      </c>
      <c r="S738" t="s">
        <v>1386</v>
      </c>
      <c r="U738">
        <v>996</v>
      </c>
      <c r="V738">
        <v>56971</v>
      </c>
      <c r="W738" s="2">
        <v>44655.548611111109</v>
      </c>
      <c r="X738" s="36">
        <f t="shared" si="23"/>
        <v>995.32907332950413</v>
      </c>
      <c r="Y738" t="s">
        <v>58</v>
      </c>
      <c r="AA738" t="s">
        <v>6325</v>
      </c>
      <c r="AB738">
        <v>92</v>
      </c>
      <c r="AC738">
        <v>5</v>
      </c>
      <c r="AD738" t="s">
        <v>5977</v>
      </c>
      <c r="AF738" t="s">
        <v>5977</v>
      </c>
      <c r="AG738">
        <v>69841</v>
      </c>
      <c r="AI738" t="s">
        <v>45</v>
      </c>
      <c r="AJ738">
        <v>92</v>
      </c>
      <c r="AK738">
        <v>4</v>
      </c>
      <c r="AL738" t="s">
        <v>7278</v>
      </c>
      <c r="AM738" t="s">
        <v>7279</v>
      </c>
    </row>
    <row r="739" spans="1:39" hidden="1">
      <c r="A739">
        <v>1</v>
      </c>
      <c r="B739" t="s">
        <v>7274</v>
      </c>
      <c r="C739" s="1">
        <v>42940</v>
      </c>
      <c r="D739" s="35">
        <f t="shared" si="22"/>
        <v>4.7698630136986298</v>
      </c>
      <c r="E739" t="s">
        <v>65</v>
      </c>
      <c r="F739" s="80">
        <v>45181</v>
      </c>
      <c r="G739" t="s">
        <v>1260</v>
      </c>
      <c r="I739" s="107">
        <v>44127</v>
      </c>
      <c r="K739" t="s">
        <v>7036</v>
      </c>
      <c r="L739" t="s">
        <v>169</v>
      </c>
      <c r="M739" t="s">
        <v>1262</v>
      </c>
      <c r="N739" t="s">
        <v>169</v>
      </c>
      <c r="O739" t="s">
        <v>2029</v>
      </c>
      <c r="P739" t="s">
        <v>2030</v>
      </c>
      <c r="Q739" t="s">
        <v>36</v>
      </c>
      <c r="R739" t="s">
        <v>1669</v>
      </c>
      <c r="S739" t="s">
        <v>194</v>
      </c>
      <c r="U739">
        <v>9245</v>
      </c>
      <c r="V739">
        <v>52317</v>
      </c>
      <c r="W739" s="2">
        <v>44659.332638888889</v>
      </c>
      <c r="X739" s="36">
        <f t="shared" si="23"/>
        <v>914.01995979322226</v>
      </c>
      <c r="Y739" t="s">
        <v>58</v>
      </c>
      <c r="AA739" t="s">
        <v>7037</v>
      </c>
      <c r="AB739">
        <v>109</v>
      </c>
      <c r="AC739">
        <v>5</v>
      </c>
      <c r="AD739" t="s">
        <v>442</v>
      </c>
      <c r="AE739" t="s">
        <v>443</v>
      </c>
      <c r="AF739" t="s">
        <v>444</v>
      </c>
      <c r="AG739">
        <v>81462</v>
      </c>
      <c r="AI739" t="s">
        <v>137</v>
      </c>
      <c r="AJ739">
        <v>109</v>
      </c>
      <c r="AK739">
        <v>4</v>
      </c>
      <c r="AL739" t="s">
        <v>7275</v>
      </c>
      <c r="AM739" t="s">
        <v>7276</v>
      </c>
    </row>
    <row r="740" spans="1:39" hidden="1">
      <c r="A740">
        <v>1</v>
      </c>
      <c r="B740" t="s">
        <v>7271</v>
      </c>
      <c r="C740" s="1">
        <v>42941</v>
      </c>
      <c r="D740" s="35">
        <f t="shared" si="22"/>
        <v>4.7671232876712333</v>
      </c>
      <c r="E740" t="s">
        <v>65</v>
      </c>
      <c r="F740" s="80">
        <v>45035</v>
      </c>
      <c r="G740" t="s">
        <v>1260</v>
      </c>
      <c r="I740" s="107">
        <v>45135</v>
      </c>
      <c r="K740" t="s">
        <v>7036</v>
      </c>
      <c r="L740" t="s">
        <v>169</v>
      </c>
      <c r="M740" t="s">
        <v>1262</v>
      </c>
      <c r="N740" t="s">
        <v>169</v>
      </c>
      <c r="O740" t="s">
        <v>34</v>
      </c>
      <c r="P740" t="s">
        <v>468</v>
      </c>
      <c r="Q740" t="s">
        <v>54</v>
      </c>
      <c r="R740" t="s">
        <v>5976</v>
      </c>
      <c r="S740" t="s">
        <v>1386</v>
      </c>
      <c r="U740">
        <v>1379</v>
      </c>
      <c r="V740">
        <v>78167</v>
      </c>
      <c r="W740" s="2">
        <v>44641.640972222223</v>
      </c>
      <c r="X740" s="36">
        <f t="shared" si="23"/>
        <v>1366.4250478927202</v>
      </c>
      <c r="Y740" t="s">
        <v>58</v>
      </c>
      <c r="AA740" t="s">
        <v>6325</v>
      </c>
      <c r="AB740">
        <v>92</v>
      </c>
      <c r="AC740">
        <v>5</v>
      </c>
      <c r="AD740" t="s">
        <v>5977</v>
      </c>
      <c r="AF740" t="s">
        <v>5977</v>
      </c>
      <c r="AG740">
        <v>69841</v>
      </c>
      <c r="AI740" t="s">
        <v>45</v>
      </c>
      <c r="AJ740">
        <v>92</v>
      </c>
      <c r="AK740">
        <v>4</v>
      </c>
      <c r="AL740" t="s">
        <v>7272</v>
      </c>
      <c r="AM740" t="s">
        <v>7273</v>
      </c>
    </row>
    <row r="741" spans="1:39" hidden="1">
      <c r="A741">
        <v>1</v>
      </c>
      <c r="B741" t="s">
        <v>7263</v>
      </c>
      <c r="C741" s="1">
        <v>42940</v>
      </c>
      <c r="D741" s="35">
        <f t="shared" si="22"/>
        <v>4.7698630136986298</v>
      </c>
      <c r="E741" t="s">
        <v>454</v>
      </c>
      <c r="F741" s="80">
        <v>45114</v>
      </c>
      <c r="G741" t="s">
        <v>429</v>
      </c>
      <c r="I741" s="107">
        <v>45086</v>
      </c>
      <c r="K741" t="s">
        <v>7264</v>
      </c>
      <c r="L741" t="s">
        <v>169</v>
      </c>
      <c r="M741" t="s">
        <v>1262</v>
      </c>
      <c r="N741" t="s">
        <v>169</v>
      </c>
      <c r="O741" t="s">
        <v>2029</v>
      </c>
      <c r="P741" t="s">
        <v>2030</v>
      </c>
      <c r="Q741" t="s">
        <v>230</v>
      </c>
      <c r="R741" t="s">
        <v>1386</v>
      </c>
      <c r="U741">
        <v>1444</v>
      </c>
      <c r="V741">
        <v>83608</v>
      </c>
      <c r="W741" s="2">
        <v>44676.486111111109</v>
      </c>
      <c r="X741" s="36">
        <f t="shared" si="23"/>
        <v>1460.6988320888379</v>
      </c>
      <c r="Y741" t="s">
        <v>2031</v>
      </c>
      <c r="Z741" t="s">
        <v>2032</v>
      </c>
      <c r="AA741" t="s">
        <v>7265</v>
      </c>
      <c r="AB741">
        <v>129</v>
      </c>
      <c r="AC741">
        <v>5</v>
      </c>
      <c r="AD741" t="s">
        <v>7266</v>
      </c>
      <c r="AE741" t="s">
        <v>7267</v>
      </c>
      <c r="AG741" t="s">
        <v>7268</v>
      </c>
      <c r="AI741" t="s">
        <v>137</v>
      </c>
      <c r="AJ741">
        <v>129</v>
      </c>
      <c r="AK741">
        <v>9</v>
      </c>
      <c r="AL741" t="s">
        <v>7269</v>
      </c>
      <c r="AM741" t="s">
        <v>7270</v>
      </c>
    </row>
    <row r="742" spans="1:39" hidden="1">
      <c r="A742">
        <v>1</v>
      </c>
      <c r="B742" t="s">
        <v>7259</v>
      </c>
      <c r="C742" s="1">
        <v>42940</v>
      </c>
      <c r="D742" s="35">
        <f t="shared" si="22"/>
        <v>4.7698630136986298</v>
      </c>
      <c r="E742" t="s">
        <v>454</v>
      </c>
      <c r="F742" s="80">
        <v>45132</v>
      </c>
      <c r="G742" t="s">
        <v>227</v>
      </c>
      <c r="H742" s="1">
        <v>44763</v>
      </c>
      <c r="I742" s="107">
        <v>44953</v>
      </c>
      <c r="K742" t="s">
        <v>1827</v>
      </c>
      <c r="L742" t="s">
        <v>33</v>
      </c>
      <c r="M742" t="s">
        <v>229</v>
      </c>
      <c r="N742" t="s">
        <v>53</v>
      </c>
      <c r="O742" t="s">
        <v>2029</v>
      </c>
      <c r="P742" t="s">
        <v>2030</v>
      </c>
      <c r="Q742" t="s">
        <v>36</v>
      </c>
      <c r="R742" t="s">
        <v>1192</v>
      </c>
      <c r="U742">
        <v>1100</v>
      </c>
      <c r="V742">
        <v>62988</v>
      </c>
      <c r="W742" s="2">
        <v>44657.504166666666</v>
      </c>
      <c r="X742" s="36">
        <f t="shared" si="23"/>
        <v>1100.4508902929351</v>
      </c>
      <c r="Y742" t="s">
        <v>58</v>
      </c>
      <c r="AA742" t="s">
        <v>7037</v>
      </c>
      <c r="AB742">
        <v>112</v>
      </c>
      <c r="AC742">
        <v>2</v>
      </c>
      <c r="AD742" t="s">
        <v>7260</v>
      </c>
      <c r="AE742">
        <v>87273</v>
      </c>
      <c r="AF742" t="s">
        <v>1194</v>
      </c>
      <c r="AG742">
        <v>87214</v>
      </c>
      <c r="AI742" t="s">
        <v>45</v>
      </c>
      <c r="AJ742">
        <v>112</v>
      </c>
      <c r="AK742">
        <v>4</v>
      </c>
      <c r="AL742" t="s">
        <v>7261</v>
      </c>
      <c r="AM742" t="s">
        <v>7262</v>
      </c>
    </row>
    <row r="743" spans="1:39" hidden="1">
      <c r="A743">
        <v>1</v>
      </c>
      <c r="B743" t="s">
        <v>7256</v>
      </c>
      <c r="C743" s="1">
        <v>42940</v>
      </c>
      <c r="D743" s="35">
        <f t="shared" si="22"/>
        <v>4.7698630136986298</v>
      </c>
      <c r="E743" t="s">
        <v>454</v>
      </c>
      <c r="F743" s="80">
        <v>45223</v>
      </c>
      <c r="G743" t="s">
        <v>227</v>
      </c>
      <c r="H743" s="1">
        <v>44763</v>
      </c>
      <c r="I743" s="80">
        <v>45219</v>
      </c>
      <c r="K743" t="s">
        <v>1827</v>
      </c>
      <c r="L743" t="s">
        <v>33</v>
      </c>
      <c r="M743" t="s">
        <v>229</v>
      </c>
      <c r="N743" t="s">
        <v>53</v>
      </c>
      <c r="O743" t="s">
        <v>2029</v>
      </c>
      <c r="P743" t="s">
        <v>2030</v>
      </c>
      <c r="Q743" t="s">
        <v>54</v>
      </c>
      <c r="R743" t="s">
        <v>5345</v>
      </c>
      <c r="U743">
        <v>5940</v>
      </c>
      <c r="V743">
        <v>46388</v>
      </c>
      <c r="W743" s="2">
        <v>44629.112500000003</v>
      </c>
      <c r="X743" s="36">
        <f t="shared" si="23"/>
        <v>810.43557342523457</v>
      </c>
      <c r="Y743" t="s">
        <v>58</v>
      </c>
      <c r="AA743" t="s">
        <v>7037</v>
      </c>
      <c r="AB743">
        <v>112</v>
      </c>
      <c r="AC743">
        <v>2</v>
      </c>
      <c r="AF743" t="s">
        <v>6005</v>
      </c>
      <c r="AG743" t="s">
        <v>5915</v>
      </c>
      <c r="AI743" t="s">
        <v>45</v>
      </c>
      <c r="AJ743">
        <v>112</v>
      </c>
      <c r="AK743">
        <v>4</v>
      </c>
      <c r="AL743" t="s">
        <v>7257</v>
      </c>
      <c r="AM743" t="s">
        <v>7258</v>
      </c>
    </row>
    <row r="744" spans="1:39" hidden="1">
      <c r="A744">
        <v>1</v>
      </c>
      <c r="B744" t="s">
        <v>7253</v>
      </c>
      <c r="C744" s="1">
        <v>42940</v>
      </c>
      <c r="D744" s="35">
        <f t="shared" si="22"/>
        <v>4.7698630136986298</v>
      </c>
      <c r="E744" t="s">
        <v>454</v>
      </c>
      <c r="F744" s="80">
        <v>45112</v>
      </c>
      <c r="G744" t="s">
        <v>227</v>
      </c>
      <c r="H744" s="1">
        <v>44764</v>
      </c>
      <c r="I744" s="107">
        <v>44902</v>
      </c>
      <c r="K744" t="s">
        <v>1827</v>
      </c>
      <c r="L744" t="s">
        <v>33</v>
      </c>
      <c r="M744" t="s">
        <v>229</v>
      </c>
      <c r="N744" t="s">
        <v>53</v>
      </c>
      <c r="O744" t="s">
        <v>2029</v>
      </c>
      <c r="P744" t="s">
        <v>2030</v>
      </c>
      <c r="Q744" t="s">
        <v>36</v>
      </c>
      <c r="R744" t="s">
        <v>37</v>
      </c>
      <c r="S744" t="s">
        <v>38</v>
      </c>
      <c r="T744" t="s">
        <v>39</v>
      </c>
      <c r="U744">
        <v>419</v>
      </c>
      <c r="V744">
        <v>22396</v>
      </c>
      <c r="W744" s="2">
        <v>44658.329861111109</v>
      </c>
      <c r="X744" s="36">
        <f t="shared" si="23"/>
        <v>391.27608654030252</v>
      </c>
      <c r="Y744" t="s">
        <v>58</v>
      </c>
      <c r="AA744" t="s">
        <v>7037</v>
      </c>
      <c r="AB744">
        <v>112</v>
      </c>
      <c r="AC744">
        <v>2</v>
      </c>
      <c r="AD744" t="s">
        <v>510</v>
      </c>
      <c r="AF744" t="s">
        <v>44</v>
      </c>
      <c r="AI744" t="s">
        <v>45</v>
      </c>
      <c r="AJ744">
        <v>112</v>
      </c>
      <c r="AK744">
        <v>4</v>
      </c>
      <c r="AL744" t="s">
        <v>7254</v>
      </c>
      <c r="AM744" t="s">
        <v>7255</v>
      </c>
    </row>
    <row r="745" spans="1:39" hidden="1">
      <c r="A745">
        <v>1</v>
      </c>
      <c r="B745" t="s">
        <v>7250</v>
      </c>
      <c r="C745" s="1">
        <v>42888</v>
      </c>
      <c r="D745" s="35">
        <f t="shared" si="22"/>
        <v>4.912328767123288</v>
      </c>
      <c r="E745" t="s">
        <v>65</v>
      </c>
      <c r="F745" s="80">
        <v>45121</v>
      </c>
      <c r="G745" t="s">
        <v>1260</v>
      </c>
      <c r="I745" s="107">
        <v>44714</v>
      </c>
      <c r="K745" t="s">
        <v>67</v>
      </c>
      <c r="L745" t="s">
        <v>169</v>
      </c>
      <c r="M745" t="s">
        <v>431</v>
      </c>
      <c r="N745" t="s">
        <v>169</v>
      </c>
      <c r="O745" t="s">
        <v>2029</v>
      </c>
      <c r="P745" t="s">
        <v>2030</v>
      </c>
      <c r="Q745" t="s">
        <v>581</v>
      </c>
      <c r="R745" t="s">
        <v>582</v>
      </c>
      <c r="S745" t="s">
        <v>6222</v>
      </c>
      <c r="U745">
        <v>10302</v>
      </c>
      <c r="V745">
        <v>29069</v>
      </c>
      <c r="W745" s="2">
        <v>44650.42291666667</v>
      </c>
      <c r="X745" s="36">
        <f t="shared" si="23"/>
        <v>493.12999628183672</v>
      </c>
      <c r="Y745" t="s">
        <v>58</v>
      </c>
      <c r="AA745" t="s">
        <v>6761</v>
      </c>
      <c r="AB745">
        <v>119</v>
      </c>
      <c r="AC745">
        <v>5</v>
      </c>
      <c r="AD745" t="s">
        <v>7168</v>
      </c>
      <c r="AE745" t="s">
        <v>7169</v>
      </c>
      <c r="AF745" t="s">
        <v>604</v>
      </c>
      <c r="AG745">
        <v>64851</v>
      </c>
      <c r="AI745" t="s">
        <v>45</v>
      </c>
      <c r="AJ745">
        <v>119</v>
      </c>
      <c r="AK745">
        <v>6</v>
      </c>
      <c r="AL745" t="s">
        <v>7251</v>
      </c>
      <c r="AM745" t="s">
        <v>7252</v>
      </c>
    </row>
    <row r="746" spans="1:39" hidden="1">
      <c r="A746">
        <v>1</v>
      </c>
      <c r="B746" t="s">
        <v>7247</v>
      </c>
      <c r="C746" s="1">
        <v>42920</v>
      </c>
      <c r="D746" s="35">
        <f t="shared" si="22"/>
        <v>4.8246575342465752</v>
      </c>
      <c r="E746" t="s">
        <v>454</v>
      </c>
      <c r="F746" s="80">
        <v>45085</v>
      </c>
      <c r="G746" t="s">
        <v>227</v>
      </c>
      <c r="H746" s="1">
        <v>44743</v>
      </c>
      <c r="I746" s="107">
        <v>44715</v>
      </c>
      <c r="K746" t="s">
        <v>1827</v>
      </c>
      <c r="L746" t="s">
        <v>33</v>
      </c>
      <c r="M746" t="s">
        <v>229</v>
      </c>
      <c r="N746" t="s">
        <v>53</v>
      </c>
      <c r="O746" t="s">
        <v>34</v>
      </c>
      <c r="P746" t="s">
        <v>468</v>
      </c>
      <c r="Q746" t="s">
        <v>36</v>
      </c>
      <c r="R746" t="s">
        <v>69</v>
      </c>
      <c r="U746">
        <v>16511</v>
      </c>
      <c r="V746">
        <v>131738</v>
      </c>
      <c r="W746" s="2">
        <v>44664.259722222225</v>
      </c>
      <c r="X746" s="36">
        <f t="shared" si="23"/>
        <v>2275.4292068900249</v>
      </c>
      <c r="Y746" t="s">
        <v>58</v>
      </c>
      <c r="AA746" t="s">
        <v>6325</v>
      </c>
      <c r="AB746">
        <v>90</v>
      </c>
      <c r="AC746">
        <v>2</v>
      </c>
      <c r="AD746" t="s">
        <v>7115</v>
      </c>
      <c r="AF746" t="s">
        <v>7115</v>
      </c>
      <c r="AI746" t="s">
        <v>45</v>
      </c>
      <c r="AJ746">
        <v>90</v>
      </c>
      <c r="AK746">
        <v>4</v>
      </c>
      <c r="AL746" t="s">
        <v>7248</v>
      </c>
      <c r="AM746" t="s">
        <v>7249</v>
      </c>
    </row>
    <row r="747" spans="1:39" hidden="1">
      <c r="A747">
        <v>1</v>
      </c>
      <c r="B747" t="s">
        <v>7243</v>
      </c>
      <c r="C747" s="1">
        <v>42920</v>
      </c>
      <c r="D747" s="35">
        <f t="shared" si="22"/>
        <v>4.8246575342465752</v>
      </c>
      <c r="E747" t="s">
        <v>65</v>
      </c>
      <c r="F747" s="80">
        <v>44985</v>
      </c>
      <c r="G747" t="s">
        <v>1260</v>
      </c>
      <c r="I747" s="107">
        <v>44623</v>
      </c>
      <c r="K747" t="s">
        <v>67</v>
      </c>
      <c r="L747" t="s">
        <v>169</v>
      </c>
      <c r="M747" t="s">
        <v>431</v>
      </c>
      <c r="N747" t="s">
        <v>169</v>
      </c>
      <c r="O747" t="s">
        <v>34</v>
      </c>
      <c r="P747" t="s">
        <v>468</v>
      </c>
      <c r="Q747" t="s">
        <v>54</v>
      </c>
      <c r="R747" t="s">
        <v>1283</v>
      </c>
      <c r="S747" t="s">
        <v>5957</v>
      </c>
      <c r="U747">
        <v>1659</v>
      </c>
      <c r="V747">
        <v>96510</v>
      </c>
      <c r="W747" s="2">
        <v>44665.628472222219</v>
      </c>
      <c r="X747" s="36">
        <f t="shared" si="23"/>
        <v>1666.9576944917662</v>
      </c>
      <c r="Y747" t="s">
        <v>58</v>
      </c>
      <c r="AA747" t="s">
        <v>6325</v>
      </c>
      <c r="AB747">
        <v>113</v>
      </c>
      <c r="AC747">
        <v>5</v>
      </c>
      <c r="AD747" t="s">
        <v>5958</v>
      </c>
      <c r="AF747" t="s">
        <v>7244</v>
      </c>
      <c r="AG747" t="s">
        <v>5960</v>
      </c>
      <c r="AI747" t="s">
        <v>45</v>
      </c>
      <c r="AJ747">
        <v>113</v>
      </c>
      <c r="AK747">
        <v>4</v>
      </c>
      <c r="AL747" t="s">
        <v>7245</v>
      </c>
      <c r="AM747" t="s">
        <v>7246</v>
      </c>
    </row>
    <row r="748" spans="1:39" hidden="1">
      <c r="A748">
        <v>1</v>
      </c>
      <c r="B748" t="s">
        <v>7240</v>
      </c>
      <c r="C748" s="1">
        <v>42888</v>
      </c>
      <c r="D748" s="35">
        <f t="shared" si="22"/>
        <v>4.912328767123288</v>
      </c>
      <c r="E748" t="s">
        <v>65</v>
      </c>
      <c r="F748" s="80">
        <v>45223</v>
      </c>
      <c r="G748" t="s">
        <v>1260</v>
      </c>
      <c r="I748" s="107">
        <v>44358</v>
      </c>
      <c r="K748" t="s">
        <v>67</v>
      </c>
      <c r="L748" t="s">
        <v>169</v>
      </c>
      <c r="M748" t="s">
        <v>431</v>
      </c>
      <c r="N748" t="s">
        <v>169</v>
      </c>
      <c r="O748" t="s">
        <v>2029</v>
      </c>
      <c r="P748" t="s">
        <v>2030</v>
      </c>
      <c r="Q748" t="s">
        <v>581</v>
      </c>
      <c r="R748" t="s">
        <v>582</v>
      </c>
      <c r="S748" t="s">
        <v>1459</v>
      </c>
      <c r="T748" t="s">
        <v>5339</v>
      </c>
      <c r="U748">
        <v>888</v>
      </c>
      <c r="V748">
        <v>49873</v>
      </c>
      <c r="W748" s="2">
        <v>44661.800694444442</v>
      </c>
      <c r="X748" s="36">
        <f t="shared" si="23"/>
        <v>846.05154303773929</v>
      </c>
      <c r="Y748" t="s">
        <v>58</v>
      </c>
      <c r="AA748" t="s">
        <v>6761</v>
      </c>
      <c r="AB748">
        <v>119</v>
      </c>
      <c r="AC748">
        <v>5</v>
      </c>
      <c r="AD748" t="s">
        <v>1460</v>
      </c>
      <c r="AE748" t="s">
        <v>6784</v>
      </c>
      <c r="AF748" t="s">
        <v>585</v>
      </c>
      <c r="AG748">
        <v>64851</v>
      </c>
      <c r="AI748" t="s">
        <v>45</v>
      </c>
      <c r="AJ748">
        <v>119</v>
      </c>
      <c r="AK748">
        <v>6</v>
      </c>
      <c r="AL748" t="s">
        <v>7241</v>
      </c>
      <c r="AM748" t="s">
        <v>7242</v>
      </c>
    </row>
    <row r="749" spans="1:39" hidden="1">
      <c r="A749">
        <v>1</v>
      </c>
      <c r="B749" t="s">
        <v>7235</v>
      </c>
      <c r="C749" s="1">
        <v>42920</v>
      </c>
      <c r="D749" s="35">
        <f t="shared" si="22"/>
        <v>4.8246575342465752</v>
      </c>
      <c r="E749" t="s">
        <v>65</v>
      </c>
      <c r="F749" s="80">
        <v>45182</v>
      </c>
      <c r="G749" t="s">
        <v>1260</v>
      </c>
      <c r="I749" s="107">
        <v>44845</v>
      </c>
      <c r="K749" t="s">
        <v>7036</v>
      </c>
      <c r="L749" t="s">
        <v>169</v>
      </c>
      <c r="M749" t="s">
        <v>1262</v>
      </c>
      <c r="N749" t="s">
        <v>169</v>
      </c>
      <c r="O749" t="s">
        <v>2029</v>
      </c>
      <c r="P749" t="s">
        <v>2030</v>
      </c>
      <c r="Q749" t="s">
        <v>36</v>
      </c>
      <c r="R749" t="s">
        <v>118</v>
      </c>
      <c r="S749" t="s">
        <v>194</v>
      </c>
      <c r="T749" t="s">
        <v>7236</v>
      </c>
      <c r="U749">
        <v>10762</v>
      </c>
      <c r="V749">
        <v>39139</v>
      </c>
      <c r="W749" s="2">
        <v>44641.692361111112</v>
      </c>
      <c r="X749" s="36">
        <f t="shared" si="23"/>
        <v>676.02380276358133</v>
      </c>
      <c r="Y749" t="s">
        <v>58</v>
      </c>
      <c r="AA749" t="s">
        <v>7037</v>
      </c>
      <c r="AB749">
        <v>108</v>
      </c>
      <c r="AC749">
        <v>5</v>
      </c>
      <c r="AD749" t="s">
        <v>7237</v>
      </c>
      <c r="AE749">
        <v>66341</v>
      </c>
      <c r="AF749" t="s">
        <v>1690</v>
      </c>
      <c r="AI749" t="s">
        <v>137</v>
      </c>
      <c r="AJ749">
        <v>108</v>
      </c>
      <c r="AK749">
        <v>4</v>
      </c>
      <c r="AL749" t="s">
        <v>7238</v>
      </c>
      <c r="AM749" t="s">
        <v>7239</v>
      </c>
    </row>
    <row r="750" spans="1:39" hidden="1">
      <c r="A750">
        <v>1</v>
      </c>
      <c r="B750" t="s">
        <v>7229</v>
      </c>
      <c r="C750" s="1">
        <v>42920</v>
      </c>
      <c r="D750" s="35">
        <f t="shared" si="22"/>
        <v>4.8246575342465752</v>
      </c>
      <c r="E750" t="s">
        <v>454</v>
      </c>
      <c r="F750" s="80">
        <v>45113</v>
      </c>
      <c r="G750" t="s">
        <v>66</v>
      </c>
      <c r="H750" s="1">
        <v>44743</v>
      </c>
      <c r="I750" s="107">
        <v>44857</v>
      </c>
      <c r="K750" t="s">
        <v>501</v>
      </c>
      <c r="L750" t="s">
        <v>33</v>
      </c>
      <c r="M750" t="s">
        <v>68</v>
      </c>
      <c r="N750" t="s">
        <v>33</v>
      </c>
      <c r="O750" t="s">
        <v>34</v>
      </c>
      <c r="P750" t="s">
        <v>468</v>
      </c>
      <c r="Q750" t="s">
        <v>581</v>
      </c>
      <c r="R750" t="s">
        <v>7230</v>
      </c>
      <c r="U750">
        <v>191</v>
      </c>
      <c r="V750">
        <v>11092</v>
      </c>
      <c r="W750" s="2">
        <v>44663.634722222225</v>
      </c>
      <c r="X750" s="36">
        <f t="shared" si="23"/>
        <v>191.58527351883401</v>
      </c>
      <c r="Y750" t="s">
        <v>58</v>
      </c>
      <c r="AA750" t="s">
        <v>6400</v>
      </c>
      <c r="AB750">
        <v>113</v>
      </c>
      <c r="AC750">
        <v>5</v>
      </c>
      <c r="AD750" t="s">
        <v>7231</v>
      </c>
      <c r="AE750" t="s">
        <v>7232</v>
      </c>
      <c r="AF750" t="s">
        <v>604</v>
      </c>
      <c r="AG750">
        <v>64851</v>
      </c>
      <c r="AI750" t="s">
        <v>45</v>
      </c>
      <c r="AJ750">
        <v>113</v>
      </c>
      <c r="AK750">
        <v>5</v>
      </c>
      <c r="AL750" t="s">
        <v>7233</v>
      </c>
      <c r="AM750" t="s">
        <v>7234</v>
      </c>
    </row>
    <row r="751" spans="1:39" hidden="1">
      <c r="A751">
        <v>1</v>
      </c>
      <c r="B751" t="s">
        <v>7226</v>
      </c>
      <c r="C751" s="1">
        <v>42894</v>
      </c>
      <c r="D751" s="35">
        <f t="shared" si="22"/>
        <v>4.8958904109589039</v>
      </c>
      <c r="E751" t="s">
        <v>454</v>
      </c>
      <c r="F751" s="80">
        <v>45176</v>
      </c>
      <c r="G751" t="s">
        <v>116</v>
      </c>
      <c r="H751" s="1">
        <v>44719</v>
      </c>
      <c r="I751" s="107">
        <v>44967</v>
      </c>
      <c r="K751" t="s">
        <v>540</v>
      </c>
      <c r="L751" t="s">
        <v>33</v>
      </c>
      <c r="M751" t="s">
        <v>117</v>
      </c>
      <c r="N751" t="s">
        <v>33</v>
      </c>
      <c r="O751" t="s">
        <v>34</v>
      </c>
      <c r="P751" t="s">
        <v>468</v>
      </c>
      <c r="Q751" t="s">
        <v>54</v>
      </c>
      <c r="R751" t="s">
        <v>156</v>
      </c>
      <c r="S751" t="s">
        <v>157</v>
      </c>
      <c r="T751" t="s">
        <v>515</v>
      </c>
      <c r="U751">
        <v>1185</v>
      </c>
      <c r="V751">
        <v>69857</v>
      </c>
      <c r="W751" s="2">
        <v>44663.002083333333</v>
      </c>
      <c r="X751" s="36">
        <f t="shared" si="23"/>
        <v>1189.041456817758</v>
      </c>
      <c r="Y751" t="s">
        <v>58</v>
      </c>
      <c r="AA751" t="s">
        <v>6822</v>
      </c>
      <c r="AB751">
        <v>163</v>
      </c>
      <c r="AC751">
        <v>7</v>
      </c>
      <c r="AD751" t="s">
        <v>1835</v>
      </c>
      <c r="AE751">
        <v>66880</v>
      </c>
      <c r="AF751" t="s">
        <v>517</v>
      </c>
      <c r="AG751" t="s">
        <v>518</v>
      </c>
      <c r="AI751" t="s">
        <v>45</v>
      </c>
      <c r="AJ751">
        <v>163</v>
      </c>
      <c r="AK751">
        <v>7</v>
      </c>
      <c r="AL751" t="s">
        <v>7227</v>
      </c>
      <c r="AM751" t="s">
        <v>7228</v>
      </c>
    </row>
    <row r="752" spans="1:39" hidden="1">
      <c r="A752">
        <v>1</v>
      </c>
      <c r="B752" t="s">
        <v>7223</v>
      </c>
      <c r="C752" s="1">
        <v>42888</v>
      </c>
      <c r="D752" s="35">
        <f t="shared" si="22"/>
        <v>4.912328767123288</v>
      </c>
      <c r="E752" t="s">
        <v>65</v>
      </c>
      <c r="F752" s="80">
        <v>45048</v>
      </c>
      <c r="G752" t="s">
        <v>1260</v>
      </c>
      <c r="I752" s="107">
        <v>45023</v>
      </c>
      <c r="K752" t="s">
        <v>67</v>
      </c>
      <c r="L752" t="s">
        <v>169</v>
      </c>
      <c r="M752" t="s">
        <v>431</v>
      </c>
      <c r="N752" t="s">
        <v>169</v>
      </c>
      <c r="O752" t="s">
        <v>2029</v>
      </c>
      <c r="P752" t="s">
        <v>2030</v>
      </c>
      <c r="Q752" t="s">
        <v>581</v>
      </c>
      <c r="R752" t="s">
        <v>582</v>
      </c>
      <c r="S752" t="s">
        <v>6655</v>
      </c>
      <c r="T752" t="s">
        <v>448</v>
      </c>
      <c r="U752">
        <v>1002</v>
      </c>
      <c r="V752">
        <v>58003</v>
      </c>
      <c r="W752" s="2">
        <v>44624.34375</v>
      </c>
      <c r="X752" s="36">
        <f t="shared" si="23"/>
        <v>983.96983640081794</v>
      </c>
      <c r="Y752" t="s">
        <v>58</v>
      </c>
      <c r="AA752" t="s">
        <v>6761</v>
      </c>
      <c r="AB752">
        <v>119</v>
      </c>
      <c r="AC752">
        <v>5</v>
      </c>
      <c r="AD752" t="s">
        <v>6779</v>
      </c>
      <c r="AE752" t="s">
        <v>6780</v>
      </c>
      <c r="AF752" t="s">
        <v>604</v>
      </c>
      <c r="AG752">
        <v>64851</v>
      </c>
      <c r="AI752" t="s">
        <v>45</v>
      </c>
      <c r="AJ752">
        <v>119</v>
      </c>
      <c r="AK752">
        <v>6</v>
      </c>
      <c r="AL752" t="s">
        <v>7224</v>
      </c>
      <c r="AM752" t="s">
        <v>7225</v>
      </c>
    </row>
    <row r="753" spans="1:39" hidden="1">
      <c r="A753">
        <v>1</v>
      </c>
      <c r="B753" t="s">
        <v>7220</v>
      </c>
      <c r="C753" s="1">
        <v>42920</v>
      </c>
      <c r="D753" s="35">
        <f t="shared" si="22"/>
        <v>4.8246575342465752</v>
      </c>
      <c r="E753" t="s">
        <v>65</v>
      </c>
      <c r="F753" s="80">
        <v>45274</v>
      </c>
      <c r="G753" t="s">
        <v>1260</v>
      </c>
      <c r="I753" s="107">
        <v>44841</v>
      </c>
      <c r="K753" t="s">
        <v>67</v>
      </c>
      <c r="L753" t="s">
        <v>169</v>
      </c>
      <c r="M753" t="s">
        <v>431</v>
      </c>
      <c r="N753" t="s">
        <v>169</v>
      </c>
      <c r="O753" t="s">
        <v>2029</v>
      </c>
      <c r="P753" t="s">
        <v>2030</v>
      </c>
      <c r="Q753" t="s">
        <v>581</v>
      </c>
      <c r="R753" t="s">
        <v>582</v>
      </c>
      <c r="S753" t="s">
        <v>6655</v>
      </c>
      <c r="T753" t="s">
        <v>1428</v>
      </c>
      <c r="U753">
        <v>1137</v>
      </c>
      <c r="V753">
        <v>66084</v>
      </c>
      <c r="W753" s="2">
        <v>44664.297222222223</v>
      </c>
      <c r="X753" s="36">
        <f t="shared" si="23"/>
        <v>1141.428165814878</v>
      </c>
      <c r="Y753" t="s">
        <v>58</v>
      </c>
      <c r="AA753" t="s">
        <v>6761</v>
      </c>
      <c r="AB753">
        <v>119</v>
      </c>
      <c r="AC753">
        <v>5</v>
      </c>
      <c r="AD753" t="s">
        <v>6779</v>
      </c>
      <c r="AE753" t="s">
        <v>6780</v>
      </c>
      <c r="AF753" t="s">
        <v>604</v>
      </c>
      <c r="AG753">
        <v>64851</v>
      </c>
      <c r="AI753" t="s">
        <v>45</v>
      </c>
      <c r="AJ753">
        <v>119</v>
      </c>
      <c r="AK753">
        <v>6</v>
      </c>
      <c r="AL753" t="s">
        <v>7221</v>
      </c>
      <c r="AM753" t="s">
        <v>7222</v>
      </c>
    </row>
    <row r="754" spans="1:39" hidden="1">
      <c r="A754">
        <v>1</v>
      </c>
      <c r="B754" t="s">
        <v>7216</v>
      </c>
      <c r="C754" s="1">
        <v>42920</v>
      </c>
      <c r="D754" s="35">
        <f t="shared" si="22"/>
        <v>4.8246575342465752</v>
      </c>
      <c r="E754" t="s">
        <v>454</v>
      </c>
      <c r="F754" s="80">
        <v>45310</v>
      </c>
      <c r="G754" t="s">
        <v>66</v>
      </c>
      <c r="H754" s="1">
        <v>44743</v>
      </c>
      <c r="I754" s="107">
        <v>44405</v>
      </c>
      <c r="K754" t="s">
        <v>6937</v>
      </c>
      <c r="L754" t="s">
        <v>33</v>
      </c>
      <c r="M754" t="s">
        <v>68</v>
      </c>
      <c r="N754" t="s">
        <v>33</v>
      </c>
      <c r="O754" t="s">
        <v>34</v>
      </c>
      <c r="P754" t="s">
        <v>468</v>
      </c>
      <c r="Q754" t="s">
        <v>54</v>
      </c>
      <c r="R754" t="s">
        <v>1283</v>
      </c>
      <c r="S754" t="s">
        <v>1284</v>
      </c>
      <c r="U754">
        <v>16824</v>
      </c>
      <c r="V754">
        <v>102787</v>
      </c>
      <c r="W754" s="2">
        <v>44658.454861111109</v>
      </c>
      <c r="X754" s="36">
        <f t="shared" si="23"/>
        <v>1775.3764433087263</v>
      </c>
      <c r="Y754" t="s">
        <v>58</v>
      </c>
      <c r="AA754" t="s">
        <v>6877</v>
      </c>
      <c r="AB754">
        <v>148</v>
      </c>
      <c r="AC754">
        <v>6</v>
      </c>
      <c r="AD754" t="s">
        <v>7217</v>
      </c>
      <c r="AE754">
        <v>73328</v>
      </c>
      <c r="AF754" t="s">
        <v>1286</v>
      </c>
      <c r="AG754">
        <v>73350</v>
      </c>
      <c r="AI754" t="s">
        <v>45</v>
      </c>
      <c r="AJ754">
        <v>148</v>
      </c>
      <c r="AK754">
        <v>5</v>
      </c>
      <c r="AL754" t="s">
        <v>7218</v>
      </c>
      <c r="AM754" t="s">
        <v>7219</v>
      </c>
    </row>
    <row r="755" spans="1:39" hidden="1">
      <c r="A755">
        <v>1</v>
      </c>
      <c r="B755" t="s">
        <v>7212</v>
      </c>
      <c r="C755" s="1">
        <v>42920</v>
      </c>
      <c r="D755" s="35">
        <f t="shared" si="22"/>
        <v>4.8246575342465752</v>
      </c>
      <c r="E755" t="s">
        <v>454</v>
      </c>
      <c r="F755" s="80">
        <v>45065</v>
      </c>
      <c r="G755" t="s">
        <v>66</v>
      </c>
      <c r="H755" s="1">
        <v>44743</v>
      </c>
      <c r="I755" s="107">
        <v>45064</v>
      </c>
      <c r="K755" t="s">
        <v>6937</v>
      </c>
      <c r="L755" t="s">
        <v>33</v>
      </c>
      <c r="M755" t="s">
        <v>68</v>
      </c>
      <c r="N755" t="s">
        <v>33</v>
      </c>
      <c r="O755" t="s">
        <v>34</v>
      </c>
      <c r="P755" t="s">
        <v>468</v>
      </c>
      <c r="Q755" t="s">
        <v>1587</v>
      </c>
      <c r="R755" t="s">
        <v>7213</v>
      </c>
      <c r="U755">
        <v>372</v>
      </c>
      <c r="V755">
        <v>21410</v>
      </c>
      <c r="W755" s="2">
        <v>44551.463888888888</v>
      </c>
      <c r="X755" s="36">
        <f t="shared" si="23"/>
        <v>369.80172250615186</v>
      </c>
      <c r="Y755" t="s">
        <v>58</v>
      </c>
      <c r="AA755" t="s">
        <v>6877</v>
      </c>
      <c r="AB755">
        <v>148</v>
      </c>
      <c r="AC755">
        <v>6</v>
      </c>
      <c r="AD755" t="s">
        <v>2142</v>
      </c>
      <c r="AE755" t="s">
        <v>2143</v>
      </c>
      <c r="AF755" t="s">
        <v>2144</v>
      </c>
      <c r="AG755" t="s">
        <v>2145</v>
      </c>
      <c r="AI755" t="s">
        <v>45</v>
      </c>
      <c r="AJ755">
        <v>148</v>
      </c>
      <c r="AK755">
        <v>5</v>
      </c>
      <c r="AL755" t="s">
        <v>7214</v>
      </c>
      <c r="AM755" t="s">
        <v>7215</v>
      </c>
    </row>
    <row r="756" spans="1:39" hidden="1">
      <c r="A756">
        <v>1</v>
      </c>
      <c r="B756" t="s">
        <v>7208</v>
      </c>
      <c r="C756" s="1">
        <v>42920</v>
      </c>
      <c r="D756" s="35">
        <f t="shared" si="22"/>
        <v>4.8246575342465752</v>
      </c>
      <c r="E756" t="s">
        <v>454</v>
      </c>
      <c r="F756" s="80">
        <v>45121</v>
      </c>
      <c r="G756" t="s">
        <v>66</v>
      </c>
      <c r="H756" s="1">
        <v>45428</v>
      </c>
      <c r="I756" s="107">
        <v>44655</v>
      </c>
      <c r="K756" t="s">
        <v>6937</v>
      </c>
      <c r="L756" t="s">
        <v>33</v>
      </c>
      <c r="M756" t="s">
        <v>68</v>
      </c>
      <c r="N756" t="s">
        <v>33</v>
      </c>
      <c r="O756" t="s">
        <v>34</v>
      </c>
      <c r="P756" t="s">
        <v>468</v>
      </c>
      <c r="Q756" t="s">
        <v>217</v>
      </c>
      <c r="R756" t="s">
        <v>482</v>
      </c>
      <c r="S756" t="s">
        <v>420</v>
      </c>
      <c r="T756" t="s">
        <v>503</v>
      </c>
      <c r="U756">
        <v>7747</v>
      </c>
      <c r="V756">
        <v>107369</v>
      </c>
      <c r="W756" s="2">
        <v>44664.59375</v>
      </c>
      <c r="X756" s="36">
        <f t="shared" si="23"/>
        <v>1854.5185027446528</v>
      </c>
      <c r="Y756" t="s">
        <v>58</v>
      </c>
      <c r="AA756" t="s">
        <v>6877</v>
      </c>
      <c r="AB756">
        <v>144</v>
      </c>
      <c r="AC756">
        <v>3</v>
      </c>
      <c r="AD756" t="s">
        <v>7209</v>
      </c>
      <c r="AF756" t="s">
        <v>223</v>
      </c>
      <c r="AI756" t="s">
        <v>137</v>
      </c>
      <c r="AJ756">
        <v>144</v>
      </c>
      <c r="AK756">
        <v>5</v>
      </c>
      <c r="AL756" t="s">
        <v>7210</v>
      </c>
      <c r="AM756" t="s">
        <v>7211</v>
      </c>
    </row>
    <row r="757" spans="1:39" hidden="1">
      <c r="A757">
        <v>1</v>
      </c>
      <c r="B757" t="s">
        <v>7205</v>
      </c>
      <c r="C757" s="1">
        <v>42906</v>
      </c>
      <c r="D757" s="35">
        <f t="shared" si="22"/>
        <v>4.8630136986301373</v>
      </c>
      <c r="E757" t="s">
        <v>454</v>
      </c>
      <c r="F757" s="80">
        <v>45100</v>
      </c>
      <c r="G757" t="s">
        <v>66</v>
      </c>
      <c r="H757" s="1">
        <v>44729</v>
      </c>
      <c r="I757" s="107">
        <v>44344</v>
      </c>
      <c r="K757" t="s">
        <v>6937</v>
      </c>
      <c r="L757" t="s">
        <v>33</v>
      </c>
      <c r="M757" t="s">
        <v>68</v>
      </c>
      <c r="N757" t="s">
        <v>33</v>
      </c>
      <c r="O757" t="s">
        <v>34</v>
      </c>
      <c r="P757" t="s">
        <v>468</v>
      </c>
      <c r="Q757" t="s">
        <v>54</v>
      </c>
      <c r="R757" t="s">
        <v>89</v>
      </c>
      <c r="S757" t="s">
        <v>132</v>
      </c>
      <c r="U757">
        <v>2037</v>
      </c>
      <c r="V757">
        <v>114994</v>
      </c>
      <c r="W757" s="2">
        <v>44665.097222222219</v>
      </c>
      <c r="X757" s="36">
        <f t="shared" si="23"/>
        <v>1970.5544600938965</v>
      </c>
      <c r="Y757" t="s">
        <v>58</v>
      </c>
      <c r="AA757" t="s">
        <v>6877</v>
      </c>
      <c r="AB757">
        <v>144</v>
      </c>
      <c r="AC757">
        <v>6</v>
      </c>
      <c r="AD757" t="s">
        <v>133</v>
      </c>
      <c r="AE757" t="s">
        <v>134</v>
      </c>
      <c r="AF757" t="s">
        <v>135</v>
      </c>
      <c r="AG757" t="s">
        <v>136</v>
      </c>
      <c r="AI757" t="s">
        <v>137</v>
      </c>
      <c r="AJ757">
        <v>144</v>
      </c>
      <c r="AK757">
        <v>5</v>
      </c>
      <c r="AL757" t="s">
        <v>7206</v>
      </c>
      <c r="AM757" t="s">
        <v>7207</v>
      </c>
    </row>
    <row r="758" spans="1:39" hidden="1">
      <c r="A758">
        <v>1</v>
      </c>
      <c r="B758" t="s">
        <v>7202</v>
      </c>
      <c r="C758" s="1">
        <v>42894</v>
      </c>
      <c r="D758" s="35">
        <f t="shared" si="22"/>
        <v>4.8958904109589039</v>
      </c>
      <c r="E758" t="s">
        <v>454</v>
      </c>
      <c r="F758" s="80">
        <v>45138</v>
      </c>
      <c r="G758" t="s">
        <v>116</v>
      </c>
      <c r="H758" s="1">
        <v>45084</v>
      </c>
      <c r="I758" s="107">
        <v>44735</v>
      </c>
      <c r="J758" s="1">
        <v>44869</v>
      </c>
      <c r="K758" t="s">
        <v>540</v>
      </c>
      <c r="L758" t="s">
        <v>33</v>
      </c>
      <c r="M758" t="s">
        <v>117</v>
      </c>
      <c r="N758" t="s">
        <v>33</v>
      </c>
      <c r="O758" t="s">
        <v>34</v>
      </c>
      <c r="P758" t="s">
        <v>468</v>
      </c>
      <c r="Q758" t="s">
        <v>36</v>
      </c>
      <c r="R758" t="s">
        <v>37</v>
      </c>
      <c r="S758" t="s">
        <v>185</v>
      </c>
      <c r="T758" t="s">
        <v>186</v>
      </c>
      <c r="U758">
        <v>1491</v>
      </c>
      <c r="V758">
        <v>72611</v>
      </c>
      <c r="W758" s="2">
        <v>44608.324305555558</v>
      </c>
      <c r="X758" s="36">
        <f t="shared" si="23"/>
        <v>1235.917506062302</v>
      </c>
      <c r="Y758" t="s">
        <v>58</v>
      </c>
      <c r="AA758" t="s">
        <v>6822</v>
      </c>
      <c r="AB758">
        <v>158</v>
      </c>
      <c r="AC758">
        <v>3</v>
      </c>
      <c r="AD758" t="s">
        <v>187</v>
      </c>
      <c r="AE758">
        <v>87079</v>
      </c>
      <c r="AF758" t="s">
        <v>189</v>
      </c>
      <c r="AG758" t="s">
        <v>5575</v>
      </c>
      <c r="AI758" t="s">
        <v>45</v>
      </c>
      <c r="AJ758">
        <v>158</v>
      </c>
      <c r="AK758">
        <v>7</v>
      </c>
      <c r="AL758" t="s">
        <v>7203</v>
      </c>
      <c r="AM758" t="s">
        <v>7204</v>
      </c>
    </row>
    <row r="759" spans="1:39" hidden="1">
      <c r="A759">
        <v>1</v>
      </c>
      <c r="B759" t="s">
        <v>7199</v>
      </c>
      <c r="C759" s="1">
        <v>42894</v>
      </c>
      <c r="D759" s="35">
        <f t="shared" si="22"/>
        <v>4.8958904109589039</v>
      </c>
      <c r="E759" t="s">
        <v>454</v>
      </c>
      <c r="F759" s="80">
        <v>45210</v>
      </c>
      <c r="G759" t="s">
        <v>116</v>
      </c>
      <c r="H759" s="1">
        <v>44719</v>
      </c>
      <c r="I759" s="107">
        <v>44932</v>
      </c>
      <c r="J759" s="1">
        <v>44869</v>
      </c>
      <c r="K759" t="s">
        <v>540</v>
      </c>
      <c r="L759" t="s">
        <v>33</v>
      </c>
      <c r="M759" t="s">
        <v>117</v>
      </c>
      <c r="N759" t="s">
        <v>33</v>
      </c>
      <c r="O759" t="s">
        <v>34</v>
      </c>
      <c r="P759" t="s">
        <v>468</v>
      </c>
      <c r="Q759" t="s">
        <v>54</v>
      </c>
      <c r="R759" t="s">
        <v>156</v>
      </c>
      <c r="S759" t="s">
        <v>157</v>
      </c>
      <c r="T759" t="s">
        <v>6905</v>
      </c>
      <c r="U759">
        <v>1288</v>
      </c>
      <c r="V759">
        <v>74637</v>
      </c>
      <c r="W759" s="2">
        <v>44671.436111111114</v>
      </c>
      <c r="X759" s="36">
        <f t="shared" si="23"/>
        <v>1270.4022104085059</v>
      </c>
      <c r="Y759" t="s">
        <v>58</v>
      </c>
      <c r="AA759" t="s">
        <v>6822</v>
      </c>
      <c r="AB759">
        <v>163</v>
      </c>
      <c r="AC759">
        <v>7</v>
      </c>
      <c r="AD759" t="s">
        <v>6741</v>
      </c>
      <c r="AF759" t="s">
        <v>6742</v>
      </c>
      <c r="AI759" t="s">
        <v>137</v>
      </c>
      <c r="AJ759">
        <v>163</v>
      </c>
      <c r="AK759">
        <v>7</v>
      </c>
      <c r="AL759" t="s">
        <v>7200</v>
      </c>
      <c r="AM759" t="s">
        <v>7201</v>
      </c>
    </row>
    <row r="760" spans="1:39" s="116" customFormat="1">
      <c r="A760" s="116">
        <v>1</v>
      </c>
      <c r="B760" s="116" t="s">
        <v>7194</v>
      </c>
      <c r="C760" s="117">
        <v>42908</v>
      </c>
      <c r="D760" s="118">
        <f t="shared" si="22"/>
        <v>4.8575342465753426</v>
      </c>
      <c r="E760" s="116" t="s">
        <v>215</v>
      </c>
      <c r="F760" s="124">
        <v>45048</v>
      </c>
      <c r="G760" s="116" t="s">
        <v>1260</v>
      </c>
      <c r="I760" s="125">
        <v>44981</v>
      </c>
      <c r="K760" s="116" t="s">
        <v>5818</v>
      </c>
      <c r="L760" s="116" t="s">
        <v>169</v>
      </c>
      <c r="M760" s="116" t="s">
        <v>1262</v>
      </c>
      <c r="N760" s="116" t="s">
        <v>169</v>
      </c>
      <c r="O760" s="116" t="s">
        <v>170</v>
      </c>
      <c r="P760" s="116" t="s">
        <v>1924</v>
      </c>
      <c r="Q760" s="116" t="s">
        <v>36</v>
      </c>
      <c r="R760" s="116" t="s">
        <v>1535</v>
      </c>
      <c r="S760" s="116" t="s">
        <v>194</v>
      </c>
      <c r="U760" s="116">
        <v>1012</v>
      </c>
      <c r="V760" s="116">
        <v>47625</v>
      </c>
      <c r="W760" s="121">
        <v>44264.616666666669</v>
      </c>
      <c r="X760" s="122">
        <f t="shared" si="23"/>
        <v>817.02975183305125</v>
      </c>
      <c r="Y760" s="116" t="s">
        <v>58</v>
      </c>
      <c r="AA760" s="116" t="s">
        <v>170</v>
      </c>
      <c r="AB760" s="116">
        <v>0</v>
      </c>
      <c r="AC760" s="116">
        <v>5</v>
      </c>
      <c r="AD760" s="116" t="s">
        <v>7195</v>
      </c>
      <c r="AE760" s="116" t="s">
        <v>7196</v>
      </c>
      <c r="AF760" s="116" t="s">
        <v>2089</v>
      </c>
      <c r="AG760" s="116">
        <v>75086</v>
      </c>
      <c r="AI760" s="116" t="s">
        <v>137</v>
      </c>
      <c r="AJ760" s="116">
        <v>0</v>
      </c>
      <c r="AK760" s="116">
        <v>1</v>
      </c>
      <c r="AL760" s="116" t="s">
        <v>7197</v>
      </c>
      <c r="AM760" s="116" t="s">
        <v>7198</v>
      </c>
    </row>
    <row r="761" spans="1:39" s="116" customFormat="1">
      <c r="A761" s="116">
        <v>1</v>
      </c>
      <c r="B761" s="116" t="s">
        <v>7191</v>
      </c>
      <c r="C761" s="117">
        <v>42853</v>
      </c>
      <c r="D761" s="118">
        <f t="shared" si="22"/>
        <v>5.0082191780821921</v>
      </c>
      <c r="E761" s="116" t="s">
        <v>215</v>
      </c>
      <c r="F761" s="124">
        <v>45071</v>
      </c>
      <c r="G761" s="116" t="s">
        <v>66</v>
      </c>
      <c r="I761" s="125">
        <v>45442</v>
      </c>
      <c r="K761" s="116" t="s">
        <v>1923</v>
      </c>
      <c r="L761" s="116" t="s">
        <v>33</v>
      </c>
      <c r="M761" s="116" t="s">
        <v>68</v>
      </c>
      <c r="N761" s="116" t="s">
        <v>33</v>
      </c>
      <c r="O761" s="116" t="s">
        <v>170</v>
      </c>
      <c r="P761" s="116" t="s">
        <v>1924</v>
      </c>
      <c r="Q761" s="116" t="s">
        <v>98</v>
      </c>
      <c r="R761" s="116" t="s">
        <v>6978</v>
      </c>
      <c r="U761" s="116">
        <v>132</v>
      </c>
      <c r="V761" s="116">
        <v>6556</v>
      </c>
      <c r="W761" s="121">
        <v>44342.333333333336</v>
      </c>
      <c r="X761" s="122">
        <f t="shared" si="23"/>
        <v>109.08734500364697</v>
      </c>
      <c r="Y761" s="116" t="s">
        <v>58</v>
      </c>
      <c r="AA761" s="116" t="s">
        <v>170</v>
      </c>
      <c r="AB761" s="116">
        <v>0</v>
      </c>
      <c r="AC761" s="116">
        <v>2</v>
      </c>
      <c r="AF761" s="116" t="s">
        <v>6979</v>
      </c>
      <c r="AG761" s="116" t="s">
        <v>6980</v>
      </c>
      <c r="AI761" s="116" t="s">
        <v>45</v>
      </c>
      <c r="AJ761" s="116">
        <v>0</v>
      </c>
      <c r="AK761" s="116">
        <v>7</v>
      </c>
      <c r="AL761" s="116" t="s">
        <v>7192</v>
      </c>
      <c r="AM761" s="116" t="s">
        <v>7193</v>
      </c>
    </row>
    <row r="762" spans="1:39" s="116" customFormat="1" hidden="1">
      <c r="A762" s="116">
        <v>1</v>
      </c>
      <c r="B762" s="116" t="s">
        <v>7187</v>
      </c>
      <c r="C762" s="117">
        <v>42866</v>
      </c>
      <c r="D762" s="118">
        <f t="shared" si="22"/>
        <v>4.9726027397260273</v>
      </c>
      <c r="E762" s="116" t="s">
        <v>174</v>
      </c>
      <c r="F762" s="119"/>
      <c r="G762" s="116" t="s">
        <v>154</v>
      </c>
      <c r="I762" s="120"/>
      <c r="K762" s="116" t="s">
        <v>7188</v>
      </c>
      <c r="L762" s="116" t="s">
        <v>130</v>
      </c>
      <c r="M762" s="116" t="s">
        <v>1278</v>
      </c>
      <c r="N762" s="116" t="s">
        <v>53</v>
      </c>
      <c r="O762" s="116" t="s">
        <v>34</v>
      </c>
      <c r="P762" s="116" t="s">
        <v>468</v>
      </c>
      <c r="Q762" s="116" t="s">
        <v>54</v>
      </c>
      <c r="R762" s="116" t="s">
        <v>89</v>
      </c>
      <c r="S762" s="116" t="s">
        <v>132</v>
      </c>
      <c r="U762" s="116">
        <v>260</v>
      </c>
      <c r="V762" s="116">
        <v>15348</v>
      </c>
      <c r="W762" s="121">
        <v>44637.078472222223</v>
      </c>
      <c r="X762" s="122">
        <f t="shared" si="23"/>
        <v>257.20936639118457</v>
      </c>
      <c r="AA762" s="116" t="s">
        <v>6429</v>
      </c>
      <c r="AB762" s="116">
        <v>0</v>
      </c>
      <c r="AC762" s="116">
        <v>3</v>
      </c>
      <c r="AD762" s="116" t="s">
        <v>133</v>
      </c>
      <c r="AF762" s="116" t="s">
        <v>7104</v>
      </c>
      <c r="AG762" s="116" t="s">
        <v>7105</v>
      </c>
      <c r="AH762" s="116" t="s">
        <v>7156</v>
      </c>
      <c r="AI762" s="116" t="s">
        <v>45</v>
      </c>
      <c r="AJ762" s="116">
        <v>0</v>
      </c>
      <c r="AK762" s="116">
        <v>21</v>
      </c>
      <c r="AL762" s="116" t="s">
        <v>7189</v>
      </c>
      <c r="AM762" s="116" t="s">
        <v>7190</v>
      </c>
    </row>
    <row r="763" spans="1:39" s="116" customFormat="1">
      <c r="A763" s="116">
        <v>1</v>
      </c>
      <c r="B763" s="116" t="s">
        <v>7183</v>
      </c>
      <c r="C763" s="117">
        <v>42860</v>
      </c>
      <c r="D763" s="118">
        <f t="shared" si="22"/>
        <v>4.9890410958904106</v>
      </c>
      <c r="E763" s="116" t="s">
        <v>215</v>
      </c>
      <c r="F763" s="124">
        <v>45134</v>
      </c>
      <c r="G763" s="116" t="s">
        <v>66</v>
      </c>
      <c r="I763" s="125">
        <v>45111</v>
      </c>
      <c r="K763" s="116" t="s">
        <v>1923</v>
      </c>
      <c r="L763" s="116" t="s">
        <v>33</v>
      </c>
      <c r="M763" s="116" t="s">
        <v>68</v>
      </c>
      <c r="N763" s="116" t="s">
        <v>33</v>
      </c>
      <c r="O763" s="116" t="s">
        <v>170</v>
      </c>
      <c r="P763" s="116" t="s">
        <v>1924</v>
      </c>
      <c r="Q763" s="116" t="s">
        <v>217</v>
      </c>
      <c r="R763" s="116" t="s">
        <v>482</v>
      </c>
      <c r="S763" s="116" t="s">
        <v>1897</v>
      </c>
      <c r="T763" s="116" t="s">
        <v>503</v>
      </c>
      <c r="U763" s="116">
        <v>994</v>
      </c>
      <c r="V763" s="116">
        <v>59112</v>
      </c>
      <c r="W763" s="121">
        <v>44382.352083333331</v>
      </c>
      <c r="X763" s="122">
        <f t="shared" si="23"/>
        <v>987.36408566721593</v>
      </c>
      <c r="Y763" s="116" t="s">
        <v>58</v>
      </c>
      <c r="AA763" s="116" t="s">
        <v>170</v>
      </c>
      <c r="AB763" s="116">
        <v>0</v>
      </c>
      <c r="AC763" s="116">
        <v>2</v>
      </c>
      <c r="AD763" s="116" t="s">
        <v>7184</v>
      </c>
      <c r="AF763" s="116" t="s">
        <v>223</v>
      </c>
      <c r="AI763" s="116" t="s">
        <v>45</v>
      </c>
      <c r="AJ763" s="116">
        <v>0</v>
      </c>
      <c r="AK763" s="116">
        <v>7</v>
      </c>
      <c r="AL763" s="116" t="s">
        <v>7185</v>
      </c>
      <c r="AM763" s="116" t="s">
        <v>7186</v>
      </c>
    </row>
    <row r="764" spans="1:39" s="116" customFormat="1">
      <c r="A764" s="116">
        <v>1</v>
      </c>
      <c r="B764" s="116" t="s">
        <v>7180</v>
      </c>
      <c r="C764" s="117">
        <v>42860</v>
      </c>
      <c r="D764" s="118">
        <f t="shared" si="22"/>
        <v>4.9890410958904106</v>
      </c>
      <c r="E764" s="116" t="s">
        <v>215</v>
      </c>
      <c r="F764" s="124">
        <v>45177</v>
      </c>
      <c r="G764" s="116" t="s">
        <v>1260</v>
      </c>
      <c r="I764" s="125">
        <v>45176</v>
      </c>
      <c r="K764" s="116" t="s">
        <v>5818</v>
      </c>
      <c r="L764" s="116" t="s">
        <v>169</v>
      </c>
      <c r="M764" s="116" t="s">
        <v>1262</v>
      </c>
      <c r="N764" s="116" t="s">
        <v>33</v>
      </c>
      <c r="O764" s="116" t="s">
        <v>170</v>
      </c>
      <c r="P764" s="116" t="s">
        <v>1924</v>
      </c>
      <c r="Q764" s="116" t="s">
        <v>54</v>
      </c>
      <c r="R764" s="116" t="s">
        <v>5345</v>
      </c>
      <c r="U764" s="116">
        <v>343</v>
      </c>
      <c r="V764" s="116">
        <v>20578</v>
      </c>
      <c r="W764" s="121">
        <v>44447.548611111109</v>
      </c>
      <c r="X764" s="122">
        <f t="shared" si="23"/>
        <v>343.7200256269449</v>
      </c>
      <c r="Y764" s="116" t="s">
        <v>58</v>
      </c>
      <c r="AA764" s="116" t="s">
        <v>170</v>
      </c>
      <c r="AB764" s="116">
        <v>0</v>
      </c>
      <c r="AC764" s="116">
        <v>5</v>
      </c>
      <c r="AF764" s="116" t="s">
        <v>6005</v>
      </c>
      <c r="AG764" s="116" t="s">
        <v>5915</v>
      </c>
      <c r="AI764" s="116" t="s">
        <v>45</v>
      </c>
      <c r="AJ764" s="116">
        <v>0</v>
      </c>
      <c r="AK764" s="116">
        <v>1</v>
      </c>
      <c r="AL764" s="116" t="s">
        <v>7181</v>
      </c>
      <c r="AM764" s="116" t="s">
        <v>7182</v>
      </c>
    </row>
    <row r="765" spans="1:39" s="116" customFormat="1">
      <c r="A765" s="116">
        <v>1</v>
      </c>
      <c r="B765" s="116" t="s">
        <v>7177</v>
      </c>
      <c r="C765" s="117">
        <v>42860</v>
      </c>
      <c r="D765" s="118">
        <f t="shared" si="22"/>
        <v>4.9890410958904106</v>
      </c>
      <c r="E765" s="116" t="s">
        <v>215</v>
      </c>
      <c r="F765" s="124">
        <v>45072</v>
      </c>
      <c r="G765" s="116" t="s">
        <v>66</v>
      </c>
      <c r="I765" s="125">
        <v>44757</v>
      </c>
      <c r="K765" s="116" t="s">
        <v>1923</v>
      </c>
      <c r="L765" s="116" t="s">
        <v>33</v>
      </c>
      <c r="M765" s="116" t="s">
        <v>68</v>
      </c>
      <c r="N765" s="116" t="s">
        <v>33</v>
      </c>
      <c r="O765" s="116" t="s">
        <v>170</v>
      </c>
      <c r="P765" s="116" t="s">
        <v>1924</v>
      </c>
      <c r="Q765" s="116" t="s">
        <v>54</v>
      </c>
      <c r="R765" s="116" t="s">
        <v>1316</v>
      </c>
      <c r="S765" s="116" t="s">
        <v>1453</v>
      </c>
      <c r="T765" s="116" t="s">
        <v>6570</v>
      </c>
      <c r="U765" s="116">
        <v>837</v>
      </c>
      <c r="V765" s="116">
        <v>46952</v>
      </c>
      <c r="W765" s="121">
        <v>44543.631249999999</v>
      </c>
      <c r="X765" s="122">
        <f t="shared" si="23"/>
        <v>784.25224235767894</v>
      </c>
      <c r="Y765" s="116" t="s">
        <v>58</v>
      </c>
      <c r="AA765" s="116" t="s">
        <v>170</v>
      </c>
      <c r="AB765" s="116">
        <v>0</v>
      </c>
      <c r="AC765" s="116">
        <v>2</v>
      </c>
      <c r="AD765" s="116" t="s">
        <v>5827</v>
      </c>
      <c r="AE765" s="116">
        <v>62991</v>
      </c>
      <c r="AF765" s="116" t="s">
        <v>180</v>
      </c>
      <c r="AG765" s="116" t="s">
        <v>7164</v>
      </c>
      <c r="AI765" s="116" t="s">
        <v>45</v>
      </c>
      <c r="AJ765" s="116">
        <v>0</v>
      </c>
      <c r="AK765" s="116">
        <v>7</v>
      </c>
      <c r="AL765" s="116" t="s">
        <v>7178</v>
      </c>
      <c r="AM765" s="116" t="s">
        <v>7179</v>
      </c>
    </row>
    <row r="766" spans="1:39" hidden="1">
      <c r="A766">
        <v>1</v>
      </c>
      <c r="B766" t="s">
        <v>7172</v>
      </c>
      <c r="C766" s="1">
        <v>42866</v>
      </c>
      <c r="D766" s="35">
        <f t="shared" si="22"/>
        <v>4.9726027397260273</v>
      </c>
      <c r="E766" t="s">
        <v>1313</v>
      </c>
      <c r="G766" t="s">
        <v>84</v>
      </c>
      <c r="K766" t="s">
        <v>1314</v>
      </c>
      <c r="L766" t="s">
        <v>86</v>
      </c>
      <c r="M766" t="s">
        <v>1315</v>
      </c>
      <c r="N766" t="s">
        <v>33</v>
      </c>
      <c r="P766" t="s">
        <v>88</v>
      </c>
      <c r="Q766" t="s">
        <v>217</v>
      </c>
      <c r="R766" t="s">
        <v>482</v>
      </c>
      <c r="S766" t="s">
        <v>7173</v>
      </c>
      <c r="T766" t="s">
        <v>1346</v>
      </c>
      <c r="U766">
        <v>0</v>
      </c>
      <c r="V766">
        <v>2</v>
      </c>
      <c r="W766" s="2">
        <v>42867.438888888886</v>
      </c>
      <c r="X766" s="36">
        <f t="shared" si="23"/>
        <v>3.3516988062442611E-2</v>
      </c>
      <c r="Y766" t="s">
        <v>58</v>
      </c>
      <c r="AB766">
        <v>0</v>
      </c>
      <c r="AC766">
        <v>0</v>
      </c>
      <c r="AD766" t="s">
        <v>7174</v>
      </c>
      <c r="AF766" t="s">
        <v>223</v>
      </c>
      <c r="AI766" t="s">
        <v>45</v>
      </c>
      <c r="AJ766">
        <v>0</v>
      </c>
      <c r="AK766">
        <v>0</v>
      </c>
      <c r="AL766" t="s">
        <v>7175</v>
      </c>
      <c r="AM766" t="s">
        <v>7176</v>
      </c>
    </row>
    <row r="767" spans="1:39" hidden="1">
      <c r="A767">
        <v>1</v>
      </c>
      <c r="B767" t="s">
        <v>7167</v>
      </c>
      <c r="C767" s="1">
        <v>42867</v>
      </c>
      <c r="D767" s="35">
        <f t="shared" si="22"/>
        <v>4.9698630136986299</v>
      </c>
      <c r="E767" t="s">
        <v>65</v>
      </c>
      <c r="F767" s="107">
        <v>45133</v>
      </c>
      <c r="G767" s="107">
        <v>45133</v>
      </c>
      <c r="H767" s="107"/>
      <c r="I767" s="107">
        <v>45135</v>
      </c>
      <c r="K767" t="s">
        <v>7036</v>
      </c>
      <c r="L767" t="s">
        <v>169</v>
      </c>
      <c r="M767" t="s">
        <v>1262</v>
      </c>
      <c r="N767" t="s">
        <v>169</v>
      </c>
      <c r="O767" t="s">
        <v>2029</v>
      </c>
      <c r="P767" t="s">
        <v>2030</v>
      </c>
      <c r="Q767" t="s">
        <v>581</v>
      </c>
      <c r="R767" t="s">
        <v>582</v>
      </c>
      <c r="S767" t="s">
        <v>6222</v>
      </c>
      <c r="U767">
        <v>277</v>
      </c>
      <c r="V767">
        <v>16435</v>
      </c>
      <c r="W767" s="2">
        <v>44644.738194444442</v>
      </c>
      <c r="X767" s="36">
        <f t="shared" si="23"/>
        <v>275.57768283719224</v>
      </c>
      <c r="Y767" t="s">
        <v>58</v>
      </c>
      <c r="AA767" t="s">
        <v>7037</v>
      </c>
      <c r="AB767">
        <v>108</v>
      </c>
      <c r="AC767">
        <v>5</v>
      </c>
      <c r="AD767" t="s">
        <v>7168</v>
      </c>
      <c r="AE767" t="s">
        <v>7169</v>
      </c>
      <c r="AF767" t="s">
        <v>604</v>
      </c>
      <c r="AG767">
        <v>64851</v>
      </c>
      <c r="AI767" t="s">
        <v>45</v>
      </c>
      <c r="AJ767">
        <v>108</v>
      </c>
      <c r="AK767">
        <v>4</v>
      </c>
      <c r="AL767" t="s">
        <v>7170</v>
      </c>
      <c r="AM767" t="s">
        <v>7171</v>
      </c>
    </row>
    <row r="768" spans="1:39" s="116" customFormat="1">
      <c r="A768" s="116">
        <v>1</v>
      </c>
      <c r="B768" s="116" t="s">
        <v>7163</v>
      </c>
      <c r="C768" s="117">
        <v>42860</v>
      </c>
      <c r="D768" s="118">
        <f t="shared" si="22"/>
        <v>4.9890410958904106</v>
      </c>
      <c r="E768" s="116" t="s">
        <v>215</v>
      </c>
      <c r="F768" s="124">
        <v>45050</v>
      </c>
      <c r="G768" s="116" t="s">
        <v>66</v>
      </c>
      <c r="I768" s="125">
        <v>45048</v>
      </c>
      <c r="K768" s="116" t="s">
        <v>1923</v>
      </c>
      <c r="L768" s="116" t="s">
        <v>33</v>
      </c>
      <c r="M768" s="116" t="s">
        <v>68</v>
      </c>
      <c r="N768" s="116" t="s">
        <v>33</v>
      </c>
      <c r="O768" s="116" t="s">
        <v>170</v>
      </c>
      <c r="P768" s="116" t="s">
        <v>1924</v>
      </c>
      <c r="Q768" s="116" t="s">
        <v>54</v>
      </c>
      <c r="R768" s="116" t="s">
        <v>1316</v>
      </c>
      <c r="S768" s="116" t="s">
        <v>1453</v>
      </c>
      <c r="T768" s="116" t="s">
        <v>6570</v>
      </c>
      <c r="U768" s="116">
        <v>705</v>
      </c>
      <c r="V768" s="116">
        <v>39785</v>
      </c>
      <c r="W768" s="121">
        <v>44552.585416666669</v>
      </c>
      <c r="X768" s="122">
        <f t="shared" si="23"/>
        <v>664.53985905180309</v>
      </c>
      <c r="Y768" s="116" t="s">
        <v>58</v>
      </c>
      <c r="AA768" s="116" t="s">
        <v>170</v>
      </c>
      <c r="AB768" s="116">
        <v>0</v>
      </c>
      <c r="AC768" s="116">
        <v>2</v>
      </c>
      <c r="AD768" s="116" t="s">
        <v>5827</v>
      </c>
      <c r="AE768" s="116">
        <v>62991</v>
      </c>
      <c r="AF768" s="116" t="s">
        <v>180</v>
      </c>
      <c r="AG768" s="116" t="s">
        <v>7164</v>
      </c>
      <c r="AI768" s="116" t="s">
        <v>45</v>
      </c>
      <c r="AJ768" s="116">
        <v>0</v>
      </c>
      <c r="AK768" s="116">
        <v>7</v>
      </c>
      <c r="AL768" s="116" t="s">
        <v>7165</v>
      </c>
      <c r="AM768" s="116" t="s">
        <v>7166</v>
      </c>
    </row>
    <row r="769" spans="1:39" s="116" customFormat="1">
      <c r="A769" s="116">
        <v>1</v>
      </c>
      <c r="B769" s="116" t="s">
        <v>7159</v>
      </c>
      <c r="C769" s="117">
        <v>42860</v>
      </c>
      <c r="D769" s="118">
        <f t="shared" si="22"/>
        <v>4.9890410958904106</v>
      </c>
      <c r="E769" s="116" t="s">
        <v>215</v>
      </c>
      <c r="F769" s="124">
        <v>45127</v>
      </c>
      <c r="G769" s="116" t="s">
        <v>1260</v>
      </c>
      <c r="I769" s="125">
        <v>44288</v>
      </c>
      <c r="K769" s="116" t="s">
        <v>5818</v>
      </c>
      <c r="L769" s="116" t="s">
        <v>169</v>
      </c>
      <c r="M769" s="116" t="s">
        <v>1262</v>
      </c>
      <c r="N769" s="116" t="s">
        <v>169</v>
      </c>
      <c r="O769" s="116" t="s">
        <v>170</v>
      </c>
      <c r="P769" s="116" t="s">
        <v>1924</v>
      </c>
      <c r="Q769" s="116" t="s">
        <v>217</v>
      </c>
      <c r="R769" s="116" t="s">
        <v>482</v>
      </c>
      <c r="S769" s="116" t="s">
        <v>1897</v>
      </c>
      <c r="T769" s="116" t="s">
        <v>503</v>
      </c>
      <c r="U769" s="116">
        <v>544</v>
      </c>
      <c r="V769" s="116">
        <v>32449</v>
      </c>
      <c r="W769" s="121">
        <v>44393.474305555559</v>
      </c>
      <c r="X769" s="122">
        <f t="shared" si="23"/>
        <v>542.00462200256277</v>
      </c>
      <c r="Y769" s="116" t="s">
        <v>58</v>
      </c>
      <c r="AA769" s="116" t="s">
        <v>170</v>
      </c>
      <c r="AB769" s="116">
        <v>0</v>
      </c>
      <c r="AC769" s="116">
        <v>5</v>
      </c>
      <c r="AD769" s="116" t="s">
        <v>7160</v>
      </c>
      <c r="AF769" s="116" t="s">
        <v>223</v>
      </c>
      <c r="AH769" s="116" t="s">
        <v>7156</v>
      </c>
      <c r="AI769" s="116" t="s">
        <v>45</v>
      </c>
      <c r="AJ769" s="116">
        <v>0</v>
      </c>
      <c r="AK769" s="116">
        <v>1</v>
      </c>
      <c r="AL769" s="116" t="s">
        <v>7161</v>
      </c>
      <c r="AM769" s="116" t="s">
        <v>7162</v>
      </c>
    </row>
    <row r="770" spans="1:39" s="116" customFormat="1">
      <c r="A770" s="116">
        <v>1</v>
      </c>
      <c r="B770" s="116" t="s">
        <v>7154</v>
      </c>
      <c r="C770" s="117">
        <v>42860</v>
      </c>
      <c r="D770" s="118">
        <f t="shared" si="22"/>
        <v>4.9890410958904106</v>
      </c>
      <c r="E770" s="116" t="s">
        <v>215</v>
      </c>
      <c r="F770" s="124">
        <v>45120</v>
      </c>
      <c r="G770" s="116" t="s">
        <v>1260</v>
      </c>
      <c r="I770" s="125">
        <v>45120</v>
      </c>
      <c r="K770" s="116" t="s">
        <v>5818</v>
      </c>
      <c r="L770" s="116" t="s">
        <v>33</v>
      </c>
      <c r="M770" s="116" t="s">
        <v>229</v>
      </c>
      <c r="N770" s="116" t="s">
        <v>33</v>
      </c>
      <c r="O770" s="116" t="s">
        <v>170</v>
      </c>
      <c r="P770" s="116" t="s">
        <v>1924</v>
      </c>
      <c r="Q770" s="116" t="s">
        <v>217</v>
      </c>
      <c r="R770" s="116" t="s">
        <v>482</v>
      </c>
      <c r="S770" s="116" t="s">
        <v>1897</v>
      </c>
      <c r="T770" s="116" t="s">
        <v>503</v>
      </c>
      <c r="U770" s="116">
        <v>492</v>
      </c>
      <c r="V770" s="116">
        <v>27999</v>
      </c>
      <c r="W770" s="121">
        <v>44393.380555555559</v>
      </c>
      <c r="X770" s="122">
        <f t="shared" si="23"/>
        <v>467.67504118616148</v>
      </c>
      <c r="Y770" s="116" t="s">
        <v>58</v>
      </c>
      <c r="AA770" s="116" t="s">
        <v>170</v>
      </c>
      <c r="AB770" s="116">
        <v>0</v>
      </c>
      <c r="AC770" s="116">
        <v>2</v>
      </c>
      <c r="AD770" s="116" t="s">
        <v>7155</v>
      </c>
      <c r="AF770" s="116" t="s">
        <v>223</v>
      </c>
      <c r="AH770" s="116" t="s">
        <v>7156</v>
      </c>
      <c r="AI770" s="116" t="s">
        <v>45</v>
      </c>
      <c r="AJ770" s="116">
        <v>0</v>
      </c>
      <c r="AK770" s="116">
        <v>1</v>
      </c>
      <c r="AL770" s="116" t="s">
        <v>7157</v>
      </c>
      <c r="AM770" s="116" t="s">
        <v>7158</v>
      </c>
    </row>
    <row r="771" spans="1:39" hidden="1">
      <c r="A771">
        <v>1</v>
      </c>
      <c r="B771" t="s">
        <v>7150</v>
      </c>
      <c r="C771" s="1">
        <v>42831</v>
      </c>
      <c r="D771" s="35">
        <f t="shared" si="22"/>
        <v>5.0684931506849313</v>
      </c>
      <c r="E771" t="s">
        <v>454</v>
      </c>
      <c r="F771" s="80">
        <v>45065</v>
      </c>
      <c r="G771" t="s">
        <v>66</v>
      </c>
      <c r="H771" s="1">
        <v>45387</v>
      </c>
      <c r="I771" s="107">
        <v>44666</v>
      </c>
      <c r="K771" t="s">
        <v>6937</v>
      </c>
      <c r="L771" t="s">
        <v>33</v>
      </c>
      <c r="M771" t="s">
        <v>68</v>
      </c>
      <c r="N771" t="s">
        <v>33</v>
      </c>
      <c r="O771" t="s">
        <v>34</v>
      </c>
      <c r="P771" t="s">
        <v>468</v>
      </c>
      <c r="Q771" t="s">
        <v>54</v>
      </c>
      <c r="R771" t="s">
        <v>156</v>
      </c>
      <c r="S771" t="s">
        <v>238</v>
      </c>
      <c r="U771">
        <v>973</v>
      </c>
      <c r="V771">
        <v>59499</v>
      </c>
      <c r="W771" s="2">
        <v>44606.02847222222</v>
      </c>
      <c r="X771" s="36">
        <f t="shared" si="23"/>
        <v>978.24932432432433</v>
      </c>
      <c r="Y771" t="s">
        <v>58</v>
      </c>
      <c r="AA771" t="s">
        <v>6877</v>
      </c>
      <c r="AB771">
        <v>144</v>
      </c>
      <c r="AC771">
        <v>6</v>
      </c>
      <c r="AD771" t="s">
        <v>1301</v>
      </c>
      <c r="AF771" t="s">
        <v>528</v>
      </c>
      <c r="AG771" t="s">
        <v>7151</v>
      </c>
      <c r="AI771" t="s">
        <v>137</v>
      </c>
      <c r="AJ771">
        <v>144</v>
      </c>
      <c r="AK771">
        <v>5</v>
      </c>
      <c r="AL771" t="s">
        <v>7152</v>
      </c>
      <c r="AM771" t="s">
        <v>7153</v>
      </c>
    </row>
    <row r="772" spans="1:39" s="116" customFormat="1">
      <c r="A772" s="116">
        <v>1</v>
      </c>
      <c r="B772" s="116" t="s">
        <v>7146</v>
      </c>
      <c r="C772" s="117">
        <v>42824</v>
      </c>
      <c r="D772" s="118">
        <f t="shared" si="22"/>
        <v>5.087671232876712</v>
      </c>
      <c r="E772" s="116" t="s">
        <v>215</v>
      </c>
      <c r="F772" s="124">
        <v>45029</v>
      </c>
      <c r="G772" s="116" t="s">
        <v>1260</v>
      </c>
      <c r="I772" s="125">
        <v>45028</v>
      </c>
      <c r="K772" s="116" t="s">
        <v>5818</v>
      </c>
      <c r="L772" s="116" t="s">
        <v>169</v>
      </c>
      <c r="M772" s="116" t="s">
        <v>1262</v>
      </c>
      <c r="N772" s="116" t="s">
        <v>169</v>
      </c>
      <c r="O772" s="116" t="s">
        <v>170</v>
      </c>
      <c r="P772" s="116" t="s">
        <v>1924</v>
      </c>
      <c r="Q772" s="116" t="s">
        <v>36</v>
      </c>
      <c r="R772" s="116" t="s">
        <v>37</v>
      </c>
      <c r="S772" s="116" t="s">
        <v>38</v>
      </c>
      <c r="T772" s="116" t="s">
        <v>6614</v>
      </c>
      <c r="U772" s="116">
        <v>489</v>
      </c>
      <c r="V772" s="116">
        <v>29094</v>
      </c>
      <c r="W772" s="121">
        <v>44564.638888888891</v>
      </c>
      <c r="X772" s="122">
        <f t="shared" si="23"/>
        <v>476.54415724286486</v>
      </c>
      <c r="AA772" s="116" t="s">
        <v>170</v>
      </c>
      <c r="AB772" s="116">
        <v>0</v>
      </c>
      <c r="AC772" s="116">
        <v>5</v>
      </c>
      <c r="AD772" s="116" t="s">
        <v>7147</v>
      </c>
      <c r="AE772" s="116">
        <v>68862</v>
      </c>
      <c r="AF772" s="116" t="s">
        <v>7147</v>
      </c>
      <c r="AG772" s="116">
        <v>68881</v>
      </c>
      <c r="AI772" s="116" t="s">
        <v>45</v>
      </c>
      <c r="AJ772" s="116">
        <v>0</v>
      </c>
      <c r="AK772" s="116">
        <v>1</v>
      </c>
      <c r="AL772" s="116" t="s">
        <v>7148</v>
      </c>
      <c r="AM772" s="116" t="s">
        <v>7149</v>
      </c>
    </row>
    <row r="773" spans="1:39" s="116" customFormat="1">
      <c r="A773" s="116">
        <v>1</v>
      </c>
      <c r="B773" s="116" t="s">
        <v>7140</v>
      </c>
      <c r="C773" s="117">
        <v>42824</v>
      </c>
      <c r="D773" s="118">
        <f t="shared" si="22"/>
        <v>5.087671232876712</v>
      </c>
      <c r="E773" s="116" t="s">
        <v>215</v>
      </c>
      <c r="F773" s="124">
        <v>45065</v>
      </c>
      <c r="G773" s="116" t="s">
        <v>66</v>
      </c>
      <c r="I773" s="125">
        <v>45015</v>
      </c>
      <c r="K773" s="116" t="s">
        <v>1923</v>
      </c>
      <c r="L773" s="116" t="s">
        <v>33</v>
      </c>
      <c r="M773" s="116" t="s">
        <v>68</v>
      </c>
      <c r="N773" s="116" t="s">
        <v>33</v>
      </c>
      <c r="O773" s="116" t="s">
        <v>170</v>
      </c>
      <c r="P773" s="116" t="s">
        <v>1924</v>
      </c>
      <c r="Q773" s="116" t="s">
        <v>36</v>
      </c>
      <c r="R773" s="116" t="s">
        <v>476</v>
      </c>
      <c r="S773" s="116" t="s">
        <v>7141</v>
      </c>
      <c r="U773" s="116">
        <v>466</v>
      </c>
      <c r="V773" s="116">
        <v>28588</v>
      </c>
      <c r="W773" s="121">
        <v>44539</v>
      </c>
      <c r="X773" s="122">
        <f t="shared" si="23"/>
        <v>468.25614790881355</v>
      </c>
      <c r="Y773" s="116" t="s">
        <v>58</v>
      </c>
      <c r="AA773" s="116" t="s">
        <v>170</v>
      </c>
      <c r="AB773" s="116">
        <v>0</v>
      </c>
      <c r="AC773" s="116">
        <v>2</v>
      </c>
      <c r="AD773" s="116" t="s">
        <v>7142</v>
      </c>
      <c r="AF773" s="116" t="s">
        <v>7143</v>
      </c>
      <c r="AI773" s="116" t="s">
        <v>45</v>
      </c>
      <c r="AJ773" s="116">
        <v>0</v>
      </c>
      <c r="AK773" s="116">
        <v>7</v>
      </c>
      <c r="AL773" s="116" t="s">
        <v>7144</v>
      </c>
      <c r="AM773" s="116" t="s">
        <v>7145</v>
      </c>
    </row>
    <row r="774" spans="1:39" s="116" customFormat="1">
      <c r="A774" s="116">
        <v>1</v>
      </c>
      <c r="B774" s="116" t="s">
        <v>7137</v>
      </c>
      <c r="C774" s="117">
        <v>42824</v>
      </c>
      <c r="D774" s="118">
        <f t="shared" si="22"/>
        <v>5.087671232876712</v>
      </c>
      <c r="E774" s="116" t="s">
        <v>215</v>
      </c>
      <c r="F774" s="124">
        <v>45008</v>
      </c>
      <c r="G774" s="116" t="s">
        <v>66</v>
      </c>
      <c r="I774" s="125">
        <v>45006</v>
      </c>
      <c r="K774" s="116" t="s">
        <v>1923</v>
      </c>
      <c r="L774" s="116" t="s">
        <v>33</v>
      </c>
      <c r="M774" s="116" t="s">
        <v>68</v>
      </c>
      <c r="N774" s="116" t="s">
        <v>33</v>
      </c>
      <c r="O774" s="116" t="s">
        <v>170</v>
      </c>
      <c r="P774" s="116" t="s">
        <v>1924</v>
      </c>
      <c r="Q774" s="116" t="s">
        <v>36</v>
      </c>
      <c r="R774" s="116" t="s">
        <v>193</v>
      </c>
      <c r="S774" s="116" t="s">
        <v>194</v>
      </c>
      <c r="U774" s="116">
        <v>306</v>
      </c>
      <c r="V774" s="116">
        <v>15835</v>
      </c>
      <c r="W774" s="121">
        <v>44277.57916666667</v>
      </c>
      <c r="X774" s="122">
        <f t="shared" si="23"/>
        <v>259.36882965356313</v>
      </c>
      <c r="Y774" s="116" t="s">
        <v>58</v>
      </c>
      <c r="AA774" s="116" t="s">
        <v>170</v>
      </c>
      <c r="AB774" s="116">
        <v>0</v>
      </c>
      <c r="AC774" s="116">
        <v>5</v>
      </c>
      <c r="AD774" s="116" t="s">
        <v>1545</v>
      </c>
      <c r="AF774" s="116" t="s">
        <v>1546</v>
      </c>
      <c r="AG774" s="116">
        <v>67340</v>
      </c>
      <c r="AI774" s="116" t="s">
        <v>45</v>
      </c>
      <c r="AJ774" s="116">
        <v>0</v>
      </c>
      <c r="AK774" s="116">
        <v>7</v>
      </c>
      <c r="AL774" s="116" t="s">
        <v>7138</v>
      </c>
      <c r="AM774" s="116" t="s">
        <v>7139</v>
      </c>
    </row>
    <row r="775" spans="1:39" hidden="1">
      <c r="A775">
        <v>1</v>
      </c>
      <c r="B775" t="s">
        <v>7131</v>
      </c>
      <c r="C775" s="1">
        <v>42825</v>
      </c>
      <c r="D775" s="35">
        <f t="shared" si="22"/>
        <v>5.0849315068493155</v>
      </c>
      <c r="E775" t="s">
        <v>65</v>
      </c>
      <c r="F775" s="80">
        <v>44845</v>
      </c>
      <c r="G775" t="s">
        <v>1260</v>
      </c>
      <c r="I775" s="107">
        <v>44701</v>
      </c>
      <c r="K775" t="s">
        <v>7036</v>
      </c>
      <c r="L775" t="s">
        <v>169</v>
      </c>
      <c r="M775" t="s">
        <v>1262</v>
      </c>
      <c r="N775" t="s">
        <v>169</v>
      </c>
      <c r="O775" t="s">
        <v>2029</v>
      </c>
      <c r="P775" t="s">
        <v>2030</v>
      </c>
      <c r="Q775" t="s">
        <v>54</v>
      </c>
      <c r="R775" t="s">
        <v>2022</v>
      </c>
      <c r="S775" t="s">
        <v>7132</v>
      </c>
      <c r="U775">
        <v>953</v>
      </c>
      <c r="V775">
        <v>58170</v>
      </c>
      <c r="W775" s="2">
        <v>44533.43472222222</v>
      </c>
      <c r="X775" s="36">
        <f t="shared" si="23"/>
        <v>953.30684267241372</v>
      </c>
      <c r="Y775" t="s">
        <v>58</v>
      </c>
      <c r="AA775" t="s">
        <v>7037</v>
      </c>
      <c r="AB775">
        <v>108</v>
      </c>
      <c r="AC775">
        <v>5</v>
      </c>
      <c r="AD775" t="s">
        <v>7133</v>
      </c>
      <c r="AF775" t="s">
        <v>7134</v>
      </c>
      <c r="AI775" t="s">
        <v>45</v>
      </c>
      <c r="AJ775">
        <v>108</v>
      </c>
      <c r="AK775">
        <v>4</v>
      </c>
      <c r="AL775" t="s">
        <v>7135</v>
      </c>
      <c r="AM775" t="s">
        <v>7136</v>
      </c>
    </row>
    <row r="776" spans="1:39" hidden="1">
      <c r="A776">
        <v>1</v>
      </c>
      <c r="B776" t="s">
        <v>7127</v>
      </c>
      <c r="C776" s="1">
        <v>42851</v>
      </c>
      <c r="D776" s="35">
        <f t="shared" si="22"/>
        <v>5.0136986301369859</v>
      </c>
      <c r="E776" t="s">
        <v>454</v>
      </c>
      <c r="F776" s="80">
        <v>45071</v>
      </c>
      <c r="G776" t="s">
        <v>116</v>
      </c>
      <c r="H776" s="1">
        <v>44676</v>
      </c>
      <c r="I776" s="107">
        <v>45064</v>
      </c>
      <c r="J776" s="1">
        <v>44866</v>
      </c>
      <c r="K776" t="s">
        <v>540</v>
      </c>
      <c r="L776" t="s">
        <v>33</v>
      </c>
      <c r="M776" t="s">
        <v>117</v>
      </c>
      <c r="N776" t="s">
        <v>33</v>
      </c>
      <c r="O776" t="s">
        <v>34</v>
      </c>
      <c r="P776" t="s">
        <v>468</v>
      </c>
      <c r="Q776" t="s">
        <v>54</v>
      </c>
      <c r="R776" t="s">
        <v>1283</v>
      </c>
      <c r="S776" t="s">
        <v>1779</v>
      </c>
      <c r="T776" t="s">
        <v>1780</v>
      </c>
      <c r="U776">
        <v>395</v>
      </c>
      <c r="V776">
        <v>24224</v>
      </c>
      <c r="W776" s="2">
        <v>44657.073611111111</v>
      </c>
      <c r="X776" s="36">
        <f t="shared" si="23"/>
        <v>402.63023679417125</v>
      </c>
      <c r="Y776" t="s">
        <v>58</v>
      </c>
      <c r="AA776" t="s">
        <v>6822</v>
      </c>
      <c r="AB776">
        <v>163</v>
      </c>
      <c r="AC776">
        <v>3</v>
      </c>
      <c r="AD776" t="s">
        <v>1782</v>
      </c>
      <c r="AF776" t="s">
        <v>7128</v>
      </c>
      <c r="AI776" t="s">
        <v>45</v>
      </c>
      <c r="AJ776">
        <v>163</v>
      </c>
      <c r="AK776">
        <v>7</v>
      </c>
      <c r="AL776" t="s">
        <v>7129</v>
      </c>
      <c r="AM776" t="s">
        <v>7130</v>
      </c>
    </row>
    <row r="777" spans="1:39" s="116" customFormat="1">
      <c r="A777" s="116">
        <v>1</v>
      </c>
      <c r="B777" s="116" t="s">
        <v>7124</v>
      </c>
      <c r="C777" s="117">
        <v>42794</v>
      </c>
      <c r="D777" s="118">
        <f t="shared" si="22"/>
        <v>5.1698630136986301</v>
      </c>
      <c r="E777" s="116" t="s">
        <v>215</v>
      </c>
      <c r="F777" s="124">
        <v>44966</v>
      </c>
      <c r="G777" s="116" t="s">
        <v>1260</v>
      </c>
      <c r="I777" s="125">
        <v>44959</v>
      </c>
      <c r="K777" s="116" t="s">
        <v>5818</v>
      </c>
      <c r="L777" s="116" t="s">
        <v>169</v>
      </c>
      <c r="M777" s="116" t="s">
        <v>1262</v>
      </c>
      <c r="N777" s="116" t="s">
        <v>169</v>
      </c>
      <c r="O777" s="116" t="s">
        <v>170</v>
      </c>
      <c r="P777" s="116" t="s">
        <v>1924</v>
      </c>
      <c r="Q777" s="116" t="s">
        <v>98</v>
      </c>
      <c r="R777" s="116" t="s">
        <v>6978</v>
      </c>
      <c r="U777" s="116">
        <v>454</v>
      </c>
      <c r="V777" s="116">
        <v>26777</v>
      </c>
      <c r="W777" s="121">
        <v>44540.333333333336</v>
      </c>
      <c r="X777" s="122">
        <f t="shared" si="23"/>
        <v>431.6200759583113</v>
      </c>
      <c r="Y777" s="116" t="s">
        <v>58</v>
      </c>
      <c r="AA777" s="116" t="s">
        <v>170</v>
      </c>
      <c r="AB777" s="116">
        <v>0</v>
      </c>
      <c r="AC777" s="116">
        <v>5</v>
      </c>
      <c r="AF777" s="116" t="s">
        <v>6979</v>
      </c>
      <c r="AG777" s="116" t="s">
        <v>6980</v>
      </c>
      <c r="AI777" s="116" t="s">
        <v>45</v>
      </c>
      <c r="AJ777" s="116">
        <v>0</v>
      </c>
      <c r="AK777" s="116">
        <v>1</v>
      </c>
      <c r="AL777" s="116" t="s">
        <v>7125</v>
      </c>
      <c r="AM777" s="116" t="s">
        <v>7126</v>
      </c>
    </row>
    <row r="778" spans="1:39" s="116" customFormat="1">
      <c r="A778" s="116">
        <v>1</v>
      </c>
      <c r="B778" s="116" t="s">
        <v>7121</v>
      </c>
      <c r="C778" s="117">
        <v>42783</v>
      </c>
      <c r="D778" s="118">
        <f t="shared" si="22"/>
        <v>5.2</v>
      </c>
      <c r="E778" s="116" t="s">
        <v>215</v>
      </c>
      <c r="F778" s="124">
        <v>44959</v>
      </c>
      <c r="G778" s="116" t="s">
        <v>1260</v>
      </c>
      <c r="I778" s="125">
        <v>44952</v>
      </c>
      <c r="K778" s="116" t="s">
        <v>5818</v>
      </c>
      <c r="L778" s="116" t="s">
        <v>33</v>
      </c>
      <c r="M778" s="116" t="s">
        <v>229</v>
      </c>
      <c r="N778" s="116" t="s">
        <v>33</v>
      </c>
      <c r="O778" s="116" t="s">
        <v>170</v>
      </c>
      <c r="P778" s="116" t="s">
        <v>1924</v>
      </c>
      <c r="Q778" s="116" t="s">
        <v>98</v>
      </c>
      <c r="R778" s="116" t="s">
        <v>6978</v>
      </c>
      <c r="U778" s="116">
        <v>380</v>
      </c>
      <c r="V778" s="116">
        <v>23020</v>
      </c>
      <c r="W778" s="121">
        <v>44587.342361111114</v>
      </c>
      <c r="X778" s="122">
        <f t="shared" si="23"/>
        <v>368.91025641025635</v>
      </c>
      <c r="Y778" s="116" t="s">
        <v>58</v>
      </c>
      <c r="AA778" s="116" t="s">
        <v>170</v>
      </c>
      <c r="AB778" s="116">
        <v>0</v>
      </c>
      <c r="AC778" s="116">
        <v>2</v>
      </c>
      <c r="AF778" s="116" t="s">
        <v>6979</v>
      </c>
      <c r="AG778" s="116" t="s">
        <v>6980</v>
      </c>
      <c r="AI778" s="116" t="s">
        <v>45</v>
      </c>
      <c r="AJ778" s="116">
        <v>0</v>
      </c>
      <c r="AK778" s="116">
        <v>1</v>
      </c>
      <c r="AL778" s="116" t="s">
        <v>7122</v>
      </c>
      <c r="AM778" s="116" t="s">
        <v>7123</v>
      </c>
    </row>
    <row r="779" spans="1:39" hidden="1">
      <c r="A779">
        <v>1</v>
      </c>
      <c r="B779" t="s">
        <v>7118</v>
      </c>
      <c r="C779" s="1">
        <v>42815</v>
      </c>
      <c r="D779" s="35">
        <f t="shared" ref="D779:D842" si="24">(DATE(YEAR($E$3),MONTH($E$3),DAY($E$3))-C779)/365</f>
        <v>5.1123287671232873</v>
      </c>
      <c r="E779" t="s">
        <v>454</v>
      </c>
      <c r="F779" s="80">
        <v>45065</v>
      </c>
      <c r="G779" t="s">
        <v>116</v>
      </c>
      <c r="H779" s="1">
        <v>45371</v>
      </c>
      <c r="I779" s="107">
        <v>45085</v>
      </c>
      <c r="K779" t="s">
        <v>540</v>
      </c>
      <c r="L779" t="s">
        <v>33</v>
      </c>
      <c r="M779" t="s">
        <v>117</v>
      </c>
      <c r="N779" t="s">
        <v>33</v>
      </c>
      <c r="O779" t="s">
        <v>34</v>
      </c>
      <c r="P779" t="s">
        <v>468</v>
      </c>
      <c r="Q779" t="s">
        <v>217</v>
      </c>
      <c r="R779" t="s">
        <v>482</v>
      </c>
      <c r="S779" t="s">
        <v>483</v>
      </c>
      <c r="T779" t="s">
        <v>484</v>
      </c>
      <c r="U779">
        <v>1218</v>
      </c>
      <c r="V779">
        <v>74775</v>
      </c>
      <c r="W779" s="2">
        <v>44606.411111111112</v>
      </c>
      <c r="X779" s="36">
        <f t="shared" ref="X779:X842" si="25">V779/(D779*12)</f>
        <v>1218.8672293676314</v>
      </c>
      <c r="Y779" t="s">
        <v>58</v>
      </c>
      <c r="AA779" t="s">
        <v>6822</v>
      </c>
      <c r="AB779">
        <v>163</v>
      </c>
      <c r="AC779">
        <v>3</v>
      </c>
      <c r="AD779" t="s">
        <v>486</v>
      </c>
      <c r="AF779" t="s">
        <v>223</v>
      </c>
      <c r="AI779" t="s">
        <v>137</v>
      </c>
      <c r="AJ779">
        <v>163</v>
      </c>
      <c r="AK779">
        <v>7</v>
      </c>
      <c r="AL779" t="s">
        <v>7119</v>
      </c>
      <c r="AM779" t="s">
        <v>7120</v>
      </c>
    </row>
    <row r="780" spans="1:39" hidden="1">
      <c r="A780">
        <v>1</v>
      </c>
      <c r="B780" t="s">
        <v>7114</v>
      </c>
      <c r="C780" s="1">
        <v>42814</v>
      </c>
      <c r="D780" s="35">
        <f t="shared" si="24"/>
        <v>5.1150684931506847</v>
      </c>
      <c r="E780" t="s">
        <v>454</v>
      </c>
      <c r="F780" s="80">
        <v>45034</v>
      </c>
      <c r="G780" t="s">
        <v>227</v>
      </c>
      <c r="H780" s="1">
        <v>45370</v>
      </c>
      <c r="I780" s="107">
        <v>44768</v>
      </c>
      <c r="K780" t="s">
        <v>1827</v>
      </c>
      <c r="L780" t="s">
        <v>33</v>
      </c>
      <c r="M780" t="s">
        <v>229</v>
      </c>
      <c r="N780" t="s">
        <v>53</v>
      </c>
      <c r="O780" t="s">
        <v>34</v>
      </c>
      <c r="P780" t="s">
        <v>468</v>
      </c>
      <c r="Q780" t="s">
        <v>36</v>
      </c>
      <c r="R780" t="s">
        <v>69</v>
      </c>
      <c r="U780">
        <v>1407</v>
      </c>
      <c r="V780">
        <v>100845</v>
      </c>
      <c r="W780" s="2">
        <v>44670</v>
      </c>
      <c r="X780" s="36">
        <f t="shared" si="25"/>
        <v>1642.9398768077128</v>
      </c>
      <c r="Y780" t="s">
        <v>58</v>
      </c>
      <c r="AA780" t="s">
        <v>6325</v>
      </c>
      <c r="AB780">
        <v>90</v>
      </c>
      <c r="AC780">
        <v>2</v>
      </c>
      <c r="AD780" t="s">
        <v>7115</v>
      </c>
      <c r="AF780" t="s">
        <v>7115</v>
      </c>
      <c r="AI780" t="s">
        <v>45</v>
      </c>
      <c r="AJ780">
        <v>90</v>
      </c>
      <c r="AK780">
        <v>4</v>
      </c>
      <c r="AL780" t="s">
        <v>7116</v>
      </c>
      <c r="AM780" t="s">
        <v>7117</v>
      </c>
    </row>
    <row r="781" spans="1:39" hidden="1">
      <c r="A781">
        <v>1</v>
      </c>
      <c r="B781" t="s">
        <v>7111</v>
      </c>
      <c r="C781" s="1">
        <v>42815</v>
      </c>
      <c r="D781" s="35">
        <f t="shared" si="24"/>
        <v>5.1123287671232873</v>
      </c>
      <c r="E781" t="s">
        <v>454</v>
      </c>
      <c r="F781" s="80">
        <v>45015</v>
      </c>
      <c r="G781" t="s">
        <v>116</v>
      </c>
      <c r="H781" s="1">
        <v>44638</v>
      </c>
      <c r="I781" s="107">
        <v>44832</v>
      </c>
      <c r="K781" t="s">
        <v>540</v>
      </c>
      <c r="L781" t="s">
        <v>33</v>
      </c>
      <c r="M781" t="s">
        <v>117</v>
      </c>
      <c r="N781" t="s">
        <v>33</v>
      </c>
      <c r="O781" t="s">
        <v>34</v>
      </c>
      <c r="P781" t="s">
        <v>468</v>
      </c>
      <c r="Q781" t="s">
        <v>217</v>
      </c>
      <c r="R781" t="s">
        <v>482</v>
      </c>
      <c r="S781" t="s">
        <v>483</v>
      </c>
      <c r="T781" t="s">
        <v>484</v>
      </c>
      <c r="U781">
        <v>1091</v>
      </c>
      <c r="V781">
        <v>66813</v>
      </c>
      <c r="W781" s="2">
        <v>44644.6</v>
      </c>
      <c r="X781" s="36">
        <f t="shared" si="25"/>
        <v>1089.082931404073</v>
      </c>
      <c r="Y781" t="s">
        <v>58</v>
      </c>
      <c r="AA781" t="s">
        <v>6822</v>
      </c>
      <c r="AB781">
        <v>163</v>
      </c>
      <c r="AC781">
        <v>3</v>
      </c>
      <c r="AD781" t="s">
        <v>486</v>
      </c>
      <c r="AF781" t="s">
        <v>223</v>
      </c>
      <c r="AI781" t="s">
        <v>45</v>
      </c>
      <c r="AJ781">
        <v>163</v>
      </c>
      <c r="AK781">
        <v>7</v>
      </c>
      <c r="AL781" t="s">
        <v>7112</v>
      </c>
      <c r="AM781" t="s">
        <v>7113</v>
      </c>
    </row>
    <row r="782" spans="1:39" hidden="1">
      <c r="A782">
        <v>1</v>
      </c>
      <c r="B782" t="s">
        <v>7108</v>
      </c>
      <c r="C782" s="1">
        <v>42814</v>
      </c>
      <c r="D782" s="35">
        <f t="shared" si="24"/>
        <v>5.1150684931506847</v>
      </c>
      <c r="E782" t="s">
        <v>65</v>
      </c>
      <c r="F782" s="80">
        <v>45127</v>
      </c>
      <c r="G782" t="s">
        <v>1260</v>
      </c>
      <c r="I782" s="107">
        <v>44344</v>
      </c>
      <c r="K782" t="s">
        <v>67</v>
      </c>
      <c r="L782" t="s">
        <v>169</v>
      </c>
      <c r="M782" t="s">
        <v>431</v>
      </c>
      <c r="N782" t="s">
        <v>169</v>
      </c>
      <c r="O782" t="s">
        <v>2029</v>
      </c>
      <c r="P782" t="s">
        <v>2030</v>
      </c>
      <c r="Q782" t="s">
        <v>581</v>
      </c>
      <c r="R782" t="s">
        <v>582</v>
      </c>
      <c r="S782" t="s">
        <v>6655</v>
      </c>
      <c r="T782" t="s">
        <v>6788</v>
      </c>
      <c r="U782">
        <v>583</v>
      </c>
      <c r="V782">
        <v>35950</v>
      </c>
      <c r="W782" s="2">
        <v>44663.939583333333</v>
      </c>
      <c r="X782" s="36">
        <f t="shared" si="25"/>
        <v>585.68782360292801</v>
      </c>
      <c r="Y782" t="s">
        <v>58</v>
      </c>
      <c r="AA782" t="s">
        <v>6761</v>
      </c>
      <c r="AB782">
        <v>119</v>
      </c>
      <c r="AC782">
        <v>5</v>
      </c>
      <c r="AD782" t="s">
        <v>6779</v>
      </c>
      <c r="AE782" t="s">
        <v>6780</v>
      </c>
      <c r="AF782" t="s">
        <v>604</v>
      </c>
      <c r="AG782">
        <v>64851</v>
      </c>
      <c r="AI782" t="s">
        <v>45</v>
      </c>
      <c r="AJ782">
        <v>119</v>
      </c>
      <c r="AK782">
        <v>6</v>
      </c>
      <c r="AL782" t="s">
        <v>7109</v>
      </c>
      <c r="AM782" t="s">
        <v>7110</v>
      </c>
    </row>
    <row r="783" spans="1:39" hidden="1">
      <c r="A783">
        <v>1</v>
      </c>
      <c r="B783" t="s">
        <v>7101</v>
      </c>
      <c r="C783" s="1">
        <v>42814</v>
      </c>
      <c r="D783" s="35">
        <f t="shared" si="24"/>
        <v>5.1150684931506847</v>
      </c>
      <c r="E783" t="s">
        <v>454</v>
      </c>
      <c r="F783" s="80">
        <v>45111</v>
      </c>
      <c r="G783" t="s">
        <v>66</v>
      </c>
      <c r="H783" s="1">
        <v>45460</v>
      </c>
      <c r="I783" s="107">
        <v>44824</v>
      </c>
      <c r="K783" t="s">
        <v>6937</v>
      </c>
      <c r="L783" t="s">
        <v>33</v>
      </c>
      <c r="M783" t="s">
        <v>68</v>
      </c>
      <c r="N783" t="s">
        <v>33</v>
      </c>
      <c r="O783" t="s">
        <v>34</v>
      </c>
      <c r="P783" t="s">
        <v>468</v>
      </c>
      <c r="Q783" t="s">
        <v>54</v>
      </c>
      <c r="R783" t="s">
        <v>89</v>
      </c>
      <c r="S783" t="s">
        <v>132</v>
      </c>
      <c r="U783">
        <v>13642</v>
      </c>
      <c r="V783">
        <v>121877</v>
      </c>
      <c r="W783" s="2">
        <v>44666.052083333336</v>
      </c>
      <c r="X783" s="36">
        <f t="shared" si="25"/>
        <v>1985.5876182824495</v>
      </c>
      <c r="Y783" t="s">
        <v>58</v>
      </c>
      <c r="AA783" t="s">
        <v>6877</v>
      </c>
      <c r="AB783">
        <v>144</v>
      </c>
      <c r="AC783">
        <v>6</v>
      </c>
      <c r="AD783" t="s">
        <v>7102</v>
      </c>
      <c r="AE783" t="s">
        <v>7103</v>
      </c>
      <c r="AF783" t="s">
        <v>7104</v>
      </c>
      <c r="AG783" t="s">
        <v>7105</v>
      </c>
      <c r="AI783" t="s">
        <v>45</v>
      </c>
      <c r="AJ783">
        <v>144</v>
      </c>
      <c r="AK783">
        <v>5</v>
      </c>
      <c r="AL783" t="s">
        <v>7106</v>
      </c>
      <c r="AM783" t="s">
        <v>7107</v>
      </c>
    </row>
    <row r="784" spans="1:39" hidden="1">
      <c r="A784">
        <v>1</v>
      </c>
      <c r="B784" t="s">
        <v>7098</v>
      </c>
      <c r="C784" s="1">
        <v>42815</v>
      </c>
      <c r="D784" s="35">
        <f t="shared" si="24"/>
        <v>5.1123287671232873</v>
      </c>
      <c r="E784" t="s">
        <v>454</v>
      </c>
      <c r="F784" s="80">
        <v>45065</v>
      </c>
      <c r="G784" t="s">
        <v>116</v>
      </c>
      <c r="H784" s="1">
        <v>45371</v>
      </c>
      <c r="I784" s="107">
        <v>44553</v>
      </c>
      <c r="K784" t="s">
        <v>540</v>
      </c>
      <c r="L784" t="s">
        <v>33</v>
      </c>
      <c r="M784" t="s">
        <v>117</v>
      </c>
      <c r="N784" t="s">
        <v>33</v>
      </c>
      <c r="O784" t="s">
        <v>34</v>
      </c>
      <c r="P784" t="s">
        <v>468</v>
      </c>
      <c r="Q784" t="s">
        <v>217</v>
      </c>
      <c r="R784" t="s">
        <v>482</v>
      </c>
      <c r="S784" t="s">
        <v>483</v>
      </c>
      <c r="T784" t="s">
        <v>484</v>
      </c>
      <c r="U784">
        <v>1280</v>
      </c>
      <c r="V784">
        <v>77098</v>
      </c>
      <c r="W784" s="2">
        <v>44622.018750000003</v>
      </c>
      <c r="X784" s="36">
        <f t="shared" si="25"/>
        <v>1256.7332082886746</v>
      </c>
      <c r="Y784" t="s">
        <v>58</v>
      </c>
      <c r="AA784" t="s">
        <v>6822</v>
      </c>
      <c r="AB784">
        <v>163</v>
      </c>
      <c r="AC784">
        <v>3</v>
      </c>
      <c r="AD784" t="s">
        <v>486</v>
      </c>
      <c r="AF784" t="s">
        <v>223</v>
      </c>
      <c r="AI784" t="s">
        <v>45</v>
      </c>
      <c r="AJ784">
        <v>163</v>
      </c>
      <c r="AK784">
        <v>7</v>
      </c>
      <c r="AL784" t="s">
        <v>7099</v>
      </c>
      <c r="AM784" t="s">
        <v>7100</v>
      </c>
    </row>
    <row r="785" spans="1:39" hidden="1">
      <c r="A785">
        <v>1</v>
      </c>
      <c r="B785" t="s">
        <v>7095</v>
      </c>
      <c r="C785" s="1">
        <v>42814</v>
      </c>
      <c r="D785" s="35">
        <f t="shared" si="24"/>
        <v>5.1150684931506847</v>
      </c>
      <c r="E785" t="s">
        <v>454</v>
      </c>
      <c r="F785" s="80">
        <v>45050</v>
      </c>
      <c r="G785" t="s">
        <v>66</v>
      </c>
      <c r="H785" s="1">
        <v>45370</v>
      </c>
      <c r="I785" s="107">
        <v>44769</v>
      </c>
      <c r="K785" t="s">
        <v>6937</v>
      </c>
      <c r="L785" t="s">
        <v>33</v>
      </c>
      <c r="M785" t="s">
        <v>68</v>
      </c>
      <c r="N785" t="s">
        <v>33</v>
      </c>
      <c r="O785" t="s">
        <v>34</v>
      </c>
      <c r="P785" t="s">
        <v>468</v>
      </c>
      <c r="Q785" t="s">
        <v>54</v>
      </c>
      <c r="R785" t="s">
        <v>1316</v>
      </c>
      <c r="S785" t="s">
        <v>1317</v>
      </c>
      <c r="U785">
        <v>684</v>
      </c>
      <c r="V785">
        <v>42235</v>
      </c>
      <c r="W785" s="2">
        <v>44666.370833333334</v>
      </c>
      <c r="X785" s="36">
        <f t="shared" si="25"/>
        <v>688.08136939832173</v>
      </c>
      <c r="Y785" t="s">
        <v>58</v>
      </c>
      <c r="AA785" t="s">
        <v>6877</v>
      </c>
      <c r="AB785">
        <v>144</v>
      </c>
      <c r="AC785">
        <v>6</v>
      </c>
      <c r="AF785" t="s">
        <v>6351</v>
      </c>
      <c r="AG785" t="s">
        <v>6352</v>
      </c>
      <c r="AI785" t="s">
        <v>45</v>
      </c>
      <c r="AJ785">
        <v>144</v>
      </c>
      <c r="AK785">
        <v>5</v>
      </c>
      <c r="AL785" t="s">
        <v>7096</v>
      </c>
      <c r="AM785" t="s">
        <v>7097</v>
      </c>
    </row>
    <row r="786" spans="1:39" hidden="1">
      <c r="A786">
        <v>1</v>
      </c>
      <c r="B786" t="s">
        <v>7091</v>
      </c>
      <c r="C786" s="1">
        <v>42815</v>
      </c>
      <c r="D786" s="35">
        <f t="shared" si="24"/>
        <v>5.1123287671232873</v>
      </c>
      <c r="E786" t="s">
        <v>454</v>
      </c>
      <c r="F786" s="80">
        <v>45065</v>
      </c>
      <c r="G786" t="s">
        <v>66</v>
      </c>
      <c r="H786" s="1">
        <v>45371</v>
      </c>
      <c r="I786" s="107">
        <v>45002</v>
      </c>
      <c r="K786" t="s">
        <v>6937</v>
      </c>
      <c r="L786" t="s">
        <v>33</v>
      </c>
      <c r="M786" t="s">
        <v>68</v>
      </c>
      <c r="N786" t="s">
        <v>33</v>
      </c>
      <c r="O786" t="s">
        <v>34</v>
      </c>
      <c r="P786" t="s">
        <v>468</v>
      </c>
      <c r="Q786" t="s">
        <v>217</v>
      </c>
      <c r="R786" t="s">
        <v>482</v>
      </c>
      <c r="S786" t="s">
        <v>1739</v>
      </c>
      <c r="T786" t="s">
        <v>503</v>
      </c>
      <c r="U786">
        <v>5875</v>
      </c>
      <c r="V786">
        <v>105215</v>
      </c>
      <c r="W786" s="2">
        <v>44655.586111111108</v>
      </c>
      <c r="X786" s="36">
        <f t="shared" si="25"/>
        <v>1715.0533672740266</v>
      </c>
      <c r="Y786" t="s">
        <v>58</v>
      </c>
      <c r="AA786" t="s">
        <v>6877</v>
      </c>
      <c r="AB786">
        <v>144</v>
      </c>
      <c r="AC786">
        <v>3</v>
      </c>
      <c r="AD786" t="s">
        <v>7092</v>
      </c>
      <c r="AF786" t="s">
        <v>223</v>
      </c>
      <c r="AI786" t="s">
        <v>45</v>
      </c>
      <c r="AJ786">
        <v>144</v>
      </c>
      <c r="AK786">
        <v>5</v>
      </c>
      <c r="AL786" t="s">
        <v>7093</v>
      </c>
      <c r="AM786" t="s">
        <v>7094</v>
      </c>
    </row>
    <row r="787" spans="1:39" hidden="1">
      <c r="A787">
        <v>1</v>
      </c>
      <c r="B787" t="s">
        <v>7087</v>
      </c>
      <c r="C787" s="1">
        <v>42815</v>
      </c>
      <c r="D787" s="35">
        <f t="shared" si="24"/>
        <v>5.1123287671232873</v>
      </c>
      <c r="E787" t="s">
        <v>454</v>
      </c>
      <c r="F787" s="80">
        <v>44988</v>
      </c>
      <c r="G787" t="s">
        <v>66</v>
      </c>
      <c r="H787" s="1">
        <v>44638</v>
      </c>
      <c r="I787" s="107">
        <v>44978</v>
      </c>
      <c r="K787" t="s">
        <v>501</v>
      </c>
      <c r="L787" t="s">
        <v>33</v>
      </c>
      <c r="M787" t="s">
        <v>68</v>
      </c>
      <c r="N787" t="s">
        <v>33</v>
      </c>
      <c r="O787" t="s">
        <v>34</v>
      </c>
      <c r="P787" t="s">
        <v>468</v>
      </c>
      <c r="Q787" t="s">
        <v>36</v>
      </c>
      <c r="R787" t="s">
        <v>193</v>
      </c>
      <c r="S787" t="s">
        <v>194</v>
      </c>
      <c r="U787">
        <v>1385</v>
      </c>
      <c r="V787">
        <v>54426</v>
      </c>
      <c r="W787" s="2">
        <v>44656.416666666664</v>
      </c>
      <c r="X787" s="36">
        <f t="shared" si="25"/>
        <v>887.16907824222938</v>
      </c>
      <c r="Y787" t="s">
        <v>58</v>
      </c>
      <c r="AA787" t="s">
        <v>7088</v>
      </c>
      <c r="AB787">
        <v>112</v>
      </c>
      <c r="AC787">
        <v>2</v>
      </c>
      <c r="AD787" t="s">
        <v>195</v>
      </c>
      <c r="AE787" t="s">
        <v>196</v>
      </c>
      <c r="AF787" t="s">
        <v>197</v>
      </c>
      <c r="AG787">
        <v>61118</v>
      </c>
      <c r="AI787" t="s">
        <v>45</v>
      </c>
      <c r="AJ787">
        <v>112</v>
      </c>
      <c r="AK787">
        <v>5</v>
      </c>
      <c r="AL787" t="s">
        <v>7089</v>
      </c>
      <c r="AM787" t="s">
        <v>7090</v>
      </c>
    </row>
    <row r="788" spans="1:39" hidden="1">
      <c r="A788">
        <v>1</v>
      </c>
      <c r="B788" t="s">
        <v>7084</v>
      </c>
      <c r="C788" s="1">
        <v>42815</v>
      </c>
      <c r="D788" s="35">
        <f t="shared" si="24"/>
        <v>5.1123287671232873</v>
      </c>
      <c r="E788" t="s">
        <v>454</v>
      </c>
      <c r="F788" s="80">
        <v>45072</v>
      </c>
      <c r="G788" t="s">
        <v>66</v>
      </c>
      <c r="H788" s="1">
        <v>45371</v>
      </c>
      <c r="I788" s="107">
        <v>44783</v>
      </c>
      <c r="K788" t="s">
        <v>6937</v>
      </c>
      <c r="L788" t="s">
        <v>33</v>
      </c>
      <c r="M788" t="s">
        <v>68</v>
      </c>
      <c r="N788" t="s">
        <v>33</v>
      </c>
      <c r="O788" t="s">
        <v>34</v>
      </c>
      <c r="P788" t="s">
        <v>468</v>
      </c>
      <c r="Q788" t="s">
        <v>54</v>
      </c>
      <c r="R788" t="s">
        <v>1283</v>
      </c>
      <c r="S788" t="s">
        <v>5957</v>
      </c>
      <c r="U788">
        <v>2072</v>
      </c>
      <c r="V788">
        <v>104598</v>
      </c>
      <c r="W788" s="2">
        <v>44624.842361111114</v>
      </c>
      <c r="X788" s="36">
        <f t="shared" si="25"/>
        <v>1704.9959807073956</v>
      </c>
      <c r="Y788" t="s">
        <v>58</v>
      </c>
      <c r="AA788" t="s">
        <v>6877</v>
      </c>
      <c r="AB788">
        <v>144</v>
      </c>
      <c r="AC788">
        <v>6</v>
      </c>
      <c r="AD788" t="s">
        <v>5958</v>
      </c>
      <c r="AF788" t="s">
        <v>5959</v>
      </c>
      <c r="AG788" t="s">
        <v>5960</v>
      </c>
      <c r="AI788" t="s">
        <v>45</v>
      </c>
      <c r="AJ788">
        <v>144</v>
      </c>
      <c r="AK788">
        <v>5</v>
      </c>
      <c r="AL788" t="s">
        <v>7085</v>
      </c>
      <c r="AM788" t="s">
        <v>7086</v>
      </c>
    </row>
    <row r="789" spans="1:39" hidden="1">
      <c r="A789">
        <v>1</v>
      </c>
      <c r="B789" t="s">
        <v>7081</v>
      </c>
      <c r="C789" s="1">
        <v>42815</v>
      </c>
      <c r="D789" s="35">
        <f t="shared" si="24"/>
        <v>5.1123287671232873</v>
      </c>
      <c r="E789" t="s">
        <v>454</v>
      </c>
      <c r="F789" s="80">
        <v>45219</v>
      </c>
      <c r="G789" t="s">
        <v>66</v>
      </c>
      <c r="H789" s="1">
        <v>45371</v>
      </c>
      <c r="I789" s="107">
        <v>45400</v>
      </c>
      <c r="K789" t="s">
        <v>6937</v>
      </c>
      <c r="L789" t="s">
        <v>33</v>
      </c>
      <c r="M789" t="s">
        <v>68</v>
      </c>
      <c r="N789" t="s">
        <v>33</v>
      </c>
      <c r="O789" t="s">
        <v>34</v>
      </c>
      <c r="P789" t="s">
        <v>468</v>
      </c>
      <c r="Q789" t="s">
        <v>76</v>
      </c>
      <c r="R789" t="s">
        <v>5919</v>
      </c>
      <c r="U789">
        <v>331</v>
      </c>
      <c r="V789">
        <v>20464</v>
      </c>
      <c r="W789" s="2">
        <v>44671.333333333336</v>
      </c>
      <c r="X789" s="36">
        <f t="shared" si="25"/>
        <v>333.5727045373348</v>
      </c>
      <c r="Y789" t="s">
        <v>58</v>
      </c>
      <c r="AA789" t="s">
        <v>6877</v>
      </c>
      <c r="AB789">
        <v>144</v>
      </c>
      <c r="AC789">
        <v>6</v>
      </c>
      <c r="AD789" t="s">
        <v>5920</v>
      </c>
      <c r="AF789" t="s">
        <v>5921</v>
      </c>
      <c r="AI789" t="s">
        <v>45</v>
      </c>
      <c r="AJ789">
        <v>144</v>
      </c>
      <c r="AK789">
        <v>5</v>
      </c>
      <c r="AL789" t="s">
        <v>7082</v>
      </c>
      <c r="AM789" t="s">
        <v>7083</v>
      </c>
    </row>
    <row r="790" spans="1:39" hidden="1">
      <c r="A790">
        <v>1</v>
      </c>
      <c r="B790" t="s">
        <v>7077</v>
      </c>
      <c r="C790" s="1">
        <v>42815</v>
      </c>
      <c r="D790" s="35">
        <f t="shared" si="24"/>
        <v>5.1123287671232873</v>
      </c>
      <c r="E790" t="s">
        <v>65</v>
      </c>
      <c r="F790" s="80">
        <v>44986</v>
      </c>
      <c r="G790" t="s">
        <v>1260</v>
      </c>
      <c r="I790" s="107">
        <v>45072</v>
      </c>
      <c r="K790" t="s">
        <v>7036</v>
      </c>
      <c r="L790" t="s">
        <v>169</v>
      </c>
      <c r="M790" t="s">
        <v>1262</v>
      </c>
      <c r="N790" t="s">
        <v>169</v>
      </c>
      <c r="O790" t="s">
        <v>2029</v>
      </c>
      <c r="P790" t="s">
        <v>2030</v>
      </c>
      <c r="Q790" t="s">
        <v>581</v>
      </c>
      <c r="R790" t="s">
        <v>7078</v>
      </c>
      <c r="U790">
        <v>1523</v>
      </c>
      <c r="V790">
        <v>91550</v>
      </c>
      <c r="W790" s="2">
        <v>44657.915972222225</v>
      </c>
      <c r="X790" s="36">
        <f t="shared" si="25"/>
        <v>1492.3075205430512</v>
      </c>
      <c r="Y790" t="s">
        <v>58</v>
      </c>
      <c r="AA790" t="s">
        <v>7037</v>
      </c>
      <c r="AB790">
        <v>108</v>
      </c>
      <c r="AC790">
        <v>5</v>
      </c>
      <c r="AF790" t="s">
        <v>604</v>
      </c>
      <c r="AG790">
        <v>64851</v>
      </c>
      <c r="AI790" t="s">
        <v>45</v>
      </c>
      <c r="AJ790">
        <v>108</v>
      </c>
      <c r="AK790">
        <v>4</v>
      </c>
      <c r="AL790" t="s">
        <v>7079</v>
      </c>
      <c r="AM790" t="s">
        <v>7080</v>
      </c>
    </row>
    <row r="791" spans="1:39" hidden="1">
      <c r="A791">
        <v>1</v>
      </c>
      <c r="B791" t="s">
        <v>7073</v>
      </c>
      <c r="C791" s="1">
        <v>42802</v>
      </c>
      <c r="D791" s="35">
        <f t="shared" si="24"/>
        <v>5.1479452054794521</v>
      </c>
      <c r="E791" t="s">
        <v>65</v>
      </c>
      <c r="F791" s="80">
        <v>45015</v>
      </c>
      <c r="G791" t="s">
        <v>1260</v>
      </c>
      <c r="I791" s="107">
        <v>45000</v>
      </c>
      <c r="K791" t="s">
        <v>67</v>
      </c>
      <c r="L791" t="s">
        <v>169</v>
      </c>
      <c r="M791" t="s">
        <v>431</v>
      </c>
      <c r="N791" t="s">
        <v>169</v>
      </c>
      <c r="O791" t="s">
        <v>2029</v>
      </c>
      <c r="P791" t="s">
        <v>2030</v>
      </c>
      <c r="Q791" t="s">
        <v>581</v>
      </c>
      <c r="R791" t="s">
        <v>582</v>
      </c>
      <c r="S791" t="s">
        <v>1743</v>
      </c>
      <c r="U791">
        <v>1196</v>
      </c>
      <c r="V791">
        <v>53480</v>
      </c>
      <c r="W791" s="2">
        <v>44665.331944444442</v>
      </c>
      <c r="X791" s="36">
        <f t="shared" si="25"/>
        <v>865.71758027319493</v>
      </c>
      <c r="Y791" t="s">
        <v>58</v>
      </c>
      <c r="AA791" t="s">
        <v>6761</v>
      </c>
      <c r="AB791">
        <v>119</v>
      </c>
      <c r="AC791">
        <v>5</v>
      </c>
      <c r="AD791" t="s">
        <v>602</v>
      </c>
      <c r="AE791" t="s">
        <v>7074</v>
      </c>
      <c r="AF791" t="s">
        <v>604</v>
      </c>
      <c r="AG791">
        <v>64851</v>
      </c>
      <c r="AI791" t="s">
        <v>45</v>
      </c>
      <c r="AJ791">
        <v>119</v>
      </c>
      <c r="AK791">
        <v>6</v>
      </c>
      <c r="AL791" t="s">
        <v>7075</v>
      </c>
      <c r="AM791" t="s">
        <v>7076</v>
      </c>
    </row>
    <row r="792" spans="1:39" hidden="1">
      <c r="A792">
        <v>1</v>
      </c>
      <c r="B792" t="s">
        <v>7070</v>
      </c>
      <c r="C792" s="1">
        <v>42802</v>
      </c>
      <c r="D792" s="35">
        <f t="shared" si="24"/>
        <v>5.1479452054794521</v>
      </c>
      <c r="E792" t="s">
        <v>65</v>
      </c>
      <c r="F792" s="80">
        <v>44995</v>
      </c>
      <c r="G792" t="s">
        <v>1260</v>
      </c>
      <c r="I792" s="80">
        <v>44764</v>
      </c>
      <c r="K792" t="s">
        <v>67</v>
      </c>
      <c r="L792" t="s">
        <v>169</v>
      </c>
      <c r="M792" t="s">
        <v>431</v>
      </c>
      <c r="N792" t="s">
        <v>169</v>
      </c>
      <c r="O792" t="s">
        <v>2029</v>
      </c>
      <c r="P792" t="s">
        <v>2030</v>
      </c>
      <c r="Q792" t="s">
        <v>581</v>
      </c>
      <c r="R792" t="s">
        <v>582</v>
      </c>
      <c r="S792" t="s">
        <v>1743</v>
      </c>
      <c r="U792">
        <v>5733</v>
      </c>
      <c r="V792">
        <v>71911</v>
      </c>
      <c r="W792" s="2">
        <v>44613.615277777775</v>
      </c>
      <c r="X792" s="36">
        <f t="shared" si="25"/>
        <v>1164.0728667731062</v>
      </c>
      <c r="Y792" t="s">
        <v>58</v>
      </c>
      <c r="AA792" t="s">
        <v>6761</v>
      </c>
      <c r="AB792">
        <v>119</v>
      </c>
      <c r="AC792">
        <v>5</v>
      </c>
      <c r="AD792" t="s">
        <v>602</v>
      </c>
      <c r="AE792" t="s">
        <v>603</v>
      </c>
      <c r="AF792" t="s">
        <v>604</v>
      </c>
      <c r="AG792">
        <v>64851</v>
      </c>
      <c r="AI792" t="s">
        <v>45</v>
      </c>
      <c r="AJ792">
        <v>119</v>
      </c>
      <c r="AK792">
        <v>6</v>
      </c>
      <c r="AL792" t="s">
        <v>7071</v>
      </c>
      <c r="AM792" t="s">
        <v>7072</v>
      </c>
    </row>
    <row r="793" spans="1:39" hidden="1">
      <c r="A793">
        <v>1</v>
      </c>
      <c r="B793" t="s">
        <v>7067</v>
      </c>
      <c r="C793" s="1">
        <v>42802</v>
      </c>
      <c r="D793" s="35">
        <f t="shared" si="24"/>
        <v>5.1479452054794521</v>
      </c>
      <c r="E793" t="s">
        <v>65</v>
      </c>
      <c r="F793" s="80">
        <v>45008</v>
      </c>
      <c r="G793" t="s">
        <v>1260</v>
      </c>
      <c r="I793" s="107">
        <v>45000</v>
      </c>
      <c r="K793" t="s">
        <v>67</v>
      </c>
      <c r="L793" t="s">
        <v>169</v>
      </c>
      <c r="M793" t="s">
        <v>431</v>
      </c>
      <c r="N793" t="s">
        <v>169</v>
      </c>
      <c r="O793" t="s">
        <v>2029</v>
      </c>
      <c r="P793" t="s">
        <v>2030</v>
      </c>
      <c r="Q793" t="s">
        <v>581</v>
      </c>
      <c r="R793" t="s">
        <v>582</v>
      </c>
      <c r="S793" t="s">
        <v>1743</v>
      </c>
      <c r="U793">
        <v>1286</v>
      </c>
      <c r="V793">
        <v>51840</v>
      </c>
      <c r="W793" s="2">
        <v>44662.345138888886</v>
      </c>
      <c r="X793" s="36">
        <f t="shared" si="25"/>
        <v>839.16977115486964</v>
      </c>
      <c r="Y793" t="s">
        <v>58</v>
      </c>
      <c r="AA793" t="s">
        <v>6761</v>
      </c>
      <c r="AB793">
        <v>119</v>
      </c>
      <c r="AC793">
        <v>5</v>
      </c>
      <c r="AD793" t="s">
        <v>602</v>
      </c>
      <c r="AE793" t="s">
        <v>603</v>
      </c>
      <c r="AF793" t="s">
        <v>604</v>
      </c>
      <c r="AG793">
        <v>64851</v>
      </c>
      <c r="AI793" t="s">
        <v>45</v>
      </c>
      <c r="AJ793">
        <v>119</v>
      </c>
      <c r="AK793">
        <v>6</v>
      </c>
      <c r="AL793" t="s">
        <v>7068</v>
      </c>
      <c r="AM793" t="s">
        <v>7069</v>
      </c>
    </row>
    <row r="794" spans="1:39" hidden="1">
      <c r="A794">
        <v>1</v>
      </c>
      <c r="B794" t="s">
        <v>7064</v>
      </c>
      <c r="C794" s="1">
        <v>42802</v>
      </c>
      <c r="D794" s="35">
        <f t="shared" si="24"/>
        <v>5.1479452054794521</v>
      </c>
      <c r="E794" t="s">
        <v>65</v>
      </c>
      <c r="F794" s="80">
        <v>45043</v>
      </c>
      <c r="G794" t="s">
        <v>1260</v>
      </c>
      <c r="I794" s="107">
        <v>44995</v>
      </c>
      <c r="K794" t="s">
        <v>67</v>
      </c>
      <c r="L794" t="s">
        <v>169</v>
      </c>
      <c r="M794" t="s">
        <v>431</v>
      </c>
      <c r="N794" t="s">
        <v>169</v>
      </c>
      <c r="O794" t="s">
        <v>2029</v>
      </c>
      <c r="P794" t="s">
        <v>2030</v>
      </c>
      <c r="Q794" t="s">
        <v>581</v>
      </c>
      <c r="R794" t="s">
        <v>582</v>
      </c>
      <c r="S794" t="s">
        <v>6222</v>
      </c>
      <c r="T794" t="s">
        <v>1540</v>
      </c>
      <c r="U794">
        <v>1507</v>
      </c>
      <c r="V794">
        <v>40673</v>
      </c>
      <c r="W794" s="2">
        <v>44662.563888888886</v>
      </c>
      <c r="X794" s="36">
        <f t="shared" si="25"/>
        <v>658.40185382295545</v>
      </c>
      <c r="Y794" t="s">
        <v>58</v>
      </c>
      <c r="AA794" t="s">
        <v>6761</v>
      </c>
      <c r="AB794">
        <v>119</v>
      </c>
      <c r="AC794">
        <v>5</v>
      </c>
      <c r="AD794" t="s">
        <v>6223</v>
      </c>
      <c r="AE794">
        <v>81215</v>
      </c>
      <c r="AF794" t="s">
        <v>585</v>
      </c>
      <c r="AG794">
        <v>64851</v>
      </c>
      <c r="AI794" t="s">
        <v>45</v>
      </c>
      <c r="AJ794">
        <v>119</v>
      </c>
      <c r="AK794">
        <v>6</v>
      </c>
      <c r="AL794" t="s">
        <v>7065</v>
      </c>
      <c r="AM794" t="s">
        <v>7066</v>
      </c>
    </row>
    <row r="795" spans="1:39" hidden="1">
      <c r="A795">
        <v>1</v>
      </c>
      <c r="B795" t="s">
        <v>7061</v>
      </c>
      <c r="C795" s="1">
        <v>42802</v>
      </c>
      <c r="D795" s="35">
        <f t="shared" si="24"/>
        <v>5.1479452054794521</v>
      </c>
      <c r="E795" t="s">
        <v>65</v>
      </c>
      <c r="F795" s="80">
        <v>45323</v>
      </c>
      <c r="G795" t="s">
        <v>1260</v>
      </c>
      <c r="I795" s="107">
        <v>45043</v>
      </c>
      <c r="K795" t="s">
        <v>67</v>
      </c>
      <c r="L795" t="s">
        <v>169</v>
      </c>
      <c r="M795" t="s">
        <v>431</v>
      </c>
      <c r="N795" t="s">
        <v>169</v>
      </c>
      <c r="O795" t="s">
        <v>2029</v>
      </c>
      <c r="P795" t="s">
        <v>2030</v>
      </c>
      <c r="Q795" t="s">
        <v>581</v>
      </c>
      <c r="R795" t="s">
        <v>582</v>
      </c>
      <c r="S795" t="s">
        <v>1459</v>
      </c>
      <c r="T795" t="s">
        <v>6399</v>
      </c>
      <c r="U795">
        <v>4924</v>
      </c>
      <c r="V795">
        <v>37916</v>
      </c>
      <c r="W795" s="2">
        <v>44662.803472222222</v>
      </c>
      <c r="X795" s="36">
        <f t="shared" si="25"/>
        <v>613.77239666489265</v>
      </c>
      <c r="Y795" t="s">
        <v>58</v>
      </c>
      <c r="AA795" t="s">
        <v>6761</v>
      </c>
      <c r="AB795">
        <v>119</v>
      </c>
      <c r="AC795">
        <v>5</v>
      </c>
      <c r="AD795" t="s">
        <v>6035</v>
      </c>
      <c r="AE795">
        <v>89256</v>
      </c>
      <c r="AF795" t="s">
        <v>604</v>
      </c>
      <c r="AG795">
        <v>64851</v>
      </c>
      <c r="AI795" t="s">
        <v>45</v>
      </c>
      <c r="AJ795">
        <v>119</v>
      </c>
      <c r="AK795">
        <v>6</v>
      </c>
      <c r="AL795" t="s">
        <v>7062</v>
      </c>
      <c r="AM795" t="s">
        <v>7063</v>
      </c>
    </row>
    <row r="796" spans="1:39" s="116" customFormat="1" hidden="1">
      <c r="A796" s="116">
        <v>1</v>
      </c>
      <c r="B796" s="116" t="s">
        <v>7057</v>
      </c>
      <c r="C796" s="117">
        <v>42788</v>
      </c>
      <c r="D796" s="118">
        <f t="shared" si="24"/>
        <v>5.1863013698630134</v>
      </c>
      <c r="E796" s="116" t="s">
        <v>174</v>
      </c>
      <c r="F796" s="119"/>
      <c r="G796" s="116" t="s">
        <v>154</v>
      </c>
      <c r="I796" s="120"/>
      <c r="K796" s="116" t="s">
        <v>6734</v>
      </c>
      <c r="L796" s="116" t="s">
        <v>130</v>
      </c>
      <c r="M796" s="116" t="s">
        <v>6735</v>
      </c>
      <c r="N796" s="116" t="s">
        <v>33</v>
      </c>
      <c r="O796" s="116" t="s">
        <v>34</v>
      </c>
      <c r="P796" s="116" t="s">
        <v>468</v>
      </c>
      <c r="Q796" s="116" t="s">
        <v>143</v>
      </c>
      <c r="R796" s="116" t="s">
        <v>144</v>
      </c>
      <c r="S796" s="116" t="s">
        <v>145</v>
      </c>
      <c r="U796" s="116">
        <v>1732</v>
      </c>
      <c r="V796" s="116">
        <v>12796</v>
      </c>
      <c r="W796" s="121">
        <v>44599.373611111114</v>
      </c>
      <c r="X796" s="122">
        <f t="shared" si="25"/>
        <v>205.60574044726187</v>
      </c>
      <c r="AA796" s="116" t="s">
        <v>6736</v>
      </c>
      <c r="AB796" s="116">
        <v>0</v>
      </c>
      <c r="AC796" s="116">
        <v>2</v>
      </c>
      <c r="AD796" s="116" t="s">
        <v>7058</v>
      </c>
      <c r="AE796" s="116">
        <v>68852</v>
      </c>
      <c r="AF796" s="116" t="s">
        <v>149</v>
      </c>
      <c r="AG796" s="116">
        <v>68864</v>
      </c>
      <c r="AI796" s="116" t="s">
        <v>45</v>
      </c>
      <c r="AJ796" s="116">
        <v>0</v>
      </c>
      <c r="AK796" s="116">
        <v>29</v>
      </c>
      <c r="AL796" s="116" t="s">
        <v>7059</v>
      </c>
      <c r="AM796" s="116" t="s">
        <v>7060</v>
      </c>
    </row>
    <row r="797" spans="1:39" hidden="1">
      <c r="A797">
        <v>1</v>
      </c>
      <c r="B797" t="s">
        <v>7053</v>
      </c>
      <c r="C797" s="1">
        <v>42759</v>
      </c>
      <c r="D797" s="35">
        <f t="shared" si="24"/>
        <v>5.2657534246575342</v>
      </c>
      <c r="E797" t="s">
        <v>454</v>
      </c>
      <c r="F797" s="80">
        <v>44959</v>
      </c>
      <c r="G797" t="s">
        <v>66</v>
      </c>
      <c r="H797" s="1">
        <v>45443</v>
      </c>
      <c r="I797" s="107">
        <v>44641</v>
      </c>
      <c r="K797" t="s">
        <v>562</v>
      </c>
      <c r="L797" t="s">
        <v>33</v>
      </c>
      <c r="M797" t="s">
        <v>68</v>
      </c>
      <c r="N797" t="s">
        <v>33</v>
      </c>
      <c r="O797" t="s">
        <v>34</v>
      </c>
      <c r="P797" t="s">
        <v>468</v>
      </c>
      <c r="Q797" t="s">
        <v>230</v>
      </c>
      <c r="R797" t="s">
        <v>231</v>
      </c>
      <c r="S797" t="s">
        <v>563</v>
      </c>
      <c r="U797">
        <v>1288</v>
      </c>
      <c r="V797">
        <v>56508</v>
      </c>
      <c r="W797" s="2">
        <v>44552.54791666667</v>
      </c>
      <c r="X797" s="36">
        <f t="shared" si="25"/>
        <v>894.26899063475548</v>
      </c>
      <c r="Y797" t="s">
        <v>58</v>
      </c>
      <c r="AA797" t="s">
        <v>7054</v>
      </c>
      <c r="AB797">
        <v>115</v>
      </c>
      <c r="AC797">
        <v>2</v>
      </c>
      <c r="AD797" t="s">
        <v>6523</v>
      </c>
      <c r="AF797" t="s">
        <v>6524</v>
      </c>
      <c r="AI797" t="s">
        <v>45</v>
      </c>
      <c r="AJ797">
        <v>115</v>
      </c>
      <c r="AK797">
        <v>5</v>
      </c>
      <c r="AL797" t="s">
        <v>7055</v>
      </c>
      <c r="AM797" t="s">
        <v>7056</v>
      </c>
    </row>
    <row r="798" spans="1:39" hidden="1">
      <c r="A798">
        <v>1</v>
      </c>
      <c r="B798" t="s">
        <v>7048</v>
      </c>
      <c r="C798" s="1">
        <v>42759</v>
      </c>
      <c r="D798" s="35">
        <f t="shared" si="24"/>
        <v>5.2657534246575342</v>
      </c>
      <c r="E798" t="s">
        <v>65</v>
      </c>
      <c r="F798" s="80">
        <v>44869</v>
      </c>
      <c r="G798" t="s">
        <v>1260</v>
      </c>
      <c r="I798" s="107">
        <v>44867</v>
      </c>
      <c r="K798" t="s">
        <v>7036</v>
      </c>
      <c r="L798" t="s">
        <v>169</v>
      </c>
      <c r="M798" t="s">
        <v>1262</v>
      </c>
      <c r="N798" t="s">
        <v>169</v>
      </c>
      <c r="O798" t="s">
        <v>2029</v>
      </c>
      <c r="P798" t="s">
        <v>2030</v>
      </c>
      <c r="Q798" t="s">
        <v>1295</v>
      </c>
      <c r="R798" t="s">
        <v>7049</v>
      </c>
      <c r="U798">
        <v>1363</v>
      </c>
      <c r="V798">
        <v>20448</v>
      </c>
      <c r="W798" s="2">
        <v>44648.443749999999</v>
      </c>
      <c r="X798" s="36">
        <f t="shared" si="25"/>
        <v>323.60041623309053</v>
      </c>
      <c r="Y798" t="s">
        <v>58</v>
      </c>
      <c r="AA798" t="s">
        <v>7037</v>
      </c>
      <c r="AB798">
        <v>108</v>
      </c>
      <c r="AC798">
        <v>5</v>
      </c>
      <c r="AD798" t="s">
        <v>7050</v>
      </c>
      <c r="AE798">
        <v>71902</v>
      </c>
      <c r="AF798" t="s">
        <v>7050</v>
      </c>
      <c r="AG798">
        <v>86136</v>
      </c>
      <c r="AI798" t="s">
        <v>45</v>
      </c>
      <c r="AJ798">
        <v>108</v>
      </c>
      <c r="AK798">
        <v>4</v>
      </c>
      <c r="AL798" t="s">
        <v>7051</v>
      </c>
      <c r="AM798" t="s">
        <v>7052</v>
      </c>
    </row>
    <row r="799" spans="1:39" hidden="1">
      <c r="A799">
        <v>1</v>
      </c>
      <c r="B799" t="s">
        <v>7045</v>
      </c>
      <c r="C799" s="1">
        <v>42767</v>
      </c>
      <c r="D799" s="35">
        <f t="shared" si="24"/>
        <v>5.2438356164383562</v>
      </c>
      <c r="E799" t="s">
        <v>454</v>
      </c>
      <c r="F799" s="80">
        <v>44974</v>
      </c>
      <c r="G799" t="s">
        <v>66</v>
      </c>
      <c r="H799" s="1">
        <v>44592</v>
      </c>
      <c r="I799" s="107">
        <v>44953</v>
      </c>
      <c r="K799" t="s">
        <v>501</v>
      </c>
      <c r="L799" t="s">
        <v>33</v>
      </c>
      <c r="M799" t="s">
        <v>68</v>
      </c>
      <c r="N799" t="s">
        <v>33</v>
      </c>
      <c r="O799" t="s">
        <v>34</v>
      </c>
      <c r="P799" t="s">
        <v>468</v>
      </c>
      <c r="Q799" t="s">
        <v>230</v>
      </c>
      <c r="R799" t="s">
        <v>1263</v>
      </c>
      <c r="S799" t="s">
        <v>1351</v>
      </c>
      <c r="U799">
        <v>802</v>
      </c>
      <c r="V799">
        <v>29568</v>
      </c>
      <c r="W799" s="2">
        <v>44224.333333333336</v>
      </c>
      <c r="X799" s="36">
        <f t="shared" si="25"/>
        <v>469.88505747126442</v>
      </c>
      <c r="Y799" t="s">
        <v>58</v>
      </c>
      <c r="AA799" t="s">
        <v>6400</v>
      </c>
      <c r="AB799">
        <v>113</v>
      </c>
      <c r="AC799">
        <v>5</v>
      </c>
      <c r="AD799" t="s">
        <v>1266</v>
      </c>
      <c r="AF799" t="s">
        <v>1267</v>
      </c>
      <c r="AG799">
        <v>74874</v>
      </c>
      <c r="AI799" t="s">
        <v>45</v>
      </c>
      <c r="AJ799">
        <v>113</v>
      </c>
      <c r="AK799">
        <v>5</v>
      </c>
      <c r="AL799" t="s">
        <v>7046</v>
      </c>
      <c r="AM799" t="s">
        <v>7047</v>
      </c>
    </row>
    <row r="800" spans="1:39" hidden="1">
      <c r="A800">
        <v>1</v>
      </c>
      <c r="B800" t="s">
        <v>7041</v>
      </c>
      <c r="C800" s="1">
        <v>42767</v>
      </c>
      <c r="D800" s="35">
        <f t="shared" si="24"/>
        <v>5.2438356164383562</v>
      </c>
      <c r="E800" t="s">
        <v>454</v>
      </c>
      <c r="F800" s="80">
        <v>44967</v>
      </c>
      <c r="G800" t="s">
        <v>66</v>
      </c>
      <c r="H800" s="1">
        <v>44592</v>
      </c>
      <c r="I800" s="107">
        <v>44585</v>
      </c>
      <c r="K800" t="s">
        <v>6937</v>
      </c>
      <c r="L800" t="s">
        <v>33</v>
      </c>
      <c r="M800" t="s">
        <v>68</v>
      </c>
      <c r="N800" t="s">
        <v>33</v>
      </c>
      <c r="O800" t="s">
        <v>34</v>
      </c>
      <c r="P800" t="s">
        <v>468</v>
      </c>
      <c r="Q800" t="s">
        <v>217</v>
      </c>
      <c r="R800" t="s">
        <v>218</v>
      </c>
      <c r="S800" t="s">
        <v>219</v>
      </c>
      <c r="T800" t="s">
        <v>5570</v>
      </c>
      <c r="U800">
        <v>14444</v>
      </c>
      <c r="V800">
        <v>116564</v>
      </c>
      <c r="W800" s="2">
        <v>44659.258333333331</v>
      </c>
      <c r="X800" s="36">
        <f t="shared" si="25"/>
        <v>1852.3972483455243</v>
      </c>
      <c r="Y800" t="s">
        <v>58</v>
      </c>
      <c r="AA800" t="s">
        <v>6877</v>
      </c>
      <c r="AB800">
        <v>148</v>
      </c>
      <c r="AC800">
        <v>3</v>
      </c>
      <c r="AD800" t="s">
        <v>7042</v>
      </c>
      <c r="AF800" t="s">
        <v>223</v>
      </c>
      <c r="AI800" t="s">
        <v>137</v>
      </c>
      <c r="AJ800">
        <v>148</v>
      </c>
      <c r="AK800">
        <v>5</v>
      </c>
      <c r="AL800" t="s">
        <v>7043</v>
      </c>
      <c r="AM800" t="s">
        <v>7044</v>
      </c>
    </row>
    <row r="801" spans="1:39" hidden="1">
      <c r="A801">
        <v>1</v>
      </c>
      <c r="B801" t="s">
        <v>7035</v>
      </c>
      <c r="C801" s="1">
        <v>42745</v>
      </c>
      <c r="D801" s="35">
        <f t="shared" si="24"/>
        <v>5.3041095890410963</v>
      </c>
      <c r="E801" t="s">
        <v>65</v>
      </c>
      <c r="F801" s="80">
        <v>44936</v>
      </c>
      <c r="G801" t="s">
        <v>1260</v>
      </c>
      <c r="I801" s="107">
        <v>44931</v>
      </c>
      <c r="K801" t="s">
        <v>7036</v>
      </c>
      <c r="L801" t="s">
        <v>169</v>
      </c>
      <c r="M801" t="s">
        <v>1262</v>
      </c>
      <c r="N801" t="s">
        <v>169</v>
      </c>
      <c r="O801" t="s">
        <v>2029</v>
      </c>
      <c r="P801" t="s">
        <v>2030</v>
      </c>
      <c r="Q801" t="s">
        <v>1295</v>
      </c>
      <c r="R801" t="s">
        <v>6503</v>
      </c>
      <c r="U801">
        <v>626</v>
      </c>
      <c r="V801">
        <v>30229</v>
      </c>
      <c r="W801" s="2">
        <v>44663.31527777778</v>
      </c>
      <c r="X801" s="36">
        <f t="shared" si="25"/>
        <v>474.93048381542701</v>
      </c>
      <c r="Y801" t="s">
        <v>58</v>
      </c>
      <c r="AA801" t="s">
        <v>7037</v>
      </c>
      <c r="AB801">
        <v>108</v>
      </c>
      <c r="AC801">
        <v>5</v>
      </c>
      <c r="AD801" t="s">
        <v>7038</v>
      </c>
      <c r="AF801" t="s">
        <v>7038</v>
      </c>
      <c r="AI801" t="s">
        <v>45</v>
      </c>
      <c r="AJ801">
        <v>108</v>
      </c>
      <c r="AK801">
        <v>4</v>
      </c>
      <c r="AL801" t="s">
        <v>7039</v>
      </c>
      <c r="AM801" t="s">
        <v>7040</v>
      </c>
    </row>
    <row r="802" spans="1:39" hidden="1">
      <c r="A802">
        <v>1</v>
      </c>
      <c r="B802" t="s">
        <v>7031</v>
      </c>
      <c r="C802" s="1">
        <v>42745</v>
      </c>
      <c r="D802" s="35">
        <f t="shared" si="24"/>
        <v>5.3041095890410963</v>
      </c>
      <c r="E802" t="s">
        <v>65</v>
      </c>
      <c r="F802" s="80">
        <v>45379</v>
      </c>
      <c r="G802" t="s">
        <v>1260</v>
      </c>
      <c r="I802" s="107">
        <v>44644</v>
      </c>
      <c r="K802" t="s">
        <v>67</v>
      </c>
      <c r="L802" t="s">
        <v>169</v>
      </c>
      <c r="M802" t="s">
        <v>431</v>
      </c>
      <c r="N802" t="s">
        <v>169</v>
      </c>
      <c r="O802" t="s">
        <v>2029</v>
      </c>
      <c r="P802" t="s">
        <v>2030</v>
      </c>
      <c r="Q802" t="s">
        <v>581</v>
      </c>
      <c r="R802" t="s">
        <v>582</v>
      </c>
      <c r="S802" t="s">
        <v>5604</v>
      </c>
      <c r="T802" t="s">
        <v>5605</v>
      </c>
      <c r="U802">
        <v>2960</v>
      </c>
      <c r="V802">
        <v>48889</v>
      </c>
      <c r="W802" s="2">
        <v>44650.457638888889</v>
      </c>
      <c r="X802" s="36">
        <f t="shared" si="25"/>
        <v>768.09938877410468</v>
      </c>
      <c r="Y802" t="s">
        <v>58</v>
      </c>
      <c r="AA802" t="s">
        <v>6761</v>
      </c>
      <c r="AB802">
        <v>119</v>
      </c>
      <c r="AC802">
        <v>5</v>
      </c>
      <c r="AD802" t="s">
        <v>7032</v>
      </c>
      <c r="AE802">
        <v>63658</v>
      </c>
      <c r="AF802" t="s">
        <v>604</v>
      </c>
      <c r="AG802">
        <v>64851</v>
      </c>
      <c r="AI802" t="s">
        <v>45</v>
      </c>
      <c r="AJ802">
        <v>119</v>
      </c>
      <c r="AK802">
        <v>6</v>
      </c>
      <c r="AL802" t="s">
        <v>7033</v>
      </c>
      <c r="AM802" t="s">
        <v>7034</v>
      </c>
    </row>
    <row r="803" spans="1:39" hidden="1">
      <c r="A803">
        <v>1</v>
      </c>
      <c r="B803" t="s">
        <v>7028</v>
      </c>
      <c r="C803" s="1">
        <v>42745</v>
      </c>
      <c r="D803" s="35">
        <f t="shared" si="24"/>
        <v>5.3041095890410963</v>
      </c>
      <c r="E803" t="s">
        <v>65</v>
      </c>
      <c r="F803" s="80">
        <v>44932</v>
      </c>
      <c r="G803" t="s">
        <v>1260</v>
      </c>
      <c r="I803" s="107">
        <v>44721</v>
      </c>
      <c r="K803" t="s">
        <v>67</v>
      </c>
      <c r="L803" t="s">
        <v>169</v>
      </c>
      <c r="M803" t="s">
        <v>431</v>
      </c>
      <c r="N803" t="s">
        <v>169</v>
      </c>
      <c r="O803" t="s">
        <v>2029</v>
      </c>
      <c r="P803" t="s">
        <v>2030</v>
      </c>
      <c r="Q803" t="s">
        <v>581</v>
      </c>
      <c r="R803" t="s">
        <v>582</v>
      </c>
      <c r="S803" t="s">
        <v>1743</v>
      </c>
      <c r="U803">
        <v>1662</v>
      </c>
      <c r="V803">
        <v>56380</v>
      </c>
      <c r="W803" s="2">
        <v>44531</v>
      </c>
      <c r="X803" s="36">
        <f t="shared" si="25"/>
        <v>885.79115013774106</v>
      </c>
      <c r="Y803" t="s">
        <v>58</v>
      </c>
      <c r="AA803" t="s">
        <v>6761</v>
      </c>
      <c r="AB803">
        <v>119</v>
      </c>
      <c r="AC803">
        <v>5</v>
      </c>
      <c r="AD803" t="s">
        <v>602</v>
      </c>
      <c r="AE803" t="s">
        <v>603</v>
      </c>
      <c r="AF803" t="s">
        <v>604</v>
      </c>
      <c r="AG803">
        <v>64851</v>
      </c>
      <c r="AI803" t="s">
        <v>45</v>
      </c>
      <c r="AJ803">
        <v>119</v>
      </c>
      <c r="AK803">
        <v>6</v>
      </c>
      <c r="AL803" t="s">
        <v>7029</v>
      </c>
      <c r="AM803" t="s">
        <v>7030</v>
      </c>
    </row>
    <row r="804" spans="1:39" s="116" customFormat="1">
      <c r="A804" s="116">
        <v>1</v>
      </c>
      <c r="B804" s="116" t="s">
        <v>7025</v>
      </c>
      <c r="C804" s="117">
        <v>42753</v>
      </c>
      <c r="D804" s="118">
        <f t="shared" si="24"/>
        <v>5.2821917808219174</v>
      </c>
      <c r="E804" s="116" t="s">
        <v>215</v>
      </c>
      <c r="F804" s="124">
        <v>44937</v>
      </c>
      <c r="G804" s="116" t="s">
        <v>1260</v>
      </c>
      <c r="I804" s="125">
        <v>44930</v>
      </c>
      <c r="K804" s="116" t="s">
        <v>5818</v>
      </c>
      <c r="L804" s="116" t="s">
        <v>33</v>
      </c>
      <c r="M804" s="116" t="s">
        <v>229</v>
      </c>
      <c r="N804" s="116" t="s">
        <v>33</v>
      </c>
      <c r="O804" s="116" t="s">
        <v>170</v>
      </c>
      <c r="P804" s="116" t="s">
        <v>1924</v>
      </c>
      <c r="Q804" s="116" t="s">
        <v>217</v>
      </c>
      <c r="R804" s="116" t="s">
        <v>218</v>
      </c>
      <c r="S804" s="116" t="s">
        <v>6964</v>
      </c>
      <c r="T804" s="116" t="s">
        <v>484</v>
      </c>
      <c r="U804" s="116">
        <v>696</v>
      </c>
      <c r="V804" s="116">
        <v>43538</v>
      </c>
      <c r="W804" s="121">
        <v>44538.302083333336</v>
      </c>
      <c r="X804" s="122">
        <f t="shared" si="25"/>
        <v>686.86765214384513</v>
      </c>
      <c r="Y804" s="116" t="s">
        <v>58</v>
      </c>
      <c r="AA804" s="116" t="s">
        <v>170</v>
      </c>
      <c r="AB804" s="116">
        <v>0</v>
      </c>
      <c r="AC804" s="116">
        <v>2</v>
      </c>
      <c r="AD804" s="116" t="s">
        <v>6969</v>
      </c>
      <c r="AF804" s="116" t="s">
        <v>223</v>
      </c>
      <c r="AI804" s="116" t="s">
        <v>45</v>
      </c>
      <c r="AJ804" s="116">
        <v>0</v>
      </c>
      <c r="AK804" s="116">
        <v>1</v>
      </c>
      <c r="AL804" s="116" t="s">
        <v>7026</v>
      </c>
      <c r="AM804" s="116" t="s">
        <v>7027</v>
      </c>
    </row>
    <row r="805" spans="1:39" hidden="1">
      <c r="A805">
        <v>1</v>
      </c>
      <c r="B805" t="s">
        <v>7022</v>
      </c>
      <c r="C805" s="1">
        <v>42745</v>
      </c>
      <c r="D805" s="35">
        <f t="shared" si="24"/>
        <v>5.3041095890410963</v>
      </c>
      <c r="E805" t="s">
        <v>65</v>
      </c>
      <c r="F805" s="80">
        <v>44980</v>
      </c>
      <c r="G805" t="s">
        <v>1260</v>
      </c>
      <c r="I805" s="107">
        <v>44924</v>
      </c>
      <c r="K805" t="s">
        <v>67</v>
      </c>
      <c r="L805" t="s">
        <v>169</v>
      </c>
      <c r="M805" t="s">
        <v>431</v>
      </c>
      <c r="N805" t="s">
        <v>169</v>
      </c>
      <c r="O805" t="s">
        <v>2029</v>
      </c>
      <c r="P805" t="s">
        <v>2030</v>
      </c>
      <c r="Q805" t="s">
        <v>581</v>
      </c>
      <c r="R805" t="s">
        <v>582</v>
      </c>
      <c r="S805" t="s">
        <v>1459</v>
      </c>
      <c r="T805" t="s">
        <v>6399</v>
      </c>
      <c r="U805">
        <v>580</v>
      </c>
      <c r="V805">
        <v>37093</v>
      </c>
      <c r="W805" s="2">
        <v>44663.578472222223</v>
      </c>
      <c r="X805" s="36">
        <f t="shared" si="25"/>
        <v>582.77139290633602</v>
      </c>
      <c r="Y805" t="s">
        <v>58</v>
      </c>
      <c r="AA805" t="s">
        <v>6761</v>
      </c>
      <c r="AB805">
        <v>119</v>
      </c>
      <c r="AC805">
        <v>5</v>
      </c>
      <c r="AD805" t="s">
        <v>1460</v>
      </c>
      <c r="AE805" t="s">
        <v>6784</v>
      </c>
      <c r="AF805" t="s">
        <v>604</v>
      </c>
      <c r="AG805">
        <v>64851</v>
      </c>
      <c r="AI805" t="s">
        <v>45</v>
      </c>
      <c r="AJ805">
        <v>119</v>
      </c>
      <c r="AK805">
        <v>6</v>
      </c>
      <c r="AL805" t="s">
        <v>7023</v>
      </c>
      <c r="AM805" t="s">
        <v>7024</v>
      </c>
    </row>
    <row r="806" spans="1:39" hidden="1">
      <c r="A806">
        <v>1</v>
      </c>
      <c r="B806" t="s">
        <v>7019</v>
      </c>
      <c r="C806" s="1">
        <v>42745</v>
      </c>
      <c r="D806" s="35">
        <f t="shared" si="24"/>
        <v>5.3041095890410963</v>
      </c>
      <c r="E806" t="s">
        <v>65</v>
      </c>
      <c r="F806" s="80">
        <v>44903</v>
      </c>
      <c r="G806" t="s">
        <v>1260</v>
      </c>
      <c r="I806" s="107">
        <v>44873</v>
      </c>
      <c r="K806" t="s">
        <v>67</v>
      </c>
      <c r="L806" t="s">
        <v>169</v>
      </c>
      <c r="M806" t="s">
        <v>431</v>
      </c>
      <c r="N806" t="s">
        <v>169</v>
      </c>
      <c r="O806" t="s">
        <v>2029</v>
      </c>
      <c r="P806" t="s">
        <v>2030</v>
      </c>
      <c r="Q806" t="s">
        <v>581</v>
      </c>
      <c r="R806" t="s">
        <v>582</v>
      </c>
      <c r="S806" t="s">
        <v>1459</v>
      </c>
      <c r="T806" t="s">
        <v>6419</v>
      </c>
      <c r="U806">
        <v>5259</v>
      </c>
      <c r="V806">
        <v>59649</v>
      </c>
      <c r="W806" s="2">
        <v>44663.958333333336</v>
      </c>
      <c r="X806" s="36">
        <f t="shared" si="25"/>
        <v>937.15069731404958</v>
      </c>
      <c r="Y806" t="s">
        <v>58</v>
      </c>
      <c r="AA806" t="s">
        <v>6761</v>
      </c>
      <c r="AB806">
        <v>119</v>
      </c>
      <c r="AC806">
        <v>5</v>
      </c>
      <c r="AD806" t="s">
        <v>1460</v>
      </c>
      <c r="AE806" t="s">
        <v>6784</v>
      </c>
      <c r="AF806" t="s">
        <v>604</v>
      </c>
      <c r="AG806">
        <v>64851</v>
      </c>
      <c r="AI806" t="s">
        <v>45</v>
      </c>
      <c r="AJ806">
        <v>119</v>
      </c>
      <c r="AK806">
        <v>6</v>
      </c>
      <c r="AL806" t="s">
        <v>7020</v>
      </c>
      <c r="AM806" t="s">
        <v>7021</v>
      </c>
    </row>
    <row r="807" spans="1:39" hidden="1">
      <c r="A807">
        <v>1</v>
      </c>
      <c r="B807" t="s">
        <v>7016</v>
      </c>
      <c r="C807" s="1">
        <v>42745</v>
      </c>
      <c r="D807" s="35">
        <f t="shared" si="24"/>
        <v>5.3041095890410963</v>
      </c>
      <c r="E807" t="s">
        <v>454</v>
      </c>
      <c r="F807" s="80">
        <v>44918</v>
      </c>
      <c r="G807" t="s">
        <v>116</v>
      </c>
      <c r="H807" s="1">
        <v>45300</v>
      </c>
      <c r="I807" s="107">
        <v>44533</v>
      </c>
      <c r="K807" t="s">
        <v>540</v>
      </c>
      <c r="L807" t="s">
        <v>33</v>
      </c>
      <c r="M807" t="s">
        <v>117</v>
      </c>
      <c r="N807" t="s">
        <v>53</v>
      </c>
      <c r="O807" t="s">
        <v>34</v>
      </c>
      <c r="P807" t="s">
        <v>468</v>
      </c>
      <c r="Q807" t="s">
        <v>581</v>
      </c>
      <c r="R807" t="s">
        <v>6493</v>
      </c>
      <c r="S807" t="s">
        <v>1855</v>
      </c>
      <c r="U807">
        <v>8708</v>
      </c>
      <c r="V807">
        <v>94344</v>
      </c>
      <c r="W807" s="2">
        <v>44658.604861111111</v>
      </c>
      <c r="X807" s="36">
        <f t="shared" si="25"/>
        <v>1482.2469008264463</v>
      </c>
      <c r="Y807" t="s">
        <v>58</v>
      </c>
      <c r="AA807" t="s">
        <v>1362</v>
      </c>
      <c r="AB807">
        <v>199</v>
      </c>
      <c r="AC807">
        <v>9</v>
      </c>
      <c r="AD807" t="s">
        <v>6494</v>
      </c>
      <c r="AE807" t="s">
        <v>6495</v>
      </c>
      <c r="AF807" t="s">
        <v>604</v>
      </c>
      <c r="AG807">
        <v>64851</v>
      </c>
      <c r="AI807" t="s">
        <v>45</v>
      </c>
      <c r="AJ807">
        <v>199</v>
      </c>
      <c r="AK807">
        <v>7</v>
      </c>
      <c r="AL807" t="s">
        <v>7017</v>
      </c>
      <c r="AM807" t="s">
        <v>7018</v>
      </c>
    </row>
    <row r="808" spans="1:39" s="116" customFormat="1">
      <c r="A808" s="116">
        <v>1</v>
      </c>
      <c r="B808" s="116" t="s">
        <v>7013</v>
      </c>
      <c r="C808" s="117">
        <v>42759</v>
      </c>
      <c r="D808" s="118">
        <f t="shared" si="24"/>
        <v>5.2657534246575342</v>
      </c>
      <c r="E808" s="116" t="s">
        <v>215</v>
      </c>
      <c r="F808" s="124">
        <v>44953</v>
      </c>
      <c r="G808" s="116" t="s">
        <v>1260</v>
      </c>
      <c r="I808" s="125">
        <v>44951</v>
      </c>
      <c r="K808" s="116" t="s">
        <v>5818</v>
      </c>
      <c r="L808" s="116" t="s">
        <v>169</v>
      </c>
      <c r="M808" s="116" t="s">
        <v>1262</v>
      </c>
      <c r="N808" s="116" t="s">
        <v>169</v>
      </c>
      <c r="O808" s="116" t="s">
        <v>170</v>
      </c>
      <c r="P808" s="116" t="s">
        <v>1924</v>
      </c>
      <c r="Q808" s="116" t="s">
        <v>98</v>
      </c>
      <c r="R808" s="116" t="s">
        <v>6978</v>
      </c>
      <c r="U808" s="116">
        <v>574</v>
      </c>
      <c r="V808" s="116">
        <v>28038</v>
      </c>
      <c r="W808" s="121">
        <v>44222.543055555558</v>
      </c>
      <c r="X808" s="122">
        <f t="shared" si="25"/>
        <v>443.71618106139437</v>
      </c>
      <c r="Y808" s="116" t="s">
        <v>58</v>
      </c>
      <c r="AA808" s="116" t="s">
        <v>170</v>
      </c>
      <c r="AB808" s="116">
        <v>0</v>
      </c>
      <c r="AC808" s="116">
        <v>5</v>
      </c>
      <c r="AF808" s="116" t="s">
        <v>6979</v>
      </c>
      <c r="AI808" s="116" t="s">
        <v>45</v>
      </c>
      <c r="AJ808" s="116">
        <v>0</v>
      </c>
      <c r="AK808" s="116">
        <v>1</v>
      </c>
      <c r="AL808" s="116" t="s">
        <v>7014</v>
      </c>
      <c r="AM808" s="116" t="s">
        <v>7015</v>
      </c>
    </row>
    <row r="809" spans="1:39" hidden="1">
      <c r="A809">
        <v>1</v>
      </c>
      <c r="B809" t="s">
        <v>7010</v>
      </c>
      <c r="C809" s="1">
        <v>42745</v>
      </c>
      <c r="D809" s="35">
        <f t="shared" si="24"/>
        <v>5.3041095890410963</v>
      </c>
      <c r="E809" t="s">
        <v>454</v>
      </c>
      <c r="F809" s="80">
        <v>44959</v>
      </c>
      <c r="G809" t="s">
        <v>116</v>
      </c>
      <c r="H809" s="1">
        <v>44568</v>
      </c>
      <c r="I809" s="107">
        <v>44351</v>
      </c>
      <c r="K809" t="s">
        <v>540</v>
      </c>
      <c r="L809" t="s">
        <v>33</v>
      </c>
      <c r="M809" t="s">
        <v>117</v>
      </c>
      <c r="N809" t="s">
        <v>53</v>
      </c>
      <c r="O809" t="s">
        <v>34</v>
      </c>
      <c r="P809" t="s">
        <v>468</v>
      </c>
      <c r="Q809" t="s">
        <v>581</v>
      </c>
      <c r="R809" t="s">
        <v>6493</v>
      </c>
      <c r="S809" t="s">
        <v>1855</v>
      </c>
      <c r="U809">
        <v>2054</v>
      </c>
      <c r="V809">
        <v>117531</v>
      </c>
      <c r="W809" s="2">
        <v>44662.54583333333</v>
      </c>
      <c r="X809" s="36">
        <f t="shared" si="25"/>
        <v>1846.5399018595042</v>
      </c>
      <c r="Y809" t="s">
        <v>58</v>
      </c>
      <c r="AA809" t="s">
        <v>1362</v>
      </c>
      <c r="AB809">
        <v>199</v>
      </c>
      <c r="AC809">
        <v>9</v>
      </c>
      <c r="AD809" t="s">
        <v>6494</v>
      </c>
      <c r="AE809" t="s">
        <v>6495</v>
      </c>
      <c r="AF809" t="s">
        <v>585</v>
      </c>
      <c r="AG809">
        <v>64851</v>
      </c>
      <c r="AI809" t="s">
        <v>45</v>
      </c>
      <c r="AJ809">
        <v>199</v>
      </c>
      <c r="AK809">
        <v>7</v>
      </c>
      <c r="AL809" t="s">
        <v>7011</v>
      </c>
      <c r="AM809" t="s">
        <v>7012</v>
      </c>
    </row>
    <row r="810" spans="1:39" hidden="1">
      <c r="A810">
        <v>1</v>
      </c>
      <c r="B810" t="s">
        <v>7005</v>
      </c>
      <c r="C810" s="1">
        <v>42704</v>
      </c>
      <c r="D810" s="35">
        <f t="shared" si="24"/>
        <v>5.4164383561643836</v>
      </c>
      <c r="E810" t="s">
        <v>454</v>
      </c>
      <c r="F810" s="80">
        <v>44910</v>
      </c>
      <c r="G810" t="s">
        <v>227</v>
      </c>
      <c r="I810" s="107">
        <v>44901</v>
      </c>
      <c r="K810" t="s">
        <v>1827</v>
      </c>
      <c r="L810" t="s">
        <v>33</v>
      </c>
      <c r="M810" t="s">
        <v>229</v>
      </c>
      <c r="N810" t="s">
        <v>53</v>
      </c>
      <c r="O810" t="s">
        <v>2029</v>
      </c>
      <c r="P810" t="s">
        <v>2030</v>
      </c>
      <c r="Q810" t="s">
        <v>217</v>
      </c>
      <c r="R810" t="s">
        <v>482</v>
      </c>
      <c r="S810" t="s">
        <v>615</v>
      </c>
      <c r="T810" t="s">
        <v>503</v>
      </c>
      <c r="U810">
        <v>768</v>
      </c>
      <c r="V810">
        <v>49600</v>
      </c>
      <c r="W810" s="2">
        <v>44641.477083333331</v>
      </c>
      <c r="X810" s="36">
        <f t="shared" si="25"/>
        <v>763.10908784353398</v>
      </c>
      <c r="Y810" t="s">
        <v>58</v>
      </c>
      <c r="AA810" t="s">
        <v>7006</v>
      </c>
      <c r="AB810">
        <v>109</v>
      </c>
      <c r="AC810">
        <v>2</v>
      </c>
      <c r="AD810" t="s">
        <v>7007</v>
      </c>
      <c r="AF810" t="s">
        <v>5643</v>
      </c>
      <c r="AI810" t="s">
        <v>137</v>
      </c>
      <c r="AJ810">
        <v>109</v>
      </c>
      <c r="AK810">
        <v>4</v>
      </c>
      <c r="AL810" t="s">
        <v>7008</v>
      </c>
      <c r="AM810" t="s">
        <v>7009</v>
      </c>
    </row>
    <row r="811" spans="1:39" hidden="1">
      <c r="A811">
        <v>1</v>
      </c>
      <c r="B811" t="s">
        <v>7001</v>
      </c>
      <c r="C811" s="1">
        <v>42718</v>
      </c>
      <c r="D811" s="35">
        <f t="shared" si="24"/>
        <v>5.3780821917808215</v>
      </c>
      <c r="E811" t="s">
        <v>454</v>
      </c>
      <c r="F811" s="80">
        <v>44896</v>
      </c>
      <c r="G811" t="s">
        <v>116</v>
      </c>
      <c r="H811" s="1">
        <v>44543</v>
      </c>
      <c r="I811" s="107">
        <v>44883</v>
      </c>
      <c r="K811" t="s">
        <v>540</v>
      </c>
      <c r="L811" t="s">
        <v>33</v>
      </c>
      <c r="M811" t="s">
        <v>117</v>
      </c>
      <c r="N811" t="s">
        <v>33</v>
      </c>
      <c r="O811" t="s">
        <v>34</v>
      </c>
      <c r="P811" t="s">
        <v>468</v>
      </c>
      <c r="Q811" t="s">
        <v>217</v>
      </c>
      <c r="R811" t="s">
        <v>218</v>
      </c>
      <c r="S811" t="s">
        <v>219</v>
      </c>
      <c r="T811" t="s">
        <v>220</v>
      </c>
      <c r="U811">
        <v>887</v>
      </c>
      <c r="V811">
        <v>47440</v>
      </c>
      <c r="W811" s="2">
        <v>44652.048611111109</v>
      </c>
      <c r="X811" s="36">
        <f t="shared" si="25"/>
        <v>735.08235693666154</v>
      </c>
      <c r="Y811" t="s">
        <v>58</v>
      </c>
      <c r="AA811" t="s">
        <v>6746</v>
      </c>
      <c r="AB811">
        <v>163</v>
      </c>
      <c r="AC811">
        <v>7</v>
      </c>
      <c r="AD811" t="s">
        <v>7002</v>
      </c>
      <c r="AF811" t="s">
        <v>223</v>
      </c>
      <c r="AI811" t="s">
        <v>45</v>
      </c>
      <c r="AJ811">
        <v>163</v>
      </c>
      <c r="AK811">
        <v>7</v>
      </c>
      <c r="AL811" t="s">
        <v>7003</v>
      </c>
      <c r="AM811" t="s">
        <v>7004</v>
      </c>
    </row>
    <row r="812" spans="1:39" hidden="1">
      <c r="A812">
        <v>1</v>
      </c>
      <c r="B812" t="s">
        <v>6991</v>
      </c>
      <c r="C812" s="1">
        <v>42733</v>
      </c>
      <c r="D812" s="35">
        <f t="shared" si="24"/>
        <v>5.3369863013698629</v>
      </c>
      <c r="E812" t="s">
        <v>454</v>
      </c>
      <c r="F812" s="80">
        <v>44936</v>
      </c>
      <c r="G812" t="s">
        <v>429</v>
      </c>
      <c r="I812" s="107">
        <v>45001</v>
      </c>
      <c r="K812" t="s">
        <v>6992</v>
      </c>
      <c r="L812" t="s">
        <v>169</v>
      </c>
      <c r="M812" t="s">
        <v>431</v>
      </c>
      <c r="N812" t="s">
        <v>169</v>
      </c>
      <c r="O812" t="s">
        <v>2029</v>
      </c>
      <c r="P812" t="s">
        <v>2030</v>
      </c>
      <c r="Q812" t="s">
        <v>6993</v>
      </c>
      <c r="R812" t="s">
        <v>6994</v>
      </c>
      <c r="S812" t="s">
        <v>1386</v>
      </c>
      <c r="U812">
        <v>8065</v>
      </c>
      <c r="V812">
        <v>129600</v>
      </c>
      <c r="W812" s="2">
        <v>44652.599305555559</v>
      </c>
      <c r="X812" s="36">
        <f t="shared" si="25"/>
        <v>2023.6139630390144</v>
      </c>
      <c r="Y812" t="s">
        <v>6995</v>
      </c>
      <c r="Z812" t="s">
        <v>6996</v>
      </c>
      <c r="AA812" t="s">
        <v>6564</v>
      </c>
      <c r="AB812">
        <v>131</v>
      </c>
      <c r="AC812">
        <v>5</v>
      </c>
      <c r="AD812" t="s">
        <v>6997</v>
      </c>
      <c r="AE812">
        <v>82265</v>
      </c>
      <c r="AF812" t="s">
        <v>6998</v>
      </c>
      <c r="AG812">
        <v>82335</v>
      </c>
      <c r="AI812" t="s">
        <v>137</v>
      </c>
      <c r="AJ812">
        <v>131</v>
      </c>
      <c r="AK812">
        <v>9</v>
      </c>
      <c r="AL812" t="s">
        <v>6999</v>
      </c>
      <c r="AM812" t="s">
        <v>7000</v>
      </c>
    </row>
    <row r="813" spans="1:39" hidden="1">
      <c r="A813">
        <v>1</v>
      </c>
      <c r="B813" t="s">
        <v>6987</v>
      </c>
      <c r="C813" s="1">
        <v>42733</v>
      </c>
      <c r="D813" s="35">
        <f t="shared" si="24"/>
        <v>5.3369863013698629</v>
      </c>
      <c r="E813" t="s">
        <v>65</v>
      </c>
      <c r="F813" s="80">
        <v>44910</v>
      </c>
      <c r="G813" t="s">
        <v>1260</v>
      </c>
      <c r="I813" s="107">
        <v>44869</v>
      </c>
      <c r="K813" t="s">
        <v>67</v>
      </c>
      <c r="L813" t="s">
        <v>169</v>
      </c>
      <c r="M813" t="s">
        <v>431</v>
      </c>
      <c r="N813" t="s">
        <v>169</v>
      </c>
      <c r="O813" t="s">
        <v>2029</v>
      </c>
      <c r="P813" t="s">
        <v>2030</v>
      </c>
      <c r="Q813" t="s">
        <v>581</v>
      </c>
      <c r="R813" t="s">
        <v>582</v>
      </c>
      <c r="S813" t="s">
        <v>6655</v>
      </c>
      <c r="T813" t="s">
        <v>448</v>
      </c>
      <c r="U813">
        <v>831</v>
      </c>
      <c r="V813">
        <v>53091</v>
      </c>
      <c r="W813" s="2">
        <v>44650.784722222219</v>
      </c>
      <c r="X813" s="36">
        <f t="shared" si="25"/>
        <v>828.97908110882952</v>
      </c>
      <c r="Y813" t="s">
        <v>58</v>
      </c>
      <c r="AA813" t="s">
        <v>6761</v>
      </c>
      <c r="AB813">
        <v>119</v>
      </c>
      <c r="AC813">
        <v>5</v>
      </c>
      <c r="AD813" t="s">
        <v>6988</v>
      </c>
      <c r="AE813">
        <v>63406</v>
      </c>
      <c r="AF813" t="s">
        <v>604</v>
      </c>
      <c r="AG813">
        <v>64851</v>
      </c>
      <c r="AI813" t="s">
        <v>45</v>
      </c>
      <c r="AJ813">
        <v>119</v>
      </c>
      <c r="AK813">
        <v>6</v>
      </c>
      <c r="AL813" t="s">
        <v>6989</v>
      </c>
      <c r="AM813" t="s">
        <v>6990</v>
      </c>
    </row>
    <row r="814" spans="1:39" hidden="1">
      <c r="A814">
        <v>1</v>
      </c>
      <c r="B814" t="s">
        <v>6983</v>
      </c>
      <c r="C814" s="1">
        <v>42733</v>
      </c>
      <c r="D814" s="35">
        <f t="shared" si="24"/>
        <v>5.3369863013698629</v>
      </c>
      <c r="E814" t="s">
        <v>65</v>
      </c>
      <c r="F814" s="80">
        <v>44882</v>
      </c>
      <c r="G814" t="s">
        <v>1260</v>
      </c>
      <c r="I814" s="107">
        <v>44868</v>
      </c>
      <c r="K814" t="s">
        <v>67</v>
      </c>
      <c r="L814" t="s">
        <v>169</v>
      </c>
      <c r="M814" t="s">
        <v>431</v>
      </c>
      <c r="N814" t="s">
        <v>169</v>
      </c>
      <c r="O814" t="s">
        <v>2029</v>
      </c>
      <c r="P814" t="s">
        <v>2030</v>
      </c>
      <c r="Q814" t="s">
        <v>581</v>
      </c>
      <c r="R814" t="s">
        <v>582</v>
      </c>
      <c r="S814" t="s">
        <v>1459</v>
      </c>
      <c r="T814" t="s">
        <v>6984</v>
      </c>
      <c r="U814">
        <v>790</v>
      </c>
      <c r="V814">
        <v>50800</v>
      </c>
      <c r="W814" s="2">
        <v>44662.762499999997</v>
      </c>
      <c r="X814" s="36">
        <f t="shared" si="25"/>
        <v>793.20670773442851</v>
      </c>
      <c r="Y814" t="s">
        <v>58</v>
      </c>
      <c r="AA814" t="s">
        <v>6761</v>
      </c>
      <c r="AB814">
        <v>119</v>
      </c>
      <c r="AC814">
        <v>5</v>
      </c>
      <c r="AD814" t="s">
        <v>1460</v>
      </c>
      <c r="AE814" t="s">
        <v>6784</v>
      </c>
      <c r="AF814" t="s">
        <v>585</v>
      </c>
      <c r="AG814">
        <v>64851</v>
      </c>
      <c r="AI814" t="s">
        <v>45</v>
      </c>
      <c r="AJ814">
        <v>119</v>
      </c>
      <c r="AK814">
        <v>6</v>
      </c>
      <c r="AL814" t="s">
        <v>6985</v>
      </c>
      <c r="AM814" t="s">
        <v>6986</v>
      </c>
    </row>
    <row r="815" spans="1:39" s="116" customFormat="1">
      <c r="A815" s="116">
        <v>1</v>
      </c>
      <c r="B815" s="116" t="s">
        <v>6977</v>
      </c>
      <c r="C815" s="117">
        <v>42732</v>
      </c>
      <c r="D815" s="118">
        <f t="shared" si="24"/>
        <v>5.3397260273972602</v>
      </c>
      <c r="E815" s="116" t="s">
        <v>215</v>
      </c>
      <c r="F815" s="124">
        <v>44190</v>
      </c>
      <c r="G815" s="116" t="s">
        <v>1260</v>
      </c>
      <c r="I815" s="125">
        <v>44792</v>
      </c>
      <c r="K815" s="116" t="s">
        <v>5818</v>
      </c>
      <c r="L815" s="116" t="s">
        <v>169</v>
      </c>
      <c r="M815" s="116" t="s">
        <v>1262</v>
      </c>
      <c r="N815" s="116" t="s">
        <v>169</v>
      </c>
      <c r="O815" s="116" t="s">
        <v>170</v>
      </c>
      <c r="P815" s="116" t="s">
        <v>1924</v>
      </c>
      <c r="Q815" s="116" t="s">
        <v>98</v>
      </c>
      <c r="R815" s="116" t="s">
        <v>6978</v>
      </c>
      <c r="U815" s="116">
        <v>684</v>
      </c>
      <c r="V815" s="116">
        <v>43934</v>
      </c>
      <c r="W815" s="121">
        <v>44063.333333333336</v>
      </c>
      <c r="X815" s="122">
        <f t="shared" si="25"/>
        <v>685.6469129468104</v>
      </c>
      <c r="Y815" s="116" t="s">
        <v>58</v>
      </c>
      <c r="AA815" s="116" t="s">
        <v>170</v>
      </c>
      <c r="AB815" s="116">
        <v>0</v>
      </c>
      <c r="AC815" s="116">
        <v>5</v>
      </c>
      <c r="AF815" s="116" t="s">
        <v>6979</v>
      </c>
      <c r="AG815" s="116" t="s">
        <v>6980</v>
      </c>
      <c r="AI815" s="116" t="s">
        <v>45</v>
      </c>
      <c r="AJ815" s="116">
        <v>0</v>
      </c>
      <c r="AK815" s="116">
        <v>1</v>
      </c>
      <c r="AL815" s="116" t="s">
        <v>6981</v>
      </c>
      <c r="AM815" s="116" t="s">
        <v>6982</v>
      </c>
    </row>
    <row r="816" spans="1:39" s="116" customFormat="1">
      <c r="A816" s="116">
        <v>1</v>
      </c>
      <c r="B816" s="116" t="s">
        <v>6972</v>
      </c>
      <c r="C816" s="117">
        <v>42702</v>
      </c>
      <c r="D816" s="118">
        <f t="shared" si="24"/>
        <v>5.4219178082191783</v>
      </c>
      <c r="E816" s="116" t="s">
        <v>215</v>
      </c>
      <c r="F816" s="124">
        <v>44868</v>
      </c>
      <c r="G816" s="116" t="s">
        <v>66</v>
      </c>
      <c r="I816" s="125">
        <v>44867</v>
      </c>
      <c r="K816" s="116" t="s">
        <v>1923</v>
      </c>
      <c r="L816" s="116" t="s">
        <v>33</v>
      </c>
      <c r="M816" s="116" t="s">
        <v>68</v>
      </c>
      <c r="N816" s="116" t="s">
        <v>33</v>
      </c>
      <c r="O816" s="116" t="s">
        <v>170</v>
      </c>
      <c r="P816" s="116" t="s">
        <v>1924</v>
      </c>
      <c r="Q816" s="116" t="s">
        <v>54</v>
      </c>
      <c r="R816" s="116" t="s">
        <v>1283</v>
      </c>
      <c r="S816" s="116" t="s">
        <v>1284</v>
      </c>
      <c r="U816" s="116">
        <v>494</v>
      </c>
      <c r="V816" s="116">
        <v>27546</v>
      </c>
      <c r="W816" s="121">
        <v>44300.273611111108</v>
      </c>
      <c r="X816" s="122">
        <f t="shared" si="25"/>
        <v>423.3741788782213</v>
      </c>
      <c r="Y816" s="116" t="s">
        <v>58</v>
      </c>
      <c r="AA816" s="116" t="s">
        <v>170</v>
      </c>
      <c r="AB816" s="116">
        <v>0</v>
      </c>
      <c r="AC816" s="116">
        <v>2</v>
      </c>
      <c r="AD816" s="116" t="s">
        <v>6973</v>
      </c>
      <c r="AE816" s="116">
        <v>80964</v>
      </c>
      <c r="AF816" s="116" t="s">
        <v>6974</v>
      </c>
      <c r="AG816" s="116">
        <v>80964</v>
      </c>
      <c r="AI816" s="116" t="s">
        <v>45</v>
      </c>
      <c r="AJ816" s="116">
        <v>0</v>
      </c>
      <c r="AK816" s="116">
        <v>7</v>
      </c>
      <c r="AL816" s="116" t="s">
        <v>6975</v>
      </c>
      <c r="AM816" s="116" t="s">
        <v>6976</v>
      </c>
    </row>
    <row r="817" spans="1:39" s="116" customFormat="1">
      <c r="A817" s="116">
        <v>1</v>
      </c>
      <c r="B817" s="116" t="s">
        <v>6968</v>
      </c>
      <c r="C817" s="117">
        <v>42703</v>
      </c>
      <c r="D817" s="118">
        <f t="shared" si="24"/>
        <v>5.419178082191781</v>
      </c>
      <c r="E817" s="116" t="s">
        <v>215</v>
      </c>
      <c r="F817" s="124">
        <v>44882</v>
      </c>
      <c r="G817" s="116" t="s">
        <v>1260</v>
      </c>
      <c r="I817" s="125">
        <v>44882</v>
      </c>
      <c r="K817" s="116" t="s">
        <v>5818</v>
      </c>
      <c r="L817" s="116" t="s">
        <v>33</v>
      </c>
      <c r="M817" s="116" t="s">
        <v>229</v>
      </c>
      <c r="N817" s="116" t="s">
        <v>33</v>
      </c>
      <c r="O817" s="116" t="s">
        <v>170</v>
      </c>
      <c r="P817" s="116" t="s">
        <v>1924</v>
      </c>
      <c r="Q817" s="116" t="s">
        <v>217</v>
      </c>
      <c r="R817" s="116" t="s">
        <v>218</v>
      </c>
      <c r="S817" s="116" t="s">
        <v>6964</v>
      </c>
      <c r="T817" s="116" t="s">
        <v>484</v>
      </c>
      <c r="U817" s="116">
        <v>519</v>
      </c>
      <c r="V817" s="116">
        <v>33354</v>
      </c>
      <c r="W817" s="121">
        <v>44529.589583333334</v>
      </c>
      <c r="X817" s="122">
        <f t="shared" si="25"/>
        <v>512.90065722952477</v>
      </c>
      <c r="Y817" s="116" t="s">
        <v>58</v>
      </c>
      <c r="AA817" s="116" t="s">
        <v>170</v>
      </c>
      <c r="AB817" s="116">
        <v>0</v>
      </c>
      <c r="AC817" s="116">
        <v>2</v>
      </c>
      <c r="AD817" s="116" t="s">
        <v>6969</v>
      </c>
      <c r="AF817" s="116" t="s">
        <v>223</v>
      </c>
      <c r="AI817" s="116" t="s">
        <v>45</v>
      </c>
      <c r="AJ817" s="116">
        <v>0</v>
      </c>
      <c r="AK817" s="116">
        <v>1</v>
      </c>
      <c r="AL817" s="116" t="s">
        <v>6970</v>
      </c>
      <c r="AM817" s="116" t="s">
        <v>6971</v>
      </c>
    </row>
    <row r="818" spans="1:39" s="116" customFormat="1">
      <c r="A818" s="116">
        <v>1</v>
      </c>
      <c r="B818" s="116" t="s">
        <v>6963</v>
      </c>
      <c r="C818" s="117">
        <v>42703</v>
      </c>
      <c r="D818" s="118">
        <f t="shared" si="24"/>
        <v>5.419178082191781</v>
      </c>
      <c r="E818" s="116" t="s">
        <v>215</v>
      </c>
      <c r="F818" s="124">
        <v>44880</v>
      </c>
      <c r="G818" s="116" t="s">
        <v>1260</v>
      </c>
      <c r="I818" s="125">
        <v>44873</v>
      </c>
      <c r="K818" s="116" t="s">
        <v>5818</v>
      </c>
      <c r="L818" s="116" t="s">
        <v>33</v>
      </c>
      <c r="M818" s="116" t="s">
        <v>229</v>
      </c>
      <c r="N818" s="116" t="s">
        <v>33</v>
      </c>
      <c r="O818" s="116" t="s">
        <v>170</v>
      </c>
      <c r="P818" s="116" t="s">
        <v>1924</v>
      </c>
      <c r="Q818" s="116" t="s">
        <v>217</v>
      </c>
      <c r="R818" s="116" t="s">
        <v>218</v>
      </c>
      <c r="S818" s="116" t="s">
        <v>6964</v>
      </c>
      <c r="T818" s="116" t="s">
        <v>484</v>
      </c>
      <c r="U818" s="116">
        <v>470</v>
      </c>
      <c r="V818" s="116">
        <v>30157</v>
      </c>
      <c r="W818" s="121">
        <v>44532.568749999999</v>
      </c>
      <c r="X818" s="122">
        <f t="shared" si="25"/>
        <v>463.73883552409842</v>
      </c>
      <c r="Y818" s="116" t="s">
        <v>58</v>
      </c>
      <c r="AA818" s="116" t="s">
        <v>170</v>
      </c>
      <c r="AB818" s="116">
        <v>0</v>
      </c>
      <c r="AC818" s="116">
        <v>2</v>
      </c>
      <c r="AD818" s="116" t="s">
        <v>6965</v>
      </c>
      <c r="AF818" s="116" t="s">
        <v>223</v>
      </c>
      <c r="AI818" s="116" t="s">
        <v>45</v>
      </c>
      <c r="AJ818" s="116">
        <v>0</v>
      </c>
      <c r="AK818" s="116">
        <v>1</v>
      </c>
      <c r="AL818" s="116" t="s">
        <v>6966</v>
      </c>
      <c r="AM818" s="116" t="s">
        <v>6967</v>
      </c>
    </row>
    <row r="819" spans="1:39" hidden="1">
      <c r="A819">
        <v>1</v>
      </c>
      <c r="B819" t="s">
        <v>6960</v>
      </c>
      <c r="C819" s="1">
        <v>42681</v>
      </c>
      <c r="D819" s="35">
        <f t="shared" si="24"/>
        <v>5.4794520547945202</v>
      </c>
      <c r="E819" t="s">
        <v>454</v>
      </c>
      <c r="F819" s="80">
        <v>44903</v>
      </c>
      <c r="G819" t="s">
        <v>66</v>
      </c>
      <c r="H819" s="1">
        <v>44504</v>
      </c>
      <c r="I819" s="107">
        <v>44896</v>
      </c>
      <c r="K819" t="s">
        <v>6937</v>
      </c>
      <c r="L819" t="s">
        <v>33</v>
      </c>
      <c r="M819" t="s">
        <v>68</v>
      </c>
      <c r="N819" t="s">
        <v>33</v>
      </c>
      <c r="O819" t="s">
        <v>34</v>
      </c>
      <c r="P819" t="s">
        <v>468</v>
      </c>
      <c r="Q819" t="s">
        <v>217</v>
      </c>
      <c r="R819" t="s">
        <v>482</v>
      </c>
      <c r="S819" t="s">
        <v>483</v>
      </c>
      <c r="T819" t="s">
        <v>484</v>
      </c>
      <c r="U819">
        <v>848</v>
      </c>
      <c r="V819">
        <v>40627</v>
      </c>
      <c r="W819" s="2">
        <v>44638.03402777778</v>
      </c>
      <c r="X819" s="36">
        <f t="shared" si="25"/>
        <v>617.86895833333335</v>
      </c>
      <c r="Y819" t="s">
        <v>58</v>
      </c>
      <c r="AA819" t="s">
        <v>6877</v>
      </c>
      <c r="AB819">
        <v>144</v>
      </c>
      <c r="AC819">
        <v>3</v>
      </c>
      <c r="AD819" t="s">
        <v>486</v>
      </c>
      <c r="AF819" t="s">
        <v>223</v>
      </c>
      <c r="AI819" t="s">
        <v>45</v>
      </c>
      <c r="AJ819">
        <v>144</v>
      </c>
      <c r="AK819">
        <v>5</v>
      </c>
      <c r="AL819" t="s">
        <v>6961</v>
      </c>
      <c r="AM819" t="s">
        <v>6962</v>
      </c>
    </row>
    <row r="820" spans="1:39" hidden="1">
      <c r="A820">
        <v>1</v>
      </c>
      <c r="B820" t="s">
        <v>6957</v>
      </c>
      <c r="C820" s="1">
        <v>42681</v>
      </c>
      <c r="D820" s="35">
        <f t="shared" si="24"/>
        <v>5.4794520547945202</v>
      </c>
      <c r="E820" t="s">
        <v>454</v>
      </c>
      <c r="F820" s="80">
        <v>44897</v>
      </c>
      <c r="G820" t="s">
        <v>66</v>
      </c>
      <c r="H820" s="1">
        <v>45236</v>
      </c>
      <c r="I820" s="107">
        <v>44357</v>
      </c>
      <c r="K820" t="s">
        <v>6937</v>
      </c>
      <c r="L820" t="s">
        <v>33</v>
      </c>
      <c r="M820" t="s">
        <v>68</v>
      </c>
      <c r="N820" t="s">
        <v>33</v>
      </c>
      <c r="O820" t="s">
        <v>34</v>
      </c>
      <c r="P820" t="s">
        <v>468</v>
      </c>
      <c r="Q820" t="s">
        <v>217</v>
      </c>
      <c r="R820" t="s">
        <v>482</v>
      </c>
      <c r="S820" t="s">
        <v>420</v>
      </c>
      <c r="T820" t="s">
        <v>1944</v>
      </c>
      <c r="U820">
        <v>1189</v>
      </c>
      <c r="V820">
        <v>78706</v>
      </c>
      <c r="W820" s="2">
        <v>44666.54583333333</v>
      </c>
      <c r="X820" s="36">
        <f t="shared" si="25"/>
        <v>1196.9870833333334</v>
      </c>
      <c r="Y820" t="s">
        <v>58</v>
      </c>
      <c r="AA820" t="s">
        <v>6877</v>
      </c>
      <c r="AB820">
        <v>144</v>
      </c>
      <c r="AC820">
        <v>3</v>
      </c>
      <c r="AD820" t="s">
        <v>1652</v>
      </c>
      <c r="AE820" t="s">
        <v>1600</v>
      </c>
      <c r="AF820" t="s">
        <v>223</v>
      </c>
      <c r="AI820" t="s">
        <v>45</v>
      </c>
      <c r="AJ820">
        <v>144</v>
      </c>
      <c r="AK820">
        <v>5</v>
      </c>
      <c r="AL820" t="s">
        <v>6958</v>
      </c>
      <c r="AM820" t="s">
        <v>6959</v>
      </c>
    </row>
    <row r="821" spans="1:39" hidden="1">
      <c r="A821">
        <v>1</v>
      </c>
      <c r="B821" t="s">
        <v>6953</v>
      </c>
      <c r="C821" s="1">
        <v>42681</v>
      </c>
      <c r="D821" s="35">
        <f t="shared" si="24"/>
        <v>5.4794520547945202</v>
      </c>
      <c r="E821" t="s">
        <v>454</v>
      </c>
      <c r="F821" s="80">
        <v>44911</v>
      </c>
      <c r="G821" t="s">
        <v>66</v>
      </c>
      <c r="H821" s="1">
        <v>44200</v>
      </c>
      <c r="I821" s="107">
        <v>44259</v>
      </c>
      <c r="K821" t="s">
        <v>6937</v>
      </c>
      <c r="L821" t="s">
        <v>33</v>
      </c>
      <c r="M821" t="s">
        <v>68</v>
      </c>
      <c r="N821" t="s">
        <v>33</v>
      </c>
      <c r="O821" t="s">
        <v>34</v>
      </c>
      <c r="P821" t="s">
        <v>468</v>
      </c>
      <c r="Q821" t="s">
        <v>217</v>
      </c>
      <c r="R821" t="s">
        <v>482</v>
      </c>
      <c r="S821" t="s">
        <v>1499</v>
      </c>
      <c r="T821" t="s">
        <v>503</v>
      </c>
      <c r="U821">
        <v>1026</v>
      </c>
      <c r="V821">
        <v>60572</v>
      </c>
      <c r="W821" s="2">
        <v>44650.580555555556</v>
      </c>
      <c r="X821" s="36">
        <f t="shared" si="25"/>
        <v>921.19916666666677</v>
      </c>
      <c r="Y821" t="s">
        <v>58</v>
      </c>
      <c r="Z821" t="s">
        <v>504</v>
      </c>
      <c r="AA821" t="s">
        <v>6877</v>
      </c>
      <c r="AB821">
        <v>144</v>
      </c>
      <c r="AC821">
        <v>3</v>
      </c>
      <c r="AD821" t="s">
        <v>6954</v>
      </c>
      <c r="AF821" t="s">
        <v>223</v>
      </c>
      <c r="AI821" t="s">
        <v>137</v>
      </c>
      <c r="AJ821">
        <v>144</v>
      </c>
      <c r="AK821">
        <v>5</v>
      </c>
      <c r="AL821" t="s">
        <v>6955</v>
      </c>
      <c r="AM821" t="s">
        <v>6956</v>
      </c>
    </row>
    <row r="822" spans="1:39" hidden="1">
      <c r="A822">
        <v>1</v>
      </c>
      <c r="B822" t="s">
        <v>6950</v>
      </c>
      <c r="C822" s="1">
        <v>42681</v>
      </c>
      <c r="D822" s="35">
        <f t="shared" si="24"/>
        <v>5.4794520547945202</v>
      </c>
      <c r="E822" t="s">
        <v>454</v>
      </c>
      <c r="F822" s="80">
        <v>44910</v>
      </c>
      <c r="G822" t="s">
        <v>66</v>
      </c>
      <c r="H822" s="1">
        <v>45366</v>
      </c>
      <c r="I822" s="107">
        <v>44882</v>
      </c>
      <c r="K822" t="s">
        <v>6937</v>
      </c>
      <c r="L822" t="s">
        <v>33</v>
      </c>
      <c r="M822" t="s">
        <v>68</v>
      </c>
      <c r="N822" t="s">
        <v>33</v>
      </c>
      <c r="O822" t="s">
        <v>34</v>
      </c>
      <c r="P822" t="s">
        <v>468</v>
      </c>
      <c r="Q822" t="s">
        <v>217</v>
      </c>
      <c r="R822" t="s">
        <v>482</v>
      </c>
      <c r="S822" t="s">
        <v>483</v>
      </c>
      <c r="T822" t="s">
        <v>484</v>
      </c>
      <c r="U822">
        <v>691</v>
      </c>
      <c r="V822">
        <v>45182</v>
      </c>
      <c r="W822" s="2">
        <v>44642.342361111114</v>
      </c>
      <c r="X822" s="36">
        <f t="shared" si="25"/>
        <v>687.14291666666679</v>
      </c>
      <c r="Y822" t="s">
        <v>58</v>
      </c>
      <c r="AA822" t="s">
        <v>6877</v>
      </c>
      <c r="AB822">
        <v>144</v>
      </c>
      <c r="AC822">
        <v>3</v>
      </c>
      <c r="AD822" t="s">
        <v>486</v>
      </c>
      <c r="AF822" t="s">
        <v>223</v>
      </c>
      <c r="AI822" t="s">
        <v>45</v>
      </c>
      <c r="AJ822">
        <v>144</v>
      </c>
      <c r="AK822">
        <v>5</v>
      </c>
      <c r="AL822" t="s">
        <v>6951</v>
      </c>
      <c r="AM822" t="s">
        <v>6952</v>
      </c>
    </row>
    <row r="823" spans="1:39" hidden="1">
      <c r="A823">
        <v>1</v>
      </c>
      <c r="B823" t="s">
        <v>6947</v>
      </c>
      <c r="C823" s="1">
        <v>42681</v>
      </c>
      <c r="D823" s="35">
        <f t="shared" si="24"/>
        <v>5.4794520547945202</v>
      </c>
      <c r="E823" t="s">
        <v>454</v>
      </c>
      <c r="F823" s="80">
        <v>44904</v>
      </c>
      <c r="G823" t="s">
        <v>66</v>
      </c>
      <c r="H823" s="1">
        <v>45267</v>
      </c>
      <c r="I823" s="107">
        <v>44896</v>
      </c>
      <c r="K823" t="s">
        <v>6937</v>
      </c>
      <c r="L823" t="s">
        <v>33</v>
      </c>
      <c r="M823" t="s">
        <v>68</v>
      </c>
      <c r="N823" t="s">
        <v>33</v>
      </c>
      <c r="O823" t="s">
        <v>34</v>
      </c>
      <c r="P823" t="s">
        <v>468</v>
      </c>
      <c r="Q823" t="s">
        <v>217</v>
      </c>
      <c r="R823" t="s">
        <v>482</v>
      </c>
      <c r="S823" t="s">
        <v>420</v>
      </c>
      <c r="T823" t="s">
        <v>1944</v>
      </c>
      <c r="U823">
        <v>8100</v>
      </c>
      <c r="V823">
        <v>68311</v>
      </c>
      <c r="W823" s="2">
        <v>44656.357638888891</v>
      </c>
      <c r="X823" s="36">
        <f t="shared" si="25"/>
        <v>1038.8964583333334</v>
      </c>
      <c r="Y823" t="s">
        <v>58</v>
      </c>
      <c r="AA823" t="s">
        <v>6877</v>
      </c>
      <c r="AB823">
        <v>144</v>
      </c>
      <c r="AC823">
        <v>3</v>
      </c>
      <c r="AD823" t="s">
        <v>1652</v>
      </c>
      <c r="AE823" t="s">
        <v>1600</v>
      </c>
      <c r="AF823" t="s">
        <v>223</v>
      </c>
      <c r="AI823" t="s">
        <v>45</v>
      </c>
      <c r="AJ823">
        <v>144</v>
      </c>
      <c r="AK823">
        <v>5</v>
      </c>
      <c r="AL823" t="s">
        <v>6948</v>
      </c>
      <c r="AM823" t="s">
        <v>6949</v>
      </c>
    </row>
    <row r="824" spans="1:39" hidden="1">
      <c r="A824">
        <v>1</v>
      </c>
      <c r="B824" t="s">
        <v>6944</v>
      </c>
      <c r="C824" s="1">
        <v>42681</v>
      </c>
      <c r="D824" s="35">
        <f t="shared" si="24"/>
        <v>5.4794520547945202</v>
      </c>
      <c r="E824" t="s">
        <v>454</v>
      </c>
      <c r="F824" s="80">
        <v>44938</v>
      </c>
      <c r="G824" t="s">
        <v>66</v>
      </c>
      <c r="H824" s="1">
        <v>45236</v>
      </c>
      <c r="I824" s="107">
        <v>44936</v>
      </c>
      <c r="K824" t="s">
        <v>6937</v>
      </c>
      <c r="L824" t="s">
        <v>33</v>
      </c>
      <c r="M824" t="s">
        <v>68</v>
      </c>
      <c r="N824" t="s">
        <v>33</v>
      </c>
      <c r="O824" t="s">
        <v>34</v>
      </c>
      <c r="P824" t="s">
        <v>468</v>
      </c>
      <c r="Q824" t="s">
        <v>217</v>
      </c>
      <c r="R824" t="s">
        <v>482</v>
      </c>
      <c r="S824" t="s">
        <v>420</v>
      </c>
      <c r="T824" t="s">
        <v>1598</v>
      </c>
      <c r="U824">
        <v>699</v>
      </c>
      <c r="V824">
        <v>45511</v>
      </c>
      <c r="W824" s="2">
        <v>44634.34375</v>
      </c>
      <c r="X824" s="36">
        <f t="shared" si="25"/>
        <v>692.14645833333338</v>
      </c>
      <c r="Y824" t="s">
        <v>58</v>
      </c>
      <c r="AA824" t="s">
        <v>6877</v>
      </c>
      <c r="AB824">
        <v>144</v>
      </c>
      <c r="AC824">
        <v>3</v>
      </c>
      <c r="AD824" t="s">
        <v>1599</v>
      </c>
      <c r="AE824" t="s">
        <v>1600</v>
      </c>
      <c r="AF824" t="s">
        <v>223</v>
      </c>
      <c r="AI824" t="s">
        <v>45</v>
      </c>
      <c r="AJ824">
        <v>144</v>
      </c>
      <c r="AK824">
        <v>5</v>
      </c>
      <c r="AL824" t="s">
        <v>6945</v>
      </c>
      <c r="AM824" t="s">
        <v>6946</v>
      </c>
    </row>
    <row r="825" spans="1:39" hidden="1">
      <c r="A825">
        <v>1</v>
      </c>
      <c r="B825" t="s">
        <v>6940</v>
      </c>
      <c r="C825" s="1">
        <v>42681</v>
      </c>
      <c r="D825" s="35">
        <f t="shared" si="24"/>
        <v>5.4794520547945202</v>
      </c>
      <c r="E825" t="s">
        <v>454</v>
      </c>
      <c r="F825" s="80">
        <v>44839</v>
      </c>
      <c r="G825" t="s">
        <v>66</v>
      </c>
      <c r="H825" s="1">
        <v>44504</v>
      </c>
      <c r="I825" s="107">
        <v>44596</v>
      </c>
      <c r="K825" t="s">
        <v>6937</v>
      </c>
      <c r="L825" t="s">
        <v>33</v>
      </c>
      <c r="M825" t="s">
        <v>68</v>
      </c>
      <c r="N825" t="s">
        <v>33</v>
      </c>
      <c r="O825" t="s">
        <v>34</v>
      </c>
      <c r="P825" t="s">
        <v>468</v>
      </c>
      <c r="Q825" t="s">
        <v>217</v>
      </c>
      <c r="R825" t="s">
        <v>482</v>
      </c>
      <c r="S825" t="s">
        <v>420</v>
      </c>
      <c r="T825" t="s">
        <v>503</v>
      </c>
      <c r="U825">
        <v>1406</v>
      </c>
      <c r="V825">
        <v>92659</v>
      </c>
      <c r="W825" s="2">
        <v>44658.250694444447</v>
      </c>
      <c r="X825" s="36">
        <f t="shared" si="25"/>
        <v>1409.1889583333334</v>
      </c>
      <c r="Y825" t="s">
        <v>58</v>
      </c>
      <c r="Z825" t="s">
        <v>504</v>
      </c>
      <c r="AA825" t="s">
        <v>6877</v>
      </c>
      <c r="AB825">
        <v>144</v>
      </c>
      <c r="AC825">
        <v>3</v>
      </c>
      <c r="AD825" t="s">
        <v>6941</v>
      </c>
      <c r="AF825" t="s">
        <v>223</v>
      </c>
      <c r="AI825" t="s">
        <v>137</v>
      </c>
      <c r="AJ825">
        <v>144</v>
      </c>
      <c r="AK825">
        <v>5</v>
      </c>
      <c r="AL825" t="s">
        <v>6942</v>
      </c>
      <c r="AM825" t="s">
        <v>6943</v>
      </c>
    </row>
    <row r="826" spans="1:39" hidden="1">
      <c r="A826">
        <v>1</v>
      </c>
      <c r="B826" t="s">
        <v>6936</v>
      </c>
      <c r="C826" s="1">
        <v>42681</v>
      </c>
      <c r="D826" s="35">
        <f t="shared" si="24"/>
        <v>5.4794520547945202</v>
      </c>
      <c r="E826" t="s">
        <v>454</v>
      </c>
      <c r="F826" s="80">
        <v>44874</v>
      </c>
      <c r="G826" t="s">
        <v>66</v>
      </c>
      <c r="H826" s="1">
        <v>45267</v>
      </c>
      <c r="I826" s="107">
        <v>44839</v>
      </c>
      <c r="K826" t="s">
        <v>6937</v>
      </c>
      <c r="L826" t="s">
        <v>33</v>
      </c>
      <c r="M826" t="s">
        <v>68</v>
      </c>
      <c r="N826" t="s">
        <v>33</v>
      </c>
      <c r="O826" t="s">
        <v>34</v>
      </c>
      <c r="P826" t="s">
        <v>468</v>
      </c>
      <c r="Q826" t="s">
        <v>217</v>
      </c>
      <c r="R826" t="s">
        <v>482</v>
      </c>
      <c r="S826" t="s">
        <v>420</v>
      </c>
      <c r="T826" t="s">
        <v>1944</v>
      </c>
      <c r="U826">
        <v>860</v>
      </c>
      <c r="V826">
        <v>57886</v>
      </c>
      <c r="W826" s="2">
        <v>44672.45</v>
      </c>
      <c r="X826" s="36">
        <f t="shared" si="25"/>
        <v>880.34958333333338</v>
      </c>
      <c r="Y826" t="s">
        <v>58</v>
      </c>
      <c r="AA826" t="s">
        <v>6877</v>
      </c>
      <c r="AB826">
        <v>144</v>
      </c>
      <c r="AC826">
        <v>3</v>
      </c>
      <c r="AD826" t="s">
        <v>1652</v>
      </c>
      <c r="AE826" t="s">
        <v>1600</v>
      </c>
      <c r="AF826" t="s">
        <v>223</v>
      </c>
      <c r="AI826" t="s">
        <v>137</v>
      </c>
      <c r="AJ826">
        <v>144</v>
      </c>
      <c r="AK826">
        <v>5</v>
      </c>
      <c r="AL826" t="s">
        <v>6938</v>
      </c>
      <c r="AM826" t="s">
        <v>6939</v>
      </c>
    </row>
    <row r="827" spans="1:39" s="116" customFormat="1">
      <c r="A827" s="116">
        <v>1</v>
      </c>
      <c r="B827" s="116" t="s">
        <v>6932</v>
      </c>
      <c r="C827" s="117">
        <v>42669</v>
      </c>
      <c r="D827" s="118">
        <f t="shared" si="24"/>
        <v>5.5123287671232877</v>
      </c>
      <c r="E827" s="116" t="s">
        <v>215</v>
      </c>
      <c r="F827" s="124">
        <v>44833</v>
      </c>
      <c r="G827" s="116" t="s">
        <v>66</v>
      </c>
      <c r="I827" s="125">
        <v>44831</v>
      </c>
      <c r="K827" s="116" t="s">
        <v>1923</v>
      </c>
      <c r="L827" s="116" t="s">
        <v>33</v>
      </c>
      <c r="M827" s="116" t="s">
        <v>68</v>
      </c>
      <c r="N827" s="116" t="s">
        <v>33</v>
      </c>
      <c r="O827" s="116" t="s">
        <v>170</v>
      </c>
      <c r="P827" s="116" t="s">
        <v>1924</v>
      </c>
      <c r="Q827" s="116" t="s">
        <v>36</v>
      </c>
      <c r="R827" s="116" t="s">
        <v>476</v>
      </c>
      <c r="S827" s="116" t="s">
        <v>194</v>
      </c>
      <c r="T827" s="116" t="s">
        <v>6933</v>
      </c>
      <c r="U827" s="116">
        <v>549</v>
      </c>
      <c r="V827" s="116">
        <v>34176</v>
      </c>
      <c r="W827" s="121">
        <v>44406.402083333334</v>
      </c>
      <c r="X827" s="122">
        <f t="shared" si="25"/>
        <v>516.66003976143134</v>
      </c>
      <c r="Y827" s="116" t="s">
        <v>58</v>
      </c>
      <c r="AA827" s="116" t="s">
        <v>170</v>
      </c>
      <c r="AB827" s="116">
        <v>0</v>
      </c>
      <c r="AC827" s="116">
        <v>5</v>
      </c>
      <c r="AD827" s="116" t="s">
        <v>5340</v>
      </c>
      <c r="AE827" s="116">
        <v>64213</v>
      </c>
      <c r="AF827" s="116" t="s">
        <v>478</v>
      </c>
      <c r="AI827" s="116" t="s">
        <v>45</v>
      </c>
      <c r="AJ827" s="116">
        <v>0</v>
      </c>
      <c r="AK827" s="116">
        <v>7</v>
      </c>
      <c r="AL827" s="116" t="s">
        <v>6934</v>
      </c>
      <c r="AM827" s="116" t="s">
        <v>6935</v>
      </c>
    </row>
    <row r="828" spans="1:39" hidden="1">
      <c r="A828">
        <v>1</v>
      </c>
      <c r="B828" t="s">
        <v>6929</v>
      </c>
      <c r="C828" s="1">
        <v>42682</v>
      </c>
      <c r="D828" s="35">
        <f t="shared" si="24"/>
        <v>5.4767123287671229</v>
      </c>
      <c r="E828" t="s">
        <v>1313</v>
      </c>
      <c r="G828" t="s">
        <v>84</v>
      </c>
      <c r="K828" t="s">
        <v>1314</v>
      </c>
      <c r="L828" t="s">
        <v>86</v>
      </c>
      <c r="M828" t="s">
        <v>1315</v>
      </c>
      <c r="N828" t="s">
        <v>33</v>
      </c>
      <c r="P828" t="s">
        <v>88</v>
      </c>
      <c r="Q828" t="s">
        <v>54</v>
      </c>
      <c r="R828" t="s">
        <v>1316</v>
      </c>
      <c r="S828" t="s">
        <v>6925</v>
      </c>
      <c r="U828">
        <v>0</v>
      </c>
      <c r="V828">
        <v>1</v>
      </c>
      <c r="W828" s="2">
        <v>42682</v>
      </c>
      <c r="X828" s="36">
        <f t="shared" si="25"/>
        <v>1.5215941303985325E-2</v>
      </c>
      <c r="Y828" t="s">
        <v>58</v>
      </c>
      <c r="AB828">
        <v>0</v>
      </c>
      <c r="AC828">
        <v>0</v>
      </c>
      <c r="AD828" t="s">
        <v>6926</v>
      </c>
      <c r="AE828">
        <v>62654</v>
      </c>
      <c r="AF828" t="s">
        <v>1319</v>
      </c>
      <c r="AG828" t="s">
        <v>1320</v>
      </c>
      <c r="AH828" t="s">
        <v>94</v>
      </c>
      <c r="AI828" t="s">
        <v>45</v>
      </c>
      <c r="AJ828">
        <v>0</v>
      </c>
      <c r="AK828">
        <v>0</v>
      </c>
      <c r="AL828" t="s">
        <v>6930</v>
      </c>
      <c r="AM828" t="s">
        <v>6931</v>
      </c>
    </row>
    <row r="829" spans="1:39" hidden="1">
      <c r="A829">
        <v>1</v>
      </c>
      <c r="B829" t="s">
        <v>6924</v>
      </c>
      <c r="C829" s="1">
        <v>42682</v>
      </c>
      <c r="D829" s="35">
        <f t="shared" si="24"/>
        <v>5.4767123287671229</v>
      </c>
      <c r="E829" t="s">
        <v>1313</v>
      </c>
      <c r="G829" t="s">
        <v>84</v>
      </c>
      <c r="K829" t="s">
        <v>1314</v>
      </c>
      <c r="L829" t="s">
        <v>86</v>
      </c>
      <c r="M829" t="s">
        <v>1315</v>
      </c>
      <c r="N829" t="s">
        <v>33</v>
      </c>
      <c r="P829" t="s">
        <v>88</v>
      </c>
      <c r="Q829" t="s">
        <v>54</v>
      </c>
      <c r="R829" t="s">
        <v>1316</v>
      </c>
      <c r="S829" t="s">
        <v>6925</v>
      </c>
      <c r="U829">
        <v>0</v>
      </c>
      <c r="V829">
        <v>1</v>
      </c>
      <c r="W829" s="2">
        <v>42682</v>
      </c>
      <c r="X829" s="36">
        <f t="shared" si="25"/>
        <v>1.5215941303985325E-2</v>
      </c>
      <c r="Y829" t="s">
        <v>58</v>
      </c>
      <c r="AB829">
        <v>0</v>
      </c>
      <c r="AC829">
        <v>0</v>
      </c>
      <c r="AD829" t="s">
        <v>6926</v>
      </c>
      <c r="AE829">
        <v>62654</v>
      </c>
      <c r="AF829" t="s">
        <v>1319</v>
      </c>
      <c r="AG829" t="s">
        <v>1320</v>
      </c>
      <c r="AH829" t="s">
        <v>94</v>
      </c>
      <c r="AI829" t="s">
        <v>45</v>
      </c>
      <c r="AJ829">
        <v>0</v>
      </c>
      <c r="AK829">
        <v>0</v>
      </c>
      <c r="AL829" t="s">
        <v>6927</v>
      </c>
      <c r="AM829" t="s">
        <v>6928</v>
      </c>
    </row>
    <row r="830" spans="1:39" hidden="1">
      <c r="A830">
        <v>1</v>
      </c>
      <c r="B830" t="s">
        <v>6917</v>
      </c>
      <c r="C830" s="1">
        <v>42682</v>
      </c>
      <c r="D830" s="35">
        <f t="shared" si="24"/>
        <v>5.4767123287671229</v>
      </c>
      <c r="E830" t="s">
        <v>65</v>
      </c>
      <c r="F830" s="80">
        <v>44840</v>
      </c>
      <c r="G830" t="s">
        <v>1260</v>
      </c>
      <c r="I830" s="107">
        <v>44833</v>
      </c>
      <c r="K830" t="s">
        <v>1271</v>
      </c>
      <c r="L830" t="s">
        <v>169</v>
      </c>
      <c r="M830" t="s">
        <v>1262</v>
      </c>
      <c r="N830" t="s">
        <v>169</v>
      </c>
      <c r="O830" t="s">
        <v>2029</v>
      </c>
      <c r="P830" t="s">
        <v>2030</v>
      </c>
      <c r="Q830" t="s">
        <v>1295</v>
      </c>
      <c r="R830" t="s">
        <v>6918</v>
      </c>
      <c r="U830">
        <v>616</v>
      </c>
      <c r="V830">
        <v>40678</v>
      </c>
      <c r="W830" s="2">
        <v>44662.74722222222</v>
      </c>
      <c r="X830" s="36">
        <f t="shared" si="25"/>
        <v>618.95406036351505</v>
      </c>
      <c r="Y830" t="s">
        <v>58</v>
      </c>
      <c r="AA830" t="s">
        <v>6919</v>
      </c>
      <c r="AB830">
        <v>102</v>
      </c>
      <c r="AC830">
        <v>5</v>
      </c>
      <c r="AD830" t="s">
        <v>6920</v>
      </c>
      <c r="AF830" t="s">
        <v>6921</v>
      </c>
      <c r="AI830" t="s">
        <v>45</v>
      </c>
      <c r="AJ830">
        <v>102</v>
      </c>
      <c r="AK830">
        <v>4</v>
      </c>
      <c r="AL830" t="s">
        <v>6922</v>
      </c>
      <c r="AM830" t="s">
        <v>6923</v>
      </c>
    </row>
    <row r="831" spans="1:39" s="116" customFormat="1">
      <c r="A831" s="116">
        <v>1</v>
      </c>
      <c r="B831" s="116" t="s">
        <v>6914</v>
      </c>
      <c r="C831" s="117">
        <v>42668</v>
      </c>
      <c r="D831" s="118">
        <f t="shared" si="24"/>
        <v>5.515068493150685</v>
      </c>
      <c r="E831" s="116" t="s">
        <v>215</v>
      </c>
      <c r="F831" s="124">
        <v>44873</v>
      </c>
      <c r="G831" s="116" t="s">
        <v>66</v>
      </c>
      <c r="I831" s="125">
        <v>44861</v>
      </c>
      <c r="K831" s="116" t="s">
        <v>1923</v>
      </c>
      <c r="L831" s="116" t="s">
        <v>33</v>
      </c>
      <c r="M831" s="116" t="s">
        <v>68</v>
      </c>
      <c r="N831" s="116" t="s">
        <v>33</v>
      </c>
      <c r="O831" s="116" t="s">
        <v>170</v>
      </c>
      <c r="P831" s="116" t="s">
        <v>1924</v>
      </c>
      <c r="Q831" s="116" t="s">
        <v>217</v>
      </c>
      <c r="R831" s="116" t="s">
        <v>482</v>
      </c>
      <c r="S831" s="116" t="s">
        <v>483</v>
      </c>
      <c r="T831" s="116" t="s">
        <v>484</v>
      </c>
      <c r="U831" s="116">
        <v>1065</v>
      </c>
      <c r="V831" s="116">
        <v>42395</v>
      </c>
      <c r="W831" s="121">
        <v>44642.495138888888</v>
      </c>
      <c r="X831" s="122">
        <f t="shared" si="25"/>
        <v>640.59343434343441</v>
      </c>
      <c r="Y831" s="116" t="s">
        <v>58</v>
      </c>
      <c r="AA831" s="116" t="s">
        <v>170</v>
      </c>
      <c r="AB831" s="116">
        <v>0</v>
      </c>
      <c r="AC831" s="116">
        <v>2</v>
      </c>
      <c r="AD831" s="116" t="s">
        <v>486</v>
      </c>
      <c r="AF831" s="116" t="s">
        <v>223</v>
      </c>
      <c r="AI831" s="116" t="s">
        <v>45</v>
      </c>
      <c r="AJ831" s="116">
        <v>0</v>
      </c>
      <c r="AK831" s="116">
        <v>7</v>
      </c>
      <c r="AL831" s="116" t="s">
        <v>6915</v>
      </c>
      <c r="AM831" s="116" t="s">
        <v>6916</v>
      </c>
    </row>
    <row r="832" spans="1:39" hidden="1">
      <c r="A832">
        <v>1</v>
      </c>
      <c r="B832" t="s">
        <v>6908</v>
      </c>
      <c r="C832" s="1">
        <v>42667</v>
      </c>
      <c r="D832" s="35">
        <f t="shared" si="24"/>
        <v>5.5178082191780824</v>
      </c>
      <c r="E832" t="s">
        <v>454</v>
      </c>
      <c r="F832" s="80">
        <v>44847</v>
      </c>
      <c r="G832" t="s">
        <v>66</v>
      </c>
      <c r="H832" s="1">
        <v>45246</v>
      </c>
      <c r="I832" s="107">
        <v>44832</v>
      </c>
      <c r="K832" t="s">
        <v>501</v>
      </c>
      <c r="L832" t="s">
        <v>33</v>
      </c>
      <c r="M832" t="s">
        <v>68</v>
      </c>
      <c r="N832" t="s">
        <v>33</v>
      </c>
      <c r="O832" t="s">
        <v>34</v>
      </c>
      <c r="P832" t="s">
        <v>468</v>
      </c>
      <c r="Q832" t="s">
        <v>54</v>
      </c>
      <c r="R832" t="s">
        <v>1316</v>
      </c>
      <c r="S832" t="s">
        <v>6909</v>
      </c>
      <c r="U832">
        <v>1346</v>
      </c>
      <c r="V832">
        <v>66666</v>
      </c>
      <c r="W832" s="2">
        <v>44664.027083333334</v>
      </c>
      <c r="X832" s="36">
        <f t="shared" si="25"/>
        <v>1006.8309334657398</v>
      </c>
      <c r="Y832" t="s">
        <v>58</v>
      </c>
      <c r="AA832" t="s">
        <v>6400</v>
      </c>
      <c r="AB832">
        <v>113</v>
      </c>
      <c r="AC832">
        <v>5</v>
      </c>
      <c r="AD832" t="s">
        <v>6910</v>
      </c>
      <c r="AE832" t="s">
        <v>2012</v>
      </c>
      <c r="AF832" t="s">
        <v>6911</v>
      </c>
      <c r="AG832">
        <v>62652</v>
      </c>
      <c r="AI832" t="s">
        <v>137</v>
      </c>
      <c r="AJ832">
        <v>113</v>
      </c>
      <c r="AK832">
        <v>5</v>
      </c>
      <c r="AL832" t="s">
        <v>6912</v>
      </c>
      <c r="AM832" t="s">
        <v>6913</v>
      </c>
    </row>
    <row r="833" spans="1:39" hidden="1">
      <c r="A833">
        <v>1</v>
      </c>
      <c r="B833" t="s">
        <v>6904</v>
      </c>
      <c r="C833" s="1">
        <v>42649</v>
      </c>
      <c r="D833" s="35">
        <f t="shared" si="24"/>
        <v>5.5671232876712331</v>
      </c>
      <c r="E833" t="s">
        <v>454</v>
      </c>
      <c r="F833" s="80">
        <v>44827</v>
      </c>
      <c r="G833" t="s">
        <v>116</v>
      </c>
      <c r="H833" s="1">
        <v>45280</v>
      </c>
      <c r="I833" s="107">
        <v>44655</v>
      </c>
      <c r="K833" t="s">
        <v>540</v>
      </c>
      <c r="L833" t="s">
        <v>33</v>
      </c>
      <c r="M833" t="s">
        <v>117</v>
      </c>
      <c r="N833" t="s">
        <v>33</v>
      </c>
      <c r="O833" t="s">
        <v>34</v>
      </c>
      <c r="P833" t="s">
        <v>468</v>
      </c>
      <c r="Q833" t="s">
        <v>54</v>
      </c>
      <c r="R833" t="s">
        <v>156</v>
      </c>
      <c r="S833" t="s">
        <v>157</v>
      </c>
      <c r="T833" t="s">
        <v>6905</v>
      </c>
      <c r="U833">
        <v>1535</v>
      </c>
      <c r="V833">
        <v>102778</v>
      </c>
      <c r="W833" s="2">
        <v>44664.470138888886</v>
      </c>
      <c r="X833" s="36">
        <f t="shared" si="25"/>
        <v>1538.4666174540682</v>
      </c>
      <c r="Y833" t="s">
        <v>58</v>
      </c>
      <c r="AA833" t="s">
        <v>6746</v>
      </c>
      <c r="AB833">
        <v>163</v>
      </c>
      <c r="AC833">
        <v>7</v>
      </c>
      <c r="AD833" t="s">
        <v>6741</v>
      </c>
      <c r="AF833" t="s">
        <v>6742</v>
      </c>
      <c r="AI833" t="s">
        <v>45</v>
      </c>
      <c r="AJ833">
        <v>163</v>
      </c>
      <c r="AK833">
        <v>7</v>
      </c>
      <c r="AL833" t="s">
        <v>6906</v>
      </c>
      <c r="AM833" t="s">
        <v>6907</v>
      </c>
    </row>
    <row r="834" spans="1:39" hidden="1">
      <c r="A834">
        <v>1</v>
      </c>
      <c r="B834" t="s">
        <v>6900</v>
      </c>
      <c r="C834" s="1">
        <v>42681</v>
      </c>
      <c r="D834" s="35">
        <f t="shared" si="24"/>
        <v>5.4794520547945202</v>
      </c>
      <c r="E834" t="s">
        <v>65</v>
      </c>
      <c r="F834" s="80">
        <v>44918</v>
      </c>
      <c r="G834" t="s">
        <v>429</v>
      </c>
      <c r="H834" s="1">
        <v>45190</v>
      </c>
      <c r="I834" s="107">
        <v>45387</v>
      </c>
      <c r="K834" t="s">
        <v>6874</v>
      </c>
      <c r="L834" t="s">
        <v>169</v>
      </c>
      <c r="M834" t="s">
        <v>431</v>
      </c>
      <c r="N834" t="s">
        <v>169</v>
      </c>
      <c r="O834" t="s">
        <v>34</v>
      </c>
      <c r="P834" t="s">
        <v>468</v>
      </c>
      <c r="Q834" t="s">
        <v>581</v>
      </c>
      <c r="R834" t="s">
        <v>582</v>
      </c>
      <c r="S834" t="s">
        <v>1449</v>
      </c>
      <c r="U834">
        <v>2091</v>
      </c>
      <c r="V834">
        <v>137901</v>
      </c>
      <c r="W834" s="2">
        <v>44532</v>
      </c>
      <c r="X834" s="36">
        <f t="shared" si="25"/>
        <v>2097.2443750000002</v>
      </c>
      <c r="Y834" t="s">
        <v>58</v>
      </c>
      <c r="AA834" t="s">
        <v>6877</v>
      </c>
      <c r="AB834">
        <v>139</v>
      </c>
      <c r="AC834">
        <v>8</v>
      </c>
      <c r="AD834" t="s">
        <v>1449</v>
      </c>
      <c r="AF834" t="s">
        <v>6901</v>
      </c>
      <c r="AG834">
        <v>64851</v>
      </c>
      <c r="AI834" t="s">
        <v>45</v>
      </c>
      <c r="AJ834">
        <v>139</v>
      </c>
      <c r="AK834">
        <v>6</v>
      </c>
      <c r="AL834" t="s">
        <v>6902</v>
      </c>
      <c r="AM834" t="s">
        <v>6903</v>
      </c>
    </row>
    <row r="835" spans="1:39" hidden="1">
      <c r="A835">
        <v>1</v>
      </c>
      <c r="B835" t="s">
        <v>6896</v>
      </c>
      <c r="C835" s="1">
        <v>42681</v>
      </c>
      <c r="D835" s="35">
        <f t="shared" si="24"/>
        <v>5.4794520547945202</v>
      </c>
      <c r="E835" t="s">
        <v>65</v>
      </c>
      <c r="G835" t="s">
        <v>429</v>
      </c>
      <c r="K835" t="s">
        <v>6874</v>
      </c>
      <c r="L835" t="s">
        <v>169</v>
      </c>
      <c r="M835" t="s">
        <v>431</v>
      </c>
      <c r="N835" t="s">
        <v>169</v>
      </c>
      <c r="O835" t="s">
        <v>34</v>
      </c>
      <c r="P835" t="s">
        <v>468</v>
      </c>
      <c r="Q835" t="s">
        <v>581</v>
      </c>
      <c r="R835" t="s">
        <v>582</v>
      </c>
      <c r="S835" t="s">
        <v>1449</v>
      </c>
      <c r="U835">
        <v>2186</v>
      </c>
      <c r="V835">
        <v>133154</v>
      </c>
      <c r="W835" s="2">
        <v>44508</v>
      </c>
      <c r="X835" s="36">
        <f t="shared" si="25"/>
        <v>2025.0504166666669</v>
      </c>
      <c r="Y835" t="s">
        <v>58</v>
      </c>
      <c r="AA835" t="s">
        <v>6877</v>
      </c>
      <c r="AB835">
        <v>139</v>
      </c>
      <c r="AC835">
        <v>8</v>
      </c>
      <c r="AD835" t="s">
        <v>1449</v>
      </c>
      <c r="AF835" t="s">
        <v>6897</v>
      </c>
      <c r="AG835">
        <v>64851</v>
      </c>
      <c r="AI835" t="s">
        <v>45</v>
      </c>
      <c r="AJ835">
        <v>139</v>
      </c>
      <c r="AK835">
        <v>6</v>
      </c>
      <c r="AL835" t="s">
        <v>6898</v>
      </c>
      <c r="AM835" t="s">
        <v>6899</v>
      </c>
    </row>
    <row r="836" spans="1:39" s="116" customFormat="1">
      <c r="A836" s="116">
        <v>1</v>
      </c>
      <c r="B836" s="116" t="s">
        <v>6892</v>
      </c>
      <c r="C836" s="117">
        <v>42683</v>
      </c>
      <c r="D836" s="118">
        <f t="shared" si="24"/>
        <v>5.4739726027397264</v>
      </c>
      <c r="E836" s="116" t="s">
        <v>215</v>
      </c>
      <c r="F836" s="124">
        <v>44847</v>
      </c>
      <c r="G836" s="116" t="s">
        <v>1260</v>
      </c>
      <c r="I836" s="125">
        <v>44841</v>
      </c>
      <c r="K836" s="116" t="s">
        <v>5818</v>
      </c>
      <c r="L836" s="116" t="s">
        <v>169</v>
      </c>
      <c r="M836" s="116" t="s">
        <v>1262</v>
      </c>
      <c r="N836" s="116" t="s">
        <v>169</v>
      </c>
      <c r="O836" s="116" t="s">
        <v>170</v>
      </c>
      <c r="P836" s="116" t="s">
        <v>1924</v>
      </c>
      <c r="Q836" s="116" t="s">
        <v>205</v>
      </c>
      <c r="R836" s="116" t="s">
        <v>206</v>
      </c>
      <c r="U836" s="116">
        <v>447</v>
      </c>
      <c r="V836" s="116">
        <v>29334</v>
      </c>
      <c r="W836" s="121">
        <v>44631.333333333336</v>
      </c>
      <c r="X836" s="122">
        <f t="shared" si="25"/>
        <v>446.56781781781785</v>
      </c>
      <c r="Y836" s="116" t="s">
        <v>58</v>
      </c>
      <c r="AA836" s="116" t="s">
        <v>170</v>
      </c>
      <c r="AB836" s="116">
        <v>0</v>
      </c>
      <c r="AC836" s="116">
        <v>5</v>
      </c>
      <c r="AD836" s="116" t="s">
        <v>6893</v>
      </c>
      <c r="AE836" s="116">
        <v>77503</v>
      </c>
      <c r="AF836" s="116" t="s">
        <v>6893</v>
      </c>
      <c r="AG836" s="116">
        <v>77503</v>
      </c>
      <c r="AI836" s="116" t="s">
        <v>45</v>
      </c>
      <c r="AJ836" s="116">
        <v>0</v>
      </c>
      <c r="AK836" s="116">
        <v>1</v>
      </c>
      <c r="AL836" s="116" t="s">
        <v>6894</v>
      </c>
      <c r="AM836" s="116" t="s">
        <v>6895</v>
      </c>
    </row>
    <row r="837" spans="1:39" s="116" customFormat="1">
      <c r="A837" s="116">
        <v>1</v>
      </c>
      <c r="B837" s="116" t="s">
        <v>6887</v>
      </c>
      <c r="C837" s="117">
        <v>42683</v>
      </c>
      <c r="D837" s="118">
        <f t="shared" si="24"/>
        <v>5.4739726027397264</v>
      </c>
      <c r="E837" s="116" t="s">
        <v>215</v>
      </c>
      <c r="F837" s="124">
        <v>44847</v>
      </c>
      <c r="G837" s="116" t="s">
        <v>1260</v>
      </c>
      <c r="I837" s="125">
        <v>44833</v>
      </c>
      <c r="K837" s="116" t="s">
        <v>5818</v>
      </c>
      <c r="L837" s="116" t="s">
        <v>169</v>
      </c>
      <c r="M837" s="116" t="s">
        <v>1262</v>
      </c>
      <c r="N837" s="116" t="s">
        <v>169</v>
      </c>
      <c r="O837" s="116" t="s">
        <v>170</v>
      </c>
      <c r="P837" s="116" t="s">
        <v>1924</v>
      </c>
      <c r="Q837" s="116" t="s">
        <v>36</v>
      </c>
      <c r="R837" s="116" t="s">
        <v>592</v>
      </c>
      <c r="S837" s="116" t="s">
        <v>194</v>
      </c>
      <c r="U837" s="116">
        <v>168</v>
      </c>
      <c r="V837" s="116">
        <v>10534</v>
      </c>
      <c r="W837" s="121">
        <v>44120</v>
      </c>
      <c r="X837" s="122">
        <f t="shared" si="25"/>
        <v>160.36494828161494</v>
      </c>
      <c r="Y837" s="116" t="s">
        <v>58</v>
      </c>
      <c r="AA837" s="116" t="s">
        <v>170</v>
      </c>
      <c r="AB837" s="116">
        <v>0</v>
      </c>
      <c r="AC837" s="116">
        <v>5</v>
      </c>
      <c r="AD837" s="116" t="s">
        <v>6888</v>
      </c>
      <c r="AE837" s="116">
        <v>87648</v>
      </c>
      <c r="AF837" s="116" t="s">
        <v>6889</v>
      </c>
      <c r="AG837" s="116">
        <v>87001</v>
      </c>
      <c r="AI837" s="116" t="s">
        <v>45</v>
      </c>
      <c r="AJ837" s="116">
        <v>0</v>
      </c>
      <c r="AK837" s="116">
        <v>1</v>
      </c>
      <c r="AL837" s="116" t="s">
        <v>6890</v>
      </c>
      <c r="AM837" s="116" t="s">
        <v>6891</v>
      </c>
    </row>
    <row r="838" spans="1:39" hidden="1">
      <c r="A838">
        <v>1</v>
      </c>
      <c r="B838" t="s">
        <v>6882</v>
      </c>
      <c r="C838" s="1">
        <v>42691</v>
      </c>
      <c r="D838" s="35">
        <f t="shared" si="24"/>
        <v>5.4520547945205475</v>
      </c>
      <c r="E838" t="s">
        <v>5943</v>
      </c>
      <c r="F838" s="80">
        <v>44901</v>
      </c>
      <c r="G838" t="s">
        <v>1381</v>
      </c>
      <c r="I838" s="107">
        <v>44900</v>
      </c>
      <c r="K838" t="s">
        <v>5944</v>
      </c>
      <c r="L838" t="s">
        <v>86</v>
      </c>
      <c r="M838" t="s">
        <v>1383</v>
      </c>
      <c r="N838" t="s">
        <v>33</v>
      </c>
      <c r="P838" t="s">
        <v>88</v>
      </c>
      <c r="Q838" t="s">
        <v>54</v>
      </c>
      <c r="R838" t="s">
        <v>1316</v>
      </c>
      <c r="U838">
        <v>30</v>
      </c>
      <c r="V838">
        <v>1854</v>
      </c>
      <c r="W838" s="2">
        <v>44537.291666666664</v>
      </c>
      <c r="X838" s="36">
        <f t="shared" si="25"/>
        <v>28.337939698492466</v>
      </c>
      <c r="Y838" t="s">
        <v>58</v>
      </c>
      <c r="AB838">
        <v>0</v>
      </c>
      <c r="AC838">
        <v>0</v>
      </c>
      <c r="AD838" t="s">
        <v>6883</v>
      </c>
      <c r="AE838">
        <v>62820</v>
      </c>
      <c r="AF838" t="s">
        <v>6884</v>
      </c>
      <c r="AG838">
        <v>62622</v>
      </c>
      <c r="AH838" t="s">
        <v>94</v>
      </c>
      <c r="AI838" t="s">
        <v>45</v>
      </c>
      <c r="AJ838">
        <v>0</v>
      </c>
      <c r="AK838">
        <v>0</v>
      </c>
      <c r="AL838" t="s">
        <v>6885</v>
      </c>
      <c r="AM838" t="s">
        <v>6886</v>
      </c>
    </row>
    <row r="839" spans="1:39" hidden="1">
      <c r="A839">
        <v>1</v>
      </c>
      <c r="B839" t="s">
        <v>6873</v>
      </c>
      <c r="C839" s="1">
        <v>42649</v>
      </c>
      <c r="D839" s="35">
        <f t="shared" si="24"/>
        <v>5.5671232876712331</v>
      </c>
      <c r="E839" t="s">
        <v>65</v>
      </c>
      <c r="F839" s="80">
        <v>44840</v>
      </c>
      <c r="G839" t="s">
        <v>429</v>
      </c>
      <c r="I839" s="107">
        <v>44777</v>
      </c>
      <c r="K839" t="s">
        <v>6874</v>
      </c>
      <c r="L839" t="s">
        <v>169</v>
      </c>
      <c r="M839" t="s">
        <v>431</v>
      </c>
      <c r="N839" t="s">
        <v>169</v>
      </c>
      <c r="O839" t="s">
        <v>34</v>
      </c>
      <c r="P839" t="s">
        <v>468</v>
      </c>
      <c r="Q839" t="s">
        <v>6177</v>
      </c>
      <c r="R839" t="s">
        <v>6875</v>
      </c>
      <c r="S839" t="s">
        <v>6876</v>
      </c>
      <c r="U839">
        <v>874</v>
      </c>
      <c r="V839">
        <v>57884</v>
      </c>
      <c r="W839" s="2">
        <v>44636.048611111109</v>
      </c>
      <c r="X839" s="36">
        <f t="shared" si="25"/>
        <v>866.45587270341207</v>
      </c>
      <c r="Y839" t="s">
        <v>58</v>
      </c>
      <c r="AA839" t="s">
        <v>6877</v>
      </c>
      <c r="AB839">
        <v>148</v>
      </c>
      <c r="AC839">
        <v>9</v>
      </c>
      <c r="AD839" t="s">
        <v>6878</v>
      </c>
      <c r="AF839" t="s">
        <v>6879</v>
      </c>
      <c r="AG839">
        <v>673600024</v>
      </c>
      <c r="AI839" t="s">
        <v>45</v>
      </c>
      <c r="AJ839">
        <v>148</v>
      </c>
      <c r="AK839">
        <v>6</v>
      </c>
      <c r="AL839" t="s">
        <v>6880</v>
      </c>
      <c r="AM839" t="s">
        <v>6881</v>
      </c>
    </row>
    <row r="840" spans="1:39" hidden="1">
      <c r="A840">
        <v>1</v>
      </c>
      <c r="B840" t="s">
        <v>6869</v>
      </c>
      <c r="C840" s="1">
        <v>42656</v>
      </c>
      <c r="D840" s="35">
        <f t="shared" si="24"/>
        <v>5.5479452054794525</v>
      </c>
      <c r="E840" t="s">
        <v>454</v>
      </c>
      <c r="F840" s="80">
        <v>44839</v>
      </c>
      <c r="G840" t="s">
        <v>116</v>
      </c>
      <c r="H840" s="1">
        <v>45267</v>
      </c>
      <c r="I840" s="107">
        <v>44463</v>
      </c>
      <c r="J840" s="1">
        <v>44869</v>
      </c>
      <c r="K840" t="s">
        <v>540</v>
      </c>
      <c r="L840" t="s">
        <v>33</v>
      </c>
      <c r="M840" t="s">
        <v>117</v>
      </c>
      <c r="N840" t="s">
        <v>33</v>
      </c>
      <c r="O840" t="s">
        <v>34</v>
      </c>
      <c r="P840" t="s">
        <v>468</v>
      </c>
      <c r="Q840" t="s">
        <v>36</v>
      </c>
      <c r="R840" t="s">
        <v>37</v>
      </c>
      <c r="S840" t="s">
        <v>185</v>
      </c>
      <c r="U840">
        <v>762</v>
      </c>
      <c r="V840">
        <v>50967</v>
      </c>
      <c r="W840" s="2">
        <v>44662.616666666669</v>
      </c>
      <c r="X840" s="36">
        <f t="shared" si="25"/>
        <v>765.5537037037036</v>
      </c>
      <c r="Y840" t="s">
        <v>58</v>
      </c>
      <c r="AA840" t="s">
        <v>6822</v>
      </c>
      <c r="AB840">
        <v>158</v>
      </c>
      <c r="AC840">
        <v>3</v>
      </c>
      <c r="AD840" t="s">
        <v>187</v>
      </c>
      <c r="AE840" t="s">
        <v>6870</v>
      </c>
      <c r="AF840" t="s">
        <v>189</v>
      </c>
      <c r="AG840">
        <v>87078</v>
      </c>
      <c r="AI840" t="s">
        <v>45</v>
      </c>
      <c r="AJ840">
        <v>158</v>
      </c>
      <c r="AK840">
        <v>7</v>
      </c>
      <c r="AL840" t="s">
        <v>6871</v>
      </c>
      <c r="AM840" t="s">
        <v>6872</v>
      </c>
    </row>
    <row r="841" spans="1:39" hidden="1">
      <c r="A841">
        <v>1</v>
      </c>
      <c r="B841" t="s">
        <v>6863</v>
      </c>
      <c r="C841" s="1">
        <v>42647</v>
      </c>
      <c r="D841" s="35">
        <f t="shared" si="24"/>
        <v>5.5726027397260278</v>
      </c>
      <c r="E841" t="s">
        <v>65</v>
      </c>
      <c r="F841" s="80">
        <v>44834</v>
      </c>
      <c r="G841" t="s">
        <v>1260</v>
      </c>
      <c r="I841" s="107">
        <v>44887</v>
      </c>
      <c r="K841" t="s">
        <v>67</v>
      </c>
      <c r="L841" t="s">
        <v>169</v>
      </c>
      <c r="M841" t="s">
        <v>431</v>
      </c>
      <c r="N841" t="s">
        <v>169</v>
      </c>
      <c r="O841" t="s">
        <v>34</v>
      </c>
      <c r="P841" t="s">
        <v>468</v>
      </c>
      <c r="Q841" t="s">
        <v>36</v>
      </c>
      <c r="R841" t="s">
        <v>6864</v>
      </c>
      <c r="U841">
        <v>1870</v>
      </c>
      <c r="V841">
        <v>125859</v>
      </c>
      <c r="W841" s="2">
        <v>44666.161111111112</v>
      </c>
      <c r="X841" s="36">
        <f t="shared" si="25"/>
        <v>1882.1097590953786</v>
      </c>
      <c r="Y841" t="s">
        <v>58</v>
      </c>
      <c r="AA841" t="s">
        <v>6325</v>
      </c>
      <c r="AB841">
        <v>113</v>
      </c>
      <c r="AC841">
        <v>5</v>
      </c>
      <c r="AF841" t="s">
        <v>6865</v>
      </c>
      <c r="AG841" t="s">
        <v>6866</v>
      </c>
      <c r="AI841" t="s">
        <v>137</v>
      </c>
      <c r="AJ841">
        <v>113</v>
      </c>
      <c r="AK841">
        <v>4</v>
      </c>
      <c r="AL841" t="s">
        <v>6867</v>
      </c>
      <c r="AM841" t="s">
        <v>6868</v>
      </c>
    </row>
    <row r="842" spans="1:39" hidden="1">
      <c r="A842">
        <v>1</v>
      </c>
      <c r="B842" t="s">
        <v>6859</v>
      </c>
      <c r="C842" s="1">
        <v>42647</v>
      </c>
      <c r="D842" s="35">
        <f t="shared" si="24"/>
        <v>5.5726027397260278</v>
      </c>
      <c r="E842" t="s">
        <v>454</v>
      </c>
      <c r="F842" s="80">
        <v>44852</v>
      </c>
      <c r="G842" t="s">
        <v>116</v>
      </c>
      <c r="H842" s="1">
        <v>44470</v>
      </c>
      <c r="I842" s="107">
        <v>44839</v>
      </c>
      <c r="K842" t="s">
        <v>540</v>
      </c>
      <c r="L842" t="s">
        <v>33</v>
      </c>
      <c r="M842" t="s">
        <v>117</v>
      </c>
      <c r="N842" t="s">
        <v>33</v>
      </c>
      <c r="O842" t="s">
        <v>34</v>
      </c>
      <c r="P842" t="s">
        <v>468</v>
      </c>
      <c r="Q842" t="s">
        <v>54</v>
      </c>
      <c r="R842" t="s">
        <v>55</v>
      </c>
      <c r="S842" t="s">
        <v>1230</v>
      </c>
      <c r="U842">
        <v>313</v>
      </c>
      <c r="V842">
        <v>21575</v>
      </c>
      <c r="W842" s="2">
        <v>44638.054166666669</v>
      </c>
      <c r="X842" s="36">
        <f t="shared" si="25"/>
        <v>322.63499672238612</v>
      </c>
      <c r="Y842" t="s">
        <v>58</v>
      </c>
      <c r="AA842" t="s">
        <v>1362</v>
      </c>
      <c r="AB842">
        <v>234</v>
      </c>
      <c r="AC842">
        <v>3</v>
      </c>
      <c r="AD842" t="s">
        <v>5352</v>
      </c>
      <c r="AE842" t="s">
        <v>6860</v>
      </c>
      <c r="AF842" t="s">
        <v>1232</v>
      </c>
      <c r="AG842" s="3">
        <v>85376</v>
      </c>
      <c r="AI842" t="s">
        <v>45</v>
      </c>
      <c r="AJ842">
        <v>234</v>
      </c>
      <c r="AK842">
        <v>7</v>
      </c>
      <c r="AL842" t="s">
        <v>6861</v>
      </c>
      <c r="AM842" t="s">
        <v>6862</v>
      </c>
    </row>
    <row r="843" spans="1:39" s="116" customFormat="1">
      <c r="A843" s="116">
        <v>1</v>
      </c>
      <c r="B843" s="116" t="s">
        <v>6854</v>
      </c>
      <c r="C843" s="117">
        <v>42643</v>
      </c>
      <c r="D843" s="118">
        <f t="shared" ref="D843:D906" si="26">(DATE(YEAR($E$3),MONTH($E$3),DAY($E$3))-C843)/365</f>
        <v>5.5835616438356164</v>
      </c>
      <c r="E843" s="116" t="s">
        <v>215</v>
      </c>
      <c r="F843" s="124">
        <v>44847</v>
      </c>
      <c r="G843" s="116" t="s">
        <v>1260</v>
      </c>
      <c r="I843" s="125">
        <v>44826</v>
      </c>
      <c r="K843" s="116" t="s">
        <v>5818</v>
      </c>
      <c r="L843" s="116" t="s">
        <v>169</v>
      </c>
      <c r="M843" s="116" t="s">
        <v>1262</v>
      </c>
      <c r="N843" s="116" t="s">
        <v>169</v>
      </c>
      <c r="O843" s="116" t="s">
        <v>170</v>
      </c>
      <c r="P843" s="116" t="s">
        <v>1924</v>
      </c>
      <c r="Q843" s="116" t="s">
        <v>36</v>
      </c>
      <c r="R843" s="116" t="s">
        <v>6855</v>
      </c>
      <c r="S843" s="116" t="s">
        <v>194</v>
      </c>
      <c r="U843" s="116">
        <v>440</v>
      </c>
      <c r="V843" s="116">
        <v>28170</v>
      </c>
      <c r="W843" s="121">
        <v>44551.365277777775</v>
      </c>
      <c r="X843" s="122">
        <f t="shared" ref="X843:X906" si="27">V843/(D843*12)</f>
        <v>420.43056918547592</v>
      </c>
      <c r="Y843" s="116" t="s">
        <v>58</v>
      </c>
      <c r="AA843" s="116" t="s">
        <v>170</v>
      </c>
      <c r="AB843" s="116">
        <v>0</v>
      </c>
      <c r="AC843" s="116">
        <v>5</v>
      </c>
      <c r="AD843" s="116" t="s">
        <v>6856</v>
      </c>
      <c r="AF843" s="116" t="s">
        <v>1728</v>
      </c>
      <c r="AI843" s="116" t="s">
        <v>45</v>
      </c>
      <c r="AJ843" s="116">
        <v>0</v>
      </c>
      <c r="AK843" s="116">
        <v>1</v>
      </c>
      <c r="AL843" s="116" t="s">
        <v>6857</v>
      </c>
      <c r="AM843" s="116" t="s">
        <v>6858</v>
      </c>
    </row>
    <row r="844" spans="1:39" s="116" customFormat="1">
      <c r="A844" s="116">
        <v>1</v>
      </c>
      <c r="B844" s="116" t="s">
        <v>6849</v>
      </c>
      <c r="C844" s="117">
        <v>42643</v>
      </c>
      <c r="D844" s="118">
        <f t="shared" si="26"/>
        <v>5.5835616438356164</v>
      </c>
      <c r="E844" s="116" t="s">
        <v>215</v>
      </c>
      <c r="F844" s="124">
        <v>44827</v>
      </c>
      <c r="G844" s="116" t="s">
        <v>66</v>
      </c>
      <c r="I844" s="125">
        <v>44825</v>
      </c>
      <c r="K844" s="116" t="s">
        <v>1923</v>
      </c>
      <c r="L844" s="116" t="s">
        <v>33</v>
      </c>
      <c r="M844" s="116" t="s">
        <v>68</v>
      </c>
      <c r="N844" s="116" t="s">
        <v>33</v>
      </c>
      <c r="O844" s="116" t="s">
        <v>170</v>
      </c>
      <c r="P844" s="116" t="s">
        <v>1924</v>
      </c>
      <c r="Q844" s="116" t="s">
        <v>5397</v>
      </c>
      <c r="R844" s="116" t="s">
        <v>6850</v>
      </c>
      <c r="U844" s="116">
        <v>1142</v>
      </c>
      <c r="V844" s="116">
        <v>20336</v>
      </c>
      <c r="W844" s="121">
        <v>44589.463194444441</v>
      </c>
      <c r="X844" s="122">
        <f t="shared" si="27"/>
        <v>303.50997710173374</v>
      </c>
      <c r="Y844" s="116" t="s">
        <v>58</v>
      </c>
      <c r="AA844" s="116" t="s">
        <v>170</v>
      </c>
      <c r="AB844" s="116">
        <v>0</v>
      </c>
      <c r="AC844" s="116">
        <v>2</v>
      </c>
      <c r="AF844" s="116" t="s">
        <v>6851</v>
      </c>
      <c r="AG844" s="116">
        <v>72935</v>
      </c>
      <c r="AI844" s="116" t="s">
        <v>45</v>
      </c>
      <c r="AJ844" s="116">
        <v>0</v>
      </c>
      <c r="AK844" s="116">
        <v>7</v>
      </c>
      <c r="AL844" s="116" t="s">
        <v>6852</v>
      </c>
      <c r="AM844" s="116" t="s">
        <v>6853</v>
      </c>
    </row>
    <row r="845" spans="1:39" s="116" customFormat="1">
      <c r="A845" s="116">
        <v>1</v>
      </c>
      <c r="B845" s="116" t="s">
        <v>6844</v>
      </c>
      <c r="C845" s="117">
        <v>42643</v>
      </c>
      <c r="D845" s="118">
        <f t="shared" si="26"/>
        <v>5.5835616438356164</v>
      </c>
      <c r="E845" s="116" t="s">
        <v>215</v>
      </c>
      <c r="F845" s="124">
        <v>44833</v>
      </c>
      <c r="G845" s="116" t="s">
        <v>1260</v>
      </c>
      <c r="I845" s="125">
        <v>45563</v>
      </c>
      <c r="K845" s="116" t="s">
        <v>5818</v>
      </c>
      <c r="L845" s="116" t="s">
        <v>169</v>
      </c>
      <c r="M845" s="116" t="s">
        <v>1262</v>
      </c>
      <c r="N845" s="116" t="s">
        <v>169</v>
      </c>
      <c r="O845" s="116" t="s">
        <v>170</v>
      </c>
      <c r="P845" s="116" t="s">
        <v>1924</v>
      </c>
      <c r="Q845" s="116" t="s">
        <v>54</v>
      </c>
      <c r="R845" s="116" t="s">
        <v>1316</v>
      </c>
      <c r="S845" s="116" t="s">
        <v>1317</v>
      </c>
      <c r="U845" s="116">
        <v>384</v>
      </c>
      <c r="V845" s="116">
        <v>25701</v>
      </c>
      <c r="W845" s="121">
        <v>44445.602083333331</v>
      </c>
      <c r="X845" s="122">
        <f t="shared" si="27"/>
        <v>383.58132973503433</v>
      </c>
      <c r="Y845" s="116" t="s">
        <v>58</v>
      </c>
      <c r="AA845" s="116" t="s">
        <v>170</v>
      </c>
      <c r="AB845" s="116">
        <v>0</v>
      </c>
      <c r="AC845" s="116">
        <v>5</v>
      </c>
      <c r="AD845" s="116" t="s">
        <v>6845</v>
      </c>
      <c r="AE845" s="116">
        <v>62755</v>
      </c>
      <c r="AF845" s="116" t="s">
        <v>6846</v>
      </c>
      <c r="AG845" s="116">
        <v>62747</v>
      </c>
      <c r="AI845" s="116" t="s">
        <v>45</v>
      </c>
      <c r="AJ845" s="116">
        <v>0</v>
      </c>
      <c r="AK845" s="116">
        <v>1</v>
      </c>
      <c r="AL845" s="116" t="s">
        <v>6847</v>
      </c>
      <c r="AM845" s="116" t="s">
        <v>6848</v>
      </c>
    </row>
    <row r="846" spans="1:39" s="116" customFormat="1">
      <c r="A846" s="116">
        <v>1</v>
      </c>
      <c r="B846" s="116" t="s">
        <v>6839</v>
      </c>
      <c r="C846" s="117">
        <v>42643</v>
      </c>
      <c r="D846" s="118">
        <f t="shared" si="26"/>
        <v>5.5835616438356164</v>
      </c>
      <c r="E846" s="116" t="s">
        <v>215</v>
      </c>
      <c r="F846" s="124">
        <v>44826</v>
      </c>
      <c r="G846" s="116" t="s">
        <v>66</v>
      </c>
      <c r="I846" s="125">
        <v>44820</v>
      </c>
      <c r="K846" s="116" t="s">
        <v>1923</v>
      </c>
      <c r="L846" s="116" t="s">
        <v>33</v>
      </c>
      <c r="M846" s="116" t="s">
        <v>68</v>
      </c>
      <c r="N846" s="116" t="s">
        <v>33</v>
      </c>
      <c r="O846" s="116" t="s">
        <v>170</v>
      </c>
      <c r="P846" s="116" t="s">
        <v>1924</v>
      </c>
      <c r="Q846" s="116" t="s">
        <v>54</v>
      </c>
      <c r="R846" s="116" t="s">
        <v>55</v>
      </c>
      <c r="S846" s="116" t="s">
        <v>56</v>
      </c>
      <c r="U846" s="116">
        <v>7695</v>
      </c>
      <c r="V846" s="116">
        <v>50371</v>
      </c>
      <c r="W846" s="121">
        <v>44404.333333333336</v>
      </c>
      <c r="X846" s="122">
        <f t="shared" si="27"/>
        <v>751.77522898266272</v>
      </c>
      <c r="Y846" s="116" t="s">
        <v>58</v>
      </c>
      <c r="AA846" s="116" t="s">
        <v>170</v>
      </c>
      <c r="AB846" s="116">
        <v>0</v>
      </c>
      <c r="AC846" s="116">
        <v>5</v>
      </c>
      <c r="AD846" s="116" t="s">
        <v>6840</v>
      </c>
      <c r="AE846" s="116">
        <v>71722</v>
      </c>
      <c r="AF846" s="116" t="s">
        <v>6841</v>
      </c>
      <c r="AG846" s="116">
        <v>70529</v>
      </c>
      <c r="AI846" s="116" t="s">
        <v>137</v>
      </c>
      <c r="AJ846" s="116">
        <v>0</v>
      </c>
      <c r="AK846" s="116">
        <v>7</v>
      </c>
      <c r="AL846" s="116" t="s">
        <v>6842</v>
      </c>
      <c r="AM846" s="116" t="s">
        <v>6843</v>
      </c>
    </row>
    <row r="847" spans="1:39" hidden="1">
      <c r="A847">
        <v>1</v>
      </c>
      <c r="B847" t="s">
        <v>6836</v>
      </c>
      <c r="C847" s="1">
        <v>42634</v>
      </c>
      <c r="D847" s="35">
        <f t="shared" si="26"/>
        <v>5.6082191780821917</v>
      </c>
      <c r="E847" t="s">
        <v>454</v>
      </c>
      <c r="F847" s="80">
        <v>44839</v>
      </c>
      <c r="G847" t="s">
        <v>116</v>
      </c>
      <c r="H847" s="1">
        <v>45336</v>
      </c>
      <c r="I847" s="107">
        <v>44825</v>
      </c>
      <c r="J847" s="1">
        <v>44867</v>
      </c>
      <c r="K847" t="s">
        <v>540</v>
      </c>
      <c r="L847" t="s">
        <v>33</v>
      </c>
      <c r="M847" t="s">
        <v>117</v>
      </c>
      <c r="N847" t="s">
        <v>33</v>
      </c>
      <c r="O847" t="s">
        <v>34</v>
      </c>
      <c r="P847" t="s">
        <v>468</v>
      </c>
      <c r="Q847" t="s">
        <v>54</v>
      </c>
      <c r="R847" t="s">
        <v>1316</v>
      </c>
      <c r="S847" t="s">
        <v>1317</v>
      </c>
      <c r="U847">
        <v>401</v>
      </c>
      <c r="V847">
        <v>27148</v>
      </c>
      <c r="W847" s="2">
        <v>44665.378472222219</v>
      </c>
      <c r="X847" s="36">
        <f t="shared" si="27"/>
        <v>403.39602670574823</v>
      </c>
      <c r="Y847" t="s">
        <v>58</v>
      </c>
      <c r="AA847" t="s">
        <v>1370</v>
      </c>
      <c r="AB847">
        <v>163</v>
      </c>
      <c r="AC847">
        <v>7</v>
      </c>
      <c r="AD847" t="s">
        <v>6351</v>
      </c>
      <c r="AE847" t="s">
        <v>6352</v>
      </c>
      <c r="AF847" t="s">
        <v>6353</v>
      </c>
      <c r="AG847">
        <v>62721</v>
      </c>
      <c r="AI847" t="s">
        <v>45</v>
      </c>
      <c r="AJ847">
        <v>163</v>
      </c>
      <c r="AK847">
        <v>7</v>
      </c>
      <c r="AL847" t="s">
        <v>6837</v>
      </c>
      <c r="AM847" t="s">
        <v>6838</v>
      </c>
    </row>
    <row r="848" spans="1:39" s="116" customFormat="1" hidden="1">
      <c r="A848" s="116">
        <v>1</v>
      </c>
      <c r="B848" s="116" t="s">
        <v>6833</v>
      </c>
      <c r="C848" s="117">
        <v>42647</v>
      </c>
      <c r="D848" s="118">
        <f t="shared" si="26"/>
        <v>5.5726027397260278</v>
      </c>
      <c r="E848" s="116" t="s">
        <v>174</v>
      </c>
      <c r="F848" s="119"/>
      <c r="G848" s="116" t="s">
        <v>154</v>
      </c>
      <c r="I848" s="120"/>
      <c r="K848" s="116" t="s">
        <v>5611</v>
      </c>
      <c r="L848" s="116" t="s">
        <v>130</v>
      </c>
      <c r="M848" s="116" t="s">
        <v>1680</v>
      </c>
      <c r="N848" s="116" t="s">
        <v>33</v>
      </c>
      <c r="O848" s="116" t="s">
        <v>34</v>
      </c>
      <c r="P848" s="116" t="s">
        <v>468</v>
      </c>
      <c r="Q848" s="116" t="s">
        <v>143</v>
      </c>
      <c r="R848" s="116" t="s">
        <v>144</v>
      </c>
      <c r="S848" s="116" t="s">
        <v>145</v>
      </c>
      <c r="U848" s="116">
        <v>568</v>
      </c>
      <c r="V848" s="116">
        <v>37838</v>
      </c>
      <c r="W848" s="121">
        <v>44644.475694444445</v>
      </c>
      <c r="X848" s="122">
        <f t="shared" si="27"/>
        <v>565.83374303507048</v>
      </c>
      <c r="Y848" s="116" t="s">
        <v>58</v>
      </c>
      <c r="AA848" s="116" t="s">
        <v>6143</v>
      </c>
      <c r="AB848" s="116">
        <v>0</v>
      </c>
      <c r="AC848" s="116">
        <v>2</v>
      </c>
      <c r="AD848" s="116" t="s">
        <v>6232</v>
      </c>
      <c r="AE848" s="116">
        <v>68860</v>
      </c>
      <c r="AF848" s="116" t="s">
        <v>149</v>
      </c>
      <c r="AG848" s="116">
        <v>68864</v>
      </c>
      <c r="AI848" s="116" t="s">
        <v>45</v>
      </c>
      <c r="AJ848" s="116">
        <v>0</v>
      </c>
      <c r="AK848" s="116">
        <v>29</v>
      </c>
      <c r="AL848" s="116" t="s">
        <v>6834</v>
      </c>
      <c r="AM848" s="116" t="s">
        <v>6835</v>
      </c>
    </row>
    <row r="849" spans="1:39" hidden="1">
      <c r="A849">
        <v>1</v>
      </c>
      <c r="B849" t="s">
        <v>6829</v>
      </c>
      <c r="C849" s="1">
        <v>42640</v>
      </c>
      <c r="D849" s="35">
        <f t="shared" si="26"/>
        <v>5.5917808219178085</v>
      </c>
      <c r="E849" t="s">
        <v>65</v>
      </c>
      <c r="F849" s="80">
        <v>44825</v>
      </c>
      <c r="G849" t="s">
        <v>1260</v>
      </c>
      <c r="I849" s="107">
        <v>44398</v>
      </c>
      <c r="K849" t="s">
        <v>67</v>
      </c>
      <c r="L849" t="s">
        <v>169</v>
      </c>
      <c r="M849" t="s">
        <v>431</v>
      </c>
      <c r="N849" t="s">
        <v>169</v>
      </c>
      <c r="O849" t="s">
        <v>2029</v>
      </c>
      <c r="P849" t="s">
        <v>2030</v>
      </c>
      <c r="Q849" t="s">
        <v>581</v>
      </c>
      <c r="R849" t="s">
        <v>582</v>
      </c>
      <c r="S849" t="s">
        <v>1459</v>
      </c>
      <c r="T849" t="s">
        <v>6830</v>
      </c>
      <c r="U849">
        <v>1334</v>
      </c>
      <c r="V849">
        <v>58928</v>
      </c>
      <c r="W849" s="2">
        <v>44661.976388888892</v>
      </c>
      <c r="X849" s="36">
        <f t="shared" si="27"/>
        <v>878.19369590070221</v>
      </c>
      <c r="Y849" t="s">
        <v>58</v>
      </c>
      <c r="AA849" t="s">
        <v>6761</v>
      </c>
      <c r="AB849">
        <v>119</v>
      </c>
      <c r="AC849">
        <v>5</v>
      </c>
      <c r="AD849" t="s">
        <v>1460</v>
      </c>
      <c r="AE849" t="s">
        <v>6784</v>
      </c>
      <c r="AF849" t="s">
        <v>604</v>
      </c>
      <c r="AG849">
        <v>64851</v>
      </c>
      <c r="AI849" t="s">
        <v>137</v>
      </c>
      <c r="AJ849">
        <v>119</v>
      </c>
      <c r="AK849">
        <v>6</v>
      </c>
      <c r="AL849" t="s">
        <v>6831</v>
      </c>
      <c r="AM849" t="s">
        <v>6832</v>
      </c>
    </row>
    <row r="850" spans="1:39" hidden="1">
      <c r="A850">
        <v>1</v>
      </c>
      <c r="B850" t="s">
        <v>6825</v>
      </c>
      <c r="C850" s="1">
        <v>41470</v>
      </c>
      <c r="D850" s="35">
        <f t="shared" si="26"/>
        <v>8.7972602739726025</v>
      </c>
      <c r="E850" t="s">
        <v>454</v>
      </c>
      <c r="F850" s="80">
        <v>45176</v>
      </c>
      <c r="G850" t="s">
        <v>116</v>
      </c>
      <c r="H850" s="1">
        <v>44855</v>
      </c>
      <c r="I850" s="107">
        <v>44840</v>
      </c>
      <c r="K850" t="s">
        <v>540</v>
      </c>
      <c r="L850" t="s">
        <v>33</v>
      </c>
      <c r="M850" t="s">
        <v>117</v>
      </c>
      <c r="N850" t="s">
        <v>33</v>
      </c>
      <c r="O850" t="s">
        <v>34</v>
      </c>
      <c r="P850" t="s">
        <v>468</v>
      </c>
      <c r="Q850" t="s">
        <v>36</v>
      </c>
      <c r="R850" t="s">
        <v>37</v>
      </c>
      <c r="S850" t="s">
        <v>185</v>
      </c>
      <c r="U850">
        <v>255</v>
      </c>
      <c r="V850">
        <v>27135</v>
      </c>
      <c r="W850" s="2">
        <v>44666.363194444442</v>
      </c>
      <c r="X850" s="36">
        <f t="shared" si="27"/>
        <v>257.04025225786364</v>
      </c>
      <c r="Y850" t="s">
        <v>58</v>
      </c>
      <c r="AA850" t="s">
        <v>1362</v>
      </c>
      <c r="AB850">
        <v>199</v>
      </c>
      <c r="AC850">
        <v>3</v>
      </c>
      <c r="AD850" t="s">
        <v>187</v>
      </c>
      <c r="AE850">
        <v>60971</v>
      </c>
      <c r="AF850" t="s">
        <v>189</v>
      </c>
      <c r="AG850" t="s">
        <v>6826</v>
      </c>
      <c r="AI850" t="s">
        <v>45</v>
      </c>
      <c r="AJ850">
        <v>199</v>
      </c>
      <c r="AK850">
        <v>7</v>
      </c>
      <c r="AL850" t="s">
        <v>6827</v>
      </c>
      <c r="AM850" t="s">
        <v>6828</v>
      </c>
    </row>
    <row r="851" spans="1:39" hidden="1">
      <c r="A851">
        <v>1</v>
      </c>
      <c r="B851" t="s">
        <v>6821</v>
      </c>
      <c r="C851" s="1">
        <v>42650</v>
      </c>
      <c r="D851" s="35">
        <f t="shared" si="26"/>
        <v>5.5643835616438357</v>
      </c>
      <c r="E851" t="s">
        <v>454</v>
      </c>
      <c r="F851" s="80">
        <v>44845</v>
      </c>
      <c r="G851" t="s">
        <v>116</v>
      </c>
      <c r="H851" s="1">
        <v>45252</v>
      </c>
      <c r="I851" s="107">
        <v>44838</v>
      </c>
      <c r="K851" t="s">
        <v>540</v>
      </c>
      <c r="L851" t="s">
        <v>33</v>
      </c>
      <c r="M851" t="s">
        <v>117</v>
      </c>
      <c r="N851" t="s">
        <v>33</v>
      </c>
      <c r="O851" t="s">
        <v>34</v>
      </c>
      <c r="P851" t="s">
        <v>468</v>
      </c>
      <c r="Q851" t="s">
        <v>36</v>
      </c>
      <c r="R851" t="s">
        <v>37</v>
      </c>
      <c r="S851" t="s">
        <v>185</v>
      </c>
      <c r="U851">
        <v>3310</v>
      </c>
      <c r="V851">
        <v>43821</v>
      </c>
      <c r="W851" s="2">
        <v>44664.237500000003</v>
      </c>
      <c r="X851" s="36">
        <f t="shared" si="27"/>
        <v>656.27215657311672</v>
      </c>
      <c r="Y851" t="s">
        <v>58</v>
      </c>
      <c r="AA851" t="s">
        <v>6822</v>
      </c>
      <c r="AB851">
        <v>158</v>
      </c>
      <c r="AC851">
        <v>3</v>
      </c>
      <c r="AD851" t="s">
        <v>187</v>
      </c>
      <c r="AE851">
        <v>67387</v>
      </c>
      <c r="AF851" t="s">
        <v>189</v>
      </c>
      <c r="AG851" t="s">
        <v>624</v>
      </c>
      <c r="AI851" t="s">
        <v>45</v>
      </c>
      <c r="AJ851">
        <v>158</v>
      </c>
      <c r="AK851">
        <v>7</v>
      </c>
      <c r="AL851" t="s">
        <v>6823</v>
      </c>
      <c r="AM851" t="s">
        <v>6824</v>
      </c>
    </row>
    <row r="852" spans="1:39" s="116" customFormat="1">
      <c r="A852" s="116">
        <v>1</v>
      </c>
      <c r="B852" s="116" t="s">
        <v>6818</v>
      </c>
      <c r="C852" s="117">
        <v>42643</v>
      </c>
      <c r="D852" s="118">
        <f t="shared" si="26"/>
        <v>5.5835616438356164</v>
      </c>
      <c r="E852" s="116" t="s">
        <v>215</v>
      </c>
      <c r="F852" s="124">
        <v>44861</v>
      </c>
      <c r="G852" s="116" t="s">
        <v>66</v>
      </c>
      <c r="I852" s="125">
        <v>44859</v>
      </c>
      <c r="K852" s="116" t="s">
        <v>1923</v>
      </c>
      <c r="L852" s="116" t="s">
        <v>33</v>
      </c>
      <c r="M852" s="116" t="s">
        <v>68</v>
      </c>
      <c r="N852" s="116" t="s">
        <v>33</v>
      </c>
      <c r="O852" s="116" t="s">
        <v>170</v>
      </c>
      <c r="P852" s="116" t="s">
        <v>1924</v>
      </c>
      <c r="Q852" s="116" t="s">
        <v>217</v>
      </c>
      <c r="R852" s="116" t="s">
        <v>482</v>
      </c>
      <c r="S852" s="116" t="s">
        <v>483</v>
      </c>
      <c r="T852" s="116" t="s">
        <v>484</v>
      </c>
      <c r="U852" s="116">
        <v>716</v>
      </c>
      <c r="V852" s="116">
        <v>45397</v>
      </c>
      <c r="W852" s="121">
        <v>44662.369444444441</v>
      </c>
      <c r="X852" s="122">
        <f t="shared" si="27"/>
        <v>677.53945861956163</v>
      </c>
      <c r="Y852" s="116" t="s">
        <v>58</v>
      </c>
      <c r="AA852" s="116" t="s">
        <v>170</v>
      </c>
      <c r="AB852" s="116">
        <v>0</v>
      </c>
      <c r="AC852" s="116">
        <v>2</v>
      </c>
      <c r="AD852" s="116" t="s">
        <v>486</v>
      </c>
      <c r="AF852" s="116" t="s">
        <v>223</v>
      </c>
      <c r="AI852" s="116" t="s">
        <v>45</v>
      </c>
      <c r="AJ852" s="116">
        <v>0</v>
      </c>
      <c r="AK852" s="116">
        <v>7</v>
      </c>
      <c r="AL852" s="116" t="s">
        <v>6819</v>
      </c>
      <c r="AM852" s="116" t="s">
        <v>6820</v>
      </c>
    </row>
    <row r="853" spans="1:39" hidden="1">
      <c r="A853">
        <v>1</v>
      </c>
      <c r="B853" t="s">
        <v>6815</v>
      </c>
      <c r="C853" s="1">
        <v>42594</v>
      </c>
      <c r="D853" s="35">
        <f t="shared" si="26"/>
        <v>5.7178082191780826</v>
      </c>
      <c r="E853" t="s">
        <v>454</v>
      </c>
      <c r="F853" s="80">
        <v>44770</v>
      </c>
      <c r="G853" t="s">
        <v>66</v>
      </c>
      <c r="H853" s="1">
        <v>44419</v>
      </c>
      <c r="I853" s="107">
        <v>44763</v>
      </c>
      <c r="K853" t="s">
        <v>501</v>
      </c>
      <c r="L853" t="s">
        <v>33</v>
      </c>
      <c r="M853" t="s">
        <v>68</v>
      </c>
      <c r="N853" t="s">
        <v>33</v>
      </c>
      <c r="O853" t="s">
        <v>34</v>
      </c>
      <c r="P853" t="s">
        <v>468</v>
      </c>
      <c r="Q853" t="s">
        <v>230</v>
      </c>
      <c r="R853" t="s">
        <v>1263</v>
      </c>
      <c r="S853" t="s">
        <v>1351</v>
      </c>
      <c r="U853">
        <v>3366</v>
      </c>
      <c r="V853">
        <v>71666</v>
      </c>
      <c r="W853" s="2">
        <v>44665.497916666667</v>
      </c>
      <c r="X853" s="36">
        <f t="shared" si="27"/>
        <v>1044.4853058616834</v>
      </c>
      <c r="Y853" t="s">
        <v>58</v>
      </c>
      <c r="AA853" t="s">
        <v>573</v>
      </c>
      <c r="AB853">
        <v>113</v>
      </c>
      <c r="AC853">
        <v>5</v>
      </c>
      <c r="AD853" t="s">
        <v>1266</v>
      </c>
      <c r="AF853" t="s">
        <v>1267</v>
      </c>
      <c r="AG853">
        <v>74874</v>
      </c>
      <c r="AI853" t="s">
        <v>45</v>
      </c>
      <c r="AJ853">
        <v>113</v>
      </c>
      <c r="AK853">
        <v>5</v>
      </c>
      <c r="AL853" t="s">
        <v>6816</v>
      </c>
      <c r="AM853" t="s">
        <v>6817</v>
      </c>
    </row>
    <row r="854" spans="1:39" hidden="1">
      <c r="A854">
        <v>1</v>
      </c>
      <c r="B854" t="s">
        <v>6811</v>
      </c>
      <c r="C854" s="1">
        <v>42594</v>
      </c>
      <c r="D854" s="35">
        <f t="shared" si="26"/>
        <v>5.7178082191780826</v>
      </c>
      <c r="E854" t="s">
        <v>65</v>
      </c>
      <c r="F854" s="80">
        <v>44770</v>
      </c>
      <c r="G854" t="s">
        <v>1260</v>
      </c>
      <c r="I854" s="107">
        <v>44964</v>
      </c>
      <c r="K854" t="s">
        <v>67</v>
      </c>
      <c r="L854" t="s">
        <v>169</v>
      </c>
      <c r="M854" t="s">
        <v>431</v>
      </c>
      <c r="N854" t="s">
        <v>169</v>
      </c>
      <c r="O854" t="s">
        <v>34</v>
      </c>
      <c r="P854" t="s">
        <v>468</v>
      </c>
      <c r="Q854" t="s">
        <v>581</v>
      </c>
      <c r="R854" t="s">
        <v>582</v>
      </c>
      <c r="S854" t="s">
        <v>6655</v>
      </c>
      <c r="T854" t="s">
        <v>6773</v>
      </c>
      <c r="U854">
        <v>1100</v>
      </c>
      <c r="V854">
        <v>75945</v>
      </c>
      <c r="W854" s="2">
        <v>44640.724999999999</v>
      </c>
      <c r="X854" s="36">
        <f t="shared" si="27"/>
        <v>1106.8489458552945</v>
      </c>
      <c r="Y854" t="s">
        <v>58</v>
      </c>
      <c r="AA854" t="s">
        <v>6325</v>
      </c>
      <c r="AB854">
        <v>113</v>
      </c>
      <c r="AC854">
        <v>5</v>
      </c>
      <c r="AD854" t="s">
        <v>6812</v>
      </c>
      <c r="AE854">
        <v>63406</v>
      </c>
      <c r="AF854" t="s">
        <v>604</v>
      </c>
      <c r="AG854">
        <v>64851</v>
      </c>
      <c r="AI854" t="s">
        <v>45</v>
      </c>
      <c r="AJ854">
        <v>113</v>
      </c>
      <c r="AK854">
        <v>4</v>
      </c>
      <c r="AL854" t="s">
        <v>6813</v>
      </c>
      <c r="AM854" t="s">
        <v>6814</v>
      </c>
    </row>
    <row r="855" spans="1:39" hidden="1">
      <c r="A855">
        <v>1</v>
      </c>
      <c r="B855" t="s">
        <v>6805</v>
      </c>
      <c r="C855" s="1">
        <v>42594</v>
      </c>
      <c r="D855" s="35">
        <f t="shared" si="26"/>
        <v>5.7178082191780826</v>
      </c>
      <c r="E855" t="s">
        <v>454</v>
      </c>
      <c r="F855" s="80">
        <v>44762</v>
      </c>
      <c r="G855" t="s">
        <v>116</v>
      </c>
      <c r="H855" s="1">
        <v>44419</v>
      </c>
      <c r="I855" s="107">
        <v>44749</v>
      </c>
      <c r="K855" t="s">
        <v>540</v>
      </c>
      <c r="L855" t="s">
        <v>33</v>
      </c>
      <c r="M855" t="s">
        <v>117</v>
      </c>
      <c r="N855" t="s">
        <v>33</v>
      </c>
      <c r="O855" t="s">
        <v>34</v>
      </c>
      <c r="P855" t="s">
        <v>468</v>
      </c>
      <c r="Q855" t="s">
        <v>36</v>
      </c>
      <c r="R855" t="s">
        <v>1428</v>
      </c>
      <c r="S855" t="s">
        <v>6806</v>
      </c>
      <c r="U855">
        <v>1341</v>
      </c>
      <c r="V855">
        <v>9928</v>
      </c>
      <c r="W855" s="2">
        <v>44518.390277777777</v>
      </c>
      <c r="X855" s="36">
        <f t="shared" si="27"/>
        <v>144.69413831656283</v>
      </c>
      <c r="Y855" t="s">
        <v>58</v>
      </c>
      <c r="AA855" t="s">
        <v>1362</v>
      </c>
      <c r="AB855">
        <v>199</v>
      </c>
      <c r="AC855">
        <v>3</v>
      </c>
      <c r="AD855" t="s">
        <v>6807</v>
      </c>
      <c r="AE855">
        <v>81502</v>
      </c>
      <c r="AF855" t="s">
        <v>6808</v>
      </c>
      <c r="AG855">
        <v>81562</v>
      </c>
      <c r="AI855" t="s">
        <v>45</v>
      </c>
      <c r="AJ855">
        <v>199</v>
      </c>
      <c r="AK855">
        <v>7</v>
      </c>
      <c r="AL855" t="s">
        <v>6809</v>
      </c>
      <c r="AM855" t="s">
        <v>6810</v>
      </c>
    </row>
    <row r="856" spans="1:39" hidden="1">
      <c r="A856">
        <v>1</v>
      </c>
      <c r="B856" t="s">
        <v>6802</v>
      </c>
      <c r="C856" s="1">
        <v>42580</v>
      </c>
      <c r="D856" s="35">
        <f t="shared" si="26"/>
        <v>5.7561643835616438</v>
      </c>
      <c r="E856" t="s">
        <v>65</v>
      </c>
      <c r="F856" s="80">
        <v>44763</v>
      </c>
      <c r="G856" t="s">
        <v>1260</v>
      </c>
      <c r="I856" s="107">
        <v>44529</v>
      </c>
      <c r="K856" t="s">
        <v>67</v>
      </c>
      <c r="L856" t="s">
        <v>169</v>
      </c>
      <c r="M856" t="s">
        <v>431</v>
      </c>
      <c r="N856" t="s">
        <v>169</v>
      </c>
      <c r="O856" t="s">
        <v>34</v>
      </c>
      <c r="P856" t="s">
        <v>468</v>
      </c>
      <c r="Q856" t="s">
        <v>54</v>
      </c>
      <c r="R856" t="s">
        <v>156</v>
      </c>
      <c r="S856" t="s">
        <v>157</v>
      </c>
      <c r="T856" t="s">
        <v>515</v>
      </c>
      <c r="U856">
        <v>883</v>
      </c>
      <c r="V856">
        <v>61376</v>
      </c>
      <c r="W856" s="2">
        <v>44664.148611111108</v>
      </c>
      <c r="X856" s="36">
        <f t="shared" si="27"/>
        <v>888.55465651277166</v>
      </c>
      <c r="Y856" t="s">
        <v>58</v>
      </c>
      <c r="AA856" t="s">
        <v>6325</v>
      </c>
      <c r="AB856">
        <v>113</v>
      </c>
      <c r="AC856">
        <v>5</v>
      </c>
      <c r="AD856" t="s">
        <v>6794</v>
      </c>
      <c r="AE856" t="s">
        <v>6795</v>
      </c>
      <c r="AF856" t="s">
        <v>517</v>
      </c>
      <c r="AG856" t="s">
        <v>518</v>
      </c>
      <c r="AI856" t="s">
        <v>45</v>
      </c>
      <c r="AJ856">
        <v>113</v>
      </c>
      <c r="AK856">
        <v>4</v>
      </c>
      <c r="AL856" t="s">
        <v>6803</v>
      </c>
      <c r="AM856" t="s">
        <v>6804</v>
      </c>
    </row>
    <row r="857" spans="1:39" hidden="1">
      <c r="A857">
        <v>1</v>
      </c>
      <c r="B857" t="s">
        <v>6798</v>
      </c>
      <c r="C857" s="1">
        <v>42580</v>
      </c>
      <c r="D857" s="35">
        <f t="shared" si="26"/>
        <v>5.7561643835616438</v>
      </c>
      <c r="E857" t="s">
        <v>65</v>
      </c>
      <c r="F857" s="80">
        <v>44761</v>
      </c>
      <c r="G857" t="s">
        <v>1260</v>
      </c>
      <c r="I857" s="107">
        <v>44972</v>
      </c>
      <c r="K857" t="s">
        <v>67</v>
      </c>
      <c r="L857" t="s">
        <v>169</v>
      </c>
      <c r="M857" t="s">
        <v>431</v>
      </c>
      <c r="N857" t="s">
        <v>169</v>
      </c>
      <c r="O857" t="s">
        <v>34</v>
      </c>
      <c r="P857" t="s">
        <v>468</v>
      </c>
      <c r="Q857" t="s">
        <v>581</v>
      </c>
      <c r="R857" t="s">
        <v>582</v>
      </c>
      <c r="S857" t="s">
        <v>5604</v>
      </c>
      <c r="T857" t="s">
        <v>555</v>
      </c>
      <c r="U857">
        <v>1356</v>
      </c>
      <c r="V857">
        <v>94028</v>
      </c>
      <c r="W857" s="2">
        <v>44660.84652777778</v>
      </c>
      <c r="X857" s="36">
        <f t="shared" si="27"/>
        <v>1361.2652705061082</v>
      </c>
      <c r="Y857" t="s">
        <v>58</v>
      </c>
      <c r="AA857" t="s">
        <v>6325</v>
      </c>
      <c r="AB857">
        <v>113</v>
      </c>
      <c r="AC857">
        <v>5</v>
      </c>
      <c r="AD857" t="s">
        <v>6799</v>
      </c>
      <c r="AE857" t="s">
        <v>5607</v>
      </c>
      <c r="AF857" t="s">
        <v>604</v>
      </c>
      <c r="AG857">
        <v>64851</v>
      </c>
      <c r="AI857" t="s">
        <v>45</v>
      </c>
      <c r="AJ857">
        <v>113</v>
      </c>
      <c r="AK857">
        <v>4</v>
      </c>
      <c r="AL857" t="s">
        <v>6800</v>
      </c>
      <c r="AM857" t="s">
        <v>6801</v>
      </c>
    </row>
    <row r="858" spans="1:39" hidden="1">
      <c r="A858">
        <v>1</v>
      </c>
      <c r="B858" t="s">
        <v>6793</v>
      </c>
      <c r="C858" s="1">
        <v>42580</v>
      </c>
      <c r="D858" s="35">
        <f t="shared" si="26"/>
        <v>5.7561643835616438</v>
      </c>
      <c r="E858" t="s">
        <v>65</v>
      </c>
      <c r="F858" s="80">
        <v>44743</v>
      </c>
      <c r="G858" t="s">
        <v>1260</v>
      </c>
      <c r="I858" s="107">
        <v>44666</v>
      </c>
      <c r="K858" t="s">
        <v>67</v>
      </c>
      <c r="L858" t="s">
        <v>169</v>
      </c>
      <c r="M858" t="s">
        <v>431</v>
      </c>
      <c r="N858" t="s">
        <v>169</v>
      </c>
      <c r="O858" t="s">
        <v>34</v>
      </c>
      <c r="P858" t="s">
        <v>468</v>
      </c>
      <c r="Q858" t="s">
        <v>54</v>
      </c>
      <c r="R858" t="s">
        <v>156</v>
      </c>
      <c r="S858" t="s">
        <v>157</v>
      </c>
      <c r="T858" t="s">
        <v>515</v>
      </c>
      <c r="U858">
        <v>1663</v>
      </c>
      <c r="V858">
        <v>77445</v>
      </c>
      <c r="W858" s="2">
        <v>44665.186805555553</v>
      </c>
      <c r="X858" s="36">
        <f t="shared" si="27"/>
        <v>1121.1893146120894</v>
      </c>
      <c r="Y858" t="s">
        <v>58</v>
      </c>
      <c r="AA858" t="s">
        <v>6325</v>
      </c>
      <c r="AB858">
        <v>113</v>
      </c>
      <c r="AC858">
        <v>5</v>
      </c>
      <c r="AD858" t="s">
        <v>6794</v>
      </c>
      <c r="AE858" t="s">
        <v>6795</v>
      </c>
      <c r="AF858" t="s">
        <v>517</v>
      </c>
      <c r="AG858" t="s">
        <v>518</v>
      </c>
      <c r="AI858" t="s">
        <v>45</v>
      </c>
      <c r="AJ858">
        <v>113</v>
      </c>
      <c r="AK858">
        <v>4</v>
      </c>
      <c r="AL858" t="s">
        <v>6796</v>
      </c>
      <c r="AM858" t="s">
        <v>6797</v>
      </c>
    </row>
    <row r="859" spans="1:39" hidden="1">
      <c r="A859">
        <v>1</v>
      </c>
      <c r="B859" t="s">
        <v>6787</v>
      </c>
      <c r="C859" s="1">
        <v>42592</v>
      </c>
      <c r="D859" s="35">
        <f t="shared" si="26"/>
        <v>5.7232876712328764</v>
      </c>
      <c r="E859" t="s">
        <v>65</v>
      </c>
      <c r="F859" s="80">
        <v>44757</v>
      </c>
      <c r="G859" t="s">
        <v>1260</v>
      </c>
      <c r="I859" s="107">
        <v>45036</v>
      </c>
      <c r="K859" t="s">
        <v>67</v>
      </c>
      <c r="L859" t="s">
        <v>169</v>
      </c>
      <c r="M859" t="s">
        <v>431</v>
      </c>
      <c r="N859" t="s">
        <v>169</v>
      </c>
      <c r="O859" t="s">
        <v>2029</v>
      </c>
      <c r="P859" t="s">
        <v>2030</v>
      </c>
      <c r="Q859" t="s">
        <v>581</v>
      </c>
      <c r="R859" t="s">
        <v>582</v>
      </c>
      <c r="S859" t="s">
        <v>6655</v>
      </c>
      <c r="T859" t="s">
        <v>6788</v>
      </c>
      <c r="U859">
        <v>4844</v>
      </c>
      <c r="V859">
        <v>61193</v>
      </c>
      <c r="W859" s="2">
        <v>44654.720833333333</v>
      </c>
      <c r="X859" s="36">
        <f t="shared" si="27"/>
        <v>890.99429551619585</v>
      </c>
      <c r="Y859" t="s">
        <v>58</v>
      </c>
      <c r="AA859" t="s">
        <v>6761</v>
      </c>
      <c r="AB859">
        <v>119</v>
      </c>
      <c r="AC859">
        <v>5</v>
      </c>
      <c r="AD859" t="s">
        <v>6789</v>
      </c>
      <c r="AE859" t="s">
        <v>6790</v>
      </c>
      <c r="AF859" t="s">
        <v>604</v>
      </c>
      <c r="AG859">
        <v>64851</v>
      </c>
      <c r="AI859" t="s">
        <v>45</v>
      </c>
      <c r="AJ859">
        <v>119</v>
      </c>
      <c r="AK859">
        <v>6</v>
      </c>
      <c r="AL859" t="s">
        <v>6791</v>
      </c>
      <c r="AM859" t="s">
        <v>6792</v>
      </c>
    </row>
    <row r="860" spans="1:39" hidden="1">
      <c r="A860">
        <v>1</v>
      </c>
      <c r="B860" t="s">
        <v>6783</v>
      </c>
      <c r="C860" s="1">
        <v>42592</v>
      </c>
      <c r="D860" s="35">
        <f t="shared" si="26"/>
        <v>5.7232876712328764</v>
      </c>
      <c r="E860" t="s">
        <v>65</v>
      </c>
      <c r="F860" s="80">
        <v>44777</v>
      </c>
      <c r="G860" t="s">
        <v>1260</v>
      </c>
      <c r="I860" s="107">
        <v>44756</v>
      </c>
      <c r="K860" t="s">
        <v>67</v>
      </c>
      <c r="L860" t="s">
        <v>169</v>
      </c>
      <c r="M860" t="s">
        <v>431</v>
      </c>
      <c r="N860" t="s">
        <v>169</v>
      </c>
      <c r="O860" t="s">
        <v>2029</v>
      </c>
      <c r="P860" t="s">
        <v>2030</v>
      </c>
      <c r="Q860" t="s">
        <v>581</v>
      </c>
      <c r="R860" t="s">
        <v>582</v>
      </c>
      <c r="S860" t="s">
        <v>1459</v>
      </c>
      <c r="T860" t="s">
        <v>5339</v>
      </c>
      <c r="U860">
        <v>4353</v>
      </c>
      <c r="V860">
        <v>47002</v>
      </c>
      <c r="W860" s="2">
        <v>44209.333333333336</v>
      </c>
      <c r="X860" s="36">
        <f t="shared" si="27"/>
        <v>684.36771980213814</v>
      </c>
      <c r="Y860" t="s">
        <v>58</v>
      </c>
      <c r="AA860" t="s">
        <v>6761</v>
      </c>
      <c r="AB860">
        <v>119</v>
      </c>
      <c r="AC860">
        <v>5</v>
      </c>
      <c r="AD860" t="s">
        <v>1460</v>
      </c>
      <c r="AE860" t="s">
        <v>6784</v>
      </c>
      <c r="AF860" t="s">
        <v>604</v>
      </c>
      <c r="AG860">
        <v>64851</v>
      </c>
      <c r="AI860" t="s">
        <v>45</v>
      </c>
      <c r="AJ860">
        <v>119</v>
      </c>
      <c r="AK860">
        <v>6</v>
      </c>
      <c r="AL860" t="s">
        <v>6785</v>
      </c>
      <c r="AM860" t="s">
        <v>6786</v>
      </c>
    </row>
    <row r="861" spans="1:39" hidden="1">
      <c r="A861">
        <v>1</v>
      </c>
      <c r="B861" t="s">
        <v>6777</v>
      </c>
      <c r="C861" s="1">
        <v>42592</v>
      </c>
      <c r="D861" s="35">
        <f t="shared" si="26"/>
        <v>5.7232876712328764</v>
      </c>
      <c r="E861" t="s">
        <v>65</v>
      </c>
      <c r="F861" s="80">
        <v>44764</v>
      </c>
      <c r="G861" t="s">
        <v>1260</v>
      </c>
      <c r="I861" s="107">
        <v>45021</v>
      </c>
      <c r="K861" t="s">
        <v>67</v>
      </c>
      <c r="L861" t="s">
        <v>169</v>
      </c>
      <c r="M861" t="s">
        <v>431</v>
      </c>
      <c r="N861" t="s">
        <v>169</v>
      </c>
      <c r="O861" t="s">
        <v>2029</v>
      </c>
      <c r="P861" t="s">
        <v>2030</v>
      </c>
      <c r="Q861" t="s">
        <v>581</v>
      </c>
      <c r="R861" t="s">
        <v>582</v>
      </c>
      <c r="S861" t="s">
        <v>6655</v>
      </c>
      <c r="T861" t="s">
        <v>6778</v>
      </c>
      <c r="U861">
        <v>8214</v>
      </c>
      <c r="V861">
        <v>76044</v>
      </c>
      <c r="W861" s="2">
        <v>44650.871527777781</v>
      </c>
      <c r="X861" s="36">
        <f t="shared" si="27"/>
        <v>1107.2307324078506</v>
      </c>
      <c r="Y861" t="s">
        <v>58</v>
      </c>
      <c r="AA861" t="s">
        <v>6761</v>
      </c>
      <c r="AB861">
        <v>119</v>
      </c>
      <c r="AC861">
        <v>5</v>
      </c>
      <c r="AD861" t="s">
        <v>6779</v>
      </c>
      <c r="AE861" t="s">
        <v>6780</v>
      </c>
      <c r="AF861" t="s">
        <v>604</v>
      </c>
      <c r="AG861">
        <v>64851</v>
      </c>
      <c r="AI861" t="s">
        <v>45</v>
      </c>
      <c r="AJ861">
        <v>119</v>
      </c>
      <c r="AK861">
        <v>6</v>
      </c>
      <c r="AL861" t="s">
        <v>6781</v>
      </c>
      <c r="AM861" t="s">
        <v>6782</v>
      </c>
    </row>
    <row r="862" spans="1:39" hidden="1">
      <c r="A862">
        <v>1</v>
      </c>
      <c r="B862" t="s">
        <v>6772</v>
      </c>
      <c r="C862" s="1">
        <v>42592</v>
      </c>
      <c r="D862" s="35">
        <f t="shared" si="26"/>
        <v>5.7232876712328764</v>
      </c>
      <c r="E862" t="s">
        <v>65</v>
      </c>
      <c r="F862" s="80">
        <v>44756</v>
      </c>
      <c r="G862" t="s">
        <v>1260</v>
      </c>
      <c r="I862" s="107">
        <v>44392</v>
      </c>
      <c r="K862" t="s">
        <v>67</v>
      </c>
      <c r="L862" t="s">
        <v>169</v>
      </c>
      <c r="M862" t="s">
        <v>431</v>
      </c>
      <c r="N862" t="s">
        <v>169</v>
      </c>
      <c r="O862" t="s">
        <v>2029</v>
      </c>
      <c r="P862" t="s">
        <v>2030</v>
      </c>
      <c r="Q862" t="s">
        <v>581</v>
      </c>
      <c r="R862" t="s">
        <v>582</v>
      </c>
      <c r="S862" t="s">
        <v>6655</v>
      </c>
      <c r="T862" t="s">
        <v>6773</v>
      </c>
      <c r="U862">
        <v>6380</v>
      </c>
      <c r="V862">
        <v>52357</v>
      </c>
      <c r="W862" s="2">
        <v>44663.556250000001</v>
      </c>
      <c r="X862" s="36">
        <f t="shared" si="27"/>
        <v>762.33863890218606</v>
      </c>
      <c r="Y862" t="s">
        <v>58</v>
      </c>
      <c r="AA862" t="s">
        <v>6761</v>
      </c>
      <c r="AB862">
        <v>119</v>
      </c>
      <c r="AC862">
        <v>5</v>
      </c>
      <c r="AD862" t="s">
        <v>6774</v>
      </c>
      <c r="AE862">
        <v>63592</v>
      </c>
      <c r="AF862" t="s">
        <v>604</v>
      </c>
      <c r="AG862">
        <v>64851</v>
      </c>
      <c r="AI862" t="s">
        <v>45</v>
      </c>
      <c r="AJ862">
        <v>119</v>
      </c>
      <c r="AK862">
        <v>6</v>
      </c>
      <c r="AL862" t="s">
        <v>6775</v>
      </c>
      <c r="AM862" t="s">
        <v>6776</v>
      </c>
    </row>
    <row r="863" spans="1:39" hidden="1">
      <c r="A863">
        <v>1</v>
      </c>
      <c r="B863" t="s">
        <v>6768</v>
      </c>
      <c r="C863" s="1">
        <v>42592</v>
      </c>
      <c r="D863" s="35">
        <f t="shared" si="26"/>
        <v>5.7232876712328764</v>
      </c>
      <c r="E863" t="s">
        <v>6698</v>
      </c>
      <c r="F863" s="80">
        <v>44812</v>
      </c>
      <c r="G863" t="s">
        <v>429</v>
      </c>
      <c r="I863" s="107">
        <v>45392</v>
      </c>
      <c r="K863" t="s">
        <v>6699</v>
      </c>
      <c r="L863" t="s">
        <v>169</v>
      </c>
      <c r="M863" t="s">
        <v>1262</v>
      </c>
      <c r="N863" t="s">
        <v>169</v>
      </c>
      <c r="O863" t="s">
        <v>2029</v>
      </c>
      <c r="P863" t="s">
        <v>2030</v>
      </c>
      <c r="Q863" t="s">
        <v>36</v>
      </c>
      <c r="R863" t="s">
        <v>37</v>
      </c>
      <c r="S863" t="s">
        <v>38</v>
      </c>
      <c r="T863" t="s">
        <v>6614</v>
      </c>
      <c r="U863">
        <v>584</v>
      </c>
      <c r="V863">
        <v>40337</v>
      </c>
      <c r="W863" s="2">
        <v>44662.693055555559</v>
      </c>
      <c r="X863" s="36">
        <f t="shared" si="27"/>
        <v>587.32268230413274</v>
      </c>
      <c r="Y863" t="s">
        <v>1582</v>
      </c>
      <c r="AA863" t="s">
        <v>6700</v>
      </c>
      <c r="AB863">
        <v>136</v>
      </c>
      <c r="AC863">
        <v>5</v>
      </c>
      <c r="AD863" t="s">
        <v>6769</v>
      </c>
      <c r="AF863" t="s">
        <v>44</v>
      </c>
      <c r="AI863" t="s">
        <v>137</v>
      </c>
      <c r="AJ863">
        <v>136</v>
      </c>
      <c r="AK863">
        <v>9</v>
      </c>
      <c r="AL863" t="s">
        <v>6770</v>
      </c>
      <c r="AM863" t="s">
        <v>6771</v>
      </c>
    </row>
    <row r="864" spans="1:39" hidden="1">
      <c r="A864">
        <v>1</v>
      </c>
      <c r="B864" t="s">
        <v>6764</v>
      </c>
      <c r="C864" s="1">
        <v>42591</v>
      </c>
      <c r="D864" s="35">
        <f t="shared" si="26"/>
        <v>5.7260273972602738</v>
      </c>
      <c r="E864" t="s">
        <v>65</v>
      </c>
      <c r="F864" s="80">
        <v>44811</v>
      </c>
      <c r="G864" t="s">
        <v>1260</v>
      </c>
      <c r="I864" s="107">
        <v>44784</v>
      </c>
      <c r="K864" t="s">
        <v>67</v>
      </c>
      <c r="L864" t="s">
        <v>169</v>
      </c>
      <c r="M864" t="s">
        <v>431</v>
      </c>
      <c r="N864" t="s">
        <v>169</v>
      </c>
      <c r="O864" t="s">
        <v>34</v>
      </c>
      <c r="P864" t="s">
        <v>468</v>
      </c>
      <c r="Q864" t="s">
        <v>581</v>
      </c>
      <c r="R864" t="s">
        <v>582</v>
      </c>
      <c r="S864" t="s">
        <v>5604</v>
      </c>
      <c r="T864" t="s">
        <v>6765</v>
      </c>
      <c r="U864">
        <v>1174</v>
      </c>
      <c r="V864">
        <v>80584</v>
      </c>
      <c r="W864" s="2">
        <v>44649.793749999997</v>
      </c>
      <c r="X864" s="36">
        <f t="shared" si="27"/>
        <v>1172.7735247208932</v>
      </c>
      <c r="Y864" t="s">
        <v>58</v>
      </c>
      <c r="AA864" t="s">
        <v>6325</v>
      </c>
      <c r="AB864">
        <v>113</v>
      </c>
      <c r="AC864">
        <v>5</v>
      </c>
      <c r="AD864" t="s">
        <v>6407</v>
      </c>
      <c r="AE864" t="s">
        <v>5607</v>
      </c>
      <c r="AF864" t="s">
        <v>604</v>
      </c>
      <c r="AG864">
        <v>64851</v>
      </c>
      <c r="AI864" t="s">
        <v>45</v>
      </c>
      <c r="AJ864">
        <v>113</v>
      </c>
      <c r="AK864">
        <v>4</v>
      </c>
      <c r="AL864" t="s">
        <v>6766</v>
      </c>
      <c r="AM864" t="s">
        <v>6767</v>
      </c>
    </row>
    <row r="865" spans="1:39" hidden="1">
      <c r="A865">
        <v>1</v>
      </c>
      <c r="B865" t="s">
        <v>6760</v>
      </c>
      <c r="C865" s="1">
        <v>42592</v>
      </c>
      <c r="D865" s="35">
        <f t="shared" si="26"/>
        <v>5.7232876712328764</v>
      </c>
      <c r="E865" t="s">
        <v>65</v>
      </c>
      <c r="F865" s="80">
        <v>44757</v>
      </c>
      <c r="G865" t="s">
        <v>1260</v>
      </c>
      <c r="I865" s="107">
        <v>44698</v>
      </c>
      <c r="K865" t="s">
        <v>67</v>
      </c>
      <c r="L865" t="s">
        <v>169</v>
      </c>
      <c r="M865" t="s">
        <v>431</v>
      </c>
      <c r="N865" t="s">
        <v>169</v>
      </c>
      <c r="O865" t="s">
        <v>2029</v>
      </c>
      <c r="P865" t="s">
        <v>2030</v>
      </c>
      <c r="Q865" t="s">
        <v>581</v>
      </c>
      <c r="R865" t="s">
        <v>582</v>
      </c>
      <c r="S865" t="s">
        <v>6222</v>
      </c>
      <c r="T865" t="s">
        <v>6645</v>
      </c>
      <c r="U865">
        <v>8346</v>
      </c>
      <c r="V865">
        <v>55526</v>
      </c>
      <c r="W865" s="2">
        <v>44660.625</v>
      </c>
      <c r="X865" s="36">
        <f t="shared" si="27"/>
        <v>808.48053295037494</v>
      </c>
      <c r="Y865" t="s">
        <v>58</v>
      </c>
      <c r="AA865" t="s">
        <v>6761</v>
      </c>
      <c r="AB865">
        <v>119</v>
      </c>
      <c r="AC865">
        <v>5</v>
      </c>
      <c r="AD865" t="s">
        <v>6223</v>
      </c>
      <c r="AE865">
        <v>81215</v>
      </c>
      <c r="AF865" t="s">
        <v>604</v>
      </c>
      <c r="AG865">
        <v>64851</v>
      </c>
      <c r="AI865" t="s">
        <v>137</v>
      </c>
      <c r="AJ865">
        <v>119</v>
      </c>
      <c r="AK865">
        <v>6</v>
      </c>
      <c r="AL865" t="s">
        <v>6762</v>
      </c>
      <c r="AM865" t="s">
        <v>6763</v>
      </c>
    </row>
    <row r="866" spans="1:39" hidden="1">
      <c r="A866">
        <v>1</v>
      </c>
      <c r="B866" t="s">
        <v>6756</v>
      </c>
      <c r="C866" s="1">
        <v>42591</v>
      </c>
      <c r="D866" s="35">
        <f t="shared" si="26"/>
        <v>5.7260273972602738</v>
      </c>
      <c r="E866" t="s">
        <v>454</v>
      </c>
      <c r="F866" s="80">
        <v>44827</v>
      </c>
      <c r="G866" t="s">
        <v>116</v>
      </c>
      <c r="H866" s="1">
        <v>45281</v>
      </c>
      <c r="I866" s="1">
        <v>45281</v>
      </c>
      <c r="K866" t="s">
        <v>540</v>
      </c>
      <c r="L866" t="s">
        <v>33</v>
      </c>
      <c r="M866" t="s">
        <v>117</v>
      </c>
      <c r="N866" t="s">
        <v>33</v>
      </c>
      <c r="O866" t="s">
        <v>34</v>
      </c>
      <c r="P866" t="s">
        <v>468</v>
      </c>
      <c r="Q866" t="s">
        <v>217</v>
      </c>
      <c r="R866" t="s">
        <v>482</v>
      </c>
      <c r="S866" t="s">
        <v>1499</v>
      </c>
      <c r="T866" t="s">
        <v>1346</v>
      </c>
      <c r="U866">
        <v>390</v>
      </c>
      <c r="V866">
        <v>27021</v>
      </c>
      <c r="W866" s="2">
        <v>44664.585416666669</v>
      </c>
      <c r="X866" s="36">
        <f t="shared" si="27"/>
        <v>393.2482057416268</v>
      </c>
      <c r="Y866" t="s">
        <v>58</v>
      </c>
      <c r="AA866" t="s">
        <v>1362</v>
      </c>
      <c r="AB866">
        <v>163</v>
      </c>
      <c r="AC866">
        <v>3</v>
      </c>
      <c r="AD866" t="s">
        <v>6757</v>
      </c>
      <c r="AF866" t="s">
        <v>223</v>
      </c>
      <c r="AI866" t="s">
        <v>45</v>
      </c>
      <c r="AJ866">
        <v>163</v>
      </c>
      <c r="AK866">
        <v>7</v>
      </c>
      <c r="AL866" t="s">
        <v>6758</v>
      </c>
      <c r="AM866" t="s">
        <v>6759</v>
      </c>
    </row>
    <row r="867" spans="1:39" hidden="1">
      <c r="A867">
        <v>1</v>
      </c>
      <c r="B867" t="s">
        <v>6752</v>
      </c>
      <c r="C867" s="1">
        <v>42618</v>
      </c>
      <c r="D867" s="35">
        <f t="shared" si="26"/>
        <v>5.6520547945205477</v>
      </c>
      <c r="E867" t="s">
        <v>65</v>
      </c>
      <c r="F867" s="80">
        <v>44789</v>
      </c>
      <c r="G867" t="s">
        <v>1260</v>
      </c>
      <c r="I867" s="107">
        <v>45378</v>
      </c>
      <c r="K867" t="s">
        <v>1271</v>
      </c>
      <c r="L867" t="s">
        <v>169</v>
      </c>
      <c r="M867" t="s">
        <v>1262</v>
      </c>
      <c r="N867" t="s">
        <v>169</v>
      </c>
      <c r="O867" t="s">
        <v>34</v>
      </c>
      <c r="P867" t="s">
        <v>468</v>
      </c>
      <c r="Q867" t="s">
        <v>36</v>
      </c>
      <c r="R867" t="s">
        <v>1550</v>
      </c>
      <c r="S867" t="s">
        <v>194</v>
      </c>
      <c r="T867" t="s">
        <v>1726</v>
      </c>
      <c r="U867">
        <v>887</v>
      </c>
      <c r="V867">
        <v>46248</v>
      </c>
      <c r="W867" s="2">
        <v>44648.341666666667</v>
      </c>
      <c r="X867" s="36">
        <f t="shared" si="27"/>
        <v>681.87590887057695</v>
      </c>
      <c r="Y867" t="s">
        <v>58</v>
      </c>
      <c r="AA867" t="s">
        <v>6325</v>
      </c>
      <c r="AB867">
        <v>90</v>
      </c>
      <c r="AC867">
        <v>5</v>
      </c>
      <c r="AD867" t="s">
        <v>6753</v>
      </c>
      <c r="AF867" t="s">
        <v>1728</v>
      </c>
      <c r="AI867" t="s">
        <v>45</v>
      </c>
      <c r="AJ867">
        <v>90</v>
      </c>
      <c r="AK867">
        <v>4</v>
      </c>
      <c r="AL867" t="s">
        <v>6754</v>
      </c>
      <c r="AM867" t="s">
        <v>6755</v>
      </c>
    </row>
    <row r="868" spans="1:39" hidden="1">
      <c r="A868">
        <v>1</v>
      </c>
      <c r="B868" t="s">
        <v>6749</v>
      </c>
      <c r="C868" s="1">
        <v>42600</v>
      </c>
      <c r="D868" s="35">
        <f t="shared" si="26"/>
        <v>5.7013698630136984</v>
      </c>
      <c r="E868" t="s">
        <v>454</v>
      </c>
      <c r="F868" s="80">
        <v>44756</v>
      </c>
      <c r="G868" t="s">
        <v>116</v>
      </c>
      <c r="H868" s="1">
        <v>45120</v>
      </c>
      <c r="I868" s="107">
        <v>44743</v>
      </c>
      <c r="K868" t="s">
        <v>540</v>
      </c>
      <c r="L868" t="s">
        <v>33</v>
      </c>
      <c r="M868" t="s">
        <v>117</v>
      </c>
      <c r="N868" t="s">
        <v>33</v>
      </c>
      <c r="O868" t="s">
        <v>34</v>
      </c>
      <c r="P868" t="s">
        <v>468</v>
      </c>
      <c r="Q868" t="s">
        <v>36</v>
      </c>
      <c r="R868" t="s">
        <v>37</v>
      </c>
      <c r="S868" t="s">
        <v>469</v>
      </c>
      <c r="T868" t="s">
        <v>470</v>
      </c>
      <c r="U868">
        <v>425</v>
      </c>
      <c r="V868">
        <v>28248</v>
      </c>
      <c r="W868" s="2">
        <v>44531.242361111108</v>
      </c>
      <c r="X868" s="36">
        <f t="shared" si="27"/>
        <v>412.88322921672278</v>
      </c>
      <c r="Y868" t="s">
        <v>58</v>
      </c>
      <c r="AA868" t="s">
        <v>6746</v>
      </c>
      <c r="AB868">
        <v>159</v>
      </c>
      <c r="AC868">
        <v>3</v>
      </c>
      <c r="AD868" t="s">
        <v>5902</v>
      </c>
      <c r="AE868">
        <v>78486</v>
      </c>
      <c r="AF868" t="s">
        <v>472</v>
      </c>
      <c r="AG868">
        <v>78604</v>
      </c>
      <c r="AI868" t="s">
        <v>45</v>
      </c>
      <c r="AJ868">
        <v>159</v>
      </c>
      <c r="AK868">
        <v>7</v>
      </c>
      <c r="AL868" t="s">
        <v>6750</v>
      </c>
      <c r="AM868" t="s">
        <v>6751</v>
      </c>
    </row>
    <row r="869" spans="1:39" hidden="1">
      <c r="A869">
        <v>1</v>
      </c>
      <c r="B869" t="s">
        <v>6745</v>
      </c>
      <c r="C869" s="1">
        <v>42618</v>
      </c>
      <c r="D869" s="35">
        <f t="shared" si="26"/>
        <v>5.6520547945205477</v>
      </c>
      <c r="E869" t="s">
        <v>454</v>
      </c>
      <c r="F869" s="80">
        <v>44792</v>
      </c>
      <c r="G869" t="s">
        <v>116</v>
      </c>
      <c r="H869" s="1">
        <v>45197</v>
      </c>
      <c r="I869" s="107">
        <v>45189</v>
      </c>
      <c r="K869" t="s">
        <v>540</v>
      </c>
      <c r="L869" t="s">
        <v>33</v>
      </c>
      <c r="M869" t="s">
        <v>117</v>
      </c>
      <c r="N869" t="s">
        <v>33</v>
      </c>
      <c r="O869" t="s">
        <v>34</v>
      </c>
      <c r="P869" t="s">
        <v>468</v>
      </c>
      <c r="Q869" t="s">
        <v>36</v>
      </c>
      <c r="R869" t="s">
        <v>37</v>
      </c>
      <c r="S869" t="s">
        <v>469</v>
      </c>
      <c r="T869" t="s">
        <v>470</v>
      </c>
      <c r="U869">
        <v>146</v>
      </c>
      <c r="V869">
        <v>9632</v>
      </c>
      <c r="W869" s="2">
        <v>44537.438194444447</v>
      </c>
      <c r="X869" s="36">
        <f t="shared" si="27"/>
        <v>142.01324931329779</v>
      </c>
      <c r="Y869" t="s">
        <v>58</v>
      </c>
      <c r="AA869" t="s">
        <v>6746</v>
      </c>
      <c r="AB869">
        <v>159</v>
      </c>
      <c r="AC869">
        <v>3</v>
      </c>
      <c r="AD869" t="s">
        <v>471</v>
      </c>
      <c r="AE869">
        <v>78486</v>
      </c>
      <c r="AF869" t="s">
        <v>472</v>
      </c>
      <c r="AG869">
        <v>78604</v>
      </c>
      <c r="AI869" t="s">
        <v>137</v>
      </c>
      <c r="AJ869">
        <v>159</v>
      </c>
      <c r="AK869">
        <v>7</v>
      </c>
      <c r="AL869" t="s">
        <v>6747</v>
      </c>
      <c r="AM869" t="s">
        <v>6748</v>
      </c>
    </row>
    <row r="870" spans="1:39" hidden="1">
      <c r="A870">
        <v>1</v>
      </c>
      <c r="B870" t="s">
        <v>6739</v>
      </c>
      <c r="C870" s="1">
        <v>42600</v>
      </c>
      <c r="D870" s="35">
        <f t="shared" si="26"/>
        <v>5.7013698630136984</v>
      </c>
      <c r="E870" t="s">
        <v>454</v>
      </c>
      <c r="F870" s="80">
        <v>44776</v>
      </c>
      <c r="G870" t="s">
        <v>66</v>
      </c>
      <c r="H870" s="1">
        <v>45349</v>
      </c>
      <c r="I870" s="107">
        <v>45128</v>
      </c>
      <c r="K870" t="s">
        <v>501</v>
      </c>
      <c r="L870" t="s">
        <v>33</v>
      </c>
      <c r="M870" t="s">
        <v>68</v>
      </c>
      <c r="N870" t="s">
        <v>33</v>
      </c>
      <c r="O870" t="s">
        <v>34</v>
      </c>
      <c r="P870" t="s">
        <v>468</v>
      </c>
      <c r="Q870" t="s">
        <v>54</v>
      </c>
      <c r="R870" t="s">
        <v>156</v>
      </c>
      <c r="S870" t="s">
        <v>157</v>
      </c>
      <c r="T870" t="s">
        <v>6740</v>
      </c>
      <c r="U870">
        <v>1269</v>
      </c>
      <c r="V870">
        <v>87088</v>
      </c>
      <c r="W870" s="2">
        <v>44659.134722222225</v>
      </c>
      <c r="X870" s="36">
        <f t="shared" si="27"/>
        <v>1272.9104597148807</v>
      </c>
      <c r="Y870" t="s">
        <v>58</v>
      </c>
      <c r="AA870" t="s">
        <v>573</v>
      </c>
      <c r="AB870">
        <v>147</v>
      </c>
      <c r="AC870">
        <v>5</v>
      </c>
      <c r="AD870" t="s">
        <v>6741</v>
      </c>
      <c r="AF870" t="s">
        <v>6742</v>
      </c>
      <c r="AI870" t="s">
        <v>45</v>
      </c>
      <c r="AJ870">
        <v>147</v>
      </c>
      <c r="AK870">
        <v>5</v>
      </c>
      <c r="AL870" t="s">
        <v>6743</v>
      </c>
      <c r="AM870" t="s">
        <v>6744</v>
      </c>
    </row>
    <row r="871" spans="1:39" s="116" customFormat="1" hidden="1">
      <c r="A871" s="116">
        <v>1</v>
      </c>
      <c r="B871" s="116" t="s">
        <v>6733</v>
      </c>
      <c r="C871" s="117">
        <v>42573</v>
      </c>
      <c r="D871" s="118">
        <f t="shared" si="26"/>
        <v>5.7753424657534245</v>
      </c>
      <c r="E871" s="116" t="s">
        <v>174</v>
      </c>
      <c r="F871" s="119"/>
      <c r="G871" s="116" t="s">
        <v>154</v>
      </c>
      <c r="I871" s="120"/>
      <c r="K871" s="116" t="s">
        <v>6734</v>
      </c>
      <c r="L871" s="116" t="s">
        <v>130</v>
      </c>
      <c r="M871" s="116" t="s">
        <v>6735</v>
      </c>
      <c r="N871" s="116" t="s">
        <v>33</v>
      </c>
      <c r="O871" s="116" t="s">
        <v>34</v>
      </c>
      <c r="P871" s="116" t="s">
        <v>468</v>
      </c>
      <c r="Q871" s="116" t="s">
        <v>36</v>
      </c>
      <c r="R871" s="116" t="s">
        <v>37</v>
      </c>
      <c r="S871" s="116" t="s">
        <v>469</v>
      </c>
      <c r="U871" s="116">
        <v>509</v>
      </c>
      <c r="V871" s="116">
        <v>34275</v>
      </c>
      <c r="W871" s="121">
        <v>44498.475694444445</v>
      </c>
      <c r="X871" s="122">
        <f t="shared" si="27"/>
        <v>494.55941650853896</v>
      </c>
      <c r="AA871" s="116" t="s">
        <v>6736</v>
      </c>
      <c r="AB871" s="116">
        <v>0</v>
      </c>
      <c r="AC871" s="116">
        <v>2</v>
      </c>
      <c r="AD871" s="116" t="s">
        <v>471</v>
      </c>
      <c r="AE871" s="116">
        <v>78486</v>
      </c>
      <c r="AF871" s="116" t="s">
        <v>472</v>
      </c>
      <c r="AG871" s="116">
        <v>78604</v>
      </c>
      <c r="AI871" s="116" t="s">
        <v>45</v>
      </c>
      <c r="AJ871" s="116">
        <v>0</v>
      </c>
      <c r="AK871" s="116">
        <v>29</v>
      </c>
      <c r="AL871" s="116" t="s">
        <v>6737</v>
      </c>
      <c r="AM871" s="116" t="s">
        <v>6738</v>
      </c>
    </row>
    <row r="872" spans="1:39" hidden="1">
      <c r="A872">
        <v>1</v>
      </c>
      <c r="B872" t="s">
        <v>6730</v>
      </c>
      <c r="C872" s="1">
        <v>42550</v>
      </c>
      <c r="D872" s="35">
        <f t="shared" si="26"/>
        <v>5.838356164383562</v>
      </c>
      <c r="E872" t="s">
        <v>454</v>
      </c>
      <c r="F872" s="80">
        <v>44743</v>
      </c>
      <c r="G872" t="s">
        <v>116</v>
      </c>
      <c r="H872" s="1">
        <v>45127</v>
      </c>
      <c r="I872" s="107">
        <v>44727</v>
      </c>
      <c r="K872" t="s">
        <v>540</v>
      </c>
      <c r="L872" t="s">
        <v>33</v>
      </c>
      <c r="M872" t="s">
        <v>117</v>
      </c>
      <c r="N872" t="s">
        <v>33</v>
      </c>
      <c r="O872" t="s">
        <v>34</v>
      </c>
      <c r="P872" t="s">
        <v>468</v>
      </c>
      <c r="Q872" t="s">
        <v>217</v>
      </c>
      <c r="R872" t="s">
        <v>482</v>
      </c>
      <c r="S872" t="s">
        <v>483</v>
      </c>
      <c r="T872" t="s">
        <v>484</v>
      </c>
      <c r="U872">
        <v>10131</v>
      </c>
      <c r="V872">
        <v>102555</v>
      </c>
      <c r="W872" s="2">
        <v>44656.662499999999</v>
      </c>
      <c r="X872" s="36">
        <f t="shared" si="27"/>
        <v>1463.8110042233693</v>
      </c>
      <c r="Y872" t="s">
        <v>58</v>
      </c>
      <c r="AA872" t="s">
        <v>1362</v>
      </c>
      <c r="AB872">
        <v>199</v>
      </c>
      <c r="AC872">
        <v>3</v>
      </c>
      <c r="AD872" t="s">
        <v>486</v>
      </c>
      <c r="AF872" t="s">
        <v>223</v>
      </c>
      <c r="AI872" t="s">
        <v>45</v>
      </c>
      <c r="AJ872">
        <v>199</v>
      </c>
      <c r="AK872">
        <v>7</v>
      </c>
      <c r="AL872" t="s">
        <v>6731</v>
      </c>
      <c r="AM872" t="s">
        <v>6732</v>
      </c>
    </row>
    <row r="873" spans="1:39" hidden="1">
      <c r="A873">
        <v>1</v>
      </c>
      <c r="B873" t="s">
        <v>6726</v>
      </c>
      <c r="C873" s="1">
        <v>42570</v>
      </c>
      <c r="D873" s="35">
        <f t="shared" si="26"/>
        <v>5.7835616438356166</v>
      </c>
      <c r="E873" t="s">
        <v>454</v>
      </c>
      <c r="F873" s="80">
        <v>45427</v>
      </c>
      <c r="G873" t="s">
        <v>227</v>
      </c>
      <c r="H873" s="1">
        <v>45125</v>
      </c>
      <c r="I873" s="107">
        <v>45380</v>
      </c>
      <c r="K873" t="s">
        <v>1827</v>
      </c>
      <c r="L873" t="s">
        <v>33</v>
      </c>
      <c r="M873" t="s">
        <v>229</v>
      </c>
      <c r="N873" t="s">
        <v>53</v>
      </c>
      <c r="O873" t="s">
        <v>34</v>
      </c>
      <c r="P873" t="s">
        <v>468</v>
      </c>
      <c r="Q873" t="s">
        <v>456</v>
      </c>
      <c r="R873" t="s">
        <v>457</v>
      </c>
      <c r="S873" t="s">
        <v>458</v>
      </c>
      <c r="U873">
        <v>7775</v>
      </c>
      <c r="V873">
        <v>60765</v>
      </c>
      <c r="W873" s="2">
        <v>44651.395138888889</v>
      </c>
      <c r="X873" s="36">
        <f t="shared" si="27"/>
        <v>875.54180483183336</v>
      </c>
      <c r="Y873" t="s">
        <v>58</v>
      </c>
      <c r="AA873" t="s">
        <v>6325</v>
      </c>
      <c r="AB873">
        <v>90</v>
      </c>
      <c r="AC873">
        <v>2</v>
      </c>
      <c r="AD873" t="s">
        <v>6727</v>
      </c>
      <c r="AF873" t="s">
        <v>460</v>
      </c>
      <c r="AG873">
        <v>60315</v>
      </c>
      <c r="AI873" t="s">
        <v>45</v>
      </c>
      <c r="AJ873">
        <v>90</v>
      </c>
      <c r="AK873">
        <v>4</v>
      </c>
      <c r="AL873" t="s">
        <v>6728</v>
      </c>
      <c r="AM873" t="s">
        <v>6729</v>
      </c>
    </row>
    <row r="874" spans="1:39" hidden="1">
      <c r="A874">
        <v>1</v>
      </c>
      <c r="B874" t="s">
        <v>6722</v>
      </c>
      <c r="C874" s="1">
        <v>42544</v>
      </c>
      <c r="D874" s="35">
        <f t="shared" si="26"/>
        <v>5.8547945205479452</v>
      </c>
      <c r="E874" t="s">
        <v>65</v>
      </c>
      <c r="F874" s="80">
        <v>45407</v>
      </c>
      <c r="G874" t="s">
        <v>1260</v>
      </c>
      <c r="I874" s="107">
        <v>45099</v>
      </c>
      <c r="K874" t="s">
        <v>67</v>
      </c>
      <c r="L874" t="s">
        <v>169</v>
      </c>
      <c r="M874" t="s">
        <v>431</v>
      </c>
      <c r="N874" t="s">
        <v>169</v>
      </c>
      <c r="O874" t="s">
        <v>34</v>
      </c>
      <c r="P874" t="s">
        <v>468</v>
      </c>
      <c r="Q874" t="s">
        <v>581</v>
      </c>
      <c r="R874" t="s">
        <v>582</v>
      </c>
      <c r="S874" t="s">
        <v>1459</v>
      </c>
      <c r="T874" t="s">
        <v>6723</v>
      </c>
      <c r="U874">
        <v>1287</v>
      </c>
      <c r="V874">
        <v>90922</v>
      </c>
      <c r="W874" s="2">
        <v>44663.481944444444</v>
      </c>
      <c r="X874" s="36">
        <f t="shared" si="27"/>
        <v>1294.12455155202</v>
      </c>
      <c r="Y874" t="s">
        <v>58</v>
      </c>
      <c r="AA874" t="s">
        <v>6325</v>
      </c>
      <c r="AB874">
        <v>113</v>
      </c>
      <c r="AC874">
        <v>5</v>
      </c>
      <c r="AD874" t="s">
        <v>6035</v>
      </c>
      <c r="AE874" t="s">
        <v>6036</v>
      </c>
      <c r="AF874" t="s">
        <v>585</v>
      </c>
      <c r="AG874" t="s">
        <v>1879</v>
      </c>
      <c r="AI874" t="s">
        <v>45</v>
      </c>
      <c r="AJ874">
        <v>113</v>
      </c>
      <c r="AK874">
        <v>4</v>
      </c>
      <c r="AL874" t="s">
        <v>6724</v>
      </c>
      <c r="AM874" t="s">
        <v>6725</v>
      </c>
    </row>
    <row r="875" spans="1:39" hidden="1">
      <c r="A875">
        <v>1</v>
      </c>
      <c r="B875" t="s">
        <v>6718</v>
      </c>
      <c r="C875" s="1">
        <v>42543</v>
      </c>
      <c r="D875" s="35">
        <f t="shared" si="26"/>
        <v>5.8575342465753426</v>
      </c>
      <c r="E875" t="s">
        <v>454</v>
      </c>
      <c r="F875" s="80">
        <v>44736</v>
      </c>
      <c r="G875" t="s">
        <v>66</v>
      </c>
      <c r="H875" s="1">
        <v>45252</v>
      </c>
      <c r="I875" s="107">
        <v>44463</v>
      </c>
      <c r="K875" t="s">
        <v>501</v>
      </c>
      <c r="L875" t="s">
        <v>33</v>
      </c>
      <c r="M875" t="s">
        <v>68</v>
      </c>
      <c r="N875" t="s">
        <v>33</v>
      </c>
      <c r="O875" t="s">
        <v>34</v>
      </c>
      <c r="P875" t="s">
        <v>468</v>
      </c>
      <c r="Q875" t="s">
        <v>217</v>
      </c>
      <c r="R875" t="s">
        <v>482</v>
      </c>
      <c r="S875" t="s">
        <v>1739</v>
      </c>
      <c r="T875" t="s">
        <v>550</v>
      </c>
      <c r="U875">
        <v>915</v>
      </c>
      <c r="V875">
        <v>63821</v>
      </c>
      <c r="W875" s="2">
        <v>44636.272916666669</v>
      </c>
      <c r="X875" s="36">
        <f t="shared" si="27"/>
        <v>907.96168537574044</v>
      </c>
      <c r="Y875" t="s">
        <v>58</v>
      </c>
      <c r="AA875" t="s">
        <v>573</v>
      </c>
      <c r="AB875">
        <v>143</v>
      </c>
      <c r="AC875">
        <v>2</v>
      </c>
      <c r="AD875" t="s">
        <v>6719</v>
      </c>
      <c r="AF875" t="s">
        <v>223</v>
      </c>
      <c r="AI875" t="s">
        <v>137</v>
      </c>
      <c r="AJ875">
        <v>143</v>
      </c>
      <c r="AK875">
        <v>5</v>
      </c>
      <c r="AL875" t="s">
        <v>6720</v>
      </c>
      <c r="AM875" t="s">
        <v>6721</v>
      </c>
    </row>
    <row r="876" spans="1:39" hidden="1">
      <c r="A876">
        <v>1</v>
      </c>
      <c r="B876" t="s">
        <v>6715</v>
      </c>
      <c r="C876" s="1">
        <v>42570</v>
      </c>
      <c r="D876" s="35">
        <f t="shared" si="26"/>
        <v>5.7835616438356166</v>
      </c>
      <c r="E876" t="s">
        <v>454</v>
      </c>
      <c r="F876" s="80">
        <v>44756</v>
      </c>
      <c r="G876" t="s">
        <v>227</v>
      </c>
      <c r="H876" s="1">
        <v>44393</v>
      </c>
      <c r="I876" s="107">
        <v>44435</v>
      </c>
      <c r="K876" t="s">
        <v>1827</v>
      </c>
      <c r="L876" t="s">
        <v>33</v>
      </c>
      <c r="M876" t="s">
        <v>229</v>
      </c>
      <c r="N876" t="s">
        <v>53</v>
      </c>
      <c r="O876" t="s">
        <v>34</v>
      </c>
      <c r="P876" t="s">
        <v>468</v>
      </c>
      <c r="Q876" t="s">
        <v>456</v>
      </c>
      <c r="R876" t="s">
        <v>457</v>
      </c>
      <c r="S876" t="s">
        <v>458</v>
      </c>
      <c r="U876">
        <v>2207</v>
      </c>
      <c r="V876">
        <v>153001</v>
      </c>
      <c r="W876" s="2">
        <v>44650.203472222223</v>
      </c>
      <c r="X876" s="36">
        <f t="shared" si="27"/>
        <v>2204.5383309647877</v>
      </c>
      <c r="Y876" t="s">
        <v>58</v>
      </c>
      <c r="AA876" t="s">
        <v>6325</v>
      </c>
      <c r="AB876">
        <v>90</v>
      </c>
      <c r="AC876">
        <v>2</v>
      </c>
      <c r="AF876" t="s">
        <v>460</v>
      </c>
      <c r="AG876">
        <v>60315</v>
      </c>
      <c r="AI876" t="s">
        <v>45</v>
      </c>
      <c r="AJ876">
        <v>90</v>
      </c>
      <c r="AK876">
        <v>4</v>
      </c>
      <c r="AL876" t="s">
        <v>6716</v>
      </c>
      <c r="AM876" t="s">
        <v>6717</v>
      </c>
    </row>
    <row r="877" spans="1:39" hidden="1">
      <c r="A877">
        <v>1</v>
      </c>
      <c r="B877" t="s">
        <v>6712</v>
      </c>
      <c r="C877" s="1">
        <v>42543</v>
      </c>
      <c r="D877" s="35">
        <f t="shared" si="26"/>
        <v>5.8575342465753426</v>
      </c>
      <c r="E877" t="s">
        <v>454</v>
      </c>
      <c r="F877" s="80">
        <v>44708</v>
      </c>
      <c r="G877" t="s">
        <v>66</v>
      </c>
      <c r="H877" s="1">
        <v>45225</v>
      </c>
      <c r="I877" s="107">
        <v>44811</v>
      </c>
      <c r="K877" t="s">
        <v>501</v>
      </c>
      <c r="L877" t="s">
        <v>33</v>
      </c>
      <c r="M877" t="s">
        <v>68</v>
      </c>
      <c r="N877" t="s">
        <v>33</v>
      </c>
      <c r="O877" t="s">
        <v>34</v>
      </c>
      <c r="P877" t="s">
        <v>468</v>
      </c>
      <c r="Q877" t="s">
        <v>217</v>
      </c>
      <c r="R877" t="s">
        <v>1386</v>
      </c>
      <c r="S877" t="s">
        <v>1581</v>
      </c>
      <c r="U877">
        <v>1433</v>
      </c>
      <c r="V877">
        <v>90005</v>
      </c>
      <c r="W877" s="2">
        <v>44635.466666666667</v>
      </c>
      <c r="X877" s="36">
        <f t="shared" si="27"/>
        <v>1280.4733785469284</v>
      </c>
      <c r="Y877" t="s">
        <v>1582</v>
      </c>
      <c r="Z877" t="s">
        <v>1583</v>
      </c>
      <c r="AA877" t="s">
        <v>505</v>
      </c>
      <c r="AB877">
        <v>136</v>
      </c>
      <c r="AC877">
        <v>3</v>
      </c>
      <c r="AF877" t="s">
        <v>268</v>
      </c>
      <c r="AG877">
        <v>68855</v>
      </c>
      <c r="AI877" t="s">
        <v>137</v>
      </c>
      <c r="AJ877">
        <v>136</v>
      </c>
      <c r="AK877">
        <v>5</v>
      </c>
      <c r="AL877" t="s">
        <v>6713</v>
      </c>
      <c r="AM877" t="s">
        <v>6714</v>
      </c>
    </row>
    <row r="878" spans="1:39" hidden="1">
      <c r="A878">
        <v>1</v>
      </c>
      <c r="B878" t="s">
        <v>6709</v>
      </c>
      <c r="C878" s="1">
        <v>42543</v>
      </c>
      <c r="D878" s="35">
        <f t="shared" si="26"/>
        <v>5.8575342465753426</v>
      </c>
      <c r="E878" t="s">
        <v>454</v>
      </c>
      <c r="F878" s="80">
        <v>44734</v>
      </c>
      <c r="G878" t="s">
        <v>66</v>
      </c>
      <c r="H878" s="1">
        <v>44368</v>
      </c>
      <c r="I878" s="107">
        <v>44182</v>
      </c>
      <c r="K878" t="s">
        <v>501</v>
      </c>
      <c r="L878" t="s">
        <v>33</v>
      </c>
      <c r="M878" t="s">
        <v>68</v>
      </c>
      <c r="N878" t="s">
        <v>33</v>
      </c>
      <c r="O878" t="s">
        <v>34</v>
      </c>
      <c r="P878" t="s">
        <v>468</v>
      </c>
      <c r="Q878" t="s">
        <v>230</v>
      </c>
      <c r="R878" t="s">
        <v>231</v>
      </c>
      <c r="S878" t="s">
        <v>563</v>
      </c>
      <c r="U878">
        <v>1354</v>
      </c>
      <c r="V878">
        <v>65100</v>
      </c>
      <c r="W878" s="2">
        <v>44504.675694444442</v>
      </c>
      <c r="X878" s="36">
        <f t="shared" si="27"/>
        <v>926.15762394761452</v>
      </c>
      <c r="Y878" t="s">
        <v>58</v>
      </c>
      <c r="AA878" t="s">
        <v>573</v>
      </c>
      <c r="AB878">
        <v>140</v>
      </c>
      <c r="AC878">
        <v>2</v>
      </c>
      <c r="AF878" t="s">
        <v>234</v>
      </c>
      <c r="AI878" t="s">
        <v>45</v>
      </c>
      <c r="AJ878">
        <v>140</v>
      </c>
      <c r="AK878">
        <v>5</v>
      </c>
      <c r="AL878" t="s">
        <v>6710</v>
      </c>
      <c r="AM878" t="s">
        <v>6711</v>
      </c>
    </row>
    <row r="879" spans="1:39" hidden="1">
      <c r="A879">
        <v>1</v>
      </c>
      <c r="B879" t="s">
        <v>6705</v>
      </c>
      <c r="C879" s="1">
        <v>42542</v>
      </c>
      <c r="D879" s="35">
        <f t="shared" si="26"/>
        <v>5.86027397260274</v>
      </c>
      <c r="E879" t="s">
        <v>454</v>
      </c>
      <c r="F879" s="80">
        <v>44734</v>
      </c>
      <c r="G879" t="s">
        <v>116</v>
      </c>
      <c r="H879" s="1">
        <v>45211</v>
      </c>
      <c r="I879" s="107">
        <v>44728</v>
      </c>
      <c r="J879" s="1">
        <v>44868</v>
      </c>
      <c r="K879" t="s">
        <v>540</v>
      </c>
      <c r="L879" t="s">
        <v>33</v>
      </c>
      <c r="M879" t="s">
        <v>117</v>
      </c>
      <c r="N879" t="s">
        <v>53</v>
      </c>
      <c r="O879" t="s">
        <v>34</v>
      </c>
      <c r="P879" t="s">
        <v>468</v>
      </c>
      <c r="Q879" t="s">
        <v>36</v>
      </c>
      <c r="R879" t="s">
        <v>37</v>
      </c>
      <c r="S879" t="s">
        <v>208</v>
      </c>
      <c r="U879">
        <v>348</v>
      </c>
      <c r="V879">
        <v>23820</v>
      </c>
      <c r="W879" s="2">
        <v>44578.273611111108</v>
      </c>
      <c r="X879" s="36">
        <f t="shared" si="27"/>
        <v>338.72136512388965</v>
      </c>
      <c r="Y879" t="s">
        <v>58</v>
      </c>
      <c r="AA879" t="s">
        <v>1362</v>
      </c>
      <c r="AB879">
        <v>199</v>
      </c>
      <c r="AC879">
        <v>3</v>
      </c>
      <c r="AD879" t="s">
        <v>1504</v>
      </c>
      <c r="AE879" t="s">
        <v>6706</v>
      </c>
      <c r="AF879" t="s">
        <v>472</v>
      </c>
      <c r="AI879" t="s">
        <v>45</v>
      </c>
      <c r="AJ879">
        <v>199</v>
      </c>
      <c r="AK879">
        <v>7</v>
      </c>
      <c r="AL879" t="s">
        <v>6707</v>
      </c>
      <c r="AM879" t="s">
        <v>6708</v>
      </c>
    </row>
    <row r="880" spans="1:39" hidden="1">
      <c r="A880">
        <v>1</v>
      </c>
      <c r="B880" t="s">
        <v>6697</v>
      </c>
      <c r="C880" s="1">
        <v>42543</v>
      </c>
      <c r="D880" s="35">
        <f t="shared" si="26"/>
        <v>5.8575342465753426</v>
      </c>
      <c r="E880" t="s">
        <v>6698</v>
      </c>
      <c r="F880" s="80">
        <v>44729</v>
      </c>
      <c r="G880" t="s">
        <v>429</v>
      </c>
      <c r="I880" s="107">
        <v>44917</v>
      </c>
      <c r="K880" t="s">
        <v>6699</v>
      </c>
      <c r="L880" t="s">
        <v>169</v>
      </c>
      <c r="M880" t="s">
        <v>1262</v>
      </c>
      <c r="N880" t="s">
        <v>169</v>
      </c>
      <c r="O880" t="s">
        <v>2029</v>
      </c>
      <c r="P880" t="s">
        <v>2030</v>
      </c>
      <c r="Q880" t="s">
        <v>36</v>
      </c>
      <c r="R880" t="s">
        <v>37</v>
      </c>
      <c r="S880" t="s">
        <v>38</v>
      </c>
      <c r="T880" t="s">
        <v>6614</v>
      </c>
      <c r="U880">
        <v>1425</v>
      </c>
      <c r="V880">
        <v>63761</v>
      </c>
      <c r="W880" s="2">
        <v>44647.67083333333</v>
      </c>
      <c r="X880" s="36">
        <f t="shared" si="27"/>
        <v>907.10808387901454</v>
      </c>
      <c r="Y880" t="s">
        <v>1582</v>
      </c>
      <c r="AA880" t="s">
        <v>6700</v>
      </c>
      <c r="AB880">
        <v>135</v>
      </c>
      <c r="AC880">
        <v>5</v>
      </c>
      <c r="AD880" t="s">
        <v>6701</v>
      </c>
      <c r="AF880" t="s">
        <v>6702</v>
      </c>
      <c r="AI880" t="s">
        <v>137</v>
      </c>
      <c r="AJ880">
        <v>135</v>
      </c>
      <c r="AK880">
        <v>9</v>
      </c>
      <c r="AL880" t="s">
        <v>6703</v>
      </c>
      <c r="AM880" t="s">
        <v>6704</v>
      </c>
    </row>
    <row r="881" spans="1:39" hidden="1">
      <c r="A881">
        <v>1</v>
      </c>
      <c r="B881" t="s">
        <v>6694</v>
      </c>
      <c r="C881" s="1">
        <v>42520</v>
      </c>
      <c r="D881" s="35">
        <f t="shared" si="26"/>
        <v>5.9205479452054792</v>
      </c>
      <c r="E881" t="s">
        <v>454</v>
      </c>
      <c r="F881" s="80">
        <v>45429</v>
      </c>
      <c r="G881" t="s">
        <v>227</v>
      </c>
      <c r="H881" s="1">
        <v>45075</v>
      </c>
      <c r="I881" s="107">
        <v>44852</v>
      </c>
      <c r="K881" t="s">
        <v>1827</v>
      </c>
      <c r="L881" t="s">
        <v>33</v>
      </c>
      <c r="M881" t="s">
        <v>229</v>
      </c>
      <c r="N881" t="s">
        <v>53</v>
      </c>
      <c r="O881" t="s">
        <v>34</v>
      </c>
      <c r="P881" t="s">
        <v>468</v>
      </c>
      <c r="Q881" t="s">
        <v>230</v>
      </c>
      <c r="R881" t="s">
        <v>1263</v>
      </c>
      <c r="S881" t="s">
        <v>1351</v>
      </c>
      <c r="U881">
        <v>1184</v>
      </c>
      <c r="V881">
        <v>84148</v>
      </c>
      <c r="W881" s="2">
        <v>44651.404861111114</v>
      </c>
      <c r="X881" s="36">
        <f t="shared" si="27"/>
        <v>1184.4061391331172</v>
      </c>
      <c r="Y881" t="s">
        <v>58</v>
      </c>
      <c r="AA881" t="s">
        <v>6325</v>
      </c>
      <c r="AB881">
        <v>90</v>
      </c>
      <c r="AC881">
        <v>2</v>
      </c>
      <c r="AD881" t="s">
        <v>1266</v>
      </c>
      <c r="AF881" t="s">
        <v>1267</v>
      </c>
      <c r="AG881">
        <v>74874</v>
      </c>
      <c r="AI881" t="s">
        <v>45</v>
      </c>
      <c r="AJ881">
        <v>90</v>
      </c>
      <c r="AK881">
        <v>4</v>
      </c>
      <c r="AL881" t="s">
        <v>6695</v>
      </c>
      <c r="AM881" t="s">
        <v>6696</v>
      </c>
    </row>
    <row r="882" spans="1:39" hidden="1">
      <c r="A882">
        <v>1</v>
      </c>
      <c r="B882" t="s">
        <v>6691</v>
      </c>
      <c r="C882" s="1">
        <v>42531</v>
      </c>
      <c r="D882" s="35">
        <f t="shared" si="26"/>
        <v>5.8904109589041092</v>
      </c>
      <c r="E882" t="s">
        <v>65</v>
      </c>
      <c r="F882" s="80">
        <v>44747</v>
      </c>
      <c r="G882" t="s">
        <v>1260</v>
      </c>
      <c r="I882" s="107">
        <v>45070</v>
      </c>
      <c r="K882" t="s">
        <v>67</v>
      </c>
      <c r="L882" t="s">
        <v>169</v>
      </c>
      <c r="M882" t="s">
        <v>431</v>
      </c>
      <c r="N882" t="s">
        <v>169</v>
      </c>
      <c r="O882" t="s">
        <v>34</v>
      </c>
      <c r="P882" t="s">
        <v>468</v>
      </c>
      <c r="Q882" t="s">
        <v>581</v>
      </c>
      <c r="R882" t="s">
        <v>582</v>
      </c>
      <c r="S882" t="s">
        <v>5604</v>
      </c>
      <c r="T882" t="s">
        <v>5605</v>
      </c>
      <c r="U882">
        <v>11196</v>
      </c>
      <c r="V882">
        <v>80080</v>
      </c>
      <c r="W882" s="2">
        <v>44662.543749999997</v>
      </c>
      <c r="X882" s="36">
        <f t="shared" si="27"/>
        <v>1132.9147286821706</v>
      </c>
      <c r="Y882" t="s">
        <v>58</v>
      </c>
      <c r="AA882" t="s">
        <v>6325</v>
      </c>
      <c r="AB882">
        <v>113</v>
      </c>
      <c r="AC882">
        <v>5</v>
      </c>
      <c r="AD882" t="s">
        <v>6407</v>
      </c>
      <c r="AE882" t="s">
        <v>5607</v>
      </c>
      <c r="AF882" t="s">
        <v>604</v>
      </c>
      <c r="AG882">
        <v>64851</v>
      </c>
      <c r="AI882" t="s">
        <v>45</v>
      </c>
      <c r="AJ882">
        <v>113</v>
      </c>
      <c r="AK882">
        <v>4</v>
      </c>
      <c r="AL882" t="s">
        <v>6692</v>
      </c>
      <c r="AM882" t="s">
        <v>6693</v>
      </c>
    </row>
    <row r="883" spans="1:39" hidden="1">
      <c r="A883">
        <v>1</v>
      </c>
      <c r="B883" t="s">
        <v>6688</v>
      </c>
      <c r="C883" s="1">
        <v>42520</v>
      </c>
      <c r="D883" s="35">
        <f t="shared" si="26"/>
        <v>5.9205479452054792</v>
      </c>
      <c r="E883" t="s">
        <v>454</v>
      </c>
      <c r="F883" s="80">
        <v>45394</v>
      </c>
      <c r="G883" t="s">
        <v>66</v>
      </c>
      <c r="H883" s="1">
        <v>45176</v>
      </c>
      <c r="I883" s="107">
        <v>45247</v>
      </c>
      <c r="K883" t="s">
        <v>501</v>
      </c>
      <c r="L883" t="s">
        <v>33</v>
      </c>
      <c r="M883" t="s">
        <v>68</v>
      </c>
      <c r="N883" t="s">
        <v>33</v>
      </c>
      <c r="O883" t="s">
        <v>34</v>
      </c>
      <c r="P883" t="s">
        <v>468</v>
      </c>
      <c r="Q883" t="s">
        <v>54</v>
      </c>
      <c r="R883" t="s">
        <v>1283</v>
      </c>
      <c r="S883" t="s">
        <v>1779</v>
      </c>
      <c r="T883" t="s">
        <v>1780</v>
      </c>
      <c r="U883">
        <v>933</v>
      </c>
      <c r="V883">
        <v>66685</v>
      </c>
      <c r="W883" s="2">
        <v>44648.333333333336</v>
      </c>
      <c r="X883" s="36">
        <f t="shared" si="27"/>
        <v>938.60963288600954</v>
      </c>
      <c r="Y883" t="s">
        <v>58</v>
      </c>
      <c r="AA883" t="s">
        <v>573</v>
      </c>
      <c r="AB883">
        <v>147</v>
      </c>
      <c r="AC883">
        <v>5</v>
      </c>
      <c r="AD883" t="s">
        <v>1781</v>
      </c>
      <c r="AF883" t="s">
        <v>1782</v>
      </c>
      <c r="AI883" t="s">
        <v>45</v>
      </c>
      <c r="AJ883">
        <v>147</v>
      </c>
      <c r="AK883">
        <v>5</v>
      </c>
      <c r="AL883" t="s">
        <v>6689</v>
      </c>
      <c r="AM883" t="s">
        <v>6690</v>
      </c>
    </row>
    <row r="884" spans="1:39" s="116" customFormat="1">
      <c r="A884" s="116">
        <v>1</v>
      </c>
      <c r="B884" s="116" t="s">
        <v>6683</v>
      </c>
      <c r="C884" s="117">
        <v>42520</v>
      </c>
      <c r="D884" s="118">
        <f t="shared" si="26"/>
        <v>5.9205479452054792</v>
      </c>
      <c r="E884" s="116" t="s">
        <v>215</v>
      </c>
      <c r="F884" s="124">
        <v>45394</v>
      </c>
      <c r="G884" s="116" t="s">
        <v>66</v>
      </c>
      <c r="I884" s="125">
        <v>45385</v>
      </c>
      <c r="K884" s="116" t="s">
        <v>1923</v>
      </c>
      <c r="L884" s="116" t="s">
        <v>33</v>
      </c>
      <c r="M884" s="116" t="s">
        <v>68</v>
      </c>
      <c r="N884" s="116" t="s">
        <v>33</v>
      </c>
      <c r="O884" s="116" t="s">
        <v>170</v>
      </c>
      <c r="P884" s="116" t="s">
        <v>1924</v>
      </c>
      <c r="Q884" s="116" t="s">
        <v>76</v>
      </c>
      <c r="R884" s="116" t="s">
        <v>6447</v>
      </c>
      <c r="S884" s="116" t="s">
        <v>6684</v>
      </c>
      <c r="U884" s="116">
        <v>636</v>
      </c>
      <c r="V884" s="116">
        <v>45453</v>
      </c>
      <c r="W884" s="121">
        <v>44655.574305555558</v>
      </c>
      <c r="X884" s="122">
        <f t="shared" si="27"/>
        <v>639.7634197130958</v>
      </c>
      <c r="Y884" s="116" t="s">
        <v>58</v>
      </c>
      <c r="AA884" s="116" t="s">
        <v>170</v>
      </c>
      <c r="AB884" s="116">
        <v>0</v>
      </c>
      <c r="AC884" s="116">
        <v>5</v>
      </c>
      <c r="AD884" s="116" t="s">
        <v>6448</v>
      </c>
      <c r="AE884" s="123">
        <v>66282</v>
      </c>
      <c r="AF884" s="116" t="s">
        <v>6685</v>
      </c>
      <c r="AG884" s="123">
        <v>66266</v>
      </c>
      <c r="AI884" s="116" t="s">
        <v>45</v>
      </c>
      <c r="AJ884" s="116">
        <v>0</v>
      </c>
      <c r="AK884" s="116">
        <v>7</v>
      </c>
      <c r="AL884" s="116" t="s">
        <v>6686</v>
      </c>
      <c r="AM884" s="116" t="s">
        <v>6687</v>
      </c>
    </row>
    <row r="885" spans="1:39" s="116" customFormat="1">
      <c r="A885" s="116">
        <v>1</v>
      </c>
      <c r="B885" s="116" t="s">
        <v>6680</v>
      </c>
      <c r="C885" s="117">
        <v>42517</v>
      </c>
      <c r="D885" s="118">
        <f t="shared" si="26"/>
        <v>5.9287671232876713</v>
      </c>
      <c r="E885" s="116" t="s">
        <v>215</v>
      </c>
      <c r="F885" s="124">
        <v>45393</v>
      </c>
      <c r="G885" s="116" t="s">
        <v>66</v>
      </c>
      <c r="I885" s="125">
        <v>44951</v>
      </c>
      <c r="K885" s="116" t="s">
        <v>1923</v>
      </c>
      <c r="L885" s="116" t="s">
        <v>33</v>
      </c>
      <c r="M885" s="116" t="s">
        <v>68</v>
      </c>
      <c r="N885" s="116" t="s">
        <v>33</v>
      </c>
      <c r="O885" s="116" t="s">
        <v>170</v>
      </c>
      <c r="P885" s="116" t="s">
        <v>1924</v>
      </c>
      <c r="Q885" s="116" t="s">
        <v>36</v>
      </c>
      <c r="R885" s="116" t="s">
        <v>108</v>
      </c>
      <c r="S885" s="116" t="s">
        <v>194</v>
      </c>
      <c r="T885" s="116" t="s">
        <v>1540</v>
      </c>
      <c r="U885" s="116">
        <v>412</v>
      </c>
      <c r="V885" s="116">
        <v>29444</v>
      </c>
      <c r="W885" s="121">
        <v>44663.359027777777</v>
      </c>
      <c r="X885" s="122">
        <f t="shared" si="27"/>
        <v>413.85782501540353</v>
      </c>
      <c r="Y885" s="116" t="s">
        <v>58</v>
      </c>
      <c r="AA885" s="116" t="s">
        <v>170</v>
      </c>
      <c r="AB885" s="116">
        <v>0</v>
      </c>
      <c r="AC885" s="116">
        <v>5</v>
      </c>
      <c r="AD885" s="116" t="s">
        <v>111</v>
      </c>
      <c r="AF885" s="116" t="s">
        <v>112</v>
      </c>
      <c r="AG885" s="116">
        <v>73567</v>
      </c>
      <c r="AI885" s="116" t="s">
        <v>45</v>
      </c>
      <c r="AJ885" s="116">
        <v>0</v>
      </c>
      <c r="AK885" s="116">
        <v>7</v>
      </c>
      <c r="AL885" s="116" t="s">
        <v>6681</v>
      </c>
      <c r="AM885" s="116" t="s">
        <v>6682</v>
      </c>
    </row>
    <row r="886" spans="1:39" hidden="1">
      <c r="A886">
        <v>1</v>
      </c>
      <c r="B886" t="s">
        <v>6677</v>
      </c>
      <c r="C886" s="1">
        <v>42531</v>
      </c>
      <c r="D886" s="35">
        <f t="shared" si="26"/>
        <v>5.8904109589041092</v>
      </c>
      <c r="E886" t="s">
        <v>454</v>
      </c>
      <c r="F886" s="80">
        <v>44736</v>
      </c>
      <c r="G886" t="s">
        <v>116</v>
      </c>
      <c r="H886" s="1">
        <v>45182</v>
      </c>
      <c r="I886" s="107">
        <v>45162</v>
      </c>
      <c r="J886" s="1">
        <v>44699</v>
      </c>
      <c r="K886" t="s">
        <v>540</v>
      </c>
      <c r="L886" t="s">
        <v>33</v>
      </c>
      <c r="M886" t="s">
        <v>117</v>
      </c>
      <c r="N886" t="s">
        <v>33</v>
      </c>
      <c r="O886" t="s">
        <v>34</v>
      </c>
      <c r="P886" t="s">
        <v>468</v>
      </c>
      <c r="Q886" t="s">
        <v>54</v>
      </c>
      <c r="R886" t="s">
        <v>89</v>
      </c>
      <c r="S886" t="s">
        <v>177</v>
      </c>
      <c r="U886">
        <v>672</v>
      </c>
      <c r="V886">
        <v>47807</v>
      </c>
      <c r="W886" s="2">
        <v>44666.100694444445</v>
      </c>
      <c r="X886" s="36">
        <f t="shared" si="27"/>
        <v>676.33934108527137</v>
      </c>
      <c r="Y886" t="s">
        <v>58</v>
      </c>
      <c r="AA886" t="s">
        <v>1370</v>
      </c>
      <c r="AB886">
        <v>195</v>
      </c>
      <c r="AC886">
        <v>7</v>
      </c>
      <c r="AD886" t="s">
        <v>178</v>
      </c>
      <c r="AE886" t="s">
        <v>179</v>
      </c>
      <c r="AF886" t="s">
        <v>180</v>
      </c>
      <c r="AG886" t="s">
        <v>181</v>
      </c>
      <c r="AI886" t="s">
        <v>45</v>
      </c>
      <c r="AJ886">
        <v>195</v>
      </c>
      <c r="AK886">
        <v>7</v>
      </c>
      <c r="AL886" t="s">
        <v>6678</v>
      </c>
      <c r="AM886" t="s">
        <v>6679</v>
      </c>
    </row>
    <row r="887" spans="1:39" hidden="1">
      <c r="A887">
        <v>1</v>
      </c>
      <c r="B887" t="s">
        <v>6674</v>
      </c>
      <c r="C887" s="1">
        <v>42486</v>
      </c>
      <c r="D887" s="35">
        <f t="shared" si="26"/>
        <v>6.0136986301369859</v>
      </c>
      <c r="E887" t="s">
        <v>454</v>
      </c>
      <c r="F887" s="80">
        <v>44734</v>
      </c>
      <c r="G887" t="s">
        <v>66</v>
      </c>
      <c r="H887" s="1">
        <v>45198</v>
      </c>
      <c r="I887" s="107">
        <v>44853</v>
      </c>
      <c r="K887" t="s">
        <v>562</v>
      </c>
      <c r="L887" t="s">
        <v>33</v>
      </c>
      <c r="M887" t="s">
        <v>68</v>
      </c>
      <c r="N887" t="s">
        <v>33</v>
      </c>
      <c r="O887" t="s">
        <v>34</v>
      </c>
      <c r="P887" t="s">
        <v>468</v>
      </c>
      <c r="Q887" t="s">
        <v>217</v>
      </c>
      <c r="R887" t="s">
        <v>482</v>
      </c>
      <c r="S887" t="s">
        <v>483</v>
      </c>
      <c r="T887" t="s">
        <v>484</v>
      </c>
      <c r="U887">
        <v>1481</v>
      </c>
      <c r="V887">
        <v>107587</v>
      </c>
      <c r="W887" s="2">
        <v>44665.577777777777</v>
      </c>
      <c r="X887" s="36">
        <f t="shared" si="27"/>
        <v>1490.8600987091877</v>
      </c>
      <c r="Y887" t="s">
        <v>58</v>
      </c>
      <c r="AA887" t="s">
        <v>1416</v>
      </c>
      <c r="AB887">
        <v>124</v>
      </c>
      <c r="AC887">
        <v>2</v>
      </c>
      <c r="AD887" t="s">
        <v>486</v>
      </c>
      <c r="AF887" t="s">
        <v>223</v>
      </c>
      <c r="AI887" t="s">
        <v>45</v>
      </c>
      <c r="AJ887">
        <v>124</v>
      </c>
      <c r="AK887">
        <v>5</v>
      </c>
      <c r="AL887" t="s">
        <v>6675</v>
      </c>
      <c r="AM887" t="s">
        <v>6676</v>
      </c>
    </row>
    <row r="888" spans="1:39" hidden="1">
      <c r="A888">
        <v>1</v>
      </c>
      <c r="B888" t="s">
        <v>6670</v>
      </c>
      <c r="C888" s="1">
        <v>42486</v>
      </c>
      <c r="D888" s="35">
        <f t="shared" si="26"/>
        <v>6.0136986301369859</v>
      </c>
      <c r="E888" t="s">
        <v>454</v>
      </c>
      <c r="F888" s="80">
        <v>44734</v>
      </c>
      <c r="G888" t="s">
        <v>66</v>
      </c>
      <c r="H888" s="1">
        <v>45245</v>
      </c>
      <c r="I888" s="107">
        <v>44586</v>
      </c>
      <c r="K888" t="s">
        <v>562</v>
      </c>
      <c r="L888" t="s">
        <v>33</v>
      </c>
      <c r="M888" t="s">
        <v>68</v>
      </c>
      <c r="N888" t="s">
        <v>33</v>
      </c>
      <c r="O888" t="s">
        <v>34</v>
      </c>
      <c r="P888" t="s">
        <v>468</v>
      </c>
      <c r="Q888" t="s">
        <v>217</v>
      </c>
      <c r="R888" t="s">
        <v>482</v>
      </c>
      <c r="S888" t="s">
        <v>1739</v>
      </c>
      <c r="T888" t="s">
        <v>1346</v>
      </c>
      <c r="U888">
        <v>1033</v>
      </c>
      <c r="V888">
        <v>64687</v>
      </c>
      <c r="W888" s="2">
        <v>44593.36041666667</v>
      </c>
      <c r="X888" s="36">
        <f t="shared" si="27"/>
        <v>896.38401670463179</v>
      </c>
      <c r="Y888" t="s">
        <v>58</v>
      </c>
      <c r="Z888" t="s">
        <v>504</v>
      </c>
      <c r="AA888" t="s">
        <v>1416</v>
      </c>
      <c r="AB888">
        <v>124</v>
      </c>
      <c r="AC888">
        <v>2</v>
      </c>
      <c r="AD888" t="s">
        <v>6671</v>
      </c>
      <c r="AF888" t="s">
        <v>223</v>
      </c>
      <c r="AI888" t="s">
        <v>137</v>
      </c>
      <c r="AJ888">
        <v>124</v>
      </c>
      <c r="AK888">
        <v>5</v>
      </c>
      <c r="AL888" t="s">
        <v>6672</v>
      </c>
      <c r="AM888" t="s">
        <v>6673</v>
      </c>
    </row>
    <row r="889" spans="1:39" hidden="1">
      <c r="A889">
        <v>1</v>
      </c>
      <c r="B889" t="s">
        <v>6667</v>
      </c>
      <c r="C889" s="1">
        <v>42473</v>
      </c>
      <c r="D889" s="35">
        <f t="shared" si="26"/>
        <v>6.0493150684931507</v>
      </c>
      <c r="E889" t="s">
        <v>454</v>
      </c>
      <c r="F889" s="80">
        <v>44743</v>
      </c>
      <c r="G889" t="s">
        <v>66</v>
      </c>
      <c r="H889" s="1">
        <v>45176</v>
      </c>
      <c r="I889" s="107">
        <v>44733</v>
      </c>
      <c r="K889" t="s">
        <v>501</v>
      </c>
      <c r="L889" t="s">
        <v>33</v>
      </c>
      <c r="M889" t="s">
        <v>68</v>
      </c>
      <c r="N889" t="s">
        <v>33</v>
      </c>
      <c r="O889" t="s">
        <v>34</v>
      </c>
      <c r="P889" t="s">
        <v>468</v>
      </c>
      <c r="Q889" t="s">
        <v>217</v>
      </c>
      <c r="R889" t="s">
        <v>482</v>
      </c>
      <c r="S889" t="s">
        <v>502</v>
      </c>
      <c r="T889" t="s">
        <v>550</v>
      </c>
      <c r="U889">
        <v>7353</v>
      </c>
      <c r="V889">
        <v>68751</v>
      </c>
      <c r="W889" s="2">
        <v>44635.305555555555</v>
      </c>
      <c r="X889" s="36">
        <f t="shared" si="27"/>
        <v>947.09069293478262</v>
      </c>
      <c r="Y889" t="s">
        <v>58</v>
      </c>
      <c r="AA889" t="s">
        <v>573</v>
      </c>
      <c r="AB889">
        <v>143</v>
      </c>
      <c r="AC889">
        <v>2</v>
      </c>
      <c r="AD889" t="s">
        <v>1616</v>
      </c>
      <c r="AF889" t="s">
        <v>223</v>
      </c>
      <c r="AI889" t="s">
        <v>137</v>
      </c>
      <c r="AJ889">
        <v>143</v>
      </c>
      <c r="AK889">
        <v>5</v>
      </c>
      <c r="AL889" t="s">
        <v>6668</v>
      </c>
      <c r="AM889" t="s">
        <v>6669</v>
      </c>
    </row>
    <row r="890" spans="1:39" hidden="1">
      <c r="A890">
        <v>1</v>
      </c>
      <c r="B890" t="s">
        <v>6663</v>
      </c>
      <c r="C890" s="1">
        <v>42473</v>
      </c>
      <c r="D890" s="35">
        <f t="shared" si="26"/>
        <v>6.0493150684931507</v>
      </c>
      <c r="E890" t="s">
        <v>454</v>
      </c>
      <c r="F890" s="80">
        <v>44714</v>
      </c>
      <c r="G890" t="s">
        <v>66</v>
      </c>
      <c r="H890" s="1">
        <v>45028</v>
      </c>
      <c r="I890" s="107">
        <v>44692</v>
      </c>
      <c r="K890" t="s">
        <v>567</v>
      </c>
      <c r="L890" t="s">
        <v>33</v>
      </c>
      <c r="M890" t="s">
        <v>68</v>
      </c>
      <c r="N890" t="s">
        <v>33</v>
      </c>
      <c r="O890" t="s">
        <v>34</v>
      </c>
      <c r="P890" t="s">
        <v>468</v>
      </c>
      <c r="Q890" t="s">
        <v>217</v>
      </c>
      <c r="R890" t="s">
        <v>482</v>
      </c>
      <c r="S890" t="s">
        <v>1499</v>
      </c>
      <c r="T890" t="s">
        <v>503</v>
      </c>
      <c r="U890">
        <v>1047</v>
      </c>
      <c r="V890">
        <v>75845</v>
      </c>
      <c r="W890" s="2">
        <v>44645.482638888891</v>
      </c>
      <c r="X890" s="36">
        <f t="shared" si="27"/>
        <v>1044.8152551328503</v>
      </c>
      <c r="Y890" t="s">
        <v>58</v>
      </c>
      <c r="Z890" t="s">
        <v>504</v>
      </c>
      <c r="AA890" t="s">
        <v>573</v>
      </c>
      <c r="AB890">
        <v>177</v>
      </c>
      <c r="AC890">
        <v>3</v>
      </c>
      <c r="AD890" t="s">
        <v>6664</v>
      </c>
      <c r="AF890" t="s">
        <v>223</v>
      </c>
      <c r="AI890" t="s">
        <v>137</v>
      </c>
      <c r="AJ890">
        <v>177</v>
      </c>
      <c r="AK890">
        <v>5</v>
      </c>
      <c r="AL890" t="s">
        <v>6665</v>
      </c>
      <c r="AM890" t="s">
        <v>6666</v>
      </c>
    </row>
    <row r="891" spans="1:39" hidden="1">
      <c r="A891">
        <v>1</v>
      </c>
      <c r="B891" t="s">
        <v>6660</v>
      </c>
      <c r="C891" s="1">
        <v>42480</v>
      </c>
      <c r="D891" s="35">
        <f t="shared" si="26"/>
        <v>6.0301369863013701</v>
      </c>
      <c r="E891" t="s">
        <v>141</v>
      </c>
      <c r="F891" s="80">
        <v>45387</v>
      </c>
      <c r="G891" t="s">
        <v>50</v>
      </c>
      <c r="H891" s="1">
        <v>45274</v>
      </c>
      <c r="I891" s="107">
        <v>45405</v>
      </c>
      <c r="J891" s="1">
        <v>44704</v>
      </c>
      <c r="K891" t="s">
        <v>534</v>
      </c>
      <c r="L891" t="s">
        <v>33</v>
      </c>
      <c r="M891" t="s">
        <v>68</v>
      </c>
      <c r="N891" t="s">
        <v>33</v>
      </c>
      <c r="O891" t="s">
        <v>34</v>
      </c>
      <c r="P891" t="s">
        <v>468</v>
      </c>
      <c r="Q891" t="s">
        <v>54</v>
      </c>
      <c r="R891" t="s">
        <v>156</v>
      </c>
      <c r="S891" t="s">
        <v>157</v>
      </c>
      <c r="T891" t="s">
        <v>6628</v>
      </c>
      <c r="U891">
        <v>282</v>
      </c>
      <c r="V891">
        <v>20451</v>
      </c>
      <c r="W891" s="2">
        <v>44644.333333333336</v>
      </c>
      <c r="X891" s="36">
        <f t="shared" si="27"/>
        <v>282.62210358927763</v>
      </c>
      <c r="Y891" t="s">
        <v>58</v>
      </c>
      <c r="AA891" t="s">
        <v>5870</v>
      </c>
      <c r="AB891">
        <v>230</v>
      </c>
      <c r="AC891">
        <v>3</v>
      </c>
      <c r="AD891" t="s">
        <v>1301</v>
      </c>
      <c r="AE891">
        <v>60796</v>
      </c>
      <c r="AF891" t="s">
        <v>1303</v>
      </c>
      <c r="AG891">
        <v>76953</v>
      </c>
      <c r="AI891" t="s">
        <v>137</v>
      </c>
      <c r="AJ891">
        <v>230</v>
      </c>
      <c r="AK891">
        <v>10</v>
      </c>
      <c r="AL891" t="s">
        <v>6661</v>
      </c>
      <c r="AM891" t="s">
        <v>6662</v>
      </c>
    </row>
    <row r="892" spans="1:39" hidden="1">
      <c r="A892">
        <v>1</v>
      </c>
      <c r="B892" t="s">
        <v>6654</v>
      </c>
      <c r="C892" s="1">
        <v>42480</v>
      </c>
      <c r="D892" s="35">
        <f t="shared" si="26"/>
        <v>6.0301369863013701</v>
      </c>
      <c r="E892" t="s">
        <v>65</v>
      </c>
      <c r="F892" s="80">
        <v>45351</v>
      </c>
      <c r="G892" t="s">
        <v>1260</v>
      </c>
      <c r="I892" s="107">
        <v>44365</v>
      </c>
      <c r="K892" t="s">
        <v>6215</v>
      </c>
      <c r="L892" t="s">
        <v>169</v>
      </c>
      <c r="M892" t="s">
        <v>1262</v>
      </c>
      <c r="N892" t="s">
        <v>169</v>
      </c>
      <c r="O892" t="s">
        <v>34</v>
      </c>
      <c r="P892" t="s">
        <v>468</v>
      </c>
      <c r="Q892" t="s">
        <v>581</v>
      </c>
      <c r="R892" t="s">
        <v>582</v>
      </c>
      <c r="S892" t="s">
        <v>6655</v>
      </c>
      <c r="T892" t="s">
        <v>118</v>
      </c>
      <c r="U892">
        <v>800</v>
      </c>
      <c r="V892">
        <v>58035</v>
      </c>
      <c r="W892" s="2">
        <v>44656.042361111111</v>
      </c>
      <c r="X892" s="36">
        <f t="shared" si="27"/>
        <v>802.01328941390284</v>
      </c>
      <c r="Y892" t="s">
        <v>58</v>
      </c>
      <c r="AA892" t="s">
        <v>6400</v>
      </c>
      <c r="AB892">
        <v>101</v>
      </c>
      <c r="AC892">
        <v>5</v>
      </c>
      <c r="AD892" t="s">
        <v>6656</v>
      </c>
      <c r="AE892">
        <v>63406</v>
      </c>
      <c r="AF892" t="s">
        <v>6657</v>
      </c>
      <c r="AG892">
        <v>64851</v>
      </c>
      <c r="AI892" t="s">
        <v>45</v>
      </c>
      <c r="AJ892">
        <v>101</v>
      </c>
      <c r="AK892">
        <v>5</v>
      </c>
      <c r="AL892" t="s">
        <v>6658</v>
      </c>
      <c r="AM892" t="s">
        <v>6659</v>
      </c>
    </row>
    <row r="893" spans="1:39" hidden="1">
      <c r="A893">
        <v>1</v>
      </c>
      <c r="B893" t="s">
        <v>6648</v>
      </c>
      <c r="C893" s="1">
        <v>42489</v>
      </c>
      <c r="D893" s="35">
        <f t="shared" si="26"/>
        <v>6.0054794520547947</v>
      </c>
      <c r="E893" t="s">
        <v>454</v>
      </c>
      <c r="F893" s="80">
        <v>45442</v>
      </c>
      <c r="G893" t="s">
        <v>66</v>
      </c>
      <c r="H893" s="1">
        <v>45044</v>
      </c>
      <c r="I893" s="107">
        <v>44707</v>
      </c>
      <c r="K893" t="s">
        <v>501</v>
      </c>
      <c r="L893" t="s">
        <v>33</v>
      </c>
      <c r="M893" t="s">
        <v>68</v>
      </c>
      <c r="N893" t="s">
        <v>33</v>
      </c>
      <c r="O893" t="s">
        <v>34</v>
      </c>
      <c r="P893" t="s">
        <v>468</v>
      </c>
      <c r="Q893" t="s">
        <v>36</v>
      </c>
      <c r="R893" t="s">
        <v>1535</v>
      </c>
      <c r="S893" t="s">
        <v>194</v>
      </c>
      <c r="U893">
        <v>1378</v>
      </c>
      <c r="V893">
        <v>54280</v>
      </c>
      <c r="W893" s="2">
        <v>44665.974305555559</v>
      </c>
      <c r="X893" s="36">
        <f t="shared" si="27"/>
        <v>753.20103406326029</v>
      </c>
      <c r="Y893" t="s">
        <v>58</v>
      </c>
      <c r="AA893" t="s">
        <v>573</v>
      </c>
      <c r="AB893">
        <v>147</v>
      </c>
      <c r="AC893">
        <v>5</v>
      </c>
      <c r="AD893" t="s">
        <v>6649</v>
      </c>
      <c r="AE893" t="s">
        <v>6650</v>
      </c>
      <c r="AF893" t="s">
        <v>6651</v>
      </c>
      <c r="AG893">
        <v>75086</v>
      </c>
      <c r="AI893" t="s">
        <v>45</v>
      </c>
      <c r="AJ893">
        <v>147</v>
      </c>
      <c r="AK893">
        <v>5</v>
      </c>
      <c r="AL893" t="s">
        <v>6652</v>
      </c>
      <c r="AM893" t="s">
        <v>6653</v>
      </c>
    </row>
    <row r="894" spans="1:39" hidden="1">
      <c r="A894">
        <v>1</v>
      </c>
      <c r="B894" t="s">
        <v>6644</v>
      </c>
      <c r="C894" s="1">
        <v>42489</v>
      </c>
      <c r="D894" s="35">
        <f t="shared" si="26"/>
        <v>6.0054794520547947</v>
      </c>
      <c r="E894" t="s">
        <v>454</v>
      </c>
      <c r="F894" s="80">
        <v>45422</v>
      </c>
      <c r="G894" t="s">
        <v>66</v>
      </c>
      <c r="H894" s="1">
        <v>45068</v>
      </c>
      <c r="I894" s="107">
        <v>44704</v>
      </c>
      <c r="K894" t="s">
        <v>501</v>
      </c>
      <c r="L894" t="s">
        <v>33</v>
      </c>
      <c r="M894" t="s">
        <v>68</v>
      </c>
      <c r="N894" t="s">
        <v>33</v>
      </c>
      <c r="O894" t="s">
        <v>34</v>
      </c>
      <c r="P894" t="s">
        <v>468</v>
      </c>
      <c r="Q894" t="s">
        <v>36</v>
      </c>
      <c r="R894" t="s">
        <v>1550</v>
      </c>
      <c r="S894" t="s">
        <v>194</v>
      </c>
      <c r="T894" t="s">
        <v>6645</v>
      </c>
      <c r="U894">
        <v>4497</v>
      </c>
      <c r="V894">
        <v>47210</v>
      </c>
      <c r="W894" s="2">
        <v>44600.044444444444</v>
      </c>
      <c r="X894" s="36">
        <f t="shared" si="27"/>
        <v>655.09618309002428</v>
      </c>
      <c r="Y894" t="s">
        <v>58</v>
      </c>
      <c r="AA894" t="s">
        <v>573</v>
      </c>
      <c r="AB894">
        <v>147</v>
      </c>
      <c r="AC894">
        <v>5</v>
      </c>
      <c r="AD894" t="s">
        <v>1727</v>
      </c>
      <c r="AF894" t="s">
        <v>1728</v>
      </c>
      <c r="AI894" t="s">
        <v>45</v>
      </c>
      <c r="AJ894">
        <v>147</v>
      </c>
      <c r="AK894">
        <v>5</v>
      </c>
      <c r="AL894" t="s">
        <v>6646</v>
      </c>
      <c r="AM894" t="s">
        <v>6647</v>
      </c>
    </row>
    <row r="895" spans="1:39" hidden="1">
      <c r="A895">
        <v>1</v>
      </c>
      <c r="B895" t="s">
        <v>6638</v>
      </c>
      <c r="C895" s="1">
        <v>42496</v>
      </c>
      <c r="D895" s="35">
        <f t="shared" si="26"/>
        <v>5.9863013698630141</v>
      </c>
      <c r="E895" t="s">
        <v>454</v>
      </c>
      <c r="F895" s="80">
        <v>44715</v>
      </c>
      <c r="G895" t="s">
        <v>116</v>
      </c>
      <c r="H895" s="1">
        <v>44321</v>
      </c>
      <c r="I895" s="107">
        <v>44708</v>
      </c>
      <c r="K895" t="s">
        <v>540</v>
      </c>
      <c r="L895" t="s">
        <v>33</v>
      </c>
      <c r="M895" t="s">
        <v>117</v>
      </c>
      <c r="N895" t="s">
        <v>33</v>
      </c>
      <c r="O895" t="s">
        <v>34</v>
      </c>
      <c r="P895" t="s">
        <v>468</v>
      </c>
      <c r="Q895" t="s">
        <v>36</v>
      </c>
      <c r="R895" t="s">
        <v>476</v>
      </c>
      <c r="S895" t="s">
        <v>6639</v>
      </c>
      <c r="U895">
        <v>2064</v>
      </c>
      <c r="V895">
        <v>22024</v>
      </c>
      <c r="W895" s="2">
        <v>44632.282638888886</v>
      </c>
      <c r="X895" s="36">
        <f t="shared" si="27"/>
        <v>306.58886346300534</v>
      </c>
      <c r="Y895" t="s">
        <v>58</v>
      </c>
      <c r="AA895" t="s">
        <v>1362</v>
      </c>
      <c r="AB895">
        <v>199</v>
      </c>
      <c r="AC895">
        <v>3</v>
      </c>
      <c r="AD895" t="s">
        <v>6640</v>
      </c>
      <c r="AE895">
        <v>64236</v>
      </c>
      <c r="AF895" t="s">
        <v>6641</v>
      </c>
      <c r="AG895">
        <v>62605</v>
      </c>
      <c r="AI895" t="s">
        <v>45</v>
      </c>
      <c r="AJ895">
        <v>199</v>
      </c>
      <c r="AK895">
        <v>7</v>
      </c>
      <c r="AL895" t="s">
        <v>6642</v>
      </c>
      <c r="AM895" t="s">
        <v>6643</v>
      </c>
    </row>
    <row r="896" spans="1:39" hidden="1">
      <c r="A896">
        <v>1</v>
      </c>
      <c r="B896" t="s">
        <v>6635</v>
      </c>
      <c r="C896" s="1">
        <v>42496</v>
      </c>
      <c r="D896" s="35">
        <f t="shared" si="26"/>
        <v>5.9863013698630141</v>
      </c>
      <c r="E896" t="s">
        <v>454</v>
      </c>
      <c r="F896" s="80">
        <v>44736</v>
      </c>
      <c r="G896" t="s">
        <v>116</v>
      </c>
      <c r="H896" s="1">
        <v>45051</v>
      </c>
      <c r="I896" s="107">
        <v>44182</v>
      </c>
      <c r="K896" t="s">
        <v>540</v>
      </c>
      <c r="L896" t="s">
        <v>33</v>
      </c>
      <c r="M896" t="s">
        <v>117</v>
      </c>
      <c r="N896" t="s">
        <v>33</v>
      </c>
      <c r="O896" t="s">
        <v>34</v>
      </c>
      <c r="P896" t="s">
        <v>468</v>
      </c>
      <c r="Q896" t="s">
        <v>217</v>
      </c>
      <c r="R896" t="s">
        <v>482</v>
      </c>
      <c r="S896" t="s">
        <v>1739</v>
      </c>
      <c r="T896" t="s">
        <v>1346</v>
      </c>
      <c r="U896">
        <v>1680</v>
      </c>
      <c r="V896">
        <v>65649</v>
      </c>
      <c r="W896" s="2">
        <v>44642.439583333333</v>
      </c>
      <c r="X896" s="36">
        <f t="shared" si="27"/>
        <v>913.87814645308913</v>
      </c>
      <c r="Y896" t="s">
        <v>58</v>
      </c>
      <c r="AA896" t="s">
        <v>1362</v>
      </c>
      <c r="AB896">
        <v>199</v>
      </c>
      <c r="AC896">
        <v>3</v>
      </c>
      <c r="AD896" t="s">
        <v>6257</v>
      </c>
      <c r="AF896" t="s">
        <v>223</v>
      </c>
      <c r="AI896" t="s">
        <v>45</v>
      </c>
      <c r="AJ896">
        <v>199</v>
      </c>
      <c r="AK896">
        <v>7</v>
      </c>
      <c r="AL896" t="s">
        <v>6636</v>
      </c>
      <c r="AM896" t="s">
        <v>6637</v>
      </c>
    </row>
    <row r="897" spans="1:39" hidden="1">
      <c r="A897">
        <v>1</v>
      </c>
      <c r="B897" t="s">
        <v>6631</v>
      </c>
      <c r="C897" s="1">
        <v>42489</v>
      </c>
      <c r="D897" s="35">
        <f t="shared" si="26"/>
        <v>6.0054794520547947</v>
      </c>
      <c r="E897" t="s">
        <v>454</v>
      </c>
      <c r="F897" s="80">
        <v>45405</v>
      </c>
      <c r="G897" t="s">
        <v>116</v>
      </c>
      <c r="H897" s="1">
        <v>45044</v>
      </c>
      <c r="I897" s="107">
        <v>45394</v>
      </c>
      <c r="K897" t="s">
        <v>540</v>
      </c>
      <c r="L897" t="s">
        <v>33</v>
      </c>
      <c r="M897" t="s">
        <v>117</v>
      </c>
      <c r="N897" t="s">
        <v>33</v>
      </c>
      <c r="O897" t="s">
        <v>34</v>
      </c>
      <c r="P897" t="s">
        <v>468</v>
      </c>
      <c r="Q897" t="s">
        <v>54</v>
      </c>
      <c r="R897" t="s">
        <v>1316</v>
      </c>
      <c r="S897" t="s">
        <v>1317</v>
      </c>
      <c r="U897">
        <v>1202</v>
      </c>
      <c r="V897">
        <v>33872</v>
      </c>
      <c r="W897" s="2">
        <v>44651.56527777778</v>
      </c>
      <c r="X897" s="36">
        <f t="shared" si="27"/>
        <v>470.01520681265202</v>
      </c>
      <c r="Y897" t="s">
        <v>58</v>
      </c>
      <c r="AA897" t="s">
        <v>1370</v>
      </c>
      <c r="AB897">
        <v>195</v>
      </c>
      <c r="AC897">
        <v>7</v>
      </c>
      <c r="AD897" t="s">
        <v>6632</v>
      </c>
      <c r="AE897" t="s">
        <v>6352</v>
      </c>
      <c r="AF897" t="s">
        <v>6353</v>
      </c>
      <c r="AG897">
        <v>62721</v>
      </c>
      <c r="AI897" t="s">
        <v>45</v>
      </c>
      <c r="AJ897">
        <v>195</v>
      </c>
      <c r="AK897">
        <v>7</v>
      </c>
      <c r="AL897" t="s">
        <v>6633</v>
      </c>
      <c r="AM897" t="s">
        <v>6634</v>
      </c>
    </row>
    <row r="898" spans="1:39" hidden="1">
      <c r="A898">
        <v>1</v>
      </c>
      <c r="B898" t="s">
        <v>6625</v>
      </c>
      <c r="C898" s="1">
        <v>42451</v>
      </c>
      <c r="D898" s="35">
        <f t="shared" si="26"/>
        <v>6.1095890410958908</v>
      </c>
      <c r="E898" t="s">
        <v>6626</v>
      </c>
      <c r="G898" t="s">
        <v>120</v>
      </c>
      <c r="K898" t="s">
        <v>6627</v>
      </c>
      <c r="L898" t="s">
        <v>86</v>
      </c>
      <c r="M898" t="s">
        <v>87</v>
      </c>
      <c r="N898" t="s">
        <v>33</v>
      </c>
      <c r="P898" t="s">
        <v>88</v>
      </c>
      <c r="Q898" t="s">
        <v>54</v>
      </c>
      <c r="R898" t="s">
        <v>156</v>
      </c>
      <c r="S898" t="s">
        <v>157</v>
      </c>
      <c r="T898" t="s">
        <v>6628</v>
      </c>
      <c r="U898">
        <v>1</v>
      </c>
      <c r="V898">
        <v>39</v>
      </c>
      <c r="W898" s="2">
        <v>42489.368055555555</v>
      </c>
      <c r="X898" s="36">
        <f t="shared" si="27"/>
        <v>0.53195067264573992</v>
      </c>
      <c r="AB898">
        <v>0</v>
      </c>
      <c r="AC898">
        <v>0</v>
      </c>
      <c r="AD898" t="s">
        <v>1301</v>
      </c>
      <c r="AE898" s="3">
        <v>60796</v>
      </c>
      <c r="AF898" t="s">
        <v>1303</v>
      </c>
      <c r="AG898" s="3">
        <v>76953</v>
      </c>
      <c r="AH898" t="s">
        <v>94</v>
      </c>
      <c r="AI898" t="s">
        <v>45</v>
      </c>
      <c r="AJ898">
        <v>0</v>
      </c>
      <c r="AK898">
        <v>0</v>
      </c>
      <c r="AL898" t="s">
        <v>6629</v>
      </c>
      <c r="AM898" t="s">
        <v>6630</v>
      </c>
    </row>
    <row r="899" spans="1:39" hidden="1">
      <c r="A899">
        <v>1</v>
      </c>
      <c r="B899" t="s">
        <v>6622</v>
      </c>
      <c r="C899" s="1">
        <v>42453</v>
      </c>
      <c r="D899" s="35">
        <f t="shared" si="26"/>
        <v>6.1041095890410961</v>
      </c>
      <c r="E899" t="s">
        <v>454</v>
      </c>
      <c r="F899" s="80">
        <v>44699</v>
      </c>
      <c r="G899" t="s">
        <v>66</v>
      </c>
      <c r="H899" s="1">
        <v>45008</v>
      </c>
      <c r="I899" s="107">
        <v>44512</v>
      </c>
      <c r="K899" t="s">
        <v>567</v>
      </c>
      <c r="L899" t="s">
        <v>33</v>
      </c>
      <c r="M899" t="s">
        <v>68</v>
      </c>
      <c r="N899" t="s">
        <v>33</v>
      </c>
      <c r="O899" t="s">
        <v>34</v>
      </c>
      <c r="P899" t="s">
        <v>468</v>
      </c>
      <c r="Q899" t="s">
        <v>217</v>
      </c>
      <c r="R899" t="s">
        <v>482</v>
      </c>
      <c r="S899" t="s">
        <v>420</v>
      </c>
      <c r="T899" t="s">
        <v>6315</v>
      </c>
      <c r="U899">
        <v>529</v>
      </c>
      <c r="V899">
        <v>38536</v>
      </c>
      <c r="W899" s="2">
        <v>44638.350694444445</v>
      </c>
      <c r="X899" s="36">
        <f t="shared" si="27"/>
        <v>526.09365649311781</v>
      </c>
      <c r="Y899" t="s">
        <v>58</v>
      </c>
      <c r="AA899" t="s">
        <v>573</v>
      </c>
      <c r="AB899">
        <v>177</v>
      </c>
      <c r="AC899">
        <v>3</v>
      </c>
      <c r="AD899" t="s">
        <v>1652</v>
      </c>
      <c r="AE899" t="s">
        <v>1600</v>
      </c>
      <c r="AF899" t="s">
        <v>223</v>
      </c>
      <c r="AI899" t="s">
        <v>45</v>
      </c>
      <c r="AJ899">
        <v>177</v>
      </c>
      <c r="AK899">
        <v>5</v>
      </c>
      <c r="AL899" t="s">
        <v>6623</v>
      </c>
      <c r="AM899" t="s">
        <v>6624</v>
      </c>
    </row>
    <row r="900" spans="1:39" hidden="1">
      <c r="A900">
        <v>1</v>
      </c>
      <c r="B900" t="s">
        <v>6618</v>
      </c>
      <c r="C900" s="1">
        <v>42453</v>
      </c>
      <c r="D900" s="35">
        <f t="shared" si="26"/>
        <v>6.1041095890410961</v>
      </c>
      <c r="E900" t="s">
        <v>454</v>
      </c>
      <c r="F900" s="80">
        <v>45428</v>
      </c>
      <c r="G900" t="s">
        <v>66</v>
      </c>
      <c r="H900" s="1">
        <v>45190</v>
      </c>
      <c r="I900" s="107">
        <v>45076</v>
      </c>
      <c r="K900" t="s">
        <v>567</v>
      </c>
      <c r="L900" t="s">
        <v>33</v>
      </c>
      <c r="M900" t="s">
        <v>68</v>
      </c>
      <c r="N900" t="s">
        <v>33</v>
      </c>
      <c r="O900" t="s">
        <v>34</v>
      </c>
      <c r="P900" t="s">
        <v>468</v>
      </c>
      <c r="Q900" t="s">
        <v>217</v>
      </c>
      <c r="R900" t="s">
        <v>482</v>
      </c>
      <c r="S900" t="s">
        <v>1499</v>
      </c>
      <c r="T900" t="s">
        <v>503</v>
      </c>
      <c r="U900">
        <v>10065</v>
      </c>
      <c r="V900">
        <v>82496</v>
      </c>
      <c r="W900" s="2">
        <v>44628.509722222225</v>
      </c>
      <c r="X900" s="36">
        <f t="shared" si="27"/>
        <v>1126.2357869539196</v>
      </c>
      <c r="Y900" t="s">
        <v>58</v>
      </c>
      <c r="AA900" t="s">
        <v>573</v>
      </c>
      <c r="AB900">
        <v>177</v>
      </c>
      <c r="AC900">
        <v>3</v>
      </c>
      <c r="AD900" t="s">
        <v>6619</v>
      </c>
      <c r="AF900" t="s">
        <v>223</v>
      </c>
      <c r="AI900" t="s">
        <v>137</v>
      </c>
      <c r="AJ900">
        <v>177</v>
      </c>
      <c r="AK900">
        <v>5</v>
      </c>
      <c r="AL900" t="s">
        <v>6620</v>
      </c>
      <c r="AM900" t="s">
        <v>6621</v>
      </c>
    </row>
    <row r="901" spans="1:39" s="116" customFormat="1">
      <c r="A901" s="116">
        <v>1</v>
      </c>
      <c r="B901" s="116" t="s">
        <v>6612</v>
      </c>
      <c r="C901" s="117">
        <v>42432</v>
      </c>
      <c r="D901" s="118">
        <f t="shared" si="26"/>
        <v>6.161643835616438</v>
      </c>
      <c r="E901" s="116" t="s">
        <v>215</v>
      </c>
      <c r="F901" s="124">
        <v>45407</v>
      </c>
      <c r="G901" s="116" t="s">
        <v>1260</v>
      </c>
      <c r="I901" s="125">
        <v>45085</v>
      </c>
      <c r="K901" s="116" t="s">
        <v>5818</v>
      </c>
      <c r="L901" s="116" t="s">
        <v>169</v>
      </c>
      <c r="M901" s="116" t="s">
        <v>1262</v>
      </c>
      <c r="N901" s="116" t="s">
        <v>169</v>
      </c>
      <c r="O901" s="116" t="s">
        <v>170</v>
      </c>
      <c r="P901" s="116" t="s">
        <v>1924</v>
      </c>
      <c r="Q901" s="116" t="s">
        <v>36</v>
      </c>
      <c r="R901" s="116" t="s">
        <v>414</v>
      </c>
      <c r="S901" s="116" t="s">
        <v>6613</v>
      </c>
      <c r="T901" s="116" t="s">
        <v>6614</v>
      </c>
      <c r="U901" s="116">
        <v>96</v>
      </c>
      <c r="V901" s="116">
        <v>6901</v>
      </c>
      <c r="W901" s="121">
        <v>44602.333333333336</v>
      </c>
      <c r="X901" s="122">
        <f t="shared" si="27"/>
        <v>93.332777530754413</v>
      </c>
      <c r="Y901" s="116" t="s">
        <v>58</v>
      </c>
      <c r="AA901" s="116" t="s">
        <v>170</v>
      </c>
      <c r="AB901" s="116">
        <v>0</v>
      </c>
      <c r="AC901" s="116">
        <v>5</v>
      </c>
      <c r="AD901" s="116" t="s">
        <v>6614</v>
      </c>
      <c r="AF901" s="116" t="s">
        <v>44</v>
      </c>
      <c r="AG901" s="116" t="s">
        <v>6615</v>
      </c>
      <c r="AI901" s="116" t="s">
        <v>137</v>
      </c>
      <c r="AJ901" s="116">
        <v>0</v>
      </c>
      <c r="AK901" s="116">
        <v>1</v>
      </c>
      <c r="AL901" s="116" t="s">
        <v>6616</v>
      </c>
      <c r="AM901" s="116" t="s">
        <v>6617</v>
      </c>
    </row>
    <row r="902" spans="1:39" hidden="1">
      <c r="A902">
        <v>1</v>
      </c>
      <c r="B902" t="s">
        <v>6609</v>
      </c>
      <c r="C902" s="1">
        <v>42447</v>
      </c>
      <c r="D902" s="35">
        <f t="shared" si="26"/>
        <v>6.1205479452054794</v>
      </c>
      <c r="E902" t="s">
        <v>65</v>
      </c>
      <c r="F902" s="80">
        <v>45421</v>
      </c>
      <c r="G902" t="s">
        <v>1260</v>
      </c>
      <c r="I902" s="107">
        <v>44699</v>
      </c>
      <c r="K902" t="s">
        <v>6215</v>
      </c>
      <c r="L902" t="s">
        <v>169</v>
      </c>
      <c r="M902" t="s">
        <v>1262</v>
      </c>
      <c r="N902" t="s">
        <v>169</v>
      </c>
      <c r="O902" t="s">
        <v>34</v>
      </c>
      <c r="P902" t="s">
        <v>468</v>
      </c>
      <c r="Q902" t="s">
        <v>76</v>
      </c>
      <c r="R902" t="s">
        <v>6574</v>
      </c>
      <c r="S902" t="s">
        <v>78</v>
      </c>
      <c r="U902">
        <v>1865</v>
      </c>
      <c r="V902">
        <v>67204</v>
      </c>
      <c r="W902" s="2">
        <v>44650.089583333334</v>
      </c>
      <c r="X902" s="36">
        <f t="shared" si="27"/>
        <v>915.0052223216951</v>
      </c>
      <c r="Y902" t="s">
        <v>58</v>
      </c>
      <c r="AA902" t="s">
        <v>6400</v>
      </c>
      <c r="AB902">
        <v>101</v>
      </c>
      <c r="AC902">
        <v>5</v>
      </c>
      <c r="AD902" t="s">
        <v>6575</v>
      </c>
      <c r="AF902" t="s">
        <v>6576</v>
      </c>
      <c r="AI902" t="s">
        <v>137</v>
      </c>
      <c r="AJ902">
        <v>101</v>
      </c>
      <c r="AK902">
        <v>5</v>
      </c>
      <c r="AL902" t="s">
        <v>6610</v>
      </c>
      <c r="AM902" t="s">
        <v>6611</v>
      </c>
    </row>
    <row r="903" spans="1:39" hidden="1">
      <c r="A903">
        <v>1</v>
      </c>
      <c r="B903" t="s">
        <v>6606</v>
      </c>
      <c r="C903" s="1">
        <v>42437</v>
      </c>
      <c r="D903" s="35">
        <f t="shared" si="26"/>
        <v>6.1479452054794521</v>
      </c>
      <c r="E903" t="s">
        <v>454</v>
      </c>
      <c r="F903" s="80">
        <v>45040</v>
      </c>
      <c r="G903" t="s">
        <v>66</v>
      </c>
      <c r="H903" s="1">
        <v>45043</v>
      </c>
      <c r="I903" s="107">
        <v>45030</v>
      </c>
      <c r="K903" t="s">
        <v>501</v>
      </c>
      <c r="L903" t="s">
        <v>33</v>
      </c>
      <c r="M903" t="s">
        <v>68</v>
      </c>
      <c r="N903" t="s">
        <v>33</v>
      </c>
      <c r="O903" t="s">
        <v>34</v>
      </c>
      <c r="P903" t="s">
        <v>468</v>
      </c>
      <c r="Q903" t="s">
        <v>76</v>
      </c>
      <c r="R903" t="s">
        <v>5398</v>
      </c>
      <c r="S903" t="s">
        <v>78</v>
      </c>
      <c r="U903">
        <v>554</v>
      </c>
      <c r="V903">
        <v>41336</v>
      </c>
      <c r="W903" s="2">
        <v>44671.476388888892</v>
      </c>
      <c r="X903" s="36">
        <f t="shared" si="27"/>
        <v>560.29560308972077</v>
      </c>
      <c r="Y903" t="s">
        <v>58</v>
      </c>
      <c r="AA903" t="s">
        <v>573</v>
      </c>
      <c r="AB903">
        <v>147</v>
      </c>
      <c r="AC903">
        <v>5</v>
      </c>
      <c r="AF903" t="s">
        <v>6414</v>
      </c>
      <c r="AG903" t="s">
        <v>6415</v>
      </c>
      <c r="AI903" t="s">
        <v>137</v>
      </c>
      <c r="AJ903">
        <v>147</v>
      </c>
      <c r="AK903">
        <v>5</v>
      </c>
      <c r="AL903" t="s">
        <v>6607</v>
      </c>
      <c r="AM903" t="s">
        <v>6608</v>
      </c>
    </row>
    <row r="904" spans="1:39" hidden="1">
      <c r="A904">
        <v>1</v>
      </c>
      <c r="B904" t="s">
        <v>6600</v>
      </c>
      <c r="C904" s="1">
        <v>42447</v>
      </c>
      <c r="D904" s="35">
        <f t="shared" si="26"/>
        <v>6.1205479452054794</v>
      </c>
      <c r="E904" t="s">
        <v>454</v>
      </c>
      <c r="F904" s="80">
        <v>44715</v>
      </c>
      <c r="G904" t="s">
        <v>106</v>
      </c>
      <c r="H904" s="1">
        <v>45223</v>
      </c>
      <c r="I904" s="107">
        <v>44259</v>
      </c>
      <c r="K904" t="s">
        <v>567</v>
      </c>
      <c r="L904" t="s">
        <v>33</v>
      </c>
      <c r="M904" t="s">
        <v>68</v>
      </c>
      <c r="N904" t="s">
        <v>33</v>
      </c>
      <c r="O904" t="s">
        <v>34</v>
      </c>
      <c r="P904" t="s">
        <v>468</v>
      </c>
      <c r="Q904" t="s">
        <v>54</v>
      </c>
      <c r="R904" t="s">
        <v>1316</v>
      </c>
      <c r="S904" t="s">
        <v>6470</v>
      </c>
      <c r="T904" t="s">
        <v>6601</v>
      </c>
      <c r="U904">
        <v>787</v>
      </c>
      <c r="V904">
        <v>41395</v>
      </c>
      <c r="W904" s="2">
        <v>44657.605555555558</v>
      </c>
      <c r="X904" s="36">
        <f t="shared" si="27"/>
        <v>563.60694568785436</v>
      </c>
      <c r="Y904" t="s">
        <v>58</v>
      </c>
      <c r="AA904" t="s">
        <v>1615</v>
      </c>
      <c r="AB904">
        <v>183</v>
      </c>
      <c r="AC904">
        <v>6</v>
      </c>
      <c r="AD904" t="s">
        <v>6602</v>
      </c>
      <c r="AE904" s="3">
        <v>62791</v>
      </c>
      <c r="AF904" t="s">
        <v>6603</v>
      </c>
      <c r="AG904">
        <v>62886</v>
      </c>
      <c r="AI904" t="s">
        <v>45</v>
      </c>
      <c r="AJ904">
        <v>183</v>
      </c>
      <c r="AK904">
        <v>7</v>
      </c>
      <c r="AL904" t="s">
        <v>6604</v>
      </c>
      <c r="AM904" t="s">
        <v>6605</v>
      </c>
    </row>
    <row r="905" spans="1:39" hidden="1">
      <c r="A905">
        <v>1</v>
      </c>
      <c r="B905" t="s">
        <v>6597</v>
      </c>
      <c r="C905" s="1">
        <v>42447</v>
      </c>
      <c r="D905" s="35">
        <f t="shared" si="26"/>
        <v>6.1205479452054794</v>
      </c>
      <c r="E905" t="s">
        <v>65</v>
      </c>
      <c r="F905" s="80">
        <v>45406</v>
      </c>
      <c r="G905" t="s">
        <v>1260</v>
      </c>
      <c r="I905" s="107">
        <v>45108</v>
      </c>
      <c r="K905" t="s">
        <v>6215</v>
      </c>
      <c r="L905" t="s">
        <v>169</v>
      </c>
      <c r="M905" t="s">
        <v>1262</v>
      </c>
      <c r="N905" t="s">
        <v>169</v>
      </c>
      <c r="O905" t="s">
        <v>34</v>
      </c>
      <c r="P905" t="s">
        <v>468</v>
      </c>
      <c r="Q905" t="s">
        <v>76</v>
      </c>
      <c r="R905" t="s">
        <v>6574</v>
      </c>
      <c r="S905" t="s">
        <v>78</v>
      </c>
      <c r="U905">
        <v>1950</v>
      </c>
      <c r="V905">
        <v>39991</v>
      </c>
      <c r="W905" s="2">
        <v>44672.470138888886</v>
      </c>
      <c r="X905" s="36">
        <f t="shared" si="27"/>
        <v>544.49101014622499</v>
      </c>
      <c r="Y905" t="s">
        <v>58</v>
      </c>
      <c r="AA905" t="s">
        <v>6400</v>
      </c>
      <c r="AB905">
        <v>101</v>
      </c>
      <c r="AC905">
        <v>5</v>
      </c>
      <c r="AD905" t="s">
        <v>6575</v>
      </c>
      <c r="AF905" t="s">
        <v>6576</v>
      </c>
      <c r="AI905" t="s">
        <v>137</v>
      </c>
      <c r="AJ905">
        <v>101</v>
      </c>
      <c r="AK905">
        <v>5</v>
      </c>
      <c r="AL905" t="s">
        <v>6598</v>
      </c>
      <c r="AM905" t="s">
        <v>6599</v>
      </c>
    </row>
    <row r="906" spans="1:39" hidden="1">
      <c r="A906">
        <v>1</v>
      </c>
      <c r="B906" t="s">
        <v>6592</v>
      </c>
      <c r="C906" s="1">
        <v>42437</v>
      </c>
      <c r="D906" s="35">
        <f t="shared" si="26"/>
        <v>6.1479452054794521</v>
      </c>
      <c r="E906" t="s">
        <v>65</v>
      </c>
      <c r="F906" s="80">
        <v>45295</v>
      </c>
      <c r="G906" t="s">
        <v>1260</v>
      </c>
      <c r="I906" s="107">
        <v>45294</v>
      </c>
      <c r="K906" t="s">
        <v>67</v>
      </c>
      <c r="L906" t="s">
        <v>169</v>
      </c>
      <c r="M906" t="s">
        <v>431</v>
      </c>
      <c r="N906" t="s">
        <v>169</v>
      </c>
      <c r="O906" t="s">
        <v>34</v>
      </c>
      <c r="P906" t="s">
        <v>468</v>
      </c>
      <c r="Q906" t="s">
        <v>36</v>
      </c>
      <c r="R906" t="s">
        <v>555</v>
      </c>
      <c r="S906" t="s">
        <v>194</v>
      </c>
      <c r="U906">
        <v>244</v>
      </c>
      <c r="V906">
        <v>17343</v>
      </c>
      <c r="W906" s="2">
        <v>44565.354861111111</v>
      </c>
      <c r="X906" s="36">
        <f t="shared" si="27"/>
        <v>235.07854278074865</v>
      </c>
      <c r="Y906" t="s">
        <v>58</v>
      </c>
      <c r="AA906" t="s">
        <v>6325</v>
      </c>
      <c r="AB906">
        <v>113</v>
      </c>
      <c r="AC906">
        <v>5</v>
      </c>
      <c r="AD906" t="s">
        <v>6593</v>
      </c>
      <c r="AF906" t="s">
        <v>6594</v>
      </c>
      <c r="AG906" s="3">
        <v>67340</v>
      </c>
      <c r="AI906" t="s">
        <v>45</v>
      </c>
      <c r="AJ906">
        <v>113</v>
      </c>
      <c r="AK906">
        <v>4</v>
      </c>
      <c r="AL906" t="s">
        <v>6595</v>
      </c>
      <c r="AM906" t="s">
        <v>6596</v>
      </c>
    </row>
    <row r="907" spans="1:39" hidden="1">
      <c r="A907">
        <v>1</v>
      </c>
      <c r="B907" t="s">
        <v>6589</v>
      </c>
      <c r="C907" s="1">
        <v>42447</v>
      </c>
      <c r="D907" s="35">
        <f t="shared" ref="D907:D970" si="28">(DATE(YEAR($E$3),MONTH($E$3),DAY($E$3))-C907)/365</f>
        <v>6.1205479452054794</v>
      </c>
      <c r="E907" t="s">
        <v>454</v>
      </c>
      <c r="F907" s="80">
        <v>45380</v>
      </c>
      <c r="G907" t="s">
        <v>106</v>
      </c>
      <c r="H907" s="1">
        <v>45085</v>
      </c>
      <c r="I907" s="107">
        <v>45379</v>
      </c>
      <c r="K907" t="s">
        <v>567</v>
      </c>
      <c r="L907" t="s">
        <v>33</v>
      </c>
      <c r="M907" t="s">
        <v>68</v>
      </c>
      <c r="N907" t="s">
        <v>33</v>
      </c>
      <c r="O907" t="s">
        <v>34</v>
      </c>
      <c r="P907" t="s">
        <v>468</v>
      </c>
      <c r="Q907" t="s">
        <v>54</v>
      </c>
      <c r="R907" t="s">
        <v>1283</v>
      </c>
      <c r="S907" t="s">
        <v>1779</v>
      </c>
      <c r="T907" t="s">
        <v>5847</v>
      </c>
      <c r="U907">
        <v>492</v>
      </c>
      <c r="V907">
        <v>36157</v>
      </c>
      <c r="W907" s="2">
        <v>44649.463194444441</v>
      </c>
      <c r="X907" s="36">
        <f t="shared" ref="X907:X970" si="29">V907/(D907*12)</f>
        <v>492.28980155177561</v>
      </c>
      <c r="Y907" t="s">
        <v>58</v>
      </c>
      <c r="AA907" t="s">
        <v>1615</v>
      </c>
      <c r="AB907">
        <v>179</v>
      </c>
      <c r="AC907">
        <v>6</v>
      </c>
      <c r="AD907" t="s">
        <v>5852</v>
      </c>
      <c r="AF907" t="s">
        <v>1782</v>
      </c>
      <c r="AG907">
        <v>71118</v>
      </c>
      <c r="AI907" t="s">
        <v>45</v>
      </c>
      <c r="AJ907">
        <v>179</v>
      </c>
      <c r="AK907">
        <v>7</v>
      </c>
      <c r="AL907" t="s">
        <v>6590</v>
      </c>
      <c r="AM907" t="s">
        <v>6591</v>
      </c>
    </row>
    <row r="908" spans="1:39" hidden="1">
      <c r="A908">
        <v>1</v>
      </c>
      <c r="B908" t="s">
        <v>6585</v>
      </c>
      <c r="C908" s="1">
        <v>42447</v>
      </c>
      <c r="D908" s="35">
        <f t="shared" si="28"/>
        <v>6.1205479452054794</v>
      </c>
      <c r="E908" t="s">
        <v>454</v>
      </c>
      <c r="F908" s="80">
        <v>45401</v>
      </c>
      <c r="G908" t="s">
        <v>66</v>
      </c>
      <c r="H908" s="1">
        <v>45002</v>
      </c>
      <c r="I908" s="107">
        <v>45394</v>
      </c>
      <c r="K908" t="s">
        <v>501</v>
      </c>
      <c r="L908" t="s">
        <v>33</v>
      </c>
      <c r="M908" t="s">
        <v>68</v>
      </c>
      <c r="N908" t="s">
        <v>33</v>
      </c>
      <c r="O908" t="s">
        <v>34</v>
      </c>
      <c r="P908" t="s">
        <v>468</v>
      </c>
      <c r="Q908" t="s">
        <v>217</v>
      </c>
      <c r="R908" t="s">
        <v>482</v>
      </c>
      <c r="S908" t="s">
        <v>1499</v>
      </c>
      <c r="T908" t="s">
        <v>1346</v>
      </c>
      <c r="U908">
        <v>2856</v>
      </c>
      <c r="V908">
        <v>24762</v>
      </c>
      <c r="W908" s="2">
        <v>44670.333333333336</v>
      </c>
      <c r="X908" s="36">
        <f t="shared" si="29"/>
        <v>337.14301700984782</v>
      </c>
      <c r="Y908" t="s">
        <v>58</v>
      </c>
      <c r="AA908" t="s">
        <v>573</v>
      </c>
      <c r="AB908">
        <v>140</v>
      </c>
      <c r="AC908">
        <v>2</v>
      </c>
      <c r="AD908" t="s">
        <v>6586</v>
      </c>
      <c r="AF908" t="s">
        <v>223</v>
      </c>
      <c r="AI908" t="s">
        <v>45</v>
      </c>
      <c r="AJ908">
        <v>140</v>
      </c>
      <c r="AK908">
        <v>5</v>
      </c>
      <c r="AL908" t="s">
        <v>6587</v>
      </c>
      <c r="AM908" t="s">
        <v>6588</v>
      </c>
    </row>
    <row r="909" spans="1:39" hidden="1">
      <c r="A909">
        <v>1</v>
      </c>
      <c r="B909" t="s">
        <v>6582</v>
      </c>
      <c r="C909" s="1">
        <v>42437</v>
      </c>
      <c r="D909" s="35">
        <f t="shared" si="28"/>
        <v>6.1479452054794521</v>
      </c>
      <c r="E909" t="s">
        <v>65</v>
      </c>
      <c r="F909" s="80">
        <v>45351</v>
      </c>
      <c r="G909" t="s">
        <v>1260</v>
      </c>
      <c r="I909" s="107">
        <v>44280</v>
      </c>
      <c r="K909" t="s">
        <v>67</v>
      </c>
      <c r="L909" t="s">
        <v>169</v>
      </c>
      <c r="M909" t="s">
        <v>431</v>
      </c>
      <c r="N909" t="s">
        <v>169</v>
      </c>
      <c r="O909" t="s">
        <v>34</v>
      </c>
      <c r="P909" t="s">
        <v>468</v>
      </c>
      <c r="Q909" t="s">
        <v>36</v>
      </c>
      <c r="R909" t="s">
        <v>1669</v>
      </c>
      <c r="S909" t="s">
        <v>194</v>
      </c>
      <c r="U909">
        <v>6424</v>
      </c>
      <c r="V909">
        <v>25531</v>
      </c>
      <c r="W909" s="2">
        <v>44623.320138888892</v>
      </c>
      <c r="X909" s="36">
        <f t="shared" si="29"/>
        <v>346.06413398692808</v>
      </c>
      <c r="Y909" t="s">
        <v>58</v>
      </c>
      <c r="AA909" t="s">
        <v>6325</v>
      </c>
      <c r="AB909">
        <v>113</v>
      </c>
      <c r="AC909">
        <v>5</v>
      </c>
      <c r="AD909" t="s">
        <v>1675</v>
      </c>
      <c r="AF909" t="s">
        <v>1671</v>
      </c>
      <c r="AI909" t="s">
        <v>45</v>
      </c>
      <c r="AJ909">
        <v>113</v>
      </c>
      <c r="AK909">
        <v>4</v>
      </c>
      <c r="AL909" t="s">
        <v>6583</v>
      </c>
      <c r="AM909" t="s">
        <v>6584</v>
      </c>
    </row>
    <row r="910" spans="1:39" hidden="1">
      <c r="A910">
        <v>1</v>
      </c>
      <c r="B910" t="s">
        <v>6579</v>
      </c>
      <c r="C910" s="1">
        <v>42447</v>
      </c>
      <c r="D910" s="35">
        <f t="shared" si="28"/>
        <v>6.1205479452054794</v>
      </c>
      <c r="E910" t="s">
        <v>454</v>
      </c>
      <c r="F910" s="80">
        <v>45358</v>
      </c>
      <c r="G910" t="s">
        <v>106</v>
      </c>
      <c r="H910" s="1">
        <v>45120</v>
      </c>
      <c r="I910" s="107">
        <v>45068</v>
      </c>
      <c r="K910" t="s">
        <v>567</v>
      </c>
      <c r="L910" t="s">
        <v>33</v>
      </c>
      <c r="M910" t="s">
        <v>68</v>
      </c>
      <c r="N910" t="s">
        <v>33</v>
      </c>
      <c r="O910" t="s">
        <v>34</v>
      </c>
      <c r="P910" t="s">
        <v>468</v>
      </c>
      <c r="Q910" t="s">
        <v>54</v>
      </c>
      <c r="R910" t="s">
        <v>1283</v>
      </c>
      <c r="S910" t="s">
        <v>1779</v>
      </c>
      <c r="T910" t="s">
        <v>5847</v>
      </c>
      <c r="U910">
        <v>507</v>
      </c>
      <c r="V910">
        <v>37386</v>
      </c>
      <c r="W910" s="2">
        <v>44659.441666666666</v>
      </c>
      <c r="X910" s="36">
        <f t="shared" si="29"/>
        <v>509.02305282005375</v>
      </c>
      <c r="Y910" t="s">
        <v>58</v>
      </c>
      <c r="AA910" t="s">
        <v>1615</v>
      </c>
      <c r="AB910">
        <v>179</v>
      </c>
      <c r="AC910">
        <v>6</v>
      </c>
      <c r="AD910" t="s">
        <v>5852</v>
      </c>
      <c r="AF910" t="s">
        <v>1782</v>
      </c>
      <c r="AG910">
        <v>71118</v>
      </c>
      <c r="AI910" t="s">
        <v>45</v>
      </c>
      <c r="AJ910">
        <v>179</v>
      </c>
      <c r="AK910">
        <v>7</v>
      </c>
      <c r="AL910" t="s">
        <v>6580</v>
      </c>
      <c r="AM910" t="s">
        <v>6581</v>
      </c>
    </row>
    <row r="911" spans="1:39" hidden="1">
      <c r="A911">
        <v>1</v>
      </c>
      <c r="B911" t="s">
        <v>6573</v>
      </c>
      <c r="C911" s="1">
        <v>42447</v>
      </c>
      <c r="D911" s="35">
        <f t="shared" si="28"/>
        <v>6.1205479452054794</v>
      </c>
      <c r="E911" t="s">
        <v>65</v>
      </c>
      <c r="F911" s="80">
        <v>45427</v>
      </c>
      <c r="G911" t="s">
        <v>1260</v>
      </c>
      <c r="I911" s="107">
        <v>45414</v>
      </c>
      <c r="K911" t="s">
        <v>6215</v>
      </c>
      <c r="L911" t="s">
        <v>169</v>
      </c>
      <c r="M911" t="s">
        <v>1262</v>
      </c>
      <c r="N911" t="s">
        <v>169</v>
      </c>
      <c r="O911" t="s">
        <v>34</v>
      </c>
      <c r="P911" t="s">
        <v>468</v>
      </c>
      <c r="Q911" t="s">
        <v>76</v>
      </c>
      <c r="R911" t="s">
        <v>6574</v>
      </c>
      <c r="S911" t="s">
        <v>78</v>
      </c>
      <c r="U911">
        <v>3089</v>
      </c>
      <c r="V911">
        <v>36412</v>
      </c>
      <c r="W911" s="2">
        <v>44644.020138888889</v>
      </c>
      <c r="X911" s="36">
        <f t="shared" si="29"/>
        <v>495.76171292151599</v>
      </c>
      <c r="Y911" t="s">
        <v>58</v>
      </c>
      <c r="AA911" t="s">
        <v>6400</v>
      </c>
      <c r="AB911">
        <v>101</v>
      </c>
      <c r="AC911">
        <v>5</v>
      </c>
      <c r="AD911" t="s">
        <v>6575</v>
      </c>
      <c r="AF911" t="s">
        <v>6576</v>
      </c>
      <c r="AI911" t="s">
        <v>137</v>
      </c>
      <c r="AJ911">
        <v>101</v>
      </c>
      <c r="AK911">
        <v>5</v>
      </c>
      <c r="AL911" t="s">
        <v>6577</v>
      </c>
      <c r="AM911" t="s">
        <v>6578</v>
      </c>
    </row>
    <row r="912" spans="1:39" s="116" customFormat="1">
      <c r="A912" s="116">
        <v>1</v>
      </c>
      <c r="B912" s="116" t="s">
        <v>6569</v>
      </c>
      <c r="C912" s="117">
        <v>42436</v>
      </c>
      <c r="D912" s="118">
        <f t="shared" si="28"/>
        <v>6.1506849315068495</v>
      </c>
      <c r="E912" s="116" t="s">
        <v>215</v>
      </c>
      <c r="F912" s="124">
        <v>45394</v>
      </c>
      <c r="G912" s="116" t="s">
        <v>66</v>
      </c>
      <c r="I912" s="125">
        <v>44964</v>
      </c>
      <c r="K912" s="116" t="s">
        <v>1923</v>
      </c>
      <c r="L912" s="116" t="s">
        <v>33</v>
      </c>
      <c r="M912" s="116" t="s">
        <v>68</v>
      </c>
      <c r="N912" s="116" t="s">
        <v>33</v>
      </c>
      <c r="O912" s="116" t="s">
        <v>170</v>
      </c>
      <c r="P912" s="116" t="s">
        <v>1924</v>
      </c>
      <c r="Q912" s="116" t="s">
        <v>54</v>
      </c>
      <c r="R912" s="116" t="s">
        <v>1316</v>
      </c>
      <c r="S912" s="116" t="s">
        <v>1453</v>
      </c>
      <c r="T912" s="116" t="s">
        <v>6570</v>
      </c>
      <c r="U912" s="116">
        <v>784</v>
      </c>
      <c r="V912" s="116">
        <v>58387</v>
      </c>
      <c r="W912" s="121">
        <v>44669</v>
      </c>
      <c r="X912" s="122">
        <f t="shared" si="29"/>
        <v>791.06365998515219</v>
      </c>
      <c r="Y912" s="116" t="s">
        <v>58</v>
      </c>
      <c r="AA912" s="116" t="s">
        <v>170</v>
      </c>
      <c r="AB912" s="116">
        <v>0</v>
      </c>
      <c r="AC912" s="116">
        <v>2</v>
      </c>
      <c r="AD912" s="116" t="s">
        <v>5827</v>
      </c>
      <c r="AE912" s="123">
        <v>62991</v>
      </c>
      <c r="AF912" s="116" t="s">
        <v>180</v>
      </c>
      <c r="AG912" s="123">
        <v>62743</v>
      </c>
      <c r="AI912" s="116" t="s">
        <v>45</v>
      </c>
      <c r="AJ912" s="116">
        <v>0</v>
      </c>
      <c r="AK912" s="116">
        <v>7</v>
      </c>
      <c r="AL912" s="116" t="s">
        <v>6571</v>
      </c>
      <c r="AM912" s="116" t="s">
        <v>6572</v>
      </c>
    </row>
    <row r="913" spans="1:39" hidden="1">
      <c r="A913">
        <v>1</v>
      </c>
      <c r="B913" t="s">
        <v>6561</v>
      </c>
      <c r="C913" s="1">
        <v>42453</v>
      </c>
      <c r="D913" s="35">
        <f t="shared" si="28"/>
        <v>6.1041095890410961</v>
      </c>
      <c r="E913" t="s">
        <v>65</v>
      </c>
      <c r="F913" s="80">
        <v>45422</v>
      </c>
      <c r="G913" t="s">
        <v>6562</v>
      </c>
      <c r="I913" s="107">
        <v>45415</v>
      </c>
      <c r="K913" t="s">
        <v>6563</v>
      </c>
      <c r="L913" t="s">
        <v>169</v>
      </c>
      <c r="M913" t="s">
        <v>5619</v>
      </c>
      <c r="N913" t="s">
        <v>169</v>
      </c>
      <c r="O913" t="s">
        <v>2029</v>
      </c>
      <c r="P913" t="s">
        <v>2030</v>
      </c>
      <c r="Q913" t="s">
        <v>1587</v>
      </c>
      <c r="R913" t="s">
        <v>1386</v>
      </c>
      <c r="U913">
        <v>715</v>
      </c>
      <c r="V913">
        <v>52354</v>
      </c>
      <c r="W913" s="2">
        <v>44652.798611111109</v>
      </c>
      <c r="X913" s="36">
        <f t="shared" si="29"/>
        <v>714.73705864751639</v>
      </c>
      <c r="Y913" t="s">
        <v>2031</v>
      </c>
      <c r="Z913" t="s">
        <v>2032</v>
      </c>
      <c r="AA913" t="s">
        <v>6564</v>
      </c>
      <c r="AB913">
        <v>130</v>
      </c>
      <c r="AC913">
        <v>5</v>
      </c>
      <c r="AD913" t="s">
        <v>6565</v>
      </c>
      <c r="AE913">
        <v>83657</v>
      </c>
      <c r="AF913" t="s">
        <v>6566</v>
      </c>
      <c r="AG913">
        <v>64501</v>
      </c>
      <c r="AI913" t="s">
        <v>137</v>
      </c>
      <c r="AJ913">
        <v>130</v>
      </c>
      <c r="AK913">
        <v>9</v>
      </c>
      <c r="AL913" t="s">
        <v>6567</v>
      </c>
      <c r="AM913" t="s">
        <v>6568</v>
      </c>
    </row>
    <row r="914" spans="1:39" hidden="1">
      <c r="A914">
        <v>1</v>
      </c>
      <c r="B914" t="s">
        <v>6558</v>
      </c>
      <c r="C914" s="1">
        <v>42453</v>
      </c>
      <c r="D914" s="35">
        <f t="shared" si="28"/>
        <v>6.1041095890410961</v>
      </c>
      <c r="E914" t="s">
        <v>454</v>
      </c>
      <c r="F914" s="80">
        <v>45427</v>
      </c>
      <c r="G914" t="s">
        <v>66</v>
      </c>
      <c r="H914" s="1">
        <v>45071</v>
      </c>
      <c r="I914" s="107">
        <v>45065</v>
      </c>
      <c r="K914" t="s">
        <v>567</v>
      </c>
      <c r="L914" t="s">
        <v>33</v>
      </c>
      <c r="M914" t="s">
        <v>68</v>
      </c>
      <c r="N914" t="s">
        <v>33</v>
      </c>
      <c r="O914" t="s">
        <v>34</v>
      </c>
      <c r="P914" t="s">
        <v>468</v>
      </c>
      <c r="Q914" t="s">
        <v>217</v>
      </c>
      <c r="R914" t="s">
        <v>482</v>
      </c>
      <c r="S914" t="s">
        <v>420</v>
      </c>
      <c r="T914" t="s">
        <v>1944</v>
      </c>
      <c r="U914">
        <v>707</v>
      </c>
      <c r="V914">
        <v>52381</v>
      </c>
      <c r="W914" s="2">
        <v>44676.32916666667</v>
      </c>
      <c r="X914" s="36">
        <f t="shared" si="29"/>
        <v>715.10566277678026</v>
      </c>
      <c r="Y914" t="s">
        <v>58</v>
      </c>
      <c r="Z914" t="s">
        <v>504</v>
      </c>
      <c r="AA914" t="s">
        <v>573</v>
      </c>
      <c r="AB914">
        <v>177</v>
      </c>
      <c r="AC914">
        <v>3</v>
      </c>
      <c r="AD914" t="s">
        <v>1652</v>
      </c>
      <c r="AE914" t="s">
        <v>1600</v>
      </c>
      <c r="AF914" t="s">
        <v>223</v>
      </c>
      <c r="AI914" t="s">
        <v>137</v>
      </c>
      <c r="AJ914">
        <v>177</v>
      </c>
      <c r="AK914">
        <v>5</v>
      </c>
      <c r="AL914" t="s">
        <v>6559</v>
      </c>
      <c r="AM914" t="s">
        <v>6560</v>
      </c>
    </row>
    <row r="915" spans="1:39" hidden="1">
      <c r="A915">
        <v>1</v>
      </c>
      <c r="B915" t="s">
        <v>6554</v>
      </c>
      <c r="C915" s="1">
        <v>42411</v>
      </c>
      <c r="D915" s="35">
        <f t="shared" si="28"/>
        <v>6.2191780821917808</v>
      </c>
      <c r="E915" t="s">
        <v>454</v>
      </c>
      <c r="F915" s="80">
        <v>45337</v>
      </c>
      <c r="G915" t="s">
        <v>66</v>
      </c>
      <c r="H915" s="1">
        <v>45106</v>
      </c>
      <c r="I915" s="107">
        <v>44750</v>
      </c>
      <c r="K915" t="s">
        <v>501</v>
      </c>
      <c r="L915" t="s">
        <v>33</v>
      </c>
      <c r="M915" t="s">
        <v>68</v>
      </c>
      <c r="N915" t="s">
        <v>33</v>
      </c>
      <c r="O915" t="s">
        <v>34</v>
      </c>
      <c r="P915" t="s">
        <v>468</v>
      </c>
      <c r="Q915" t="s">
        <v>36</v>
      </c>
      <c r="R915" t="s">
        <v>1386</v>
      </c>
      <c r="S915" t="s">
        <v>6261</v>
      </c>
      <c r="U915">
        <v>9401</v>
      </c>
      <c r="V915">
        <v>146671</v>
      </c>
      <c r="W915" s="2">
        <v>44627.408333333333</v>
      </c>
      <c r="X915" s="36">
        <f t="shared" si="29"/>
        <v>1965.3052496328928</v>
      </c>
      <c r="Y915" t="s">
        <v>58</v>
      </c>
      <c r="Z915" t="s">
        <v>441</v>
      </c>
      <c r="AA915" t="s">
        <v>573</v>
      </c>
      <c r="AB915">
        <v>147</v>
      </c>
      <c r="AC915">
        <v>5</v>
      </c>
      <c r="AD915" t="s">
        <v>1786</v>
      </c>
      <c r="AE915">
        <v>78449</v>
      </c>
      <c r="AF915" t="s">
        <v>6555</v>
      </c>
      <c r="AG915">
        <v>68881</v>
      </c>
      <c r="AI915" t="s">
        <v>45</v>
      </c>
      <c r="AJ915">
        <v>147</v>
      </c>
      <c r="AK915">
        <v>5</v>
      </c>
      <c r="AL915" t="s">
        <v>6556</v>
      </c>
      <c r="AM915" t="s">
        <v>6557</v>
      </c>
    </row>
    <row r="916" spans="1:39" hidden="1">
      <c r="A916">
        <v>1</v>
      </c>
      <c r="B916" t="s">
        <v>6551</v>
      </c>
      <c r="C916" s="1">
        <v>42411</v>
      </c>
      <c r="D916" s="35">
        <f t="shared" si="28"/>
        <v>6.2191780821917808</v>
      </c>
      <c r="E916" t="s">
        <v>454</v>
      </c>
      <c r="F916" s="80">
        <v>45328</v>
      </c>
      <c r="G916" t="s">
        <v>66</v>
      </c>
      <c r="H916" s="1">
        <v>45015</v>
      </c>
      <c r="I916" s="107">
        <v>44491</v>
      </c>
      <c r="K916" t="s">
        <v>501</v>
      </c>
      <c r="L916" t="s">
        <v>33</v>
      </c>
      <c r="M916" t="s">
        <v>68</v>
      </c>
      <c r="N916" t="s">
        <v>33</v>
      </c>
      <c r="O916" t="s">
        <v>34</v>
      </c>
      <c r="P916" t="s">
        <v>468</v>
      </c>
      <c r="Q916" t="s">
        <v>36</v>
      </c>
      <c r="R916" t="s">
        <v>37</v>
      </c>
      <c r="S916" t="s">
        <v>38</v>
      </c>
      <c r="T916" t="s">
        <v>39</v>
      </c>
      <c r="U916">
        <v>2237</v>
      </c>
      <c r="V916">
        <v>168080</v>
      </c>
      <c r="W916" s="2">
        <v>44665.407638888886</v>
      </c>
      <c r="X916" s="36">
        <f t="shared" si="29"/>
        <v>2252.1732745961822</v>
      </c>
      <c r="Y916" t="s">
        <v>58</v>
      </c>
      <c r="Z916" t="s">
        <v>441</v>
      </c>
      <c r="AA916" t="s">
        <v>573</v>
      </c>
      <c r="AB916">
        <v>147</v>
      </c>
      <c r="AC916">
        <v>5</v>
      </c>
      <c r="AD916" t="s">
        <v>1786</v>
      </c>
      <c r="AE916">
        <v>78449</v>
      </c>
      <c r="AF916" t="s">
        <v>44</v>
      </c>
      <c r="AG916">
        <v>68881</v>
      </c>
      <c r="AI916" t="s">
        <v>45</v>
      </c>
      <c r="AJ916">
        <v>147</v>
      </c>
      <c r="AK916">
        <v>5</v>
      </c>
      <c r="AL916" t="s">
        <v>6552</v>
      </c>
      <c r="AM916" t="s">
        <v>6553</v>
      </c>
    </row>
    <row r="917" spans="1:39" hidden="1">
      <c r="A917">
        <v>1</v>
      </c>
      <c r="B917" t="s">
        <v>6548</v>
      </c>
      <c r="C917" s="1">
        <v>42411</v>
      </c>
      <c r="D917" s="35">
        <f t="shared" si="28"/>
        <v>6.2191780821917808</v>
      </c>
      <c r="E917" t="s">
        <v>454</v>
      </c>
      <c r="F917" s="80">
        <v>45369</v>
      </c>
      <c r="G917" t="s">
        <v>66</v>
      </c>
      <c r="H917" s="1">
        <v>44944</v>
      </c>
      <c r="I917" s="107">
        <v>44484</v>
      </c>
      <c r="K917" t="s">
        <v>501</v>
      </c>
      <c r="L917" t="s">
        <v>33</v>
      </c>
      <c r="M917" t="s">
        <v>68</v>
      </c>
      <c r="N917" t="s">
        <v>33</v>
      </c>
      <c r="O917" t="s">
        <v>34</v>
      </c>
      <c r="P917" t="s">
        <v>468</v>
      </c>
      <c r="Q917" t="s">
        <v>36</v>
      </c>
      <c r="R917" t="s">
        <v>1386</v>
      </c>
      <c r="S917" t="s">
        <v>6261</v>
      </c>
      <c r="U917">
        <v>2235</v>
      </c>
      <c r="V917">
        <v>166759</v>
      </c>
      <c r="W917" s="2">
        <v>44609.456944444442</v>
      </c>
      <c r="X917" s="36">
        <f t="shared" si="29"/>
        <v>2234.4726505139502</v>
      </c>
      <c r="Y917" t="s">
        <v>58</v>
      </c>
      <c r="Z917" t="s">
        <v>441</v>
      </c>
      <c r="AA917" t="s">
        <v>573</v>
      </c>
      <c r="AB917">
        <v>147</v>
      </c>
      <c r="AC917">
        <v>5</v>
      </c>
      <c r="AD917" t="s">
        <v>6362</v>
      </c>
      <c r="AE917">
        <v>78449</v>
      </c>
      <c r="AF917" t="s">
        <v>44</v>
      </c>
      <c r="AG917">
        <v>68881</v>
      </c>
      <c r="AI917" t="s">
        <v>45</v>
      </c>
      <c r="AJ917">
        <v>147</v>
      </c>
      <c r="AK917">
        <v>5</v>
      </c>
      <c r="AL917" t="s">
        <v>6549</v>
      </c>
      <c r="AM917" t="s">
        <v>6550</v>
      </c>
    </row>
    <row r="918" spans="1:39" s="116" customFormat="1">
      <c r="A918" s="116">
        <v>1</v>
      </c>
      <c r="B918" s="116" t="s">
        <v>6544</v>
      </c>
      <c r="C918" s="117">
        <v>42405</v>
      </c>
      <c r="D918" s="118">
        <f t="shared" si="28"/>
        <v>6.2356164383561641</v>
      </c>
      <c r="E918" s="116" t="s">
        <v>215</v>
      </c>
      <c r="F918" s="124">
        <v>45372</v>
      </c>
      <c r="G918" s="116" t="s">
        <v>66</v>
      </c>
      <c r="I918" s="125">
        <v>45049</v>
      </c>
      <c r="K918" s="116" t="s">
        <v>1923</v>
      </c>
      <c r="L918" s="116" t="s">
        <v>33</v>
      </c>
      <c r="M918" s="116" t="s">
        <v>68</v>
      </c>
      <c r="N918" s="116" t="s">
        <v>33</v>
      </c>
      <c r="O918" s="116" t="s">
        <v>170</v>
      </c>
      <c r="P918" s="116" t="s">
        <v>1924</v>
      </c>
      <c r="Q918" s="116" t="s">
        <v>217</v>
      </c>
      <c r="R918" s="116" t="s">
        <v>482</v>
      </c>
      <c r="S918" s="116" t="s">
        <v>420</v>
      </c>
      <c r="T918" s="116" t="s">
        <v>503</v>
      </c>
      <c r="U918" s="116">
        <v>2351</v>
      </c>
      <c r="V918" s="116">
        <v>72758</v>
      </c>
      <c r="W918" s="121">
        <v>44621.393055555556</v>
      </c>
      <c r="X918" s="122">
        <f t="shared" si="29"/>
        <v>972.3443907439954</v>
      </c>
      <c r="Y918" s="116" t="s">
        <v>58</v>
      </c>
      <c r="AA918" s="116" t="s">
        <v>170</v>
      </c>
      <c r="AB918" s="116">
        <v>0</v>
      </c>
      <c r="AC918" s="116">
        <v>5</v>
      </c>
      <c r="AD918" s="116" t="s">
        <v>6545</v>
      </c>
      <c r="AF918" s="116" t="s">
        <v>223</v>
      </c>
      <c r="AI918" s="116" t="s">
        <v>45</v>
      </c>
      <c r="AJ918" s="116">
        <v>0</v>
      </c>
      <c r="AK918" s="116">
        <v>7</v>
      </c>
      <c r="AL918" s="116" t="s">
        <v>6546</v>
      </c>
      <c r="AM918" s="116" t="s">
        <v>6547</v>
      </c>
    </row>
    <row r="919" spans="1:39" hidden="1">
      <c r="A919">
        <v>1</v>
      </c>
      <c r="B919" t="s">
        <v>6541</v>
      </c>
      <c r="C919" s="1">
        <v>42411</v>
      </c>
      <c r="D919" s="35">
        <f t="shared" si="28"/>
        <v>6.2191780821917808</v>
      </c>
      <c r="E919" t="s">
        <v>454</v>
      </c>
      <c r="F919" s="80">
        <v>45316</v>
      </c>
      <c r="G919" t="s">
        <v>66</v>
      </c>
      <c r="H919" s="1">
        <v>45017</v>
      </c>
      <c r="I919" s="107">
        <v>44788</v>
      </c>
      <c r="K919" t="s">
        <v>501</v>
      </c>
      <c r="L919" t="s">
        <v>33</v>
      </c>
      <c r="M919" t="s">
        <v>68</v>
      </c>
      <c r="N919" t="s">
        <v>33</v>
      </c>
      <c r="O919" t="s">
        <v>34</v>
      </c>
      <c r="P919" t="s">
        <v>468</v>
      </c>
      <c r="Q919" t="s">
        <v>36</v>
      </c>
      <c r="R919" t="s">
        <v>1386</v>
      </c>
      <c r="S919" t="s">
        <v>6261</v>
      </c>
      <c r="U919">
        <v>2288</v>
      </c>
      <c r="V919">
        <v>141336</v>
      </c>
      <c r="W919" s="2">
        <v>44592.417361111111</v>
      </c>
      <c r="X919" s="36">
        <f t="shared" si="29"/>
        <v>1893.819383259912</v>
      </c>
      <c r="Y919" t="s">
        <v>58</v>
      </c>
      <c r="Z919" t="s">
        <v>441</v>
      </c>
      <c r="AA919" t="s">
        <v>573</v>
      </c>
      <c r="AB919">
        <v>147</v>
      </c>
      <c r="AC919">
        <v>5</v>
      </c>
      <c r="AD919" t="s">
        <v>6361</v>
      </c>
      <c r="AF919" t="s">
        <v>44</v>
      </c>
      <c r="AG919">
        <v>68881</v>
      </c>
      <c r="AI919" t="s">
        <v>45</v>
      </c>
      <c r="AJ919">
        <v>147</v>
      </c>
      <c r="AK919">
        <v>5</v>
      </c>
      <c r="AL919" t="s">
        <v>6542</v>
      </c>
      <c r="AM919" t="s">
        <v>6543</v>
      </c>
    </row>
    <row r="920" spans="1:39" hidden="1">
      <c r="A920">
        <v>1</v>
      </c>
      <c r="B920" t="s">
        <v>6538</v>
      </c>
      <c r="C920" s="1">
        <v>42411</v>
      </c>
      <c r="D920" s="35">
        <f t="shared" si="28"/>
        <v>6.2191780821917808</v>
      </c>
      <c r="E920" t="s">
        <v>454</v>
      </c>
      <c r="F920" s="80">
        <v>45387</v>
      </c>
      <c r="G920" t="s">
        <v>66</v>
      </c>
      <c r="H920" s="1">
        <v>45106</v>
      </c>
      <c r="I920" s="107">
        <v>44805</v>
      </c>
      <c r="K920" t="s">
        <v>501</v>
      </c>
      <c r="L920" t="s">
        <v>33</v>
      </c>
      <c r="M920" t="s">
        <v>68</v>
      </c>
      <c r="N920" t="s">
        <v>33</v>
      </c>
      <c r="O920" t="s">
        <v>34</v>
      </c>
      <c r="P920" t="s">
        <v>468</v>
      </c>
      <c r="Q920" t="s">
        <v>36</v>
      </c>
      <c r="R920" t="s">
        <v>1386</v>
      </c>
      <c r="S920" t="s">
        <v>6261</v>
      </c>
      <c r="U920">
        <v>2081</v>
      </c>
      <c r="V920">
        <v>149108</v>
      </c>
      <c r="W920" s="2">
        <v>44657.334722222222</v>
      </c>
      <c r="X920" s="36">
        <f t="shared" si="29"/>
        <v>1997.959618208517</v>
      </c>
      <c r="Y920" t="s">
        <v>58</v>
      </c>
      <c r="Z920" t="s">
        <v>441</v>
      </c>
      <c r="AA920" t="s">
        <v>573</v>
      </c>
      <c r="AB920">
        <v>147</v>
      </c>
      <c r="AC920">
        <v>5</v>
      </c>
      <c r="AD920" t="s">
        <v>268</v>
      </c>
      <c r="AE920">
        <v>78449</v>
      </c>
      <c r="AF920" t="s">
        <v>44</v>
      </c>
      <c r="AG920">
        <v>68881</v>
      </c>
      <c r="AI920" t="s">
        <v>45</v>
      </c>
      <c r="AJ920">
        <v>147</v>
      </c>
      <c r="AK920">
        <v>5</v>
      </c>
      <c r="AL920" t="s">
        <v>6539</v>
      </c>
      <c r="AM920" t="s">
        <v>6540</v>
      </c>
    </row>
    <row r="921" spans="1:39" s="116" customFormat="1">
      <c r="A921" s="116">
        <v>1</v>
      </c>
      <c r="B921" s="116" t="s">
        <v>6534</v>
      </c>
      <c r="C921" s="117">
        <v>42405</v>
      </c>
      <c r="D921" s="118">
        <f t="shared" si="28"/>
        <v>6.2356164383561641</v>
      </c>
      <c r="E921" s="116" t="s">
        <v>215</v>
      </c>
      <c r="F921" s="124">
        <v>45375</v>
      </c>
      <c r="G921" s="116" t="s">
        <v>66</v>
      </c>
      <c r="I921" s="125">
        <v>44602</v>
      </c>
      <c r="K921" s="116" t="s">
        <v>1923</v>
      </c>
      <c r="L921" s="116" t="s">
        <v>33</v>
      </c>
      <c r="M921" s="116" t="s">
        <v>68</v>
      </c>
      <c r="N921" s="116" t="s">
        <v>33</v>
      </c>
      <c r="O921" s="116" t="s">
        <v>170</v>
      </c>
      <c r="P921" s="116" t="s">
        <v>1924</v>
      </c>
      <c r="Q921" s="116" t="s">
        <v>36</v>
      </c>
      <c r="R921" s="116" t="s">
        <v>1963</v>
      </c>
      <c r="S921" s="116" t="s">
        <v>1964</v>
      </c>
      <c r="U921" s="116">
        <v>321</v>
      </c>
      <c r="V921" s="116">
        <v>23971</v>
      </c>
      <c r="W921" s="121">
        <v>44636.420138888891</v>
      </c>
      <c r="X921" s="122">
        <f t="shared" si="29"/>
        <v>320.35057850029295</v>
      </c>
      <c r="Y921" s="116" t="s">
        <v>58</v>
      </c>
      <c r="AA921" s="116" t="s">
        <v>170</v>
      </c>
      <c r="AB921" s="116">
        <v>0</v>
      </c>
      <c r="AC921" s="116">
        <v>2</v>
      </c>
      <c r="AD921" s="116" t="s">
        <v>2119</v>
      </c>
      <c r="AE921" s="116" t="s">
        <v>6535</v>
      </c>
      <c r="AF921" s="116" t="s">
        <v>2120</v>
      </c>
      <c r="AG921" s="116">
        <v>89722</v>
      </c>
      <c r="AI921" s="116" t="s">
        <v>45</v>
      </c>
      <c r="AJ921" s="116">
        <v>0</v>
      </c>
      <c r="AK921" s="116">
        <v>7</v>
      </c>
      <c r="AL921" s="116" t="s">
        <v>6536</v>
      </c>
      <c r="AM921" s="116" t="s">
        <v>6537</v>
      </c>
    </row>
    <row r="922" spans="1:39" hidden="1">
      <c r="A922">
        <v>1</v>
      </c>
      <c r="B922" t="s">
        <v>6531</v>
      </c>
      <c r="C922" s="1">
        <v>42402</v>
      </c>
      <c r="D922" s="35">
        <f t="shared" si="28"/>
        <v>6.2438356164383562</v>
      </c>
      <c r="E922" t="s">
        <v>454</v>
      </c>
      <c r="F922" s="80">
        <v>45337</v>
      </c>
      <c r="G922" t="s">
        <v>66</v>
      </c>
      <c r="H922" s="1">
        <v>45126</v>
      </c>
      <c r="I922" s="107">
        <v>44526</v>
      </c>
      <c r="K922" t="s">
        <v>562</v>
      </c>
      <c r="L922" t="s">
        <v>33</v>
      </c>
      <c r="M922" t="s">
        <v>68</v>
      </c>
      <c r="N922" t="s">
        <v>33</v>
      </c>
      <c r="O922" t="s">
        <v>34</v>
      </c>
      <c r="P922" t="s">
        <v>468</v>
      </c>
      <c r="Q922" t="s">
        <v>36</v>
      </c>
      <c r="R922" t="s">
        <v>37</v>
      </c>
      <c r="S922" t="s">
        <v>38</v>
      </c>
      <c r="T922" t="s">
        <v>39</v>
      </c>
      <c r="U922">
        <v>1333</v>
      </c>
      <c r="V922">
        <v>98664</v>
      </c>
      <c r="W922" s="2">
        <v>44602.609027777777</v>
      </c>
      <c r="X922" s="36">
        <f t="shared" si="29"/>
        <v>1316.8187801667398</v>
      </c>
      <c r="Y922" t="s">
        <v>58</v>
      </c>
      <c r="AA922" t="s">
        <v>1416</v>
      </c>
      <c r="AB922">
        <v>124</v>
      </c>
      <c r="AC922">
        <v>2</v>
      </c>
      <c r="AD922" t="s">
        <v>6053</v>
      </c>
      <c r="AE922">
        <v>68855</v>
      </c>
      <c r="AF922" t="s">
        <v>511</v>
      </c>
      <c r="AG922">
        <v>68881</v>
      </c>
      <c r="AI922" t="s">
        <v>45</v>
      </c>
      <c r="AJ922">
        <v>124</v>
      </c>
      <c r="AK922">
        <v>5</v>
      </c>
      <c r="AL922" t="s">
        <v>6532</v>
      </c>
      <c r="AM922" t="s">
        <v>6533</v>
      </c>
    </row>
    <row r="923" spans="1:39" hidden="1">
      <c r="A923">
        <v>1</v>
      </c>
      <c r="B923" t="s">
        <v>6527</v>
      </c>
      <c r="C923" s="1">
        <v>42411</v>
      </c>
      <c r="D923" s="35">
        <f t="shared" si="28"/>
        <v>6.2191780821917808</v>
      </c>
      <c r="E923" t="s">
        <v>454</v>
      </c>
      <c r="F923" s="80">
        <v>45407</v>
      </c>
      <c r="G923" t="s">
        <v>66</v>
      </c>
      <c r="H923" s="1">
        <v>44967</v>
      </c>
      <c r="I923" s="107">
        <v>45313</v>
      </c>
      <c r="K923" t="s">
        <v>501</v>
      </c>
      <c r="L923" t="s">
        <v>33</v>
      </c>
      <c r="M923" t="s">
        <v>68</v>
      </c>
      <c r="N923" t="s">
        <v>33</v>
      </c>
      <c r="O923" t="s">
        <v>34</v>
      </c>
      <c r="P923" t="s">
        <v>468</v>
      </c>
      <c r="Q923" t="s">
        <v>217</v>
      </c>
      <c r="R923" t="s">
        <v>482</v>
      </c>
      <c r="S923" t="s">
        <v>1739</v>
      </c>
      <c r="T923" t="s">
        <v>503</v>
      </c>
      <c r="U923">
        <v>2517</v>
      </c>
      <c r="V923">
        <v>72720</v>
      </c>
      <c r="W923" s="2">
        <v>44658.369444444441</v>
      </c>
      <c r="X923" s="36">
        <f t="shared" si="29"/>
        <v>974.40528634361237</v>
      </c>
      <c r="Y923" t="s">
        <v>58</v>
      </c>
      <c r="Z923" t="s">
        <v>504</v>
      </c>
      <c r="AA923" t="s">
        <v>573</v>
      </c>
      <c r="AB923">
        <v>140</v>
      </c>
      <c r="AC923">
        <v>2</v>
      </c>
      <c r="AD923" t="s">
        <v>6528</v>
      </c>
      <c r="AF923" t="s">
        <v>223</v>
      </c>
      <c r="AI923" t="s">
        <v>137</v>
      </c>
      <c r="AJ923">
        <v>140</v>
      </c>
      <c r="AK923">
        <v>5</v>
      </c>
      <c r="AL923" t="s">
        <v>6529</v>
      </c>
      <c r="AM923" t="s">
        <v>6530</v>
      </c>
    </row>
    <row r="924" spans="1:39" hidden="1">
      <c r="A924">
        <v>1</v>
      </c>
      <c r="B924" t="s">
        <v>6522</v>
      </c>
      <c r="C924" s="1">
        <v>42411</v>
      </c>
      <c r="D924" s="35">
        <f t="shared" si="28"/>
        <v>6.2191780821917808</v>
      </c>
      <c r="E924" t="s">
        <v>454</v>
      </c>
      <c r="F924" s="80">
        <v>45421</v>
      </c>
      <c r="G924" t="s">
        <v>66</v>
      </c>
      <c r="H924" s="1">
        <v>45078</v>
      </c>
      <c r="I924" s="107">
        <v>45078</v>
      </c>
      <c r="K924" t="s">
        <v>562</v>
      </c>
      <c r="L924" t="s">
        <v>33</v>
      </c>
      <c r="M924" t="s">
        <v>68</v>
      </c>
      <c r="N924" t="s">
        <v>33</v>
      </c>
      <c r="O924" t="s">
        <v>34</v>
      </c>
      <c r="P924" t="s">
        <v>468</v>
      </c>
      <c r="Q924" t="s">
        <v>230</v>
      </c>
      <c r="R924" t="s">
        <v>231</v>
      </c>
      <c r="S924" t="s">
        <v>563</v>
      </c>
      <c r="U924">
        <v>1017</v>
      </c>
      <c r="V924">
        <v>36226</v>
      </c>
      <c r="W924" s="2">
        <v>44623.487500000003</v>
      </c>
      <c r="X924" s="36">
        <f t="shared" si="29"/>
        <v>485.40712187958889</v>
      </c>
      <c r="Y924" t="s">
        <v>58</v>
      </c>
      <c r="AA924" t="s">
        <v>1416</v>
      </c>
      <c r="AB924">
        <v>124</v>
      </c>
      <c r="AC924">
        <v>2</v>
      </c>
      <c r="AD924" t="s">
        <v>6523</v>
      </c>
      <c r="AF924" t="s">
        <v>6524</v>
      </c>
      <c r="AI924" t="s">
        <v>45</v>
      </c>
      <c r="AJ924">
        <v>124</v>
      </c>
      <c r="AK924">
        <v>5</v>
      </c>
      <c r="AL924" t="s">
        <v>6525</v>
      </c>
      <c r="AM924" t="s">
        <v>6526</v>
      </c>
    </row>
    <row r="925" spans="1:39" s="116" customFormat="1" hidden="1">
      <c r="A925" s="116">
        <v>1</v>
      </c>
      <c r="B925" s="116" t="s">
        <v>6519</v>
      </c>
      <c r="C925" s="117">
        <v>42419</v>
      </c>
      <c r="D925" s="118">
        <f t="shared" si="28"/>
        <v>6.1972602739726028</v>
      </c>
      <c r="E925" s="116" t="s">
        <v>174</v>
      </c>
      <c r="F925" s="119"/>
      <c r="G925" s="116" t="s">
        <v>128</v>
      </c>
      <c r="I925" s="120"/>
      <c r="K925" s="116" t="s">
        <v>5938</v>
      </c>
      <c r="L925" s="116" t="s">
        <v>130</v>
      </c>
      <c r="M925" s="116" t="s">
        <v>131</v>
      </c>
      <c r="N925" s="116" t="s">
        <v>33</v>
      </c>
      <c r="O925" s="116" t="s">
        <v>34</v>
      </c>
      <c r="P925" s="116" t="s">
        <v>468</v>
      </c>
      <c r="Q925" s="116" t="s">
        <v>143</v>
      </c>
      <c r="R925" s="116" t="s">
        <v>144</v>
      </c>
      <c r="S925" s="116" t="s">
        <v>145</v>
      </c>
      <c r="T925" s="116" t="s">
        <v>146</v>
      </c>
      <c r="U925" s="116">
        <v>13105</v>
      </c>
      <c r="V925" s="116">
        <v>140051</v>
      </c>
      <c r="W925" s="121">
        <v>44659.204861111109</v>
      </c>
      <c r="X925" s="122">
        <f t="shared" si="29"/>
        <v>1883.2381005010316</v>
      </c>
      <c r="Y925" s="116" t="s">
        <v>58</v>
      </c>
      <c r="AA925" s="116" t="s">
        <v>6429</v>
      </c>
      <c r="AB925" s="116">
        <v>0</v>
      </c>
      <c r="AC925" s="116">
        <v>3</v>
      </c>
      <c r="AD925" s="116" t="s">
        <v>1465</v>
      </c>
      <c r="AE925" s="116">
        <v>68860</v>
      </c>
      <c r="AF925" s="116" t="s">
        <v>149</v>
      </c>
      <c r="AG925" s="116">
        <v>68864</v>
      </c>
      <c r="AI925" s="116" t="s">
        <v>45</v>
      </c>
      <c r="AJ925" s="116">
        <v>0</v>
      </c>
      <c r="AK925" s="116">
        <v>21</v>
      </c>
      <c r="AL925" s="116" t="s">
        <v>6520</v>
      </c>
      <c r="AM925" s="116" t="s">
        <v>6521</v>
      </c>
    </row>
    <row r="926" spans="1:39" hidden="1">
      <c r="A926">
        <v>1</v>
      </c>
      <c r="B926" t="s">
        <v>6516</v>
      </c>
      <c r="C926" s="1">
        <v>42419</v>
      </c>
      <c r="D926" s="35">
        <f t="shared" si="28"/>
        <v>6.1972602739726028</v>
      </c>
      <c r="E926" t="s">
        <v>454</v>
      </c>
      <c r="F926" s="80">
        <v>45365</v>
      </c>
      <c r="G926" t="s">
        <v>66</v>
      </c>
      <c r="H926" s="1">
        <v>45114</v>
      </c>
      <c r="I926" s="107">
        <v>44978</v>
      </c>
      <c r="K926" t="s">
        <v>501</v>
      </c>
      <c r="L926" t="s">
        <v>33</v>
      </c>
      <c r="M926" t="s">
        <v>68</v>
      </c>
      <c r="N926" t="s">
        <v>33</v>
      </c>
      <c r="O926" t="s">
        <v>34</v>
      </c>
      <c r="P926" t="s">
        <v>468</v>
      </c>
      <c r="Q926" t="s">
        <v>54</v>
      </c>
      <c r="R926" t="s">
        <v>89</v>
      </c>
      <c r="S926" t="s">
        <v>90</v>
      </c>
      <c r="U926">
        <v>10244</v>
      </c>
      <c r="V926">
        <v>84846</v>
      </c>
      <c r="W926" s="2">
        <v>44655.726388888892</v>
      </c>
      <c r="X926" s="36">
        <f t="shared" si="29"/>
        <v>1140.907382847038</v>
      </c>
      <c r="Y926" t="s">
        <v>58</v>
      </c>
      <c r="AA926" t="s">
        <v>573</v>
      </c>
      <c r="AB926">
        <v>147</v>
      </c>
      <c r="AC926">
        <v>5</v>
      </c>
      <c r="AD926" t="s">
        <v>91</v>
      </c>
      <c r="AE926" s="3">
        <v>80632</v>
      </c>
      <c r="AF926" t="s">
        <v>92</v>
      </c>
      <c r="AG926" t="s">
        <v>93</v>
      </c>
      <c r="AI926" t="s">
        <v>45</v>
      </c>
      <c r="AJ926">
        <v>147</v>
      </c>
      <c r="AK926">
        <v>5</v>
      </c>
      <c r="AL926" t="s">
        <v>6517</v>
      </c>
      <c r="AM926" t="s">
        <v>6518</v>
      </c>
    </row>
    <row r="927" spans="1:39" s="116" customFormat="1" hidden="1">
      <c r="A927" s="116">
        <v>1</v>
      </c>
      <c r="B927" s="116" t="s">
        <v>6513</v>
      </c>
      <c r="C927" s="117">
        <v>42419</v>
      </c>
      <c r="D927" s="118">
        <f t="shared" si="28"/>
        <v>6.1972602739726028</v>
      </c>
      <c r="E927" s="116" t="s">
        <v>174</v>
      </c>
      <c r="F927" s="119"/>
      <c r="G927" s="116" t="s">
        <v>128</v>
      </c>
      <c r="I927" s="120"/>
      <c r="K927" s="116" t="s">
        <v>5938</v>
      </c>
      <c r="L927" s="116" t="s">
        <v>130</v>
      </c>
      <c r="M927" s="116" t="s">
        <v>131</v>
      </c>
      <c r="N927" s="116" t="s">
        <v>33</v>
      </c>
      <c r="O927" s="116" t="s">
        <v>34</v>
      </c>
      <c r="P927" s="116" t="s">
        <v>468</v>
      </c>
      <c r="Q927" s="116" t="s">
        <v>143</v>
      </c>
      <c r="R927" s="116" t="s">
        <v>144</v>
      </c>
      <c r="S927" s="116" t="s">
        <v>145</v>
      </c>
      <c r="T927" s="116" t="s">
        <v>146</v>
      </c>
      <c r="U927" s="116">
        <v>12684</v>
      </c>
      <c r="V927" s="116">
        <v>114834</v>
      </c>
      <c r="W927" s="121">
        <v>44662.288888888892</v>
      </c>
      <c r="X927" s="122">
        <f t="shared" si="29"/>
        <v>1544.1500884173297</v>
      </c>
      <c r="Y927" s="116" t="s">
        <v>58</v>
      </c>
      <c r="AA927" s="116" t="s">
        <v>6429</v>
      </c>
      <c r="AB927" s="116">
        <v>0</v>
      </c>
      <c r="AC927" s="116">
        <v>3</v>
      </c>
      <c r="AD927" s="116" t="s">
        <v>1465</v>
      </c>
      <c r="AE927" s="116">
        <v>68860</v>
      </c>
      <c r="AF927" s="116" t="s">
        <v>149</v>
      </c>
      <c r="AG927" s="116">
        <v>68864</v>
      </c>
      <c r="AI927" s="116" t="s">
        <v>45</v>
      </c>
      <c r="AJ927" s="116">
        <v>0</v>
      </c>
      <c r="AK927" s="116">
        <v>21</v>
      </c>
      <c r="AL927" s="116" t="s">
        <v>6514</v>
      </c>
      <c r="AM927" s="116" t="s">
        <v>6515</v>
      </c>
    </row>
    <row r="928" spans="1:39" hidden="1">
      <c r="A928">
        <v>1</v>
      </c>
      <c r="B928" t="s">
        <v>6508</v>
      </c>
      <c r="C928" s="1">
        <v>42419</v>
      </c>
      <c r="D928" s="35">
        <f t="shared" si="28"/>
        <v>6.1972602739726028</v>
      </c>
      <c r="E928" t="s">
        <v>454</v>
      </c>
      <c r="F928" s="80">
        <v>45351</v>
      </c>
      <c r="G928" t="s">
        <v>66</v>
      </c>
      <c r="H928" s="1">
        <v>44973</v>
      </c>
      <c r="I928" s="107">
        <v>45335</v>
      </c>
      <c r="K928" t="s">
        <v>562</v>
      </c>
      <c r="L928" t="s">
        <v>33</v>
      </c>
      <c r="M928" t="s">
        <v>68</v>
      </c>
      <c r="N928" t="s">
        <v>33</v>
      </c>
      <c r="O928" t="s">
        <v>34</v>
      </c>
      <c r="P928" t="s">
        <v>468</v>
      </c>
      <c r="Q928" t="s">
        <v>36</v>
      </c>
      <c r="R928" t="s">
        <v>555</v>
      </c>
      <c r="S928" t="s">
        <v>194</v>
      </c>
      <c r="T928" t="s">
        <v>6509</v>
      </c>
      <c r="U928">
        <v>448</v>
      </c>
      <c r="V928">
        <v>32896</v>
      </c>
      <c r="W928" s="2">
        <v>44606.333333333336</v>
      </c>
      <c r="X928" s="36">
        <f t="shared" si="29"/>
        <v>442.34600648393751</v>
      </c>
      <c r="Y928" t="s">
        <v>58</v>
      </c>
      <c r="Z928" t="s">
        <v>1587</v>
      </c>
      <c r="AA928" t="s">
        <v>1416</v>
      </c>
      <c r="AB928">
        <v>124</v>
      </c>
      <c r="AC928">
        <v>2</v>
      </c>
      <c r="AD928" t="s">
        <v>6510</v>
      </c>
      <c r="AE928" s="3">
        <v>60002</v>
      </c>
      <c r="AF928" t="s">
        <v>558</v>
      </c>
      <c r="AG928" s="3">
        <v>60049</v>
      </c>
      <c r="AI928" t="s">
        <v>45</v>
      </c>
      <c r="AJ928">
        <v>124</v>
      </c>
      <c r="AK928">
        <v>5</v>
      </c>
      <c r="AL928" t="s">
        <v>6511</v>
      </c>
      <c r="AM928" t="s">
        <v>6512</v>
      </c>
    </row>
    <row r="929" spans="1:39" hidden="1">
      <c r="A929">
        <v>1</v>
      </c>
      <c r="B929" t="s">
        <v>6501</v>
      </c>
      <c r="C929" s="1">
        <v>42419</v>
      </c>
      <c r="D929" s="35">
        <f t="shared" si="28"/>
        <v>6.1972602739726028</v>
      </c>
      <c r="E929" t="s">
        <v>454</v>
      </c>
      <c r="F929" s="80">
        <v>45338</v>
      </c>
      <c r="G929" t="s">
        <v>66</v>
      </c>
      <c r="H929" s="1">
        <v>45015</v>
      </c>
      <c r="I929" s="107">
        <v>44911</v>
      </c>
      <c r="K929" t="s">
        <v>501</v>
      </c>
      <c r="L929" t="s">
        <v>33</v>
      </c>
      <c r="M929" t="s">
        <v>68</v>
      </c>
      <c r="N929" t="s">
        <v>33</v>
      </c>
      <c r="O929" t="s">
        <v>34</v>
      </c>
      <c r="P929" t="s">
        <v>468</v>
      </c>
      <c r="Q929" t="s">
        <v>54</v>
      </c>
      <c r="R929" t="s">
        <v>6502</v>
      </c>
      <c r="S929" t="s">
        <v>6503</v>
      </c>
      <c r="U929">
        <v>972</v>
      </c>
      <c r="V929">
        <v>40453</v>
      </c>
      <c r="W929" s="2">
        <v>44647.915277777778</v>
      </c>
      <c r="X929" s="36">
        <f t="shared" si="29"/>
        <v>543.96349101090482</v>
      </c>
      <c r="Y929" t="s">
        <v>58</v>
      </c>
      <c r="AA929" t="s">
        <v>573</v>
      </c>
      <c r="AB929">
        <v>147</v>
      </c>
      <c r="AC929">
        <v>5</v>
      </c>
      <c r="AD929" t="s">
        <v>6504</v>
      </c>
      <c r="AE929" s="3">
        <v>70469</v>
      </c>
      <c r="AF929" t="s">
        <v>6505</v>
      </c>
      <c r="AI929" t="s">
        <v>45</v>
      </c>
      <c r="AJ929">
        <v>147</v>
      </c>
      <c r="AK929">
        <v>5</v>
      </c>
      <c r="AL929" t="s">
        <v>6506</v>
      </c>
      <c r="AM929" t="s">
        <v>6507</v>
      </c>
    </row>
    <row r="930" spans="1:39" hidden="1">
      <c r="A930">
        <v>1</v>
      </c>
      <c r="B930" t="s">
        <v>6498</v>
      </c>
      <c r="C930" s="1">
        <v>42419</v>
      </c>
      <c r="D930" s="35">
        <f t="shared" si="28"/>
        <v>6.1972602739726028</v>
      </c>
      <c r="E930" t="s">
        <v>454</v>
      </c>
      <c r="F930" s="80">
        <v>45351</v>
      </c>
      <c r="G930" t="s">
        <v>227</v>
      </c>
      <c r="H930" s="1">
        <v>44973</v>
      </c>
      <c r="I930" s="107">
        <v>45330</v>
      </c>
      <c r="K930" t="s">
        <v>1827</v>
      </c>
      <c r="L930" t="s">
        <v>33</v>
      </c>
      <c r="M930" t="s">
        <v>229</v>
      </c>
      <c r="N930" t="s">
        <v>53</v>
      </c>
      <c r="O930" t="s">
        <v>34</v>
      </c>
      <c r="P930" t="s">
        <v>468</v>
      </c>
      <c r="Q930" t="s">
        <v>230</v>
      </c>
      <c r="R930" t="s">
        <v>1263</v>
      </c>
      <c r="S930" t="s">
        <v>1351</v>
      </c>
      <c r="U930">
        <v>871</v>
      </c>
      <c r="V930">
        <v>65170</v>
      </c>
      <c r="W930" s="2">
        <v>44664.609722222223</v>
      </c>
      <c r="X930" s="36">
        <f t="shared" si="29"/>
        <v>876.32810197465369</v>
      </c>
      <c r="Y930" t="s">
        <v>58</v>
      </c>
      <c r="AA930" t="s">
        <v>6325</v>
      </c>
      <c r="AB930">
        <v>90</v>
      </c>
      <c r="AC930">
        <v>2</v>
      </c>
      <c r="AD930" t="s">
        <v>1266</v>
      </c>
      <c r="AF930" t="s">
        <v>1267</v>
      </c>
      <c r="AG930" t="s">
        <v>5698</v>
      </c>
      <c r="AI930" t="s">
        <v>45</v>
      </c>
      <c r="AJ930">
        <v>90</v>
      </c>
      <c r="AK930">
        <v>4</v>
      </c>
      <c r="AL930" t="s">
        <v>6499</v>
      </c>
      <c r="AM930" t="s">
        <v>6500</v>
      </c>
    </row>
    <row r="931" spans="1:39" hidden="1">
      <c r="A931">
        <v>1</v>
      </c>
      <c r="B931" t="s">
        <v>6492</v>
      </c>
      <c r="C931" s="1">
        <v>42380</v>
      </c>
      <c r="D931" s="35">
        <f t="shared" si="28"/>
        <v>6.3041095890410963</v>
      </c>
      <c r="E931" t="s">
        <v>454</v>
      </c>
      <c r="F931" s="80">
        <v>45259</v>
      </c>
      <c r="G931" t="s">
        <v>116</v>
      </c>
      <c r="H931" s="1">
        <v>44936</v>
      </c>
      <c r="I931" s="107">
        <v>44663</v>
      </c>
      <c r="K931" t="s">
        <v>540</v>
      </c>
      <c r="L931" t="s">
        <v>33</v>
      </c>
      <c r="M931" t="s">
        <v>117</v>
      </c>
      <c r="N931" t="s">
        <v>53</v>
      </c>
      <c r="O931" t="s">
        <v>34</v>
      </c>
      <c r="P931" t="s">
        <v>468</v>
      </c>
      <c r="Q931" t="s">
        <v>581</v>
      </c>
      <c r="R931" t="s">
        <v>6493</v>
      </c>
      <c r="S931" t="s">
        <v>1855</v>
      </c>
      <c r="U931">
        <v>1517</v>
      </c>
      <c r="V931">
        <v>96276</v>
      </c>
      <c r="W931" s="2">
        <v>44652.493055555555</v>
      </c>
      <c r="X931" s="36">
        <f t="shared" si="29"/>
        <v>1272.6618861364623</v>
      </c>
      <c r="Y931" t="s">
        <v>58</v>
      </c>
      <c r="AA931" t="s">
        <v>1362</v>
      </c>
      <c r="AB931">
        <v>199</v>
      </c>
      <c r="AC931">
        <v>9</v>
      </c>
      <c r="AD931" t="s">
        <v>6494</v>
      </c>
      <c r="AE931" t="s">
        <v>6495</v>
      </c>
      <c r="AF931" t="s">
        <v>604</v>
      </c>
      <c r="AG931">
        <v>64851</v>
      </c>
      <c r="AI931" t="s">
        <v>45</v>
      </c>
      <c r="AJ931">
        <v>199</v>
      </c>
      <c r="AK931">
        <v>7</v>
      </c>
      <c r="AL931" t="s">
        <v>6496</v>
      </c>
      <c r="AM931" t="s">
        <v>6497</v>
      </c>
    </row>
    <row r="932" spans="1:39" s="116" customFormat="1">
      <c r="A932" s="116">
        <v>1</v>
      </c>
      <c r="B932" s="116" t="s">
        <v>6488</v>
      </c>
      <c r="C932" s="117">
        <v>42367</v>
      </c>
      <c r="D932" s="118">
        <f t="shared" si="28"/>
        <v>6.3397260273972602</v>
      </c>
      <c r="E932" s="116" t="s">
        <v>215</v>
      </c>
      <c r="F932" s="124">
        <v>45245</v>
      </c>
      <c r="G932" s="116" t="s">
        <v>66</v>
      </c>
      <c r="I932" s="125">
        <v>45218</v>
      </c>
      <c r="K932" s="116" t="s">
        <v>1923</v>
      </c>
      <c r="L932" s="116" t="s">
        <v>33</v>
      </c>
      <c r="M932" s="116" t="s">
        <v>68</v>
      </c>
      <c r="N932" s="116" t="s">
        <v>33</v>
      </c>
      <c r="O932" s="116" t="s">
        <v>170</v>
      </c>
      <c r="P932" s="116" t="s">
        <v>1924</v>
      </c>
      <c r="Q932" s="116" t="s">
        <v>217</v>
      </c>
      <c r="R932" s="116" t="s">
        <v>482</v>
      </c>
      <c r="S932" s="116" t="s">
        <v>420</v>
      </c>
      <c r="T932" s="116" t="s">
        <v>503</v>
      </c>
      <c r="U932" s="116">
        <v>974</v>
      </c>
      <c r="V932" s="116">
        <v>39538</v>
      </c>
      <c r="W932" s="121">
        <v>44498.166666666664</v>
      </c>
      <c r="X932" s="122">
        <f t="shared" si="29"/>
        <v>519.71225871506772</v>
      </c>
      <c r="Y932" s="116" t="s">
        <v>58</v>
      </c>
      <c r="AA932" s="116" t="s">
        <v>170</v>
      </c>
      <c r="AB932" s="116">
        <v>0</v>
      </c>
      <c r="AC932" s="116">
        <v>2</v>
      </c>
      <c r="AD932" s="116" t="s">
        <v>6489</v>
      </c>
      <c r="AF932" s="116" t="s">
        <v>223</v>
      </c>
      <c r="AI932" s="116" t="s">
        <v>45</v>
      </c>
      <c r="AJ932" s="116">
        <v>0</v>
      </c>
      <c r="AK932" s="116">
        <v>7</v>
      </c>
      <c r="AL932" s="116" t="s">
        <v>6490</v>
      </c>
      <c r="AM932" s="116" t="s">
        <v>6491</v>
      </c>
    </row>
    <row r="933" spans="1:39" hidden="1">
      <c r="A933">
        <v>1</v>
      </c>
      <c r="B933" t="s">
        <v>6484</v>
      </c>
      <c r="C933" s="1">
        <v>42362</v>
      </c>
      <c r="D933" s="35">
        <f t="shared" si="28"/>
        <v>6.353424657534247</v>
      </c>
      <c r="E933" t="s">
        <v>454</v>
      </c>
      <c r="F933" s="80">
        <v>45338</v>
      </c>
      <c r="G933" t="s">
        <v>227</v>
      </c>
      <c r="H933" s="1">
        <v>44918</v>
      </c>
      <c r="I933" s="107">
        <v>44604</v>
      </c>
      <c r="K933" t="s">
        <v>1827</v>
      </c>
      <c r="L933" t="s">
        <v>33</v>
      </c>
      <c r="M933" t="s">
        <v>229</v>
      </c>
      <c r="N933" t="s">
        <v>53</v>
      </c>
      <c r="O933" t="s">
        <v>34</v>
      </c>
      <c r="P933" t="s">
        <v>468</v>
      </c>
      <c r="Q933" t="s">
        <v>456</v>
      </c>
      <c r="R933" t="s">
        <v>457</v>
      </c>
      <c r="S933" t="s">
        <v>458</v>
      </c>
      <c r="U933">
        <v>4900</v>
      </c>
      <c r="V933">
        <v>125937</v>
      </c>
      <c r="W933" s="2">
        <v>44574.397916666669</v>
      </c>
      <c r="X933" s="36">
        <f t="shared" si="29"/>
        <v>1651.8256791720569</v>
      </c>
      <c r="Y933" t="s">
        <v>58</v>
      </c>
      <c r="AA933" t="s">
        <v>6325</v>
      </c>
      <c r="AB933">
        <v>90</v>
      </c>
      <c r="AC933">
        <v>2</v>
      </c>
      <c r="AD933" t="s">
        <v>6485</v>
      </c>
      <c r="AF933" t="s">
        <v>460</v>
      </c>
      <c r="AG933">
        <v>60315</v>
      </c>
      <c r="AI933" t="s">
        <v>45</v>
      </c>
      <c r="AJ933">
        <v>90</v>
      </c>
      <c r="AK933">
        <v>4</v>
      </c>
      <c r="AL933" t="s">
        <v>6486</v>
      </c>
      <c r="AM933" t="s">
        <v>6487</v>
      </c>
    </row>
    <row r="934" spans="1:39" hidden="1">
      <c r="A934">
        <v>1</v>
      </c>
      <c r="B934" t="s">
        <v>6481</v>
      </c>
      <c r="C934" s="1">
        <v>42362</v>
      </c>
      <c r="D934" s="35">
        <f t="shared" si="28"/>
        <v>6.353424657534247</v>
      </c>
      <c r="E934" t="s">
        <v>454</v>
      </c>
      <c r="F934" s="80">
        <v>45183</v>
      </c>
      <c r="G934" t="s">
        <v>66</v>
      </c>
      <c r="H934" s="1">
        <v>44958</v>
      </c>
      <c r="I934" s="107">
        <v>45170</v>
      </c>
      <c r="K934" t="s">
        <v>501</v>
      </c>
      <c r="L934" t="s">
        <v>33</v>
      </c>
      <c r="M934" t="s">
        <v>68</v>
      </c>
      <c r="N934" t="s">
        <v>33</v>
      </c>
      <c r="O934" t="s">
        <v>34</v>
      </c>
      <c r="P934" t="s">
        <v>468</v>
      </c>
      <c r="Q934" t="s">
        <v>217</v>
      </c>
      <c r="R934" t="s">
        <v>482</v>
      </c>
      <c r="S934" t="s">
        <v>615</v>
      </c>
      <c r="T934" t="s">
        <v>1772</v>
      </c>
      <c r="U934">
        <v>9629</v>
      </c>
      <c r="V934">
        <v>95874</v>
      </c>
      <c r="W934" s="2">
        <v>44603.333333333336</v>
      </c>
      <c r="X934" s="36">
        <f t="shared" si="29"/>
        <v>1257.5107805088401</v>
      </c>
      <c r="Y934" t="s">
        <v>58</v>
      </c>
      <c r="AA934" t="s">
        <v>505</v>
      </c>
      <c r="AB934">
        <v>132</v>
      </c>
      <c r="AC934">
        <v>2</v>
      </c>
      <c r="AD934" t="s">
        <v>1773</v>
      </c>
      <c r="AF934" t="s">
        <v>223</v>
      </c>
      <c r="AI934" t="s">
        <v>45</v>
      </c>
      <c r="AJ934">
        <v>132</v>
      </c>
      <c r="AK934">
        <v>5</v>
      </c>
      <c r="AL934" t="s">
        <v>6482</v>
      </c>
      <c r="AM934" t="s">
        <v>6483</v>
      </c>
    </row>
    <row r="935" spans="1:39" hidden="1">
      <c r="A935">
        <v>1</v>
      </c>
      <c r="B935" t="s">
        <v>6478</v>
      </c>
      <c r="C935" s="1">
        <v>42362</v>
      </c>
      <c r="D935" s="35">
        <f t="shared" si="28"/>
        <v>6.353424657534247</v>
      </c>
      <c r="E935" t="s">
        <v>454</v>
      </c>
      <c r="F935" s="80">
        <v>45316</v>
      </c>
      <c r="G935" t="s">
        <v>106</v>
      </c>
      <c r="H935" s="1">
        <v>44932</v>
      </c>
      <c r="I935" s="107">
        <v>44663</v>
      </c>
      <c r="K935" t="s">
        <v>567</v>
      </c>
      <c r="L935" t="s">
        <v>33</v>
      </c>
      <c r="M935" t="s">
        <v>68</v>
      </c>
      <c r="N935" t="s">
        <v>33</v>
      </c>
      <c r="O935" t="s">
        <v>34</v>
      </c>
      <c r="P935" t="s">
        <v>468</v>
      </c>
      <c r="Q935" t="s">
        <v>54</v>
      </c>
      <c r="R935" t="s">
        <v>1283</v>
      </c>
      <c r="S935" t="s">
        <v>1779</v>
      </c>
      <c r="T935" t="s">
        <v>1780</v>
      </c>
      <c r="U935">
        <v>970</v>
      </c>
      <c r="V935">
        <v>74323</v>
      </c>
      <c r="W935" s="2">
        <v>44660.459027777775</v>
      </c>
      <c r="X935" s="36">
        <f t="shared" si="29"/>
        <v>974.84170619519909</v>
      </c>
      <c r="Y935" t="s">
        <v>58</v>
      </c>
      <c r="AA935" t="s">
        <v>1615</v>
      </c>
      <c r="AB935">
        <v>183</v>
      </c>
      <c r="AC935">
        <v>6</v>
      </c>
      <c r="AD935" t="s">
        <v>1781</v>
      </c>
      <c r="AF935" t="s">
        <v>1782</v>
      </c>
      <c r="AG935">
        <v>71741</v>
      </c>
      <c r="AI935" t="s">
        <v>45</v>
      </c>
      <c r="AJ935">
        <v>183</v>
      </c>
      <c r="AK935">
        <v>7</v>
      </c>
      <c r="AL935" t="s">
        <v>6479</v>
      </c>
      <c r="AM935" t="s">
        <v>6480</v>
      </c>
    </row>
    <row r="936" spans="1:39" hidden="1">
      <c r="A936">
        <v>1</v>
      </c>
      <c r="B936" t="s">
        <v>6475</v>
      </c>
      <c r="C936" s="1">
        <v>42362</v>
      </c>
      <c r="D936" s="35">
        <f t="shared" si="28"/>
        <v>6.353424657534247</v>
      </c>
      <c r="E936" t="s">
        <v>65</v>
      </c>
      <c r="F936" s="80">
        <v>45280</v>
      </c>
      <c r="G936" t="s">
        <v>1260</v>
      </c>
      <c r="I936" s="107">
        <v>45056</v>
      </c>
      <c r="K936" t="s">
        <v>6215</v>
      </c>
      <c r="L936" t="s">
        <v>169</v>
      </c>
      <c r="M936" t="s">
        <v>1262</v>
      </c>
      <c r="N936" t="s">
        <v>169</v>
      </c>
      <c r="O936" t="s">
        <v>34</v>
      </c>
      <c r="P936" t="s">
        <v>468</v>
      </c>
      <c r="Q936" t="s">
        <v>76</v>
      </c>
      <c r="R936" t="s">
        <v>5398</v>
      </c>
      <c r="S936" t="s">
        <v>78</v>
      </c>
      <c r="U936">
        <v>12158</v>
      </c>
      <c r="V936">
        <v>40141</v>
      </c>
      <c r="W936" s="2">
        <v>44666.999305555553</v>
      </c>
      <c r="X936" s="36">
        <f t="shared" si="29"/>
        <v>526.50082650567776</v>
      </c>
      <c r="Y936" t="s">
        <v>58</v>
      </c>
      <c r="AA936" t="s">
        <v>6400</v>
      </c>
      <c r="AB936">
        <v>101</v>
      </c>
      <c r="AC936">
        <v>5</v>
      </c>
      <c r="AF936" t="s">
        <v>6414</v>
      </c>
      <c r="AG936" t="s">
        <v>6415</v>
      </c>
      <c r="AI936" t="s">
        <v>137</v>
      </c>
      <c r="AJ936">
        <v>101</v>
      </c>
      <c r="AK936">
        <v>5</v>
      </c>
      <c r="AL936" t="s">
        <v>6476</v>
      </c>
      <c r="AM936" t="s">
        <v>6477</v>
      </c>
    </row>
    <row r="937" spans="1:39" hidden="1">
      <c r="A937">
        <v>1</v>
      </c>
      <c r="B937" t="s">
        <v>6469</v>
      </c>
      <c r="C937" s="1">
        <v>42380</v>
      </c>
      <c r="D937" s="35">
        <f t="shared" si="28"/>
        <v>6.3041095890410963</v>
      </c>
      <c r="E937" t="s">
        <v>454</v>
      </c>
      <c r="F937" s="80">
        <v>45211</v>
      </c>
      <c r="G937" t="s">
        <v>116</v>
      </c>
      <c r="H937" s="1">
        <v>44980</v>
      </c>
      <c r="I937" s="107">
        <v>44974</v>
      </c>
      <c r="J937" s="1">
        <v>44869</v>
      </c>
      <c r="K937" t="s">
        <v>540</v>
      </c>
      <c r="L937" t="s">
        <v>33</v>
      </c>
      <c r="M937" t="s">
        <v>117</v>
      </c>
      <c r="N937" t="s">
        <v>33</v>
      </c>
      <c r="O937" t="s">
        <v>34</v>
      </c>
      <c r="P937" t="s">
        <v>468</v>
      </c>
      <c r="Q937" t="s">
        <v>54</v>
      </c>
      <c r="R937" t="s">
        <v>1316</v>
      </c>
      <c r="S937" t="s">
        <v>6470</v>
      </c>
      <c r="U937">
        <v>4219</v>
      </c>
      <c r="V937">
        <v>37688</v>
      </c>
      <c r="W937" s="2">
        <v>44620.045138888891</v>
      </c>
      <c r="X937" s="36">
        <f t="shared" si="29"/>
        <v>498.19353904099665</v>
      </c>
      <c r="Y937" t="s">
        <v>58</v>
      </c>
      <c r="AA937" t="s">
        <v>1362</v>
      </c>
      <c r="AB937">
        <v>199</v>
      </c>
      <c r="AC937">
        <v>3</v>
      </c>
      <c r="AD937" t="s">
        <v>6471</v>
      </c>
      <c r="AE937">
        <v>62764</v>
      </c>
      <c r="AF937" t="s">
        <v>6472</v>
      </c>
      <c r="AG937">
        <v>62886</v>
      </c>
      <c r="AI937" t="s">
        <v>45</v>
      </c>
      <c r="AJ937">
        <v>199</v>
      </c>
      <c r="AK937">
        <v>7</v>
      </c>
      <c r="AL937" t="s">
        <v>6473</v>
      </c>
      <c r="AM937" t="s">
        <v>6474</v>
      </c>
    </row>
    <row r="938" spans="1:39" hidden="1">
      <c r="A938">
        <v>1</v>
      </c>
      <c r="B938" t="s">
        <v>6466</v>
      </c>
      <c r="C938" s="1">
        <v>42380</v>
      </c>
      <c r="D938" s="35">
        <f t="shared" si="28"/>
        <v>6.3041095890410963</v>
      </c>
      <c r="E938" t="s">
        <v>454</v>
      </c>
      <c r="F938" s="80">
        <v>45216</v>
      </c>
      <c r="G938" t="s">
        <v>106</v>
      </c>
      <c r="H938" s="1">
        <v>44894</v>
      </c>
      <c r="I938" s="107">
        <v>45055</v>
      </c>
      <c r="K938" t="s">
        <v>567</v>
      </c>
      <c r="L938" t="s">
        <v>33</v>
      </c>
      <c r="M938" t="s">
        <v>68</v>
      </c>
      <c r="N938" t="s">
        <v>33</v>
      </c>
      <c r="O938" t="s">
        <v>34</v>
      </c>
      <c r="P938" t="s">
        <v>468</v>
      </c>
      <c r="Q938" t="s">
        <v>54</v>
      </c>
      <c r="R938" t="s">
        <v>1283</v>
      </c>
      <c r="S938" t="s">
        <v>1779</v>
      </c>
      <c r="T938" t="s">
        <v>1780</v>
      </c>
      <c r="U938">
        <v>2536</v>
      </c>
      <c r="V938">
        <v>114705</v>
      </c>
      <c r="W938" s="2">
        <v>44594.385416666664</v>
      </c>
      <c r="X938" s="36">
        <f t="shared" si="29"/>
        <v>1516.272816166884</v>
      </c>
      <c r="Y938" t="s">
        <v>58</v>
      </c>
      <c r="AA938" t="s">
        <v>1615</v>
      </c>
      <c r="AB938">
        <v>183</v>
      </c>
      <c r="AC938">
        <v>6</v>
      </c>
      <c r="AD938" t="s">
        <v>1781</v>
      </c>
      <c r="AF938" t="s">
        <v>1782</v>
      </c>
      <c r="AG938">
        <v>71741</v>
      </c>
      <c r="AI938" t="s">
        <v>137</v>
      </c>
      <c r="AJ938">
        <v>183</v>
      </c>
      <c r="AK938">
        <v>7</v>
      </c>
      <c r="AL938" t="s">
        <v>6467</v>
      </c>
      <c r="AM938" t="s">
        <v>6468</v>
      </c>
    </row>
    <row r="939" spans="1:39" hidden="1">
      <c r="A939">
        <v>1</v>
      </c>
      <c r="B939" t="s">
        <v>6462</v>
      </c>
      <c r="C939" s="1">
        <v>42387</v>
      </c>
      <c r="D939" s="35">
        <f t="shared" si="28"/>
        <v>6.2849315068493148</v>
      </c>
      <c r="E939" t="s">
        <v>454</v>
      </c>
      <c r="F939" s="80">
        <v>45274</v>
      </c>
      <c r="G939" t="s">
        <v>116</v>
      </c>
      <c r="H939" s="1">
        <v>44959</v>
      </c>
      <c r="I939" s="107">
        <v>45251</v>
      </c>
      <c r="K939" t="s">
        <v>540</v>
      </c>
      <c r="L939" t="s">
        <v>33</v>
      </c>
      <c r="M939" t="s">
        <v>117</v>
      </c>
      <c r="N939" t="s">
        <v>33</v>
      </c>
      <c r="O939" t="s">
        <v>34</v>
      </c>
      <c r="P939" t="s">
        <v>468</v>
      </c>
      <c r="Q939" t="s">
        <v>217</v>
      </c>
      <c r="R939" t="s">
        <v>482</v>
      </c>
      <c r="S939" t="s">
        <v>1499</v>
      </c>
      <c r="T939" t="s">
        <v>1346</v>
      </c>
      <c r="U939">
        <v>364</v>
      </c>
      <c r="V939">
        <v>27554</v>
      </c>
      <c r="W939" s="2">
        <v>44620.473611111112</v>
      </c>
      <c r="X939" s="36">
        <f t="shared" si="29"/>
        <v>365.34473990119153</v>
      </c>
      <c r="Y939" t="s">
        <v>58</v>
      </c>
      <c r="AA939" t="s">
        <v>1362</v>
      </c>
      <c r="AB939">
        <v>180</v>
      </c>
      <c r="AC939">
        <v>3</v>
      </c>
      <c r="AD939" t="s">
        <v>6463</v>
      </c>
      <c r="AF939" t="s">
        <v>223</v>
      </c>
      <c r="AI939" t="s">
        <v>45</v>
      </c>
      <c r="AJ939">
        <v>180</v>
      </c>
      <c r="AK939">
        <v>7</v>
      </c>
      <c r="AL939" t="s">
        <v>6464</v>
      </c>
      <c r="AM939" t="s">
        <v>6465</v>
      </c>
    </row>
    <row r="940" spans="1:39" hidden="1">
      <c r="A940">
        <v>1</v>
      </c>
      <c r="B940" t="s">
        <v>6459</v>
      </c>
      <c r="C940" s="1">
        <v>42380</v>
      </c>
      <c r="D940" s="35">
        <f t="shared" si="28"/>
        <v>6.3041095890410963</v>
      </c>
      <c r="E940" t="s">
        <v>454</v>
      </c>
      <c r="F940" s="80">
        <v>45351</v>
      </c>
      <c r="G940" t="s">
        <v>116</v>
      </c>
      <c r="H940" s="1">
        <v>44936</v>
      </c>
      <c r="I940" s="107">
        <v>45309</v>
      </c>
      <c r="K940" t="s">
        <v>540</v>
      </c>
      <c r="L940" t="s">
        <v>33</v>
      </c>
      <c r="M940" t="s">
        <v>117</v>
      </c>
      <c r="N940" t="s">
        <v>33</v>
      </c>
      <c r="O940" t="s">
        <v>34</v>
      </c>
      <c r="P940" t="s">
        <v>468</v>
      </c>
      <c r="Q940" t="s">
        <v>54</v>
      </c>
      <c r="R940" t="s">
        <v>89</v>
      </c>
      <c r="S940" t="s">
        <v>177</v>
      </c>
      <c r="U940">
        <v>3669</v>
      </c>
      <c r="V940">
        <v>46312</v>
      </c>
      <c r="W940" s="2">
        <v>44652.054861111108</v>
      </c>
      <c r="X940" s="36">
        <f t="shared" si="29"/>
        <v>612.1932493118934</v>
      </c>
      <c r="Y940" t="s">
        <v>58</v>
      </c>
      <c r="AA940" t="s">
        <v>1362</v>
      </c>
      <c r="AB940">
        <v>199</v>
      </c>
      <c r="AC940">
        <v>7</v>
      </c>
      <c r="AD940" t="s">
        <v>178</v>
      </c>
      <c r="AE940" t="s">
        <v>179</v>
      </c>
      <c r="AF940" t="s">
        <v>180</v>
      </c>
      <c r="AG940" t="s">
        <v>181</v>
      </c>
      <c r="AI940" t="s">
        <v>45</v>
      </c>
      <c r="AJ940">
        <v>199</v>
      </c>
      <c r="AK940">
        <v>7</v>
      </c>
      <c r="AL940" t="s">
        <v>6460</v>
      </c>
      <c r="AM940" t="s">
        <v>6461</v>
      </c>
    </row>
    <row r="941" spans="1:39" hidden="1">
      <c r="A941">
        <v>1</v>
      </c>
      <c r="B941" t="s">
        <v>6455</v>
      </c>
      <c r="C941" s="1">
        <v>42387</v>
      </c>
      <c r="D941" s="35">
        <f t="shared" si="28"/>
        <v>6.2849315068493148</v>
      </c>
      <c r="E941" t="s">
        <v>454</v>
      </c>
      <c r="F941" s="80">
        <v>45422</v>
      </c>
      <c r="G941" t="s">
        <v>116</v>
      </c>
      <c r="H941" s="1">
        <v>44943</v>
      </c>
      <c r="I941" s="107">
        <v>45420</v>
      </c>
      <c r="K941" t="s">
        <v>540</v>
      </c>
      <c r="L941" t="s">
        <v>33</v>
      </c>
      <c r="M941" t="s">
        <v>117</v>
      </c>
      <c r="N941" t="s">
        <v>33</v>
      </c>
      <c r="O941" t="s">
        <v>34</v>
      </c>
      <c r="P941" t="s">
        <v>468</v>
      </c>
      <c r="Q941" t="s">
        <v>54</v>
      </c>
      <c r="R941" t="s">
        <v>1316</v>
      </c>
      <c r="S941" t="s">
        <v>1317</v>
      </c>
      <c r="U941">
        <v>9284</v>
      </c>
      <c r="V941">
        <v>10272</v>
      </c>
      <c r="W941" s="2">
        <v>44649.464583333334</v>
      </c>
      <c r="X941" s="36">
        <f t="shared" si="29"/>
        <v>136.19877942458589</v>
      </c>
      <c r="Y941" t="s">
        <v>58</v>
      </c>
      <c r="AA941" t="s">
        <v>1370</v>
      </c>
      <c r="AB941">
        <v>195</v>
      </c>
      <c r="AC941">
        <v>3</v>
      </c>
      <c r="AD941" t="s">
        <v>6456</v>
      </c>
      <c r="AE941" s="3">
        <v>62755</v>
      </c>
      <c r="AF941" t="s">
        <v>6353</v>
      </c>
      <c r="AG941" s="3">
        <v>62721</v>
      </c>
      <c r="AI941" t="s">
        <v>45</v>
      </c>
      <c r="AJ941">
        <v>195</v>
      </c>
      <c r="AK941">
        <v>7</v>
      </c>
      <c r="AL941" t="s">
        <v>6457</v>
      </c>
      <c r="AM941" t="s">
        <v>6458</v>
      </c>
    </row>
    <row r="942" spans="1:39" hidden="1">
      <c r="A942">
        <v>1</v>
      </c>
      <c r="B942" t="s">
        <v>6452</v>
      </c>
      <c r="C942" s="1">
        <v>42380</v>
      </c>
      <c r="D942" s="35">
        <f t="shared" si="28"/>
        <v>6.3041095890410963</v>
      </c>
      <c r="E942" t="s">
        <v>454</v>
      </c>
      <c r="F942" s="80">
        <v>45295</v>
      </c>
      <c r="G942" t="s">
        <v>66</v>
      </c>
      <c r="H942" s="1">
        <v>44953</v>
      </c>
      <c r="I942" s="107">
        <v>45118</v>
      </c>
      <c r="K942" t="s">
        <v>501</v>
      </c>
      <c r="L942" t="s">
        <v>33</v>
      </c>
      <c r="M942" t="s">
        <v>68</v>
      </c>
      <c r="N942" t="s">
        <v>33</v>
      </c>
      <c r="O942" t="s">
        <v>34</v>
      </c>
      <c r="P942" t="s">
        <v>468</v>
      </c>
      <c r="Q942" t="s">
        <v>217</v>
      </c>
      <c r="R942" t="s">
        <v>1632</v>
      </c>
      <c r="S942" t="s">
        <v>1633</v>
      </c>
      <c r="U942">
        <v>1102</v>
      </c>
      <c r="V942">
        <v>79874</v>
      </c>
      <c r="W942" s="2">
        <v>44663.54791666667</v>
      </c>
      <c r="X942" s="36">
        <f t="shared" si="29"/>
        <v>1055.845646820223</v>
      </c>
      <c r="Y942" t="s">
        <v>58</v>
      </c>
      <c r="AA942" t="s">
        <v>573</v>
      </c>
      <c r="AB942">
        <v>132</v>
      </c>
      <c r="AC942">
        <v>3</v>
      </c>
      <c r="AD942" t="s">
        <v>1634</v>
      </c>
      <c r="AF942" t="s">
        <v>223</v>
      </c>
      <c r="AI942" t="s">
        <v>45</v>
      </c>
      <c r="AJ942">
        <v>132</v>
      </c>
      <c r="AK942">
        <v>5</v>
      </c>
      <c r="AL942" t="s">
        <v>6453</v>
      </c>
      <c r="AM942" t="s">
        <v>6454</v>
      </c>
    </row>
    <row r="943" spans="1:39" hidden="1">
      <c r="A943">
        <v>1</v>
      </c>
      <c r="B943" t="s">
        <v>6446</v>
      </c>
      <c r="C943" s="1">
        <v>42380</v>
      </c>
      <c r="D943" s="35">
        <f t="shared" si="28"/>
        <v>6.3041095890410963</v>
      </c>
      <c r="E943" t="s">
        <v>454</v>
      </c>
      <c r="F943" s="80">
        <v>45315</v>
      </c>
      <c r="G943" t="s">
        <v>106</v>
      </c>
      <c r="H943" s="1">
        <v>44896</v>
      </c>
      <c r="I943" s="107">
        <v>45302</v>
      </c>
      <c r="K943" t="s">
        <v>567</v>
      </c>
      <c r="L943" t="s">
        <v>33</v>
      </c>
      <c r="M943" t="s">
        <v>68</v>
      </c>
      <c r="N943" t="s">
        <v>33</v>
      </c>
      <c r="O943" t="s">
        <v>34</v>
      </c>
      <c r="P943" t="s">
        <v>468</v>
      </c>
      <c r="Q943" t="s">
        <v>76</v>
      </c>
      <c r="R943" t="s">
        <v>6447</v>
      </c>
      <c r="S943" t="s">
        <v>78</v>
      </c>
      <c r="U943">
        <v>1589</v>
      </c>
      <c r="V943">
        <v>31632</v>
      </c>
      <c r="W943" s="2">
        <v>44645.849305555559</v>
      </c>
      <c r="X943" s="36">
        <f t="shared" si="29"/>
        <v>418.13993915688832</v>
      </c>
      <c r="Y943" t="s">
        <v>58</v>
      </c>
      <c r="AA943" t="s">
        <v>1615</v>
      </c>
      <c r="AB943">
        <v>183</v>
      </c>
      <c r="AC943">
        <v>6</v>
      </c>
      <c r="AD943" t="s">
        <v>6448</v>
      </c>
      <c r="AE943" s="3">
        <v>66242</v>
      </c>
      <c r="AF943" t="s">
        <v>6449</v>
      </c>
      <c r="AG943">
        <v>66266</v>
      </c>
      <c r="AI943" t="s">
        <v>137</v>
      </c>
      <c r="AJ943">
        <v>183</v>
      </c>
      <c r="AK943">
        <v>7</v>
      </c>
      <c r="AL943" t="s">
        <v>6450</v>
      </c>
      <c r="AM943" t="s">
        <v>6451</v>
      </c>
    </row>
    <row r="944" spans="1:39" s="116" customFormat="1" hidden="1">
      <c r="A944" s="116">
        <v>1</v>
      </c>
      <c r="B944" s="116" t="s">
        <v>6443</v>
      </c>
      <c r="C944" s="117">
        <v>42380</v>
      </c>
      <c r="D944" s="118">
        <f t="shared" si="28"/>
        <v>6.3041095890410963</v>
      </c>
      <c r="E944" s="116" t="s">
        <v>174</v>
      </c>
      <c r="F944" s="119"/>
      <c r="G944" s="116" t="s">
        <v>128</v>
      </c>
      <c r="I944" s="120"/>
      <c r="K944" s="116" t="s">
        <v>5938</v>
      </c>
      <c r="L944" s="116" t="s">
        <v>130</v>
      </c>
      <c r="M944" s="116" t="s">
        <v>131</v>
      </c>
      <c r="N944" s="116" t="s">
        <v>33</v>
      </c>
      <c r="O944" s="116" t="s">
        <v>34</v>
      </c>
      <c r="P944" s="116" t="s">
        <v>468</v>
      </c>
      <c r="Q944" s="116" t="s">
        <v>143</v>
      </c>
      <c r="R944" s="116" t="s">
        <v>144</v>
      </c>
      <c r="S944" s="116" t="s">
        <v>145</v>
      </c>
      <c r="T944" s="116" t="s">
        <v>146</v>
      </c>
      <c r="U944" s="116">
        <v>10889</v>
      </c>
      <c r="V944" s="116">
        <v>109636</v>
      </c>
      <c r="W944" s="121">
        <v>44652.20416666667</v>
      </c>
      <c r="X944" s="122">
        <f t="shared" si="29"/>
        <v>1449.266261045922</v>
      </c>
      <c r="Y944" s="116" t="s">
        <v>58</v>
      </c>
      <c r="AA944" s="116" t="s">
        <v>6429</v>
      </c>
      <c r="AB944" s="116">
        <v>0</v>
      </c>
      <c r="AC944" s="116">
        <v>3</v>
      </c>
      <c r="AD944" s="116" t="s">
        <v>1465</v>
      </c>
      <c r="AE944" s="116">
        <v>68860</v>
      </c>
      <c r="AF944" s="116" t="s">
        <v>149</v>
      </c>
      <c r="AG944" s="116">
        <v>68864</v>
      </c>
      <c r="AI944" s="116" t="s">
        <v>45</v>
      </c>
      <c r="AJ944" s="116">
        <v>0</v>
      </c>
      <c r="AK944" s="116">
        <v>21</v>
      </c>
      <c r="AL944" s="116" t="s">
        <v>6444</v>
      </c>
      <c r="AM944" s="116" t="s">
        <v>6445</v>
      </c>
    </row>
    <row r="945" spans="1:39" hidden="1">
      <c r="A945">
        <v>1</v>
      </c>
      <c r="B945" t="s">
        <v>6440</v>
      </c>
      <c r="C945" s="1">
        <v>42367</v>
      </c>
      <c r="D945" s="35">
        <f t="shared" si="28"/>
        <v>6.3397260273972602</v>
      </c>
      <c r="E945" t="s">
        <v>1313</v>
      </c>
      <c r="G945" t="s">
        <v>84</v>
      </c>
      <c r="K945" t="s">
        <v>5318</v>
      </c>
      <c r="L945" t="s">
        <v>86</v>
      </c>
      <c r="M945" t="s">
        <v>1315</v>
      </c>
      <c r="N945" t="s">
        <v>33</v>
      </c>
      <c r="P945" t="s">
        <v>88</v>
      </c>
      <c r="Q945" t="s">
        <v>36</v>
      </c>
      <c r="R945" t="s">
        <v>5319</v>
      </c>
      <c r="U945">
        <v>21</v>
      </c>
      <c r="V945">
        <v>1115</v>
      </c>
      <c r="W945" s="2">
        <v>43507.229861111111</v>
      </c>
      <c r="X945" s="36">
        <f t="shared" si="29"/>
        <v>14.656259003169117</v>
      </c>
      <c r="Y945" t="s">
        <v>58</v>
      </c>
      <c r="AB945">
        <v>0</v>
      </c>
      <c r="AC945">
        <v>0</v>
      </c>
      <c r="AF945" t="s">
        <v>5320</v>
      </c>
      <c r="AI945" t="s">
        <v>45</v>
      </c>
      <c r="AJ945">
        <v>0</v>
      </c>
      <c r="AK945">
        <v>0</v>
      </c>
      <c r="AL945" t="s">
        <v>6441</v>
      </c>
      <c r="AM945" t="s">
        <v>6442</v>
      </c>
    </row>
    <row r="946" spans="1:39" hidden="1">
      <c r="A946">
        <v>1</v>
      </c>
      <c r="B946" t="s">
        <v>6437</v>
      </c>
      <c r="C946" s="1">
        <v>42367</v>
      </c>
      <c r="D946" s="35">
        <f t="shared" si="28"/>
        <v>6.3397260273972602</v>
      </c>
      <c r="E946" t="s">
        <v>1313</v>
      </c>
      <c r="G946" t="s">
        <v>84</v>
      </c>
      <c r="K946" t="s">
        <v>5318</v>
      </c>
      <c r="L946" t="s">
        <v>86</v>
      </c>
      <c r="M946" t="s">
        <v>1315</v>
      </c>
      <c r="N946" t="s">
        <v>33</v>
      </c>
      <c r="P946" t="s">
        <v>88</v>
      </c>
      <c r="Q946" t="s">
        <v>36</v>
      </c>
      <c r="R946" t="s">
        <v>5319</v>
      </c>
      <c r="U946">
        <v>29</v>
      </c>
      <c r="V946">
        <v>880</v>
      </c>
      <c r="W946" s="2">
        <v>43266.291666666664</v>
      </c>
      <c r="X946" s="36">
        <f t="shared" si="29"/>
        <v>11.567271679631231</v>
      </c>
      <c r="Y946" t="s">
        <v>58</v>
      </c>
      <c r="AB946">
        <v>0</v>
      </c>
      <c r="AC946">
        <v>0</v>
      </c>
      <c r="AF946" t="s">
        <v>5320</v>
      </c>
      <c r="AI946" t="s">
        <v>45</v>
      </c>
      <c r="AJ946">
        <v>0</v>
      </c>
      <c r="AK946">
        <v>0</v>
      </c>
      <c r="AL946" t="s">
        <v>6438</v>
      </c>
      <c r="AM946" t="s">
        <v>6439</v>
      </c>
    </row>
    <row r="947" spans="1:39" s="116" customFormat="1">
      <c r="A947" s="116">
        <v>1</v>
      </c>
      <c r="B947" s="116" t="s">
        <v>6432</v>
      </c>
      <c r="C947" s="117">
        <v>42348</v>
      </c>
      <c r="D947" s="118">
        <f t="shared" si="28"/>
        <v>6.3917808219178083</v>
      </c>
      <c r="E947" s="116" t="s">
        <v>215</v>
      </c>
      <c r="F947" s="124">
        <v>45308</v>
      </c>
      <c r="G947" s="116" t="s">
        <v>66</v>
      </c>
      <c r="I947" s="125">
        <v>45303</v>
      </c>
      <c r="K947" s="116" t="s">
        <v>1923</v>
      </c>
      <c r="L947" s="116" t="s">
        <v>33</v>
      </c>
      <c r="M947" s="116" t="s">
        <v>68</v>
      </c>
      <c r="N947" s="116" t="s">
        <v>33</v>
      </c>
      <c r="O947" s="116" t="s">
        <v>170</v>
      </c>
      <c r="P947" s="116" t="s">
        <v>1924</v>
      </c>
      <c r="Q947" s="116" t="s">
        <v>205</v>
      </c>
      <c r="R947" s="116" t="s">
        <v>1485</v>
      </c>
      <c r="S947" s="116" t="s">
        <v>1386</v>
      </c>
      <c r="U947" s="116">
        <v>195</v>
      </c>
      <c r="V947" s="116">
        <v>14527</v>
      </c>
      <c r="W947" s="121">
        <v>44574.400694444441</v>
      </c>
      <c r="X947" s="122">
        <f t="shared" si="29"/>
        <v>189.39687812544651</v>
      </c>
      <c r="Y947" s="116" t="s">
        <v>58</v>
      </c>
      <c r="AA947" s="116" t="s">
        <v>170</v>
      </c>
      <c r="AB947" s="116">
        <v>0</v>
      </c>
      <c r="AC947" s="116">
        <v>2</v>
      </c>
      <c r="AD947" s="116" t="s">
        <v>6433</v>
      </c>
      <c r="AE947" s="116" t="s">
        <v>1488</v>
      </c>
      <c r="AF947" s="116" t="s">
        <v>6434</v>
      </c>
      <c r="AG947" s="116">
        <v>88761</v>
      </c>
      <c r="AI947" s="116" t="s">
        <v>45</v>
      </c>
      <c r="AJ947" s="116">
        <v>0</v>
      </c>
      <c r="AK947" s="116">
        <v>7</v>
      </c>
      <c r="AL947" s="116" t="s">
        <v>6435</v>
      </c>
      <c r="AM947" s="116" t="s">
        <v>6436</v>
      </c>
    </row>
    <row r="948" spans="1:39" s="116" customFormat="1" hidden="1">
      <c r="A948" s="116">
        <v>1</v>
      </c>
      <c r="B948" s="116" t="s">
        <v>6428</v>
      </c>
      <c r="C948" s="117">
        <v>42362</v>
      </c>
      <c r="D948" s="118">
        <f t="shared" si="28"/>
        <v>6.353424657534247</v>
      </c>
      <c r="E948" s="116" t="s">
        <v>174</v>
      </c>
      <c r="F948" s="119"/>
      <c r="G948" s="116" t="s">
        <v>128</v>
      </c>
      <c r="I948" s="120"/>
      <c r="K948" s="116" t="s">
        <v>5938</v>
      </c>
      <c r="L948" s="116" t="s">
        <v>130</v>
      </c>
      <c r="M948" s="116" t="s">
        <v>131</v>
      </c>
      <c r="N948" s="116" t="s">
        <v>33</v>
      </c>
      <c r="O948" s="116" t="s">
        <v>34</v>
      </c>
      <c r="P948" s="116" t="s">
        <v>468</v>
      </c>
      <c r="Q948" s="116" t="s">
        <v>143</v>
      </c>
      <c r="R948" s="116" t="s">
        <v>144</v>
      </c>
      <c r="S948" s="116" t="s">
        <v>145</v>
      </c>
      <c r="T948" s="116" t="s">
        <v>146</v>
      </c>
      <c r="U948" s="116">
        <v>1662</v>
      </c>
      <c r="V948" s="116">
        <v>63146</v>
      </c>
      <c r="W948" s="121">
        <v>44634.184027777781</v>
      </c>
      <c r="X948" s="122">
        <f t="shared" si="29"/>
        <v>828.24098030760388</v>
      </c>
      <c r="Y948" s="116" t="s">
        <v>58</v>
      </c>
      <c r="AA948" s="116" t="s">
        <v>6429</v>
      </c>
      <c r="AB948" s="116">
        <v>0</v>
      </c>
      <c r="AC948" s="116">
        <v>3</v>
      </c>
      <c r="AD948" s="116" t="s">
        <v>1465</v>
      </c>
      <c r="AE948" s="116">
        <v>68860</v>
      </c>
      <c r="AF948" s="116" t="s">
        <v>149</v>
      </c>
      <c r="AG948" s="116">
        <v>68864</v>
      </c>
      <c r="AI948" s="116" t="s">
        <v>45</v>
      </c>
      <c r="AJ948" s="116">
        <v>0</v>
      </c>
      <c r="AK948" s="116">
        <v>21</v>
      </c>
      <c r="AL948" s="116" t="s">
        <v>6430</v>
      </c>
      <c r="AM948" s="116" t="s">
        <v>6431</v>
      </c>
    </row>
    <row r="949" spans="1:39" hidden="1">
      <c r="A949">
        <v>1</v>
      </c>
      <c r="B949" t="s">
        <v>6425</v>
      </c>
      <c r="C949" s="1">
        <v>42334</v>
      </c>
      <c r="D949" s="35">
        <f t="shared" si="28"/>
        <v>6.4301369863013695</v>
      </c>
      <c r="E949" t="s">
        <v>65</v>
      </c>
      <c r="F949" s="80">
        <v>45267</v>
      </c>
      <c r="G949" t="s">
        <v>1260</v>
      </c>
      <c r="I949" s="107">
        <v>44209</v>
      </c>
      <c r="K949" t="s">
        <v>6215</v>
      </c>
      <c r="L949" t="s">
        <v>169</v>
      </c>
      <c r="M949" t="s">
        <v>1262</v>
      </c>
      <c r="N949" t="s">
        <v>169</v>
      </c>
      <c r="O949" t="s">
        <v>34</v>
      </c>
      <c r="P949" t="s">
        <v>468</v>
      </c>
      <c r="Q949" t="s">
        <v>581</v>
      </c>
      <c r="R949" t="s">
        <v>582</v>
      </c>
      <c r="S949" t="s">
        <v>6222</v>
      </c>
      <c r="T949" t="s">
        <v>1540</v>
      </c>
      <c r="U949">
        <v>5501</v>
      </c>
      <c r="V949">
        <v>50226</v>
      </c>
      <c r="W949" s="2">
        <v>44599.396527777775</v>
      </c>
      <c r="X949" s="36">
        <f t="shared" si="29"/>
        <v>650.91925862803589</v>
      </c>
      <c r="Y949" t="s">
        <v>58</v>
      </c>
      <c r="AA949" t="s">
        <v>6400</v>
      </c>
      <c r="AB949">
        <v>101</v>
      </c>
      <c r="AC949">
        <v>5</v>
      </c>
      <c r="AD949" t="s">
        <v>6223</v>
      </c>
      <c r="AE949">
        <v>81214</v>
      </c>
      <c r="AF949" t="s">
        <v>604</v>
      </c>
      <c r="AG949">
        <v>64851</v>
      </c>
      <c r="AI949" t="s">
        <v>45</v>
      </c>
      <c r="AJ949">
        <v>101</v>
      </c>
      <c r="AK949">
        <v>5</v>
      </c>
      <c r="AL949" t="s">
        <v>6426</v>
      </c>
      <c r="AM949" t="s">
        <v>6427</v>
      </c>
    </row>
    <row r="950" spans="1:39" hidden="1">
      <c r="A950">
        <v>1</v>
      </c>
      <c r="B950" t="s">
        <v>6422</v>
      </c>
      <c r="C950" s="1">
        <v>42334</v>
      </c>
      <c r="D950" s="35">
        <f t="shared" si="28"/>
        <v>6.4301369863013695</v>
      </c>
      <c r="E950" t="s">
        <v>65</v>
      </c>
      <c r="F950" s="80">
        <v>45232</v>
      </c>
      <c r="G950" t="s">
        <v>1260</v>
      </c>
      <c r="I950" s="107">
        <v>44918</v>
      </c>
      <c r="K950" t="s">
        <v>6215</v>
      </c>
      <c r="L950" t="s">
        <v>169</v>
      </c>
      <c r="M950" t="s">
        <v>1262</v>
      </c>
      <c r="N950" t="s">
        <v>169</v>
      </c>
      <c r="O950" t="s">
        <v>34</v>
      </c>
      <c r="P950" t="s">
        <v>468</v>
      </c>
      <c r="Q950" t="s">
        <v>581</v>
      </c>
      <c r="R950" t="s">
        <v>582</v>
      </c>
      <c r="S950" t="s">
        <v>1743</v>
      </c>
      <c r="U950">
        <v>951</v>
      </c>
      <c r="V950">
        <v>73902</v>
      </c>
      <c r="W950" s="2">
        <v>44665.304166666669</v>
      </c>
      <c r="X950" s="36">
        <f t="shared" si="29"/>
        <v>957.75564550489992</v>
      </c>
      <c r="Y950" t="s">
        <v>58</v>
      </c>
      <c r="AA950" t="s">
        <v>6400</v>
      </c>
      <c r="AB950">
        <v>101</v>
      </c>
      <c r="AC950">
        <v>5</v>
      </c>
      <c r="AD950" t="s">
        <v>602</v>
      </c>
      <c r="AE950">
        <v>64934</v>
      </c>
      <c r="AF950" t="s">
        <v>585</v>
      </c>
      <c r="AG950">
        <v>64851</v>
      </c>
      <c r="AI950" t="s">
        <v>45</v>
      </c>
      <c r="AJ950">
        <v>101</v>
      </c>
      <c r="AK950">
        <v>5</v>
      </c>
      <c r="AL950" t="s">
        <v>6423</v>
      </c>
      <c r="AM950" t="s">
        <v>6424</v>
      </c>
    </row>
    <row r="951" spans="1:39" hidden="1">
      <c r="A951">
        <v>1</v>
      </c>
      <c r="B951" t="s">
        <v>6418</v>
      </c>
      <c r="C951" s="1">
        <v>42334</v>
      </c>
      <c r="D951" s="35">
        <f t="shared" si="28"/>
        <v>6.4301369863013695</v>
      </c>
      <c r="E951" t="s">
        <v>65</v>
      </c>
      <c r="F951" s="80">
        <v>45183</v>
      </c>
      <c r="G951" t="s">
        <v>1260</v>
      </c>
      <c r="I951" s="107">
        <v>45014</v>
      </c>
      <c r="K951" t="s">
        <v>6215</v>
      </c>
      <c r="L951" t="s">
        <v>169</v>
      </c>
      <c r="M951" t="s">
        <v>1262</v>
      </c>
      <c r="N951" t="s">
        <v>169</v>
      </c>
      <c r="O951" t="s">
        <v>34</v>
      </c>
      <c r="P951" t="s">
        <v>468</v>
      </c>
      <c r="Q951" t="s">
        <v>581</v>
      </c>
      <c r="R951" t="s">
        <v>582</v>
      </c>
      <c r="S951" t="s">
        <v>1459</v>
      </c>
      <c r="T951" t="s">
        <v>6419</v>
      </c>
      <c r="U951">
        <v>9688</v>
      </c>
      <c r="V951">
        <v>76237</v>
      </c>
      <c r="W951" s="2">
        <v>44661.530555555553</v>
      </c>
      <c r="X951" s="36">
        <f t="shared" si="29"/>
        <v>988.01679448941923</v>
      </c>
      <c r="Y951" t="s">
        <v>58</v>
      </c>
      <c r="AA951" t="s">
        <v>6400</v>
      </c>
      <c r="AB951">
        <v>101</v>
      </c>
      <c r="AC951">
        <v>5</v>
      </c>
      <c r="AD951" t="s">
        <v>6035</v>
      </c>
      <c r="AE951" t="s">
        <v>6036</v>
      </c>
      <c r="AF951" t="s">
        <v>604</v>
      </c>
      <c r="AG951">
        <v>64851</v>
      </c>
      <c r="AI951" t="s">
        <v>45</v>
      </c>
      <c r="AJ951">
        <v>101</v>
      </c>
      <c r="AK951">
        <v>5</v>
      </c>
      <c r="AL951" t="s">
        <v>6420</v>
      </c>
      <c r="AM951" t="s">
        <v>6421</v>
      </c>
    </row>
    <row r="952" spans="1:39" hidden="1">
      <c r="A952">
        <v>1</v>
      </c>
      <c r="B952" t="s">
        <v>6413</v>
      </c>
      <c r="C952" s="1">
        <v>42334</v>
      </c>
      <c r="D952" s="35">
        <f t="shared" si="28"/>
        <v>6.4301369863013695</v>
      </c>
      <c r="E952" t="s">
        <v>65</v>
      </c>
      <c r="F952" s="80">
        <v>45364</v>
      </c>
      <c r="G952" t="s">
        <v>1260</v>
      </c>
      <c r="I952" s="107">
        <v>45043</v>
      </c>
      <c r="K952" t="s">
        <v>6215</v>
      </c>
      <c r="L952" t="s">
        <v>169</v>
      </c>
      <c r="M952" t="s">
        <v>1262</v>
      </c>
      <c r="N952" t="s">
        <v>169</v>
      </c>
      <c r="O952" t="s">
        <v>34</v>
      </c>
      <c r="P952" t="s">
        <v>468</v>
      </c>
      <c r="Q952" t="s">
        <v>76</v>
      </c>
      <c r="R952" t="s">
        <v>5398</v>
      </c>
      <c r="S952" t="s">
        <v>78</v>
      </c>
      <c r="U952">
        <v>491</v>
      </c>
      <c r="V952">
        <v>37703</v>
      </c>
      <c r="W952" s="2">
        <v>44572.762499999997</v>
      </c>
      <c r="X952" s="36">
        <f t="shared" si="29"/>
        <v>488.62359750035512</v>
      </c>
      <c r="Y952" t="s">
        <v>58</v>
      </c>
      <c r="AA952" t="s">
        <v>6400</v>
      </c>
      <c r="AB952">
        <v>101</v>
      </c>
      <c r="AC952">
        <v>5</v>
      </c>
      <c r="AF952" t="s">
        <v>6414</v>
      </c>
      <c r="AG952" t="s">
        <v>6415</v>
      </c>
      <c r="AI952" t="s">
        <v>137</v>
      </c>
      <c r="AJ952">
        <v>101</v>
      </c>
      <c r="AK952">
        <v>5</v>
      </c>
      <c r="AL952" t="s">
        <v>6416</v>
      </c>
      <c r="AM952" t="s">
        <v>6417</v>
      </c>
    </row>
    <row r="953" spans="1:39" hidden="1">
      <c r="A953">
        <v>1</v>
      </c>
      <c r="B953" t="s">
        <v>6410</v>
      </c>
      <c r="C953" s="1">
        <v>42334</v>
      </c>
      <c r="D953" s="35">
        <f t="shared" si="28"/>
        <v>6.4301369863013695</v>
      </c>
      <c r="E953" t="s">
        <v>65</v>
      </c>
      <c r="F953" s="80">
        <v>45203</v>
      </c>
      <c r="G953" t="s">
        <v>1260</v>
      </c>
      <c r="I953" s="107">
        <v>44175</v>
      </c>
      <c r="K953" t="s">
        <v>6215</v>
      </c>
      <c r="L953" t="s">
        <v>169</v>
      </c>
      <c r="M953" t="s">
        <v>1262</v>
      </c>
      <c r="N953" t="s">
        <v>169</v>
      </c>
      <c r="O953" t="s">
        <v>34</v>
      </c>
      <c r="P953" t="s">
        <v>468</v>
      </c>
      <c r="Q953" t="s">
        <v>581</v>
      </c>
      <c r="R953" t="s">
        <v>582</v>
      </c>
      <c r="S953" t="s">
        <v>1459</v>
      </c>
      <c r="T953" t="s">
        <v>5339</v>
      </c>
      <c r="U953">
        <v>664</v>
      </c>
      <c r="V953">
        <v>50968</v>
      </c>
      <c r="W953" s="2">
        <v>44637.431944444441</v>
      </c>
      <c r="X953" s="36">
        <f t="shared" si="29"/>
        <v>660.53543530748482</v>
      </c>
      <c r="Y953" t="s">
        <v>58</v>
      </c>
      <c r="AA953" t="s">
        <v>6400</v>
      </c>
      <c r="AB953">
        <v>101</v>
      </c>
      <c r="AC953">
        <v>5</v>
      </c>
      <c r="AD953" t="s">
        <v>6035</v>
      </c>
      <c r="AE953" t="s">
        <v>6036</v>
      </c>
      <c r="AF953" t="s">
        <v>604</v>
      </c>
      <c r="AG953">
        <v>64851</v>
      </c>
      <c r="AI953" t="s">
        <v>45</v>
      </c>
      <c r="AJ953">
        <v>101</v>
      </c>
      <c r="AK953">
        <v>5</v>
      </c>
      <c r="AL953" t="s">
        <v>6411</v>
      </c>
      <c r="AM953" t="s">
        <v>6412</v>
      </c>
    </row>
    <row r="954" spans="1:39" hidden="1">
      <c r="A954">
        <v>1</v>
      </c>
      <c r="B954" t="s">
        <v>6406</v>
      </c>
      <c r="C954" s="1">
        <v>42334</v>
      </c>
      <c r="D954" s="35">
        <f t="shared" si="28"/>
        <v>6.4301369863013695</v>
      </c>
      <c r="E954" t="s">
        <v>65</v>
      </c>
      <c r="F954" s="80">
        <v>45198</v>
      </c>
      <c r="G954" t="s">
        <v>1260</v>
      </c>
      <c r="I954" s="107">
        <v>44861</v>
      </c>
      <c r="K954" t="s">
        <v>6215</v>
      </c>
      <c r="L954" t="s">
        <v>169</v>
      </c>
      <c r="M954" t="s">
        <v>1262</v>
      </c>
      <c r="N954" t="s">
        <v>169</v>
      </c>
      <c r="O954" t="s">
        <v>34</v>
      </c>
      <c r="P954" t="s">
        <v>468</v>
      </c>
      <c r="Q954" t="s">
        <v>581</v>
      </c>
      <c r="R954" t="s">
        <v>582</v>
      </c>
      <c r="S954" t="s">
        <v>5604</v>
      </c>
      <c r="T954" t="s">
        <v>555</v>
      </c>
      <c r="U954">
        <v>1270</v>
      </c>
      <c r="V954">
        <v>98142</v>
      </c>
      <c r="W954" s="2">
        <v>44652.340277777781</v>
      </c>
      <c r="X954" s="36">
        <f t="shared" si="29"/>
        <v>1271.9013634426929</v>
      </c>
      <c r="Y954" t="s">
        <v>58</v>
      </c>
      <c r="AA954" t="s">
        <v>6400</v>
      </c>
      <c r="AB954">
        <v>101</v>
      </c>
      <c r="AC954">
        <v>5</v>
      </c>
      <c r="AD954" t="s">
        <v>6407</v>
      </c>
      <c r="AE954" t="s">
        <v>5607</v>
      </c>
      <c r="AF954" t="s">
        <v>604</v>
      </c>
      <c r="AG954">
        <v>64851</v>
      </c>
      <c r="AI954" t="s">
        <v>45</v>
      </c>
      <c r="AJ954">
        <v>101</v>
      </c>
      <c r="AK954">
        <v>5</v>
      </c>
      <c r="AL954" t="s">
        <v>6408</v>
      </c>
      <c r="AM954" t="s">
        <v>6409</v>
      </c>
    </row>
    <row r="955" spans="1:39" hidden="1">
      <c r="A955">
        <v>1</v>
      </c>
      <c r="B955" t="s">
        <v>6403</v>
      </c>
      <c r="C955" s="1">
        <v>42334</v>
      </c>
      <c r="D955" s="35">
        <f t="shared" si="28"/>
        <v>6.4301369863013695</v>
      </c>
      <c r="E955" t="s">
        <v>65</v>
      </c>
      <c r="F955" s="80">
        <v>45252</v>
      </c>
      <c r="G955" t="s">
        <v>1260</v>
      </c>
      <c r="I955" s="107">
        <v>44953</v>
      </c>
      <c r="K955" t="s">
        <v>6215</v>
      </c>
      <c r="L955" t="s">
        <v>169</v>
      </c>
      <c r="M955" t="s">
        <v>1262</v>
      </c>
      <c r="N955" t="s">
        <v>169</v>
      </c>
      <c r="O955" t="s">
        <v>34</v>
      </c>
      <c r="P955" t="s">
        <v>468</v>
      </c>
      <c r="Q955" t="s">
        <v>581</v>
      </c>
      <c r="R955" t="s">
        <v>582</v>
      </c>
      <c r="S955" t="s">
        <v>1459</v>
      </c>
      <c r="U955">
        <v>868</v>
      </c>
      <c r="V955">
        <v>66058</v>
      </c>
      <c r="W955" s="2">
        <v>44617.568055555559</v>
      </c>
      <c r="X955" s="36">
        <f t="shared" si="29"/>
        <v>856.09892060786831</v>
      </c>
      <c r="Y955" t="s">
        <v>58</v>
      </c>
      <c r="AA955" t="s">
        <v>6400</v>
      </c>
      <c r="AB955">
        <v>101</v>
      </c>
      <c r="AC955">
        <v>5</v>
      </c>
      <c r="AD955" t="s">
        <v>6035</v>
      </c>
      <c r="AE955" t="s">
        <v>6036</v>
      </c>
      <c r="AF955" t="s">
        <v>604</v>
      </c>
      <c r="AG955">
        <v>64851</v>
      </c>
      <c r="AI955" t="s">
        <v>45</v>
      </c>
      <c r="AJ955">
        <v>101</v>
      </c>
      <c r="AK955">
        <v>5</v>
      </c>
      <c r="AL955" t="s">
        <v>6404</v>
      </c>
      <c r="AM955" t="s">
        <v>6405</v>
      </c>
    </row>
    <row r="956" spans="1:39" hidden="1">
      <c r="A956">
        <v>1</v>
      </c>
      <c r="B956" t="s">
        <v>6398</v>
      </c>
      <c r="C956" s="1">
        <v>42334</v>
      </c>
      <c r="D956" s="35">
        <f t="shared" si="28"/>
        <v>6.4301369863013695</v>
      </c>
      <c r="E956" t="s">
        <v>65</v>
      </c>
      <c r="F956" s="80">
        <v>45259</v>
      </c>
      <c r="G956" t="s">
        <v>1260</v>
      </c>
      <c r="I956" s="107">
        <v>44853</v>
      </c>
      <c r="K956" t="s">
        <v>6215</v>
      </c>
      <c r="L956" t="s">
        <v>169</v>
      </c>
      <c r="M956" t="s">
        <v>1262</v>
      </c>
      <c r="N956" t="s">
        <v>169</v>
      </c>
      <c r="O956" t="s">
        <v>34</v>
      </c>
      <c r="P956" t="s">
        <v>468</v>
      </c>
      <c r="Q956" t="s">
        <v>581</v>
      </c>
      <c r="R956" t="s">
        <v>582</v>
      </c>
      <c r="S956" t="s">
        <v>1459</v>
      </c>
      <c r="T956" t="s">
        <v>6399</v>
      </c>
      <c r="U956">
        <v>741</v>
      </c>
      <c r="V956">
        <v>57725</v>
      </c>
      <c r="W956" s="2">
        <v>44671.367361111108</v>
      </c>
      <c r="X956" s="36">
        <f t="shared" si="29"/>
        <v>748.10485016332916</v>
      </c>
      <c r="Y956" t="s">
        <v>58</v>
      </c>
      <c r="AA956" t="s">
        <v>6400</v>
      </c>
      <c r="AB956">
        <v>101</v>
      </c>
      <c r="AC956">
        <v>5</v>
      </c>
      <c r="AD956" t="s">
        <v>6035</v>
      </c>
      <c r="AE956" t="s">
        <v>6036</v>
      </c>
      <c r="AF956" t="s">
        <v>604</v>
      </c>
      <c r="AG956">
        <v>64851</v>
      </c>
      <c r="AI956" t="s">
        <v>45</v>
      </c>
      <c r="AJ956">
        <v>101</v>
      </c>
      <c r="AK956">
        <v>5</v>
      </c>
      <c r="AL956" t="s">
        <v>6401</v>
      </c>
      <c r="AM956" t="s">
        <v>6402</v>
      </c>
    </row>
    <row r="957" spans="1:39" s="116" customFormat="1" hidden="1">
      <c r="A957" s="116">
        <v>1</v>
      </c>
      <c r="B957" s="116" t="s">
        <v>6393</v>
      </c>
      <c r="C957" s="117">
        <v>42326</v>
      </c>
      <c r="D957" s="118">
        <f t="shared" si="28"/>
        <v>6.4520547945205475</v>
      </c>
      <c r="E957" s="116" t="s">
        <v>174</v>
      </c>
      <c r="F957" s="119"/>
      <c r="G957" s="116" t="s">
        <v>464</v>
      </c>
      <c r="I957" s="120"/>
      <c r="K957" s="116" t="s">
        <v>6394</v>
      </c>
      <c r="L957" s="116" t="s">
        <v>130</v>
      </c>
      <c r="M957" s="116" t="s">
        <v>1278</v>
      </c>
      <c r="N957" s="116" t="s">
        <v>53</v>
      </c>
      <c r="O957" s="116" t="s">
        <v>34</v>
      </c>
      <c r="P957" s="116" t="s">
        <v>468</v>
      </c>
      <c r="Q957" s="116" t="s">
        <v>36</v>
      </c>
      <c r="R957" s="116" t="s">
        <v>37</v>
      </c>
      <c r="S957" s="116" t="s">
        <v>469</v>
      </c>
      <c r="T957" s="116" t="s">
        <v>470</v>
      </c>
      <c r="U957" s="116">
        <v>716</v>
      </c>
      <c r="V957" s="116">
        <v>54142</v>
      </c>
      <c r="W957" s="121">
        <v>44489.313194444447</v>
      </c>
      <c r="X957" s="122">
        <f t="shared" si="29"/>
        <v>699.28627034678004</v>
      </c>
      <c r="AA957" s="116" t="s">
        <v>6395</v>
      </c>
      <c r="AB957" s="116">
        <v>0</v>
      </c>
      <c r="AC957" s="116">
        <v>3</v>
      </c>
      <c r="AD957" s="116" t="s">
        <v>471</v>
      </c>
      <c r="AE957" s="116">
        <v>78486</v>
      </c>
      <c r="AF957" s="116" t="s">
        <v>472</v>
      </c>
      <c r="AG957" s="116">
        <v>78604</v>
      </c>
      <c r="AI957" s="116" t="s">
        <v>45</v>
      </c>
      <c r="AJ957" s="116">
        <v>0</v>
      </c>
      <c r="AK957" s="116">
        <v>14</v>
      </c>
      <c r="AL957" s="116" t="s">
        <v>6396</v>
      </c>
      <c r="AM957" s="116" t="s">
        <v>6397</v>
      </c>
    </row>
    <row r="958" spans="1:39" hidden="1">
      <c r="A958">
        <v>1</v>
      </c>
      <c r="B958" t="s">
        <v>6389</v>
      </c>
      <c r="C958" s="1">
        <v>42314</v>
      </c>
      <c r="D958" s="35">
        <f t="shared" si="28"/>
        <v>6.484931506849315</v>
      </c>
      <c r="E958" t="s">
        <v>454</v>
      </c>
      <c r="F958" s="80">
        <v>45197</v>
      </c>
      <c r="G958" t="s">
        <v>106</v>
      </c>
      <c r="H958" s="1">
        <v>44789</v>
      </c>
      <c r="I958" s="107">
        <v>44846</v>
      </c>
      <c r="K958" t="s">
        <v>567</v>
      </c>
      <c r="L958" t="s">
        <v>33</v>
      </c>
      <c r="M958" t="s">
        <v>68</v>
      </c>
      <c r="N958" t="s">
        <v>33</v>
      </c>
      <c r="O958" t="s">
        <v>34</v>
      </c>
      <c r="P958" t="s">
        <v>468</v>
      </c>
      <c r="Q958" t="s">
        <v>54</v>
      </c>
      <c r="R958" t="s">
        <v>1283</v>
      </c>
      <c r="S958" t="s">
        <v>1779</v>
      </c>
      <c r="T958" t="s">
        <v>1780</v>
      </c>
      <c r="U958">
        <v>1608</v>
      </c>
      <c r="V958">
        <v>124944</v>
      </c>
      <c r="W958" s="2">
        <v>44664.428472222222</v>
      </c>
      <c r="X958" s="36">
        <f t="shared" si="29"/>
        <v>1605.568229826785</v>
      </c>
      <c r="Y958" t="s">
        <v>58</v>
      </c>
      <c r="AA958" t="s">
        <v>1615</v>
      </c>
      <c r="AB958">
        <v>183</v>
      </c>
      <c r="AC958">
        <v>6</v>
      </c>
      <c r="AD958" t="s">
        <v>6390</v>
      </c>
      <c r="AF958" t="s">
        <v>1782</v>
      </c>
      <c r="AG958">
        <v>71741</v>
      </c>
      <c r="AI958" t="s">
        <v>137</v>
      </c>
      <c r="AJ958">
        <v>183</v>
      </c>
      <c r="AK958">
        <v>7</v>
      </c>
      <c r="AL958" t="s">
        <v>6391</v>
      </c>
      <c r="AM958" t="s">
        <v>6392</v>
      </c>
    </row>
    <row r="959" spans="1:39" hidden="1">
      <c r="A959">
        <v>1</v>
      </c>
      <c r="B959" t="s">
        <v>6386</v>
      </c>
      <c r="C959" s="1">
        <v>42326</v>
      </c>
      <c r="D959" s="35">
        <f t="shared" si="28"/>
        <v>6.4520547945205475</v>
      </c>
      <c r="E959" t="s">
        <v>454</v>
      </c>
      <c r="F959" s="80">
        <v>45198</v>
      </c>
      <c r="G959" t="s">
        <v>116</v>
      </c>
      <c r="H959" s="1">
        <v>44827</v>
      </c>
      <c r="I959" s="107">
        <v>44321</v>
      </c>
      <c r="K959" t="s">
        <v>540</v>
      </c>
      <c r="L959" t="s">
        <v>33</v>
      </c>
      <c r="M959" t="s">
        <v>117</v>
      </c>
      <c r="N959" t="s">
        <v>33</v>
      </c>
      <c r="O959" t="s">
        <v>34</v>
      </c>
      <c r="P959" t="s">
        <v>468</v>
      </c>
      <c r="Q959" t="s">
        <v>217</v>
      </c>
      <c r="R959" t="s">
        <v>482</v>
      </c>
      <c r="S959" t="s">
        <v>420</v>
      </c>
      <c r="T959" t="s">
        <v>6284</v>
      </c>
      <c r="U959">
        <v>530</v>
      </c>
      <c r="V959">
        <v>41301</v>
      </c>
      <c r="W959" s="2">
        <v>44662.629166666666</v>
      </c>
      <c r="X959" s="36">
        <f t="shared" si="29"/>
        <v>533.43471337579626</v>
      </c>
      <c r="Y959" t="s">
        <v>58</v>
      </c>
      <c r="AA959" t="s">
        <v>1362</v>
      </c>
      <c r="AB959">
        <v>180</v>
      </c>
      <c r="AC959">
        <v>3</v>
      </c>
      <c r="AD959" t="s">
        <v>1652</v>
      </c>
      <c r="AE959" t="s">
        <v>1600</v>
      </c>
      <c r="AF959" t="s">
        <v>223</v>
      </c>
      <c r="AI959" t="s">
        <v>45</v>
      </c>
      <c r="AJ959">
        <v>180</v>
      </c>
      <c r="AK959">
        <v>7</v>
      </c>
      <c r="AL959" t="s">
        <v>6387</v>
      </c>
      <c r="AM959" t="s">
        <v>6388</v>
      </c>
    </row>
    <row r="960" spans="1:39" hidden="1">
      <c r="A960">
        <v>1</v>
      </c>
      <c r="B960" t="s">
        <v>6381</v>
      </c>
      <c r="C960" s="1">
        <v>42314</v>
      </c>
      <c r="D960" s="35">
        <f t="shared" si="28"/>
        <v>6.484931506849315</v>
      </c>
      <c r="E960" t="s">
        <v>454</v>
      </c>
      <c r="F960" s="80">
        <v>45197</v>
      </c>
      <c r="G960" t="s">
        <v>106</v>
      </c>
      <c r="H960" s="1">
        <v>44873</v>
      </c>
      <c r="I960" s="107">
        <v>44546</v>
      </c>
      <c r="K960" t="s">
        <v>567</v>
      </c>
      <c r="L960" t="s">
        <v>33</v>
      </c>
      <c r="M960" t="s">
        <v>68</v>
      </c>
      <c r="N960" t="s">
        <v>33</v>
      </c>
      <c r="O960" t="s">
        <v>34</v>
      </c>
      <c r="P960" t="s">
        <v>468</v>
      </c>
      <c r="Q960" t="s">
        <v>54</v>
      </c>
      <c r="R960" t="s">
        <v>156</v>
      </c>
      <c r="S960" t="s">
        <v>157</v>
      </c>
      <c r="T960" t="s">
        <v>6382</v>
      </c>
      <c r="U960">
        <v>2195</v>
      </c>
      <c r="V960">
        <v>150700</v>
      </c>
      <c r="W960" s="2">
        <v>44511.468055555553</v>
      </c>
      <c r="X960" s="36">
        <f t="shared" si="29"/>
        <v>1936.5406280805519</v>
      </c>
      <c r="Y960" t="s">
        <v>58</v>
      </c>
      <c r="AA960" t="s">
        <v>1615</v>
      </c>
      <c r="AB960">
        <v>179</v>
      </c>
      <c r="AC960">
        <v>6</v>
      </c>
      <c r="AD960" t="s">
        <v>6383</v>
      </c>
      <c r="AE960" s="3">
        <v>66505</v>
      </c>
      <c r="AF960" t="s">
        <v>517</v>
      </c>
      <c r="AG960" t="s">
        <v>518</v>
      </c>
      <c r="AI960" t="s">
        <v>45</v>
      </c>
      <c r="AJ960">
        <v>179</v>
      </c>
      <c r="AK960">
        <v>7</v>
      </c>
      <c r="AL960" t="s">
        <v>6384</v>
      </c>
      <c r="AM960" t="s">
        <v>6385</v>
      </c>
    </row>
    <row r="961" spans="1:39" hidden="1">
      <c r="A961">
        <v>1</v>
      </c>
      <c r="B961" t="s">
        <v>6377</v>
      </c>
      <c r="C961" s="1">
        <v>42326</v>
      </c>
      <c r="D961" s="35">
        <f t="shared" si="28"/>
        <v>6.4520547945205475</v>
      </c>
      <c r="E961" t="s">
        <v>454</v>
      </c>
      <c r="F961" s="80">
        <v>45189</v>
      </c>
      <c r="G961" t="s">
        <v>66</v>
      </c>
      <c r="H961" s="1">
        <v>44987</v>
      </c>
      <c r="I961" s="107">
        <v>44439</v>
      </c>
      <c r="K961" t="s">
        <v>501</v>
      </c>
      <c r="L961" t="s">
        <v>33</v>
      </c>
      <c r="M961" t="s">
        <v>68</v>
      </c>
      <c r="N961" t="s">
        <v>33</v>
      </c>
      <c r="O961" t="s">
        <v>34</v>
      </c>
      <c r="P961" t="s">
        <v>468</v>
      </c>
      <c r="Q961" t="s">
        <v>217</v>
      </c>
      <c r="R961" t="s">
        <v>218</v>
      </c>
      <c r="S961" t="s">
        <v>219</v>
      </c>
      <c r="T961" t="s">
        <v>5570</v>
      </c>
      <c r="U961">
        <v>12604</v>
      </c>
      <c r="V961">
        <v>159706</v>
      </c>
      <c r="W961" s="2">
        <v>44663.29791666667</v>
      </c>
      <c r="X961" s="36">
        <f t="shared" si="29"/>
        <v>2062.7278839348905</v>
      </c>
      <c r="Y961" t="s">
        <v>58</v>
      </c>
      <c r="Z961" t="s">
        <v>504</v>
      </c>
      <c r="AA961" t="s">
        <v>573</v>
      </c>
      <c r="AB961">
        <v>147</v>
      </c>
      <c r="AC961">
        <v>5</v>
      </c>
      <c r="AD961" t="s">
        <v>6378</v>
      </c>
      <c r="AF961" t="s">
        <v>223</v>
      </c>
      <c r="AI961" t="s">
        <v>137</v>
      </c>
      <c r="AJ961">
        <v>147</v>
      </c>
      <c r="AK961">
        <v>5</v>
      </c>
      <c r="AL961" t="s">
        <v>6379</v>
      </c>
      <c r="AM961" t="s">
        <v>6380</v>
      </c>
    </row>
    <row r="962" spans="1:39" hidden="1">
      <c r="A962">
        <v>1</v>
      </c>
      <c r="B962" t="s">
        <v>6373</v>
      </c>
      <c r="C962" s="1">
        <v>42326</v>
      </c>
      <c r="D962" s="35">
        <f t="shared" si="28"/>
        <v>6.4520547945205475</v>
      </c>
      <c r="E962" t="s">
        <v>454</v>
      </c>
      <c r="F962" s="80">
        <v>45308</v>
      </c>
      <c r="G962" t="s">
        <v>66</v>
      </c>
      <c r="H962" s="1">
        <v>44994</v>
      </c>
      <c r="I962" s="107">
        <v>44841</v>
      </c>
      <c r="K962" t="s">
        <v>501</v>
      </c>
      <c r="L962" t="s">
        <v>33</v>
      </c>
      <c r="M962" t="s">
        <v>68</v>
      </c>
      <c r="N962" t="s">
        <v>33</v>
      </c>
      <c r="O962" t="s">
        <v>34</v>
      </c>
      <c r="P962" t="s">
        <v>468</v>
      </c>
      <c r="Q962" t="s">
        <v>217</v>
      </c>
      <c r="R962" t="s">
        <v>218</v>
      </c>
      <c r="S962" t="s">
        <v>219</v>
      </c>
      <c r="T962" t="s">
        <v>5570</v>
      </c>
      <c r="U962">
        <v>1209</v>
      </c>
      <c r="V962">
        <v>93957</v>
      </c>
      <c r="W962" s="2">
        <v>44656.587500000001</v>
      </c>
      <c r="X962" s="36">
        <f t="shared" si="29"/>
        <v>1213.5281316348198</v>
      </c>
      <c r="Y962" t="s">
        <v>58</v>
      </c>
      <c r="Z962" t="s">
        <v>504</v>
      </c>
      <c r="AA962" t="s">
        <v>573</v>
      </c>
      <c r="AB962">
        <v>147</v>
      </c>
      <c r="AC962">
        <v>5</v>
      </c>
      <c r="AD962" t="s">
        <v>6374</v>
      </c>
      <c r="AF962" t="s">
        <v>223</v>
      </c>
      <c r="AI962" t="s">
        <v>137</v>
      </c>
      <c r="AJ962">
        <v>147</v>
      </c>
      <c r="AK962">
        <v>5</v>
      </c>
      <c r="AL962" t="s">
        <v>6375</v>
      </c>
      <c r="AM962" t="s">
        <v>6376</v>
      </c>
    </row>
    <row r="963" spans="1:39" hidden="1">
      <c r="A963">
        <v>1</v>
      </c>
      <c r="B963" t="s">
        <v>6369</v>
      </c>
      <c r="C963" s="1">
        <v>42326</v>
      </c>
      <c r="D963" s="35">
        <f t="shared" si="28"/>
        <v>6.4520547945205475</v>
      </c>
      <c r="E963" t="s">
        <v>454</v>
      </c>
      <c r="F963" s="80">
        <v>45308</v>
      </c>
      <c r="G963" t="s">
        <v>106</v>
      </c>
      <c r="H963" s="1">
        <v>44840</v>
      </c>
      <c r="I963" s="107">
        <v>44420</v>
      </c>
      <c r="K963" t="s">
        <v>567</v>
      </c>
      <c r="L963" t="s">
        <v>33</v>
      </c>
      <c r="M963" t="s">
        <v>68</v>
      </c>
      <c r="N963" t="s">
        <v>33</v>
      </c>
      <c r="O963" t="s">
        <v>34</v>
      </c>
      <c r="P963" t="s">
        <v>468</v>
      </c>
      <c r="Q963" t="s">
        <v>217</v>
      </c>
      <c r="R963" t="s">
        <v>482</v>
      </c>
      <c r="S963" t="s">
        <v>420</v>
      </c>
      <c r="T963" t="s">
        <v>503</v>
      </c>
      <c r="U963">
        <v>1242</v>
      </c>
      <c r="V963">
        <v>96769</v>
      </c>
      <c r="W963" s="2">
        <v>44596.351388888892</v>
      </c>
      <c r="X963" s="36">
        <f t="shared" si="29"/>
        <v>1249.8473106864828</v>
      </c>
      <c r="Y963" t="s">
        <v>58</v>
      </c>
      <c r="Z963" t="s">
        <v>504</v>
      </c>
      <c r="AA963" t="s">
        <v>1615</v>
      </c>
      <c r="AB963">
        <v>183</v>
      </c>
      <c r="AC963">
        <v>6</v>
      </c>
      <c r="AD963" t="s">
        <v>6370</v>
      </c>
      <c r="AF963" t="s">
        <v>223</v>
      </c>
      <c r="AI963" t="s">
        <v>137</v>
      </c>
      <c r="AJ963">
        <v>183</v>
      </c>
      <c r="AK963">
        <v>7</v>
      </c>
      <c r="AL963" t="s">
        <v>6371</v>
      </c>
      <c r="AM963" t="s">
        <v>6372</v>
      </c>
    </row>
    <row r="964" spans="1:39" hidden="1">
      <c r="A964">
        <v>1</v>
      </c>
      <c r="B964" t="s">
        <v>6365</v>
      </c>
      <c r="C964" s="1">
        <v>42285</v>
      </c>
      <c r="D964" s="35">
        <f t="shared" si="28"/>
        <v>6.5643835616438357</v>
      </c>
      <c r="E964" t="s">
        <v>454</v>
      </c>
      <c r="F964" s="80">
        <v>45197</v>
      </c>
      <c r="G964" t="s">
        <v>227</v>
      </c>
      <c r="H964" s="1">
        <v>44769</v>
      </c>
      <c r="I964" s="107">
        <v>44799</v>
      </c>
      <c r="K964" t="s">
        <v>1827</v>
      </c>
      <c r="L964" t="s">
        <v>33</v>
      </c>
      <c r="M964" t="s">
        <v>229</v>
      </c>
      <c r="N964" t="s">
        <v>53</v>
      </c>
      <c r="O964" t="s">
        <v>34</v>
      </c>
      <c r="P964" t="s">
        <v>468</v>
      </c>
      <c r="Q964" t="s">
        <v>36</v>
      </c>
      <c r="R964" t="s">
        <v>1192</v>
      </c>
      <c r="U964">
        <v>2136</v>
      </c>
      <c r="V964">
        <v>169528</v>
      </c>
      <c r="W964" s="2">
        <v>44666.275000000001</v>
      </c>
      <c r="X964" s="36">
        <f t="shared" si="29"/>
        <v>2152.1188091263216</v>
      </c>
      <c r="Y964" t="s">
        <v>58</v>
      </c>
      <c r="AA964" t="s">
        <v>6325</v>
      </c>
      <c r="AB964">
        <v>90</v>
      </c>
      <c r="AC964">
        <v>2</v>
      </c>
      <c r="AD964" t="s">
        <v>6366</v>
      </c>
      <c r="AF964" t="s">
        <v>1194</v>
      </c>
      <c r="AI964" t="s">
        <v>45</v>
      </c>
      <c r="AJ964">
        <v>90</v>
      </c>
      <c r="AK964">
        <v>4</v>
      </c>
      <c r="AL964" t="s">
        <v>6367</v>
      </c>
      <c r="AM964" t="s">
        <v>6368</v>
      </c>
    </row>
    <row r="965" spans="1:39" hidden="1">
      <c r="A965">
        <v>1</v>
      </c>
      <c r="B965" t="s">
        <v>6360</v>
      </c>
      <c r="C965" s="1">
        <v>42276</v>
      </c>
      <c r="D965" s="35">
        <f t="shared" si="28"/>
        <v>6.5890410958904111</v>
      </c>
      <c r="E965" t="s">
        <v>454</v>
      </c>
      <c r="F965" s="80">
        <v>45287</v>
      </c>
      <c r="G965" t="s">
        <v>116</v>
      </c>
      <c r="H965" s="1">
        <v>44988</v>
      </c>
      <c r="I965" s="107">
        <v>44973</v>
      </c>
      <c r="K965" t="s">
        <v>540</v>
      </c>
      <c r="L965" t="s">
        <v>33</v>
      </c>
      <c r="M965" t="s">
        <v>117</v>
      </c>
      <c r="N965" t="s">
        <v>33</v>
      </c>
      <c r="O965" t="s">
        <v>34</v>
      </c>
      <c r="P965" t="s">
        <v>468</v>
      </c>
      <c r="Q965" t="s">
        <v>36</v>
      </c>
      <c r="R965" t="s">
        <v>37</v>
      </c>
      <c r="S965" t="s">
        <v>38</v>
      </c>
      <c r="T965" t="s">
        <v>39</v>
      </c>
      <c r="U965">
        <v>5222</v>
      </c>
      <c r="V965">
        <v>79037</v>
      </c>
      <c r="W965" s="2">
        <v>44657.351388888892</v>
      </c>
      <c r="X965" s="36">
        <f t="shared" si="29"/>
        <v>999.60169785169785</v>
      </c>
      <c r="Y965" t="s">
        <v>58</v>
      </c>
      <c r="AA965" t="s">
        <v>1362</v>
      </c>
      <c r="AB965">
        <v>199</v>
      </c>
      <c r="AC965">
        <v>2</v>
      </c>
      <c r="AD965" t="s">
        <v>6361</v>
      </c>
      <c r="AE965">
        <v>68855</v>
      </c>
      <c r="AF965" t="s">
        <v>6362</v>
      </c>
      <c r="AG965" s="3">
        <v>78449</v>
      </c>
      <c r="AI965" t="s">
        <v>45</v>
      </c>
      <c r="AJ965">
        <v>199</v>
      </c>
      <c r="AK965">
        <v>7</v>
      </c>
      <c r="AL965" t="s">
        <v>6363</v>
      </c>
      <c r="AM965" t="s">
        <v>6364</v>
      </c>
    </row>
    <row r="966" spans="1:39" hidden="1">
      <c r="A966">
        <v>1</v>
      </c>
      <c r="B966" t="s">
        <v>6356</v>
      </c>
      <c r="C966" s="1">
        <v>42276</v>
      </c>
      <c r="D966" s="35">
        <f t="shared" si="28"/>
        <v>6.5890410958904111</v>
      </c>
      <c r="E966" t="s">
        <v>454</v>
      </c>
      <c r="F966" s="80">
        <v>45127</v>
      </c>
      <c r="G966" t="s">
        <v>66</v>
      </c>
      <c r="H966" s="1">
        <v>44897</v>
      </c>
      <c r="I966" s="107">
        <v>44596</v>
      </c>
      <c r="K966" t="s">
        <v>501</v>
      </c>
      <c r="L966" t="s">
        <v>33</v>
      </c>
      <c r="M966" t="s">
        <v>68</v>
      </c>
      <c r="N966" t="s">
        <v>33</v>
      </c>
      <c r="O966" t="s">
        <v>34</v>
      </c>
      <c r="P966" t="s">
        <v>468</v>
      </c>
      <c r="Q966" t="s">
        <v>217</v>
      </c>
      <c r="R966" t="s">
        <v>482</v>
      </c>
      <c r="S966" t="s">
        <v>420</v>
      </c>
      <c r="T966" t="s">
        <v>503</v>
      </c>
      <c r="U966">
        <v>2310</v>
      </c>
      <c r="V966">
        <v>184045</v>
      </c>
      <c r="W966" s="2">
        <v>44601.397916666669</v>
      </c>
      <c r="X966" s="36">
        <f t="shared" si="29"/>
        <v>2327.6654539154538</v>
      </c>
      <c r="Y966" t="s">
        <v>58</v>
      </c>
      <c r="AA966" t="s">
        <v>573</v>
      </c>
      <c r="AB966">
        <v>143</v>
      </c>
      <c r="AC966">
        <v>2</v>
      </c>
      <c r="AD966" t="s">
        <v>6357</v>
      </c>
      <c r="AF966" t="s">
        <v>1775</v>
      </c>
      <c r="AI966" t="s">
        <v>137</v>
      </c>
      <c r="AJ966">
        <v>143</v>
      </c>
      <c r="AK966">
        <v>5</v>
      </c>
      <c r="AL966" t="s">
        <v>6358</v>
      </c>
      <c r="AM966" t="s">
        <v>6359</v>
      </c>
    </row>
    <row r="967" spans="1:39" hidden="1">
      <c r="A967">
        <v>1</v>
      </c>
      <c r="B967" t="s">
        <v>6350</v>
      </c>
      <c r="C967" s="1">
        <v>42276</v>
      </c>
      <c r="D967" s="35">
        <f t="shared" si="28"/>
        <v>6.5890410958904111</v>
      </c>
      <c r="E967" t="s">
        <v>454</v>
      </c>
      <c r="F967" s="80">
        <v>45188</v>
      </c>
      <c r="G967" t="s">
        <v>66</v>
      </c>
      <c r="H967" s="1">
        <v>44832</v>
      </c>
      <c r="I967" s="107">
        <v>44698</v>
      </c>
      <c r="K967" t="s">
        <v>501</v>
      </c>
      <c r="L967" t="s">
        <v>33</v>
      </c>
      <c r="M967" t="s">
        <v>68</v>
      </c>
      <c r="N967" t="s">
        <v>33</v>
      </c>
      <c r="O967" t="s">
        <v>34</v>
      </c>
      <c r="P967" t="s">
        <v>468</v>
      </c>
      <c r="Q967" t="s">
        <v>54</v>
      </c>
      <c r="R967" t="s">
        <v>1316</v>
      </c>
      <c r="S967" t="s">
        <v>1317</v>
      </c>
      <c r="U967">
        <v>6838</v>
      </c>
      <c r="V967">
        <v>76667</v>
      </c>
      <c r="W967" s="2">
        <v>44660.025694444441</v>
      </c>
      <c r="X967" s="36">
        <f t="shared" si="29"/>
        <v>969.62768537768545</v>
      </c>
      <c r="Y967" t="s">
        <v>58</v>
      </c>
      <c r="AA967" t="s">
        <v>573</v>
      </c>
      <c r="AB967">
        <v>143</v>
      </c>
      <c r="AC967">
        <v>2</v>
      </c>
      <c r="AD967" t="s">
        <v>6351</v>
      </c>
      <c r="AE967" t="s">
        <v>6352</v>
      </c>
      <c r="AF967" t="s">
        <v>6353</v>
      </c>
      <c r="AG967">
        <v>62721</v>
      </c>
      <c r="AI967" t="s">
        <v>137</v>
      </c>
      <c r="AJ967">
        <v>143</v>
      </c>
      <c r="AK967">
        <v>5</v>
      </c>
      <c r="AL967" t="s">
        <v>6354</v>
      </c>
      <c r="AM967" t="s">
        <v>6355</v>
      </c>
    </row>
    <row r="968" spans="1:39" hidden="1">
      <c r="A968">
        <v>1</v>
      </c>
      <c r="B968" t="s">
        <v>6347</v>
      </c>
      <c r="C968" s="1">
        <v>42300</v>
      </c>
      <c r="D968" s="35">
        <f t="shared" si="28"/>
        <v>6.5232876712328771</v>
      </c>
      <c r="E968" t="s">
        <v>454</v>
      </c>
      <c r="F968" s="80">
        <v>45197</v>
      </c>
      <c r="G968" t="s">
        <v>66</v>
      </c>
      <c r="H968" s="1">
        <v>44880</v>
      </c>
      <c r="I968" s="107">
        <v>44868</v>
      </c>
      <c r="K968" t="s">
        <v>562</v>
      </c>
      <c r="L968" t="s">
        <v>33</v>
      </c>
      <c r="M968" t="s">
        <v>68</v>
      </c>
      <c r="N968" t="s">
        <v>33</v>
      </c>
      <c r="O968" t="s">
        <v>34</v>
      </c>
      <c r="P968" t="s">
        <v>468</v>
      </c>
      <c r="Q968" t="s">
        <v>230</v>
      </c>
      <c r="R968" t="s">
        <v>231</v>
      </c>
      <c r="S968" t="s">
        <v>563</v>
      </c>
      <c r="U968">
        <v>665</v>
      </c>
      <c r="V968">
        <v>52220</v>
      </c>
      <c r="W968" s="2">
        <v>44655.354861111111</v>
      </c>
      <c r="X968" s="36">
        <f t="shared" si="29"/>
        <v>667.09715805683891</v>
      </c>
      <c r="Y968" t="s">
        <v>58</v>
      </c>
      <c r="AA968" t="s">
        <v>1416</v>
      </c>
      <c r="AB968">
        <v>124</v>
      </c>
      <c r="AC968">
        <v>2</v>
      </c>
      <c r="AF968" t="s">
        <v>234</v>
      </c>
      <c r="AI968" t="s">
        <v>45</v>
      </c>
      <c r="AJ968">
        <v>124</v>
      </c>
      <c r="AK968">
        <v>5</v>
      </c>
      <c r="AL968" t="s">
        <v>6348</v>
      </c>
      <c r="AM968" t="s">
        <v>6349</v>
      </c>
    </row>
    <row r="969" spans="1:39" hidden="1">
      <c r="A969">
        <v>1</v>
      </c>
      <c r="B969" t="s">
        <v>6340</v>
      </c>
      <c r="C969" s="1">
        <v>42276</v>
      </c>
      <c r="D969" s="35">
        <f t="shared" si="28"/>
        <v>6.5890410958904111</v>
      </c>
      <c r="E969" t="s">
        <v>454</v>
      </c>
      <c r="F969" s="80">
        <v>45134</v>
      </c>
      <c r="G969" t="s">
        <v>66</v>
      </c>
      <c r="H969" s="1">
        <v>44789</v>
      </c>
      <c r="I969" s="107">
        <v>44770</v>
      </c>
      <c r="K969" t="s">
        <v>501</v>
      </c>
      <c r="L969" t="s">
        <v>33</v>
      </c>
      <c r="M969" t="s">
        <v>68</v>
      </c>
      <c r="N969" t="s">
        <v>33</v>
      </c>
      <c r="O969" t="s">
        <v>34</v>
      </c>
      <c r="P969" t="s">
        <v>468</v>
      </c>
      <c r="Q969" t="s">
        <v>76</v>
      </c>
      <c r="R969" t="s">
        <v>1207</v>
      </c>
      <c r="S969" t="s">
        <v>6341</v>
      </c>
      <c r="U969">
        <v>8961</v>
      </c>
      <c r="V969">
        <v>160671</v>
      </c>
      <c r="W969" s="2">
        <v>44660.642361111109</v>
      </c>
      <c r="X969" s="36">
        <f t="shared" si="29"/>
        <v>2032.0483367983368</v>
      </c>
      <c r="Y969" t="s">
        <v>58</v>
      </c>
      <c r="AA969" t="s">
        <v>573</v>
      </c>
      <c r="AB969">
        <v>147</v>
      </c>
      <c r="AC969">
        <v>5</v>
      </c>
      <c r="AD969" t="s">
        <v>6342</v>
      </c>
      <c r="AE969" t="s">
        <v>6343</v>
      </c>
      <c r="AF969" t="s">
        <v>6344</v>
      </c>
      <c r="AI969" t="s">
        <v>137</v>
      </c>
      <c r="AJ969">
        <v>147</v>
      </c>
      <c r="AK969">
        <v>5</v>
      </c>
      <c r="AL969" t="s">
        <v>6345</v>
      </c>
      <c r="AM969" t="s">
        <v>6346</v>
      </c>
    </row>
    <row r="970" spans="1:39" hidden="1">
      <c r="A970">
        <v>1</v>
      </c>
      <c r="B970" t="s">
        <v>6334</v>
      </c>
      <c r="C970" s="1">
        <v>42300</v>
      </c>
      <c r="D970" s="35">
        <f t="shared" si="28"/>
        <v>6.5232876712328771</v>
      </c>
      <c r="E970" t="s">
        <v>65</v>
      </c>
      <c r="F970" s="80">
        <v>45204</v>
      </c>
      <c r="G970" t="s">
        <v>1260</v>
      </c>
      <c r="I970" s="107">
        <v>44221</v>
      </c>
      <c r="K970" t="s">
        <v>1271</v>
      </c>
      <c r="L970" t="s">
        <v>169</v>
      </c>
      <c r="M970" t="s">
        <v>1262</v>
      </c>
      <c r="N970" t="s">
        <v>169</v>
      </c>
      <c r="O970" t="s">
        <v>34</v>
      </c>
      <c r="P970" t="s">
        <v>468</v>
      </c>
      <c r="Q970" t="s">
        <v>54</v>
      </c>
      <c r="R970" t="s">
        <v>1854</v>
      </c>
      <c r="S970" t="s">
        <v>6335</v>
      </c>
      <c r="U970">
        <v>1657</v>
      </c>
      <c r="V970">
        <v>126427</v>
      </c>
      <c r="W970" s="2">
        <v>44589.333333333336</v>
      </c>
      <c r="X970" s="36">
        <f t="shared" si="29"/>
        <v>1615.072623547529</v>
      </c>
      <c r="Y970" t="s">
        <v>58</v>
      </c>
      <c r="AA970" t="s">
        <v>6325</v>
      </c>
      <c r="AB970">
        <v>90</v>
      </c>
      <c r="AC970">
        <v>5</v>
      </c>
      <c r="AF970" t="s">
        <v>6336</v>
      </c>
      <c r="AG970" t="s">
        <v>6337</v>
      </c>
      <c r="AI970" t="s">
        <v>45</v>
      </c>
      <c r="AJ970">
        <v>90</v>
      </c>
      <c r="AK970">
        <v>4</v>
      </c>
      <c r="AL970" t="s">
        <v>6338</v>
      </c>
      <c r="AM970" t="s">
        <v>6339</v>
      </c>
    </row>
    <row r="971" spans="1:39" hidden="1">
      <c r="A971">
        <v>1</v>
      </c>
      <c r="B971" t="s">
        <v>6330</v>
      </c>
      <c r="C971" s="1">
        <v>42300</v>
      </c>
      <c r="D971" s="35">
        <f t="shared" ref="D971:D1034" si="30">(DATE(YEAR($E$3),MONTH($E$3),DAY($E$3))-C971)/365</f>
        <v>6.5232876712328771</v>
      </c>
      <c r="E971" t="s">
        <v>454</v>
      </c>
      <c r="F971" s="80">
        <v>45191</v>
      </c>
      <c r="G971" t="s">
        <v>66</v>
      </c>
      <c r="H971" s="1">
        <v>44847</v>
      </c>
      <c r="I971" s="107">
        <v>44840</v>
      </c>
      <c r="K971" t="s">
        <v>567</v>
      </c>
      <c r="L971" t="s">
        <v>33</v>
      </c>
      <c r="M971" t="s">
        <v>68</v>
      </c>
      <c r="N971" t="s">
        <v>33</v>
      </c>
      <c r="O971" t="s">
        <v>34</v>
      </c>
      <c r="P971" t="s">
        <v>468</v>
      </c>
      <c r="Q971" t="s">
        <v>217</v>
      </c>
      <c r="R971" t="s">
        <v>482</v>
      </c>
      <c r="S971" t="s">
        <v>1499</v>
      </c>
      <c r="T971" t="s">
        <v>1346</v>
      </c>
      <c r="U971">
        <v>337</v>
      </c>
      <c r="V971">
        <v>21876</v>
      </c>
      <c r="W971" s="2">
        <v>44519.563194444447</v>
      </c>
      <c r="X971" s="36">
        <f t="shared" ref="X971:X1034" si="31">V971/(D971*12)</f>
        <v>279.46031079378412</v>
      </c>
      <c r="Y971" t="s">
        <v>58</v>
      </c>
      <c r="AA971" t="s">
        <v>573</v>
      </c>
      <c r="AB971">
        <v>177</v>
      </c>
      <c r="AC971">
        <v>3</v>
      </c>
      <c r="AD971" t="s">
        <v>6331</v>
      </c>
      <c r="AF971" t="s">
        <v>223</v>
      </c>
      <c r="AI971" t="s">
        <v>45</v>
      </c>
      <c r="AJ971">
        <v>177</v>
      </c>
      <c r="AK971">
        <v>5</v>
      </c>
      <c r="AL971" t="s">
        <v>6332</v>
      </c>
      <c r="AM971" t="s">
        <v>6333</v>
      </c>
    </row>
    <row r="972" spans="1:39" hidden="1">
      <c r="A972">
        <v>1</v>
      </c>
      <c r="B972" t="s">
        <v>6323</v>
      </c>
      <c r="C972" s="1">
        <v>42300</v>
      </c>
      <c r="D972" s="35">
        <f t="shared" si="30"/>
        <v>6.5232876712328771</v>
      </c>
      <c r="E972" t="s">
        <v>65</v>
      </c>
      <c r="F972" s="80">
        <v>45197</v>
      </c>
      <c r="G972" t="s">
        <v>1260</v>
      </c>
      <c r="I972" s="107">
        <v>44477</v>
      </c>
      <c r="K972" t="s">
        <v>1271</v>
      </c>
      <c r="L972" t="s">
        <v>169</v>
      </c>
      <c r="M972" t="s">
        <v>1262</v>
      </c>
      <c r="N972" t="s">
        <v>169</v>
      </c>
      <c r="O972" t="s">
        <v>34</v>
      </c>
      <c r="P972" t="s">
        <v>468</v>
      </c>
      <c r="Q972" t="s">
        <v>1925</v>
      </c>
      <c r="R972" t="s">
        <v>6324</v>
      </c>
      <c r="S972" t="s">
        <v>1386</v>
      </c>
      <c r="U972">
        <v>370</v>
      </c>
      <c r="V972">
        <v>28315</v>
      </c>
      <c r="W972" s="2">
        <v>44594.713888888888</v>
      </c>
      <c r="X972" s="36">
        <f t="shared" si="31"/>
        <v>361.71689066218676</v>
      </c>
      <c r="Y972" t="s">
        <v>58</v>
      </c>
      <c r="AA972" t="s">
        <v>6325</v>
      </c>
      <c r="AB972">
        <v>90</v>
      </c>
      <c r="AC972">
        <v>5</v>
      </c>
      <c r="AD972" t="s">
        <v>6326</v>
      </c>
      <c r="AF972" t="s">
        <v>6327</v>
      </c>
      <c r="AI972" t="s">
        <v>45</v>
      </c>
      <c r="AJ972">
        <v>90</v>
      </c>
      <c r="AK972">
        <v>4</v>
      </c>
      <c r="AL972" t="s">
        <v>6328</v>
      </c>
      <c r="AM972" t="s">
        <v>6329</v>
      </c>
    </row>
    <row r="973" spans="1:39" hidden="1">
      <c r="A973">
        <v>1</v>
      </c>
      <c r="B973" t="s">
        <v>6320</v>
      </c>
      <c r="C973" s="1">
        <v>42276</v>
      </c>
      <c r="D973" s="35">
        <f t="shared" si="30"/>
        <v>6.5890410958904111</v>
      </c>
      <c r="E973" t="s">
        <v>454</v>
      </c>
      <c r="F973" s="80">
        <v>45106</v>
      </c>
      <c r="G973" t="s">
        <v>116</v>
      </c>
      <c r="H973" s="1">
        <v>44854</v>
      </c>
      <c r="I973" s="107">
        <v>44826</v>
      </c>
      <c r="K973" t="s">
        <v>540</v>
      </c>
      <c r="L973" t="s">
        <v>33</v>
      </c>
      <c r="M973" t="s">
        <v>117</v>
      </c>
      <c r="N973" t="s">
        <v>33</v>
      </c>
      <c r="O973" t="s">
        <v>34</v>
      </c>
      <c r="P973" t="s">
        <v>468</v>
      </c>
      <c r="Q973" t="s">
        <v>36</v>
      </c>
      <c r="R973" t="s">
        <v>37</v>
      </c>
      <c r="S973" t="s">
        <v>208</v>
      </c>
      <c r="U973">
        <v>12942</v>
      </c>
      <c r="V973">
        <v>92358</v>
      </c>
      <c r="W973" s="2">
        <v>44372.333333333336</v>
      </c>
      <c r="X973" s="36">
        <f t="shared" si="31"/>
        <v>1168.0758835758836</v>
      </c>
      <c r="Y973" t="s">
        <v>58</v>
      </c>
      <c r="AA973" t="s">
        <v>1362</v>
      </c>
      <c r="AB973">
        <v>199</v>
      </c>
      <c r="AC973">
        <v>2</v>
      </c>
      <c r="AD973" t="s">
        <v>1504</v>
      </c>
      <c r="AE973">
        <v>87248</v>
      </c>
      <c r="AF973" t="s">
        <v>472</v>
      </c>
      <c r="AG973" t="s">
        <v>1700</v>
      </c>
      <c r="AI973" t="s">
        <v>45</v>
      </c>
      <c r="AJ973">
        <v>199</v>
      </c>
      <c r="AK973">
        <v>7</v>
      </c>
      <c r="AL973" t="s">
        <v>6321</v>
      </c>
      <c r="AM973" t="s">
        <v>6322</v>
      </c>
    </row>
    <row r="974" spans="1:39" hidden="1">
      <c r="A974">
        <v>1</v>
      </c>
      <c r="B974" t="s">
        <v>6314</v>
      </c>
      <c r="C974" s="1">
        <v>42285</v>
      </c>
      <c r="D974" s="35">
        <f t="shared" si="30"/>
        <v>6.5643835616438357</v>
      </c>
      <c r="E974" t="s">
        <v>454</v>
      </c>
      <c r="F974" s="80">
        <v>45211</v>
      </c>
      <c r="G974" t="s">
        <v>66</v>
      </c>
      <c r="H974" s="1">
        <v>44770</v>
      </c>
      <c r="I974" s="107">
        <v>44763</v>
      </c>
      <c r="K974" t="s">
        <v>567</v>
      </c>
      <c r="L974" t="s">
        <v>33</v>
      </c>
      <c r="M974" t="s">
        <v>68</v>
      </c>
      <c r="N974" t="s">
        <v>33</v>
      </c>
      <c r="O974" t="s">
        <v>34</v>
      </c>
      <c r="P974" t="s">
        <v>468</v>
      </c>
      <c r="Q974" t="s">
        <v>217</v>
      </c>
      <c r="R974" t="s">
        <v>482</v>
      </c>
      <c r="S974" t="s">
        <v>420</v>
      </c>
      <c r="T974" t="s">
        <v>6315</v>
      </c>
      <c r="U974">
        <v>568</v>
      </c>
      <c r="V974">
        <v>43411</v>
      </c>
      <c r="W974" s="2">
        <v>44652.321527777778</v>
      </c>
      <c r="X974" s="36">
        <f t="shared" si="31"/>
        <v>551.09261964385087</v>
      </c>
      <c r="Y974" t="s">
        <v>58</v>
      </c>
      <c r="AA974" t="s">
        <v>573</v>
      </c>
      <c r="AB974">
        <v>177</v>
      </c>
      <c r="AC974">
        <v>3</v>
      </c>
      <c r="AD974" t="s">
        <v>6316</v>
      </c>
      <c r="AE974" t="s">
        <v>6317</v>
      </c>
      <c r="AF974" t="s">
        <v>1889</v>
      </c>
      <c r="AG974">
        <v>70056</v>
      </c>
      <c r="AI974" t="s">
        <v>45</v>
      </c>
      <c r="AJ974">
        <v>177</v>
      </c>
      <c r="AK974">
        <v>5</v>
      </c>
      <c r="AL974" t="s">
        <v>6318</v>
      </c>
      <c r="AM974" t="s">
        <v>6319</v>
      </c>
    </row>
    <row r="975" spans="1:39" hidden="1">
      <c r="A975">
        <v>1</v>
      </c>
      <c r="B975" t="s">
        <v>6310</v>
      </c>
      <c r="C975" s="1">
        <v>42300</v>
      </c>
      <c r="D975" s="35">
        <f t="shared" si="30"/>
        <v>6.5232876712328771</v>
      </c>
      <c r="E975" t="s">
        <v>454</v>
      </c>
      <c r="F975" s="80">
        <v>45064</v>
      </c>
      <c r="G975" t="s">
        <v>66</v>
      </c>
      <c r="H975" s="1">
        <v>44743</v>
      </c>
      <c r="I975" s="107">
        <v>44992</v>
      </c>
      <c r="K975" t="s">
        <v>562</v>
      </c>
      <c r="L975" t="s">
        <v>33</v>
      </c>
      <c r="M975" t="s">
        <v>68</v>
      </c>
      <c r="N975" t="s">
        <v>33</v>
      </c>
      <c r="O975" t="s">
        <v>34</v>
      </c>
      <c r="P975" t="s">
        <v>468</v>
      </c>
      <c r="Q975" t="s">
        <v>217</v>
      </c>
      <c r="R975" t="s">
        <v>218</v>
      </c>
      <c r="S975" t="s">
        <v>219</v>
      </c>
      <c r="T975" t="s">
        <v>5570</v>
      </c>
      <c r="U975">
        <v>10091</v>
      </c>
      <c r="V975">
        <v>160325</v>
      </c>
      <c r="W975" s="2">
        <v>44666.5625</v>
      </c>
      <c r="X975" s="36">
        <f t="shared" si="31"/>
        <v>2048.1109127817444</v>
      </c>
      <c r="Y975" t="s">
        <v>58</v>
      </c>
      <c r="Z975" t="s">
        <v>504</v>
      </c>
      <c r="AA975" t="s">
        <v>1416</v>
      </c>
      <c r="AB975">
        <v>124</v>
      </c>
      <c r="AC975">
        <v>2</v>
      </c>
      <c r="AD975" t="s">
        <v>6311</v>
      </c>
      <c r="AF975" t="s">
        <v>223</v>
      </c>
      <c r="AI975" t="s">
        <v>137</v>
      </c>
      <c r="AJ975">
        <v>124</v>
      </c>
      <c r="AK975">
        <v>5</v>
      </c>
      <c r="AL975" t="s">
        <v>6312</v>
      </c>
      <c r="AM975" t="s">
        <v>6313</v>
      </c>
    </row>
    <row r="976" spans="1:39" hidden="1">
      <c r="A976">
        <v>1</v>
      </c>
      <c r="B976" t="s">
        <v>6307</v>
      </c>
      <c r="C976" s="1">
        <v>42306</v>
      </c>
      <c r="D976" s="35">
        <f t="shared" si="30"/>
        <v>6.506849315068493</v>
      </c>
      <c r="E976" t="s">
        <v>454</v>
      </c>
      <c r="F976" s="80">
        <v>45198</v>
      </c>
      <c r="G976" t="s">
        <v>66</v>
      </c>
      <c r="H976" s="1">
        <v>44866</v>
      </c>
      <c r="I976" s="107">
        <v>44490</v>
      </c>
      <c r="K976" t="s">
        <v>562</v>
      </c>
      <c r="L976" t="s">
        <v>33</v>
      </c>
      <c r="M976" t="s">
        <v>68</v>
      </c>
      <c r="N976" t="s">
        <v>33</v>
      </c>
      <c r="O976" t="s">
        <v>34</v>
      </c>
      <c r="P976" t="s">
        <v>468</v>
      </c>
      <c r="Q976" t="s">
        <v>230</v>
      </c>
      <c r="R976" t="s">
        <v>231</v>
      </c>
      <c r="S976" t="s">
        <v>563</v>
      </c>
      <c r="U976">
        <v>670</v>
      </c>
      <c r="V976">
        <v>52650</v>
      </c>
      <c r="W976" s="2">
        <v>44663.624305555553</v>
      </c>
      <c r="X976" s="36">
        <f t="shared" si="31"/>
        <v>674.28947368421052</v>
      </c>
      <c r="Y976" t="s">
        <v>58</v>
      </c>
      <c r="AA976" t="s">
        <v>1416</v>
      </c>
      <c r="AB976">
        <v>124</v>
      </c>
      <c r="AC976">
        <v>2</v>
      </c>
      <c r="AF976" t="s">
        <v>234</v>
      </c>
      <c r="AI976" t="s">
        <v>45</v>
      </c>
      <c r="AJ976">
        <v>124</v>
      </c>
      <c r="AK976">
        <v>5</v>
      </c>
      <c r="AL976" t="s">
        <v>6308</v>
      </c>
      <c r="AM976" t="s">
        <v>6309</v>
      </c>
    </row>
    <row r="977" spans="1:39" hidden="1">
      <c r="A977">
        <v>1</v>
      </c>
      <c r="B977" t="s">
        <v>6303</v>
      </c>
      <c r="C977" s="1">
        <v>42285</v>
      </c>
      <c r="D977" s="35">
        <f t="shared" si="30"/>
        <v>6.5643835616438357</v>
      </c>
      <c r="E977" t="s">
        <v>454</v>
      </c>
      <c r="F977" s="80">
        <v>45189</v>
      </c>
      <c r="G977" t="s">
        <v>66</v>
      </c>
      <c r="H977" s="1">
        <v>44994</v>
      </c>
      <c r="I977" s="107">
        <v>45191</v>
      </c>
      <c r="K977" t="s">
        <v>567</v>
      </c>
      <c r="L977" t="s">
        <v>33</v>
      </c>
      <c r="M977" t="s">
        <v>68</v>
      </c>
      <c r="N977" t="s">
        <v>33</v>
      </c>
      <c r="O977" t="s">
        <v>34</v>
      </c>
      <c r="P977" t="s">
        <v>468</v>
      </c>
      <c r="Q977" t="s">
        <v>217</v>
      </c>
      <c r="R977" t="s">
        <v>482</v>
      </c>
      <c r="S977" t="s">
        <v>420</v>
      </c>
      <c r="T977" t="s">
        <v>503</v>
      </c>
      <c r="U977">
        <v>1058</v>
      </c>
      <c r="V977">
        <v>83620</v>
      </c>
      <c r="W977" s="2">
        <v>44526.342361111114</v>
      </c>
      <c r="X977" s="36">
        <f t="shared" si="31"/>
        <v>1061.5365887590428</v>
      </c>
      <c r="Y977" t="s">
        <v>58</v>
      </c>
      <c r="AA977" t="s">
        <v>573</v>
      </c>
      <c r="AB977">
        <v>177</v>
      </c>
      <c r="AC977">
        <v>3</v>
      </c>
      <c r="AD977" t="s">
        <v>6304</v>
      </c>
      <c r="AF977" t="s">
        <v>223</v>
      </c>
      <c r="AI977" t="s">
        <v>45</v>
      </c>
      <c r="AJ977">
        <v>177</v>
      </c>
      <c r="AK977">
        <v>5</v>
      </c>
      <c r="AL977" t="s">
        <v>6305</v>
      </c>
      <c r="AM977" t="s">
        <v>6306</v>
      </c>
    </row>
    <row r="978" spans="1:39" hidden="1">
      <c r="A978">
        <v>1</v>
      </c>
      <c r="B978" t="s">
        <v>6300</v>
      </c>
      <c r="C978" s="1">
        <v>42300</v>
      </c>
      <c r="D978" s="35">
        <f t="shared" si="30"/>
        <v>6.5232876712328771</v>
      </c>
      <c r="E978" t="s">
        <v>65</v>
      </c>
      <c r="F978" s="80">
        <v>45197</v>
      </c>
      <c r="G978" t="s">
        <v>1260</v>
      </c>
      <c r="I978" s="107">
        <v>44456</v>
      </c>
      <c r="K978" t="s">
        <v>67</v>
      </c>
      <c r="L978" t="s">
        <v>169</v>
      </c>
      <c r="M978" t="s">
        <v>431</v>
      </c>
      <c r="N978" t="s">
        <v>169</v>
      </c>
      <c r="O978" t="s">
        <v>34</v>
      </c>
      <c r="P978" t="s">
        <v>468</v>
      </c>
      <c r="Q978" t="s">
        <v>581</v>
      </c>
      <c r="R978" t="s">
        <v>582</v>
      </c>
      <c r="S978" t="s">
        <v>583</v>
      </c>
      <c r="U978">
        <v>8951</v>
      </c>
      <c r="V978">
        <v>96329</v>
      </c>
      <c r="W978" s="2">
        <v>44664.547222222223</v>
      </c>
      <c r="X978" s="36">
        <f t="shared" si="31"/>
        <v>1230.5783634327313</v>
      </c>
      <c r="Y978" t="s">
        <v>58</v>
      </c>
      <c r="AA978" t="s">
        <v>505</v>
      </c>
      <c r="AB978">
        <v>113</v>
      </c>
      <c r="AC978">
        <v>5</v>
      </c>
      <c r="AD978" t="s">
        <v>584</v>
      </c>
      <c r="AE978" s="3">
        <v>64206</v>
      </c>
      <c r="AF978" t="s">
        <v>585</v>
      </c>
      <c r="AG978" t="s">
        <v>1879</v>
      </c>
      <c r="AI978" t="s">
        <v>45</v>
      </c>
      <c r="AJ978">
        <v>113</v>
      </c>
      <c r="AK978">
        <v>4</v>
      </c>
      <c r="AL978" t="s">
        <v>6301</v>
      </c>
      <c r="AM978" t="s">
        <v>6302</v>
      </c>
    </row>
    <row r="979" spans="1:39" hidden="1">
      <c r="A979">
        <v>1</v>
      </c>
      <c r="B979" t="s">
        <v>6296</v>
      </c>
      <c r="C979" s="1">
        <v>42285</v>
      </c>
      <c r="D979" s="35">
        <f t="shared" si="30"/>
        <v>6.5643835616438357</v>
      </c>
      <c r="E979" t="s">
        <v>454</v>
      </c>
      <c r="F979" s="80">
        <v>45191</v>
      </c>
      <c r="G979" t="s">
        <v>66</v>
      </c>
      <c r="H979" s="1">
        <v>44827</v>
      </c>
      <c r="I979" s="107">
        <v>44637</v>
      </c>
      <c r="K979" t="s">
        <v>567</v>
      </c>
      <c r="L979" t="s">
        <v>33</v>
      </c>
      <c r="M979" t="s">
        <v>68</v>
      </c>
      <c r="N979" t="s">
        <v>33</v>
      </c>
      <c r="O979" t="s">
        <v>34</v>
      </c>
      <c r="P979" t="s">
        <v>468</v>
      </c>
      <c r="Q979" t="s">
        <v>217</v>
      </c>
      <c r="R979" t="s">
        <v>482</v>
      </c>
      <c r="S979" t="s">
        <v>1739</v>
      </c>
      <c r="T979" t="s">
        <v>1346</v>
      </c>
      <c r="U979">
        <v>5615</v>
      </c>
      <c r="V979">
        <v>57359</v>
      </c>
      <c r="W979" s="2">
        <v>44662.326388888891</v>
      </c>
      <c r="X979" s="36">
        <f t="shared" si="31"/>
        <v>728.15925848636618</v>
      </c>
      <c r="Y979" t="s">
        <v>58</v>
      </c>
      <c r="Z979" t="s">
        <v>504</v>
      </c>
      <c r="AA979" t="s">
        <v>573</v>
      </c>
      <c r="AB979">
        <v>177</v>
      </c>
      <c r="AC979">
        <v>3</v>
      </c>
      <c r="AD979" t="s">
        <v>6297</v>
      </c>
      <c r="AF979" t="s">
        <v>223</v>
      </c>
      <c r="AI979" t="s">
        <v>137</v>
      </c>
      <c r="AJ979">
        <v>177</v>
      </c>
      <c r="AK979">
        <v>5</v>
      </c>
      <c r="AL979" t="s">
        <v>6298</v>
      </c>
      <c r="AM979" t="s">
        <v>6299</v>
      </c>
    </row>
    <row r="980" spans="1:39" hidden="1">
      <c r="A980">
        <v>1</v>
      </c>
      <c r="B980" t="s">
        <v>6293</v>
      </c>
      <c r="C980" s="1">
        <v>42300</v>
      </c>
      <c r="D980" s="35">
        <f t="shared" si="30"/>
        <v>6.5232876712328771</v>
      </c>
      <c r="E980" t="s">
        <v>454</v>
      </c>
      <c r="F980" s="80">
        <v>45204</v>
      </c>
      <c r="G980" t="s">
        <v>66</v>
      </c>
      <c r="H980" s="1">
        <v>44866</v>
      </c>
      <c r="I980" s="107">
        <v>44852</v>
      </c>
      <c r="K980" t="s">
        <v>562</v>
      </c>
      <c r="L980" t="s">
        <v>33</v>
      </c>
      <c r="M980" t="s">
        <v>68</v>
      </c>
      <c r="N980" t="s">
        <v>33</v>
      </c>
      <c r="O980" t="s">
        <v>34</v>
      </c>
      <c r="P980" t="s">
        <v>468</v>
      </c>
      <c r="Q980" t="s">
        <v>230</v>
      </c>
      <c r="R980" t="s">
        <v>231</v>
      </c>
      <c r="S980" t="s">
        <v>563</v>
      </c>
      <c r="U980">
        <v>761</v>
      </c>
      <c r="V980">
        <v>55403</v>
      </c>
      <c r="W980" s="2">
        <v>44666.376388888886</v>
      </c>
      <c r="X980" s="36">
        <f t="shared" si="31"/>
        <v>707.75916981660373</v>
      </c>
      <c r="Y980" t="s">
        <v>58</v>
      </c>
      <c r="AA980" t="s">
        <v>1416</v>
      </c>
      <c r="AB980">
        <v>124</v>
      </c>
      <c r="AC980">
        <v>2</v>
      </c>
      <c r="AF980" t="s">
        <v>234</v>
      </c>
      <c r="AI980" t="s">
        <v>45</v>
      </c>
      <c r="AJ980">
        <v>124</v>
      </c>
      <c r="AK980">
        <v>5</v>
      </c>
      <c r="AL980" t="s">
        <v>6294</v>
      </c>
      <c r="AM980" t="s">
        <v>6295</v>
      </c>
    </row>
    <row r="981" spans="1:39" hidden="1">
      <c r="A981">
        <v>1</v>
      </c>
      <c r="B981" t="s">
        <v>6290</v>
      </c>
      <c r="C981" s="1">
        <v>42285</v>
      </c>
      <c r="D981" s="35">
        <f t="shared" si="30"/>
        <v>6.5643835616438357</v>
      </c>
      <c r="E981" t="s">
        <v>454</v>
      </c>
      <c r="F981" s="80">
        <v>45183</v>
      </c>
      <c r="G981" t="s">
        <v>66</v>
      </c>
      <c r="H981" s="1">
        <v>44776</v>
      </c>
      <c r="I981" s="107">
        <v>44530</v>
      </c>
      <c r="K981" t="s">
        <v>567</v>
      </c>
      <c r="L981" t="s">
        <v>33</v>
      </c>
      <c r="M981" t="s">
        <v>68</v>
      </c>
      <c r="N981" t="s">
        <v>33</v>
      </c>
      <c r="O981" t="s">
        <v>34</v>
      </c>
      <c r="P981" t="s">
        <v>468</v>
      </c>
      <c r="Q981" t="s">
        <v>36</v>
      </c>
      <c r="R981" t="s">
        <v>37</v>
      </c>
      <c r="S981" t="s">
        <v>185</v>
      </c>
      <c r="T981" t="s">
        <v>186</v>
      </c>
      <c r="U981">
        <v>10625</v>
      </c>
      <c r="V981">
        <v>131639</v>
      </c>
      <c r="W981" s="2">
        <v>44665.622916666667</v>
      </c>
      <c r="X981" s="36">
        <f t="shared" si="31"/>
        <v>1671.1267042292711</v>
      </c>
      <c r="Y981" t="s">
        <v>58</v>
      </c>
      <c r="AA981" t="s">
        <v>573</v>
      </c>
      <c r="AB981">
        <v>177</v>
      </c>
      <c r="AC981">
        <v>3</v>
      </c>
      <c r="AD981" t="s">
        <v>187</v>
      </c>
      <c r="AF981" t="s">
        <v>189</v>
      </c>
      <c r="AG981" t="s">
        <v>5575</v>
      </c>
      <c r="AI981" t="s">
        <v>45</v>
      </c>
      <c r="AJ981">
        <v>177</v>
      </c>
      <c r="AK981">
        <v>5</v>
      </c>
      <c r="AL981" t="s">
        <v>6291</v>
      </c>
      <c r="AM981" t="s">
        <v>6292</v>
      </c>
    </row>
    <row r="982" spans="1:39" hidden="1">
      <c r="A982">
        <v>1</v>
      </c>
      <c r="B982" t="s">
        <v>6287</v>
      </c>
      <c r="C982" s="1">
        <v>42300</v>
      </c>
      <c r="D982" s="35">
        <f t="shared" si="30"/>
        <v>6.5232876712328771</v>
      </c>
      <c r="E982" t="s">
        <v>65</v>
      </c>
      <c r="F982" s="1">
        <v>45203</v>
      </c>
      <c r="G982" t="s">
        <v>1260</v>
      </c>
      <c r="I982" s="107">
        <v>44782</v>
      </c>
      <c r="K982" t="s">
        <v>67</v>
      </c>
      <c r="L982" t="s">
        <v>169</v>
      </c>
      <c r="M982" t="s">
        <v>431</v>
      </c>
      <c r="N982" t="s">
        <v>169</v>
      </c>
      <c r="O982" t="s">
        <v>34</v>
      </c>
      <c r="P982" t="s">
        <v>468</v>
      </c>
      <c r="Q982" t="s">
        <v>581</v>
      </c>
      <c r="R982" t="s">
        <v>582</v>
      </c>
      <c r="S982" t="s">
        <v>583</v>
      </c>
      <c r="U982">
        <v>7451</v>
      </c>
      <c r="V982">
        <v>110573</v>
      </c>
      <c r="W982" s="2">
        <v>44665.613194444442</v>
      </c>
      <c r="X982" s="36">
        <f t="shared" si="31"/>
        <v>1412.5418241635168</v>
      </c>
      <c r="Y982" t="s">
        <v>58</v>
      </c>
      <c r="AA982" t="s">
        <v>505</v>
      </c>
      <c r="AB982">
        <v>113</v>
      </c>
      <c r="AC982">
        <v>5</v>
      </c>
      <c r="AD982" t="s">
        <v>584</v>
      </c>
      <c r="AE982" s="3">
        <v>64206</v>
      </c>
      <c r="AF982" t="s">
        <v>585</v>
      </c>
      <c r="AG982" t="s">
        <v>1879</v>
      </c>
      <c r="AI982" t="s">
        <v>45</v>
      </c>
      <c r="AJ982">
        <v>113</v>
      </c>
      <c r="AK982">
        <v>4</v>
      </c>
      <c r="AL982" t="s">
        <v>6288</v>
      </c>
      <c r="AM982" t="s">
        <v>6289</v>
      </c>
    </row>
    <row r="983" spans="1:39" hidden="1">
      <c r="A983">
        <v>1</v>
      </c>
      <c r="B983" t="s">
        <v>6283</v>
      </c>
      <c r="C983" s="1">
        <v>42285</v>
      </c>
      <c r="D983" s="35">
        <f t="shared" si="30"/>
        <v>6.5643835616438357</v>
      </c>
      <c r="E983" t="s">
        <v>454</v>
      </c>
      <c r="F983" s="80">
        <v>45203</v>
      </c>
      <c r="G983" t="s">
        <v>66</v>
      </c>
      <c r="H983" s="1">
        <v>44736</v>
      </c>
      <c r="I983" s="107">
        <v>44883</v>
      </c>
      <c r="K983" t="s">
        <v>501</v>
      </c>
      <c r="L983" t="s">
        <v>33</v>
      </c>
      <c r="M983" t="s">
        <v>68</v>
      </c>
      <c r="N983" t="s">
        <v>33</v>
      </c>
      <c r="O983" t="s">
        <v>34</v>
      </c>
      <c r="P983" t="s">
        <v>468</v>
      </c>
      <c r="Q983" t="s">
        <v>217</v>
      </c>
      <c r="R983" t="s">
        <v>482</v>
      </c>
      <c r="S983" t="s">
        <v>420</v>
      </c>
      <c r="T983" t="s">
        <v>6284</v>
      </c>
      <c r="U983">
        <v>10107</v>
      </c>
      <c r="V983">
        <v>106421</v>
      </c>
      <c r="W983" s="2">
        <v>44659.478472222225</v>
      </c>
      <c r="X983" s="36">
        <f t="shared" si="31"/>
        <v>1350.9900180856985</v>
      </c>
      <c r="Y983" t="s">
        <v>58</v>
      </c>
      <c r="AA983" t="s">
        <v>505</v>
      </c>
      <c r="AB983">
        <v>131</v>
      </c>
      <c r="AC983">
        <v>2</v>
      </c>
      <c r="AD983" t="s">
        <v>1652</v>
      </c>
      <c r="AE983" t="s">
        <v>1600</v>
      </c>
      <c r="AF983" t="s">
        <v>223</v>
      </c>
      <c r="AI983" t="s">
        <v>45</v>
      </c>
      <c r="AJ983">
        <v>131</v>
      </c>
      <c r="AK983">
        <v>5</v>
      </c>
      <c r="AL983" t="s">
        <v>6285</v>
      </c>
      <c r="AM983" t="s">
        <v>6286</v>
      </c>
    </row>
    <row r="984" spans="1:39" hidden="1">
      <c r="A984">
        <v>1</v>
      </c>
      <c r="B984" t="s">
        <v>6277</v>
      </c>
      <c r="C984" s="1">
        <v>42300</v>
      </c>
      <c r="D984" s="35">
        <f t="shared" si="30"/>
        <v>6.5232876712328771</v>
      </c>
      <c r="E984" t="s">
        <v>454</v>
      </c>
      <c r="F984" s="80">
        <v>45316</v>
      </c>
      <c r="G984" t="s">
        <v>66</v>
      </c>
      <c r="H984" s="1">
        <v>44938</v>
      </c>
      <c r="I984" s="107">
        <v>44902</v>
      </c>
      <c r="K984" t="s">
        <v>501</v>
      </c>
      <c r="L984" t="s">
        <v>33</v>
      </c>
      <c r="M984" t="s">
        <v>68</v>
      </c>
      <c r="N984" t="s">
        <v>33</v>
      </c>
      <c r="O984" t="s">
        <v>34</v>
      </c>
      <c r="P984" t="s">
        <v>468</v>
      </c>
      <c r="Q984" t="s">
        <v>76</v>
      </c>
      <c r="R984" t="s">
        <v>6278</v>
      </c>
      <c r="U984">
        <v>4311</v>
      </c>
      <c r="V984">
        <v>77288</v>
      </c>
      <c r="W984" s="2">
        <v>44648.091666666667</v>
      </c>
      <c r="X984" s="36">
        <f t="shared" si="31"/>
        <v>987.33445331093378</v>
      </c>
      <c r="Y984" t="s">
        <v>58</v>
      </c>
      <c r="AA984" t="s">
        <v>573</v>
      </c>
      <c r="AB984">
        <v>147</v>
      </c>
      <c r="AC984">
        <v>5</v>
      </c>
      <c r="AD984" t="s">
        <v>6279</v>
      </c>
      <c r="AF984" t="s">
        <v>6280</v>
      </c>
      <c r="AG984">
        <v>80243</v>
      </c>
      <c r="AI984" t="s">
        <v>137</v>
      </c>
      <c r="AJ984">
        <v>147</v>
      </c>
      <c r="AK984">
        <v>5</v>
      </c>
      <c r="AL984" t="s">
        <v>6281</v>
      </c>
      <c r="AM984" t="s">
        <v>6282</v>
      </c>
    </row>
    <row r="985" spans="1:39" hidden="1">
      <c r="A985">
        <v>1</v>
      </c>
      <c r="B985" t="s">
        <v>6274</v>
      </c>
      <c r="C985" s="1">
        <v>42237</v>
      </c>
      <c r="D985" s="35">
        <f t="shared" si="30"/>
        <v>6.6958904109589037</v>
      </c>
      <c r="E985" t="s">
        <v>454</v>
      </c>
      <c r="F985" s="80">
        <v>45191</v>
      </c>
      <c r="G985" t="s">
        <v>66</v>
      </c>
      <c r="H985" s="1">
        <v>44741</v>
      </c>
      <c r="I985" s="107">
        <v>44399</v>
      </c>
      <c r="K985" t="s">
        <v>562</v>
      </c>
      <c r="L985" t="s">
        <v>33</v>
      </c>
      <c r="M985" t="s">
        <v>68</v>
      </c>
      <c r="N985" t="s">
        <v>33</v>
      </c>
      <c r="O985" t="s">
        <v>34</v>
      </c>
      <c r="P985" t="s">
        <v>468</v>
      </c>
      <c r="Q985" t="s">
        <v>217</v>
      </c>
      <c r="R985" t="s">
        <v>482</v>
      </c>
      <c r="S985" t="s">
        <v>1499</v>
      </c>
      <c r="T985" t="s">
        <v>484</v>
      </c>
      <c r="U985">
        <v>1420</v>
      </c>
      <c r="V985">
        <v>50161</v>
      </c>
      <c r="W985" s="2">
        <v>44657.479861111111</v>
      </c>
      <c r="X985" s="36">
        <f t="shared" si="31"/>
        <v>624.27594789961813</v>
      </c>
      <c r="Y985" t="s">
        <v>58</v>
      </c>
      <c r="Z985" t="s">
        <v>504</v>
      </c>
      <c r="AA985" t="s">
        <v>1416</v>
      </c>
      <c r="AB985">
        <v>124</v>
      </c>
      <c r="AC985">
        <v>2</v>
      </c>
      <c r="AD985" t="s">
        <v>486</v>
      </c>
      <c r="AF985" t="s">
        <v>223</v>
      </c>
      <c r="AI985" t="s">
        <v>137</v>
      </c>
      <c r="AJ985">
        <v>124</v>
      </c>
      <c r="AK985">
        <v>5</v>
      </c>
      <c r="AL985" t="s">
        <v>6275</v>
      </c>
      <c r="AM985" t="s">
        <v>6276</v>
      </c>
    </row>
    <row r="986" spans="1:39" hidden="1">
      <c r="A986">
        <v>1</v>
      </c>
      <c r="B986" t="s">
        <v>6270</v>
      </c>
      <c r="C986" s="1">
        <v>42237</v>
      </c>
      <c r="D986" s="35">
        <f t="shared" si="30"/>
        <v>6.6958904109589037</v>
      </c>
      <c r="E986" t="s">
        <v>454</v>
      </c>
      <c r="F986" s="80">
        <v>45050</v>
      </c>
      <c r="G986" t="s">
        <v>116</v>
      </c>
      <c r="H986" s="1">
        <v>44819</v>
      </c>
      <c r="I986" s="107">
        <v>45048</v>
      </c>
      <c r="K986" t="s">
        <v>540</v>
      </c>
      <c r="L986" t="s">
        <v>33</v>
      </c>
      <c r="M986" t="s">
        <v>117</v>
      </c>
      <c r="N986" t="s">
        <v>33</v>
      </c>
      <c r="O986" t="s">
        <v>34</v>
      </c>
      <c r="P986" t="s">
        <v>468</v>
      </c>
      <c r="Q986" t="s">
        <v>217</v>
      </c>
      <c r="R986" t="s">
        <v>482</v>
      </c>
      <c r="S986" t="s">
        <v>1739</v>
      </c>
      <c r="T986" t="s">
        <v>1346</v>
      </c>
      <c r="U986">
        <v>1306</v>
      </c>
      <c r="V986">
        <v>60126</v>
      </c>
      <c r="W986" s="2">
        <v>44550.337500000001</v>
      </c>
      <c r="X986" s="36">
        <f t="shared" si="31"/>
        <v>748.29480360065463</v>
      </c>
      <c r="Y986" t="s">
        <v>58</v>
      </c>
      <c r="Z986" t="s">
        <v>504</v>
      </c>
      <c r="AA986" t="s">
        <v>1362</v>
      </c>
      <c r="AB986">
        <v>180</v>
      </c>
      <c r="AC986">
        <v>3</v>
      </c>
      <c r="AD986" t="s">
        <v>6271</v>
      </c>
      <c r="AF986" t="s">
        <v>223</v>
      </c>
      <c r="AI986" t="s">
        <v>137</v>
      </c>
      <c r="AJ986">
        <v>180</v>
      </c>
      <c r="AK986">
        <v>7</v>
      </c>
      <c r="AL986" t="s">
        <v>6272</v>
      </c>
      <c r="AM986" t="s">
        <v>6273</v>
      </c>
    </row>
    <row r="987" spans="1:39" s="116" customFormat="1">
      <c r="A987" s="116">
        <v>1</v>
      </c>
      <c r="B987" s="116" t="s">
        <v>6267</v>
      </c>
      <c r="C987" s="117">
        <v>42261</v>
      </c>
      <c r="D987" s="118">
        <f t="shared" si="30"/>
        <v>6.6301369863013697</v>
      </c>
      <c r="E987" s="116" t="s">
        <v>215</v>
      </c>
      <c r="F987" s="124">
        <v>45197</v>
      </c>
      <c r="G987" s="116" t="s">
        <v>66</v>
      </c>
      <c r="I987" s="125">
        <v>44888</v>
      </c>
      <c r="K987" s="116" t="s">
        <v>1923</v>
      </c>
      <c r="L987" s="116" t="s">
        <v>33</v>
      </c>
      <c r="M987" s="116" t="s">
        <v>68</v>
      </c>
      <c r="N987" s="116" t="s">
        <v>33</v>
      </c>
      <c r="O987" s="116" t="s">
        <v>170</v>
      </c>
      <c r="P987" s="116" t="s">
        <v>1924</v>
      </c>
      <c r="Q987" s="116" t="s">
        <v>54</v>
      </c>
      <c r="R987" s="116" t="s">
        <v>5976</v>
      </c>
      <c r="S987" s="116" t="s">
        <v>1386</v>
      </c>
      <c r="U987" s="116">
        <v>209</v>
      </c>
      <c r="V987" s="116">
        <v>15282</v>
      </c>
      <c r="W987" s="121">
        <v>44467.333333333336</v>
      </c>
      <c r="X987" s="122">
        <f t="shared" si="31"/>
        <v>192.07747933884298</v>
      </c>
      <c r="Y987" s="116" t="s">
        <v>58</v>
      </c>
      <c r="AA987" s="116" t="s">
        <v>170</v>
      </c>
      <c r="AB987" s="116">
        <v>0</v>
      </c>
      <c r="AC987" s="116">
        <v>5</v>
      </c>
      <c r="AD987" s="116" t="s">
        <v>5977</v>
      </c>
      <c r="AF987" s="116" t="s">
        <v>5977</v>
      </c>
      <c r="AG987" s="116">
        <v>69841</v>
      </c>
      <c r="AI987" s="116" t="s">
        <v>137</v>
      </c>
      <c r="AJ987" s="116">
        <v>0</v>
      </c>
      <c r="AK987" s="116">
        <v>7</v>
      </c>
      <c r="AL987" s="116" t="s">
        <v>6268</v>
      </c>
      <c r="AM987" s="116" t="s">
        <v>6269</v>
      </c>
    </row>
    <row r="988" spans="1:39" s="116" customFormat="1" hidden="1">
      <c r="A988" s="116">
        <v>1</v>
      </c>
      <c r="B988" s="116" t="s">
        <v>6264</v>
      </c>
      <c r="C988" s="117">
        <v>42237</v>
      </c>
      <c r="D988" s="118">
        <f t="shared" si="30"/>
        <v>6.6958904109589037</v>
      </c>
      <c r="E988" s="116" t="s">
        <v>174</v>
      </c>
      <c r="F988" s="119"/>
      <c r="G988" s="116" t="s">
        <v>154</v>
      </c>
      <c r="I988" s="120"/>
      <c r="K988" s="116" t="s">
        <v>5611</v>
      </c>
      <c r="L988" s="116" t="s">
        <v>130</v>
      </c>
      <c r="M988" s="116" t="s">
        <v>1680</v>
      </c>
      <c r="N988" s="116" t="s">
        <v>33</v>
      </c>
      <c r="O988" s="116" t="s">
        <v>34</v>
      </c>
      <c r="P988" s="116" t="s">
        <v>468</v>
      </c>
      <c r="Q988" s="116" t="s">
        <v>143</v>
      </c>
      <c r="R988" s="116" t="s">
        <v>144</v>
      </c>
      <c r="S988" s="116" t="s">
        <v>145</v>
      </c>
      <c r="T988" s="116" t="s">
        <v>146</v>
      </c>
      <c r="U988" s="116">
        <v>12122</v>
      </c>
      <c r="V988" s="116">
        <v>110952</v>
      </c>
      <c r="W988" s="121">
        <v>44561.184027777781</v>
      </c>
      <c r="X988" s="122">
        <f t="shared" si="31"/>
        <v>1380.8469721767594</v>
      </c>
      <c r="Y988" s="116" t="s">
        <v>58</v>
      </c>
      <c r="AA988" s="116" t="s">
        <v>6143</v>
      </c>
      <c r="AB988" s="116">
        <v>0</v>
      </c>
      <c r="AC988" s="116">
        <v>2</v>
      </c>
      <c r="AD988" s="116" t="s">
        <v>6144</v>
      </c>
      <c r="AE988" s="116">
        <v>68860</v>
      </c>
      <c r="AF988" s="116" t="s">
        <v>149</v>
      </c>
      <c r="AG988" s="116">
        <v>68864</v>
      </c>
      <c r="AI988" s="116" t="s">
        <v>45</v>
      </c>
      <c r="AJ988" s="116">
        <v>0</v>
      </c>
      <c r="AK988" s="116">
        <v>29</v>
      </c>
      <c r="AL988" s="116" t="s">
        <v>6265</v>
      </c>
      <c r="AM988" s="116" t="s">
        <v>6266</v>
      </c>
    </row>
    <row r="989" spans="1:39" hidden="1">
      <c r="A989">
        <v>1</v>
      </c>
      <c r="B989" t="s">
        <v>6260</v>
      </c>
      <c r="C989" s="1">
        <v>42209</v>
      </c>
      <c r="D989" s="35">
        <f t="shared" si="30"/>
        <v>6.7726027397260271</v>
      </c>
      <c r="E989" t="s">
        <v>454</v>
      </c>
      <c r="F989" s="80">
        <v>45184</v>
      </c>
      <c r="G989" t="s">
        <v>66</v>
      </c>
      <c r="H989" s="1">
        <v>44847</v>
      </c>
      <c r="I989" s="107">
        <v>45251</v>
      </c>
      <c r="K989" t="s">
        <v>501</v>
      </c>
      <c r="L989" t="s">
        <v>33</v>
      </c>
      <c r="M989" t="s">
        <v>68</v>
      </c>
      <c r="N989" t="s">
        <v>33</v>
      </c>
      <c r="O989" t="s">
        <v>34</v>
      </c>
      <c r="P989" t="s">
        <v>468</v>
      </c>
      <c r="Q989" t="s">
        <v>36</v>
      </c>
      <c r="R989" t="s">
        <v>1386</v>
      </c>
      <c r="S989" t="s">
        <v>6261</v>
      </c>
      <c r="U989">
        <v>2803</v>
      </c>
      <c r="V989">
        <v>77809</v>
      </c>
      <c r="W989" s="2">
        <v>44670.476388888892</v>
      </c>
      <c r="X989" s="36">
        <f t="shared" si="31"/>
        <v>957.39903586839262</v>
      </c>
      <c r="Y989" t="s">
        <v>58</v>
      </c>
      <c r="Z989" t="s">
        <v>1582</v>
      </c>
      <c r="AA989" t="s">
        <v>573</v>
      </c>
      <c r="AB989">
        <v>147</v>
      </c>
      <c r="AC989">
        <v>5</v>
      </c>
      <c r="AD989" t="s">
        <v>510</v>
      </c>
      <c r="AF989" t="s">
        <v>44</v>
      </c>
      <c r="AI989" t="s">
        <v>45</v>
      </c>
      <c r="AJ989">
        <v>147</v>
      </c>
      <c r="AK989">
        <v>5</v>
      </c>
      <c r="AL989" t="s">
        <v>6262</v>
      </c>
      <c r="AM989" t="s">
        <v>6263</v>
      </c>
    </row>
    <row r="990" spans="1:39" hidden="1">
      <c r="A990">
        <v>1</v>
      </c>
      <c r="B990" t="s">
        <v>6256</v>
      </c>
      <c r="C990" s="1">
        <v>42226</v>
      </c>
      <c r="D990" s="35">
        <f t="shared" si="30"/>
        <v>6.7260273972602738</v>
      </c>
      <c r="E990" t="s">
        <v>454</v>
      </c>
      <c r="F990" s="80">
        <v>45029</v>
      </c>
      <c r="G990" t="s">
        <v>66</v>
      </c>
      <c r="H990" s="1">
        <v>44691</v>
      </c>
      <c r="I990" s="107">
        <v>45021</v>
      </c>
      <c r="K990" t="s">
        <v>562</v>
      </c>
      <c r="L990" t="s">
        <v>33</v>
      </c>
      <c r="M990" t="s">
        <v>68</v>
      </c>
      <c r="N990" t="s">
        <v>33</v>
      </c>
      <c r="O990" t="s">
        <v>34</v>
      </c>
      <c r="P990" t="s">
        <v>468</v>
      </c>
      <c r="Q990" t="s">
        <v>217</v>
      </c>
      <c r="R990" t="s">
        <v>482</v>
      </c>
      <c r="S990" t="s">
        <v>1739</v>
      </c>
      <c r="T990" t="s">
        <v>1346</v>
      </c>
      <c r="U990">
        <v>3855</v>
      </c>
      <c r="V990">
        <v>106227</v>
      </c>
      <c r="W990" s="2">
        <v>44659.410416666666</v>
      </c>
      <c r="X990" s="36">
        <f t="shared" si="31"/>
        <v>1316.1186354378819</v>
      </c>
      <c r="Y990" t="s">
        <v>58</v>
      </c>
      <c r="AA990" t="s">
        <v>1416</v>
      </c>
      <c r="AB990">
        <v>119</v>
      </c>
      <c r="AC990">
        <v>2</v>
      </c>
      <c r="AD990" t="s">
        <v>6257</v>
      </c>
      <c r="AF990" t="s">
        <v>223</v>
      </c>
      <c r="AI990" t="s">
        <v>45</v>
      </c>
      <c r="AJ990">
        <v>119</v>
      </c>
      <c r="AK990">
        <v>5</v>
      </c>
      <c r="AL990" t="s">
        <v>6258</v>
      </c>
      <c r="AM990" t="s">
        <v>6259</v>
      </c>
    </row>
    <row r="991" spans="1:39" hidden="1">
      <c r="A991">
        <v>1</v>
      </c>
      <c r="B991" t="s">
        <v>6250</v>
      </c>
      <c r="C991" s="1">
        <v>42226</v>
      </c>
      <c r="D991" s="35">
        <f t="shared" si="30"/>
        <v>6.7260273972602738</v>
      </c>
      <c r="E991" t="s">
        <v>454</v>
      </c>
      <c r="F991" s="80">
        <v>45176</v>
      </c>
      <c r="G991" t="s">
        <v>66</v>
      </c>
      <c r="H991" s="1">
        <v>44776</v>
      </c>
      <c r="I991" s="107">
        <v>45176</v>
      </c>
      <c r="K991" t="s">
        <v>567</v>
      </c>
      <c r="L991" t="s">
        <v>33</v>
      </c>
      <c r="M991" t="s">
        <v>68</v>
      </c>
      <c r="N991" t="s">
        <v>33</v>
      </c>
      <c r="O991" t="s">
        <v>34</v>
      </c>
      <c r="P991" t="s">
        <v>468</v>
      </c>
      <c r="Q991" t="s">
        <v>36</v>
      </c>
      <c r="R991" t="s">
        <v>555</v>
      </c>
      <c r="S991" t="s">
        <v>6251</v>
      </c>
      <c r="U991">
        <v>636</v>
      </c>
      <c r="V991">
        <v>50994</v>
      </c>
      <c r="W991" s="2">
        <v>44630.390277777777</v>
      </c>
      <c r="X991" s="36">
        <f t="shared" si="31"/>
        <v>631.79938900203672</v>
      </c>
      <c r="Y991" t="s">
        <v>58</v>
      </c>
      <c r="AA991" t="s">
        <v>434</v>
      </c>
      <c r="AB991">
        <v>186</v>
      </c>
      <c r="AC991">
        <v>3</v>
      </c>
      <c r="AD991" t="s">
        <v>6252</v>
      </c>
      <c r="AF991" t="s">
        <v>6253</v>
      </c>
      <c r="AI991" t="s">
        <v>45</v>
      </c>
      <c r="AJ991">
        <v>186</v>
      </c>
      <c r="AK991">
        <v>7</v>
      </c>
      <c r="AL991" t="s">
        <v>6254</v>
      </c>
      <c r="AM991" t="s">
        <v>6255</v>
      </c>
    </row>
    <row r="992" spans="1:39" hidden="1">
      <c r="A992">
        <v>1</v>
      </c>
      <c r="B992" t="s">
        <v>6247</v>
      </c>
      <c r="C992" s="1">
        <v>42221</v>
      </c>
      <c r="D992" s="35">
        <f t="shared" si="30"/>
        <v>6.7397260273972606</v>
      </c>
      <c r="E992" t="s">
        <v>454</v>
      </c>
      <c r="F992" s="80">
        <v>45243</v>
      </c>
      <c r="G992" t="s">
        <v>116</v>
      </c>
      <c r="H992" s="1">
        <v>44878</v>
      </c>
      <c r="I992" s="107">
        <v>44454</v>
      </c>
      <c r="K992" t="s">
        <v>540</v>
      </c>
      <c r="L992" t="s">
        <v>33</v>
      </c>
      <c r="M992" t="s">
        <v>117</v>
      </c>
      <c r="N992" t="s">
        <v>33</v>
      </c>
      <c r="O992" t="s">
        <v>34</v>
      </c>
      <c r="P992" t="s">
        <v>468</v>
      </c>
      <c r="Q992" t="s">
        <v>36</v>
      </c>
      <c r="R992" t="s">
        <v>37</v>
      </c>
      <c r="S992" t="s">
        <v>38</v>
      </c>
      <c r="T992" t="s">
        <v>39</v>
      </c>
      <c r="U992">
        <v>820</v>
      </c>
      <c r="V992">
        <v>65773</v>
      </c>
      <c r="W992" s="2">
        <v>44627.251388888886</v>
      </c>
      <c r="X992" s="36">
        <f t="shared" si="31"/>
        <v>813.25016937669375</v>
      </c>
      <c r="Y992" t="s">
        <v>1582</v>
      </c>
      <c r="Z992" t="s">
        <v>5457</v>
      </c>
      <c r="AA992" t="s">
        <v>1362</v>
      </c>
      <c r="AB992">
        <v>199</v>
      </c>
      <c r="AC992">
        <v>2</v>
      </c>
      <c r="AD992" t="s">
        <v>1786</v>
      </c>
      <c r="AE992">
        <v>68855</v>
      </c>
      <c r="AF992" t="s">
        <v>44</v>
      </c>
      <c r="AG992">
        <v>68881</v>
      </c>
      <c r="AH992" t="s">
        <v>94</v>
      </c>
      <c r="AI992" t="s">
        <v>45</v>
      </c>
      <c r="AJ992">
        <v>199</v>
      </c>
      <c r="AK992">
        <v>7</v>
      </c>
      <c r="AL992" t="s">
        <v>6248</v>
      </c>
      <c r="AM992" t="s">
        <v>6249</v>
      </c>
    </row>
    <row r="993" spans="1:39" hidden="1">
      <c r="A993">
        <v>1</v>
      </c>
      <c r="B993" t="s">
        <v>6243</v>
      </c>
      <c r="C993" s="1">
        <v>42221</v>
      </c>
      <c r="D993" s="35">
        <f t="shared" si="30"/>
        <v>6.7397260273972606</v>
      </c>
      <c r="E993" t="s">
        <v>454</v>
      </c>
      <c r="F993" s="80">
        <v>45127</v>
      </c>
      <c r="G993" t="s">
        <v>106</v>
      </c>
      <c r="H993" s="1">
        <v>44695</v>
      </c>
      <c r="I993" s="107">
        <v>44365</v>
      </c>
      <c r="K993" t="s">
        <v>567</v>
      </c>
      <c r="L993" t="s">
        <v>33</v>
      </c>
      <c r="M993" t="s">
        <v>68</v>
      </c>
      <c r="N993" t="s">
        <v>33</v>
      </c>
      <c r="O993" t="s">
        <v>34</v>
      </c>
      <c r="P993" t="s">
        <v>468</v>
      </c>
      <c r="Q993" t="s">
        <v>54</v>
      </c>
      <c r="R993" t="s">
        <v>156</v>
      </c>
      <c r="S993" t="s">
        <v>157</v>
      </c>
      <c r="T993" t="s">
        <v>158</v>
      </c>
      <c r="U993">
        <v>4373</v>
      </c>
      <c r="V993">
        <v>45316</v>
      </c>
      <c r="W993" s="2">
        <v>44580.522222222222</v>
      </c>
      <c r="X993" s="36">
        <f t="shared" si="31"/>
        <v>560.30962059620595</v>
      </c>
      <c r="Y993" t="s">
        <v>58</v>
      </c>
      <c r="AA993" t="s">
        <v>1615</v>
      </c>
      <c r="AB993">
        <v>183</v>
      </c>
      <c r="AC993">
        <v>6</v>
      </c>
      <c r="AD993" t="s">
        <v>527</v>
      </c>
      <c r="AF993" t="s">
        <v>528</v>
      </c>
      <c r="AG993" t="s">
        <v>6244</v>
      </c>
      <c r="AI993" t="s">
        <v>45</v>
      </c>
      <c r="AJ993">
        <v>183</v>
      </c>
      <c r="AK993">
        <v>7</v>
      </c>
      <c r="AL993" t="s">
        <v>6245</v>
      </c>
      <c r="AM993" t="s">
        <v>6246</v>
      </c>
    </row>
    <row r="994" spans="1:39" s="116" customFormat="1">
      <c r="A994" s="116">
        <v>1</v>
      </c>
      <c r="B994" s="116" t="s">
        <v>6240</v>
      </c>
      <c r="C994" s="117">
        <v>42193</v>
      </c>
      <c r="D994" s="118">
        <f t="shared" si="30"/>
        <v>6.816438356164384</v>
      </c>
      <c r="E994" s="116" t="s">
        <v>215</v>
      </c>
      <c r="F994" s="124">
        <v>45184</v>
      </c>
      <c r="G994" s="116" t="s">
        <v>1260</v>
      </c>
      <c r="I994" s="125">
        <v>44385</v>
      </c>
      <c r="K994" s="116" t="s">
        <v>5818</v>
      </c>
      <c r="L994" s="116" t="s">
        <v>169</v>
      </c>
      <c r="M994" s="116" t="s">
        <v>1262</v>
      </c>
      <c r="N994" s="116" t="s">
        <v>169</v>
      </c>
      <c r="O994" s="116" t="s">
        <v>170</v>
      </c>
      <c r="P994" s="116" t="s">
        <v>1924</v>
      </c>
      <c r="Q994" s="116" t="s">
        <v>54</v>
      </c>
      <c r="R994" s="116" t="s">
        <v>5976</v>
      </c>
      <c r="U994" s="116">
        <v>285</v>
      </c>
      <c r="V994" s="116">
        <v>22524</v>
      </c>
      <c r="W994" s="121">
        <v>44455.407638888886</v>
      </c>
      <c r="X994" s="122">
        <f t="shared" si="31"/>
        <v>275.36374598070739</v>
      </c>
      <c r="Y994" s="116" t="s">
        <v>58</v>
      </c>
      <c r="AA994" s="116" t="s">
        <v>170</v>
      </c>
      <c r="AB994" s="116">
        <v>0</v>
      </c>
      <c r="AC994" s="116">
        <v>5</v>
      </c>
      <c r="AD994" s="116" t="s">
        <v>5977</v>
      </c>
      <c r="AF994" s="116" t="s">
        <v>5977</v>
      </c>
      <c r="AG994" s="116">
        <v>69841</v>
      </c>
      <c r="AI994" s="116" t="s">
        <v>45</v>
      </c>
      <c r="AJ994" s="116">
        <v>0</v>
      </c>
      <c r="AK994" s="116">
        <v>1</v>
      </c>
      <c r="AL994" s="116" t="s">
        <v>6241</v>
      </c>
      <c r="AM994" s="116" t="s">
        <v>6242</v>
      </c>
    </row>
    <row r="995" spans="1:39" s="116" customFormat="1">
      <c r="A995" s="116">
        <v>1</v>
      </c>
      <c r="B995" s="116" t="s">
        <v>6236</v>
      </c>
      <c r="C995" s="117">
        <v>42208</v>
      </c>
      <c r="D995" s="118">
        <f t="shared" si="30"/>
        <v>6.7753424657534245</v>
      </c>
      <c r="E995" s="116" t="s">
        <v>215</v>
      </c>
      <c r="F995" s="119" t="s">
        <v>11464</v>
      </c>
      <c r="G995" s="116" t="s">
        <v>66</v>
      </c>
      <c r="I995" s="125">
        <v>45175</v>
      </c>
      <c r="K995" s="116" t="s">
        <v>1923</v>
      </c>
      <c r="L995" s="116" t="s">
        <v>33</v>
      </c>
      <c r="M995" s="116" t="s">
        <v>68</v>
      </c>
      <c r="N995" s="116" t="s">
        <v>33</v>
      </c>
      <c r="O995" s="116" t="s">
        <v>170</v>
      </c>
      <c r="P995" s="116" t="s">
        <v>1924</v>
      </c>
      <c r="Q995" s="116" t="s">
        <v>36</v>
      </c>
      <c r="R995" s="116" t="s">
        <v>37</v>
      </c>
      <c r="S995" s="116" t="s">
        <v>185</v>
      </c>
      <c r="T995" s="116" t="s">
        <v>186</v>
      </c>
      <c r="U995" s="116">
        <v>228</v>
      </c>
      <c r="V995" s="116">
        <v>17054</v>
      </c>
      <c r="W995" s="121">
        <v>44446.597222222219</v>
      </c>
      <c r="X995" s="122">
        <f t="shared" si="31"/>
        <v>209.7556948375792</v>
      </c>
      <c r="Y995" s="116" t="s">
        <v>58</v>
      </c>
      <c r="AA995" s="116" t="s">
        <v>170</v>
      </c>
      <c r="AB995" s="116">
        <v>0</v>
      </c>
      <c r="AC995" s="116">
        <v>2</v>
      </c>
      <c r="AD995" s="116" t="s">
        <v>187</v>
      </c>
      <c r="AE995" s="116">
        <v>87371</v>
      </c>
      <c r="AF995" s="116" t="s">
        <v>189</v>
      </c>
      <c r="AG995" s="116" t="s">
        <v>6237</v>
      </c>
      <c r="AI995" s="116" t="s">
        <v>45</v>
      </c>
      <c r="AJ995" s="116">
        <v>0</v>
      </c>
      <c r="AK995" s="116">
        <v>7</v>
      </c>
      <c r="AL995" s="116" t="s">
        <v>6238</v>
      </c>
      <c r="AM995" s="116" t="s">
        <v>6239</v>
      </c>
    </row>
    <row r="996" spans="1:39" hidden="1">
      <c r="A996">
        <v>1</v>
      </c>
      <c r="B996" t="s">
        <v>6231</v>
      </c>
      <c r="C996" s="1">
        <v>42192</v>
      </c>
      <c r="D996" s="35">
        <f t="shared" si="30"/>
        <v>6.8191780821917805</v>
      </c>
      <c r="E996" t="s">
        <v>454</v>
      </c>
      <c r="F996" s="80">
        <v>45183</v>
      </c>
      <c r="G996" t="s">
        <v>116</v>
      </c>
      <c r="H996" s="1">
        <v>44791</v>
      </c>
      <c r="I996" s="107">
        <v>44770</v>
      </c>
      <c r="J996" s="1">
        <v>44867</v>
      </c>
      <c r="K996" t="s">
        <v>540</v>
      </c>
      <c r="L996" t="s">
        <v>33</v>
      </c>
      <c r="M996" t="s">
        <v>117</v>
      </c>
      <c r="N996" t="s">
        <v>33</v>
      </c>
      <c r="O996" t="s">
        <v>34</v>
      </c>
      <c r="P996" t="s">
        <v>468</v>
      </c>
      <c r="Q996" t="s">
        <v>143</v>
      </c>
      <c r="R996" t="s">
        <v>144</v>
      </c>
      <c r="S996" t="s">
        <v>145</v>
      </c>
      <c r="T996" t="s">
        <v>146</v>
      </c>
      <c r="U996">
        <v>750</v>
      </c>
      <c r="V996">
        <v>60220</v>
      </c>
      <c r="W996" s="2">
        <v>44454.467361111114</v>
      </c>
      <c r="X996" s="36">
        <f t="shared" si="31"/>
        <v>735.9146913084237</v>
      </c>
      <c r="Y996" t="s">
        <v>58</v>
      </c>
      <c r="AA996" t="s">
        <v>1362</v>
      </c>
      <c r="AB996">
        <v>199</v>
      </c>
      <c r="AC996">
        <v>2</v>
      </c>
      <c r="AD996" t="s">
        <v>6232</v>
      </c>
      <c r="AE996" t="s">
        <v>6233</v>
      </c>
      <c r="AF996" t="s">
        <v>149</v>
      </c>
      <c r="AG996">
        <v>68864</v>
      </c>
      <c r="AI996" t="s">
        <v>45</v>
      </c>
      <c r="AJ996">
        <v>199</v>
      </c>
      <c r="AK996">
        <v>7</v>
      </c>
      <c r="AL996" t="s">
        <v>6234</v>
      </c>
      <c r="AM996" t="s">
        <v>6235</v>
      </c>
    </row>
    <row r="997" spans="1:39" hidden="1">
      <c r="A997">
        <v>1</v>
      </c>
      <c r="B997" t="s">
        <v>6226</v>
      </c>
      <c r="C997" s="1">
        <v>42192</v>
      </c>
      <c r="D997" s="35">
        <f t="shared" si="30"/>
        <v>6.8191780821917805</v>
      </c>
      <c r="E997" t="s">
        <v>65</v>
      </c>
      <c r="F997" s="80">
        <v>45174</v>
      </c>
      <c r="G997" t="s">
        <v>1260</v>
      </c>
      <c r="I997" s="107">
        <v>45118</v>
      </c>
      <c r="K997" t="s">
        <v>1271</v>
      </c>
      <c r="L997" t="s">
        <v>169</v>
      </c>
      <c r="M997" t="s">
        <v>1262</v>
      </c>
      <c r="N997" t="s">
        <v>169</v>
      </c>
      <c r="O997" t="s">
        <v>34</v>
      </c>
      <c r="P997" t="s">
        <v>468</v>
      </c>
      <c r="Q997" t="s">
        <v>36</v>
      </c>
      <c r="R997" t="s">
        <v>1192</v>
      </c>
      <c r="U997">
        <v>923</v>
      </c>
      <c r="V997">
        <v>75687</v>
      </c>
      <c r="W997" s="2">
        <v>44652.493055555555</v>
      </c>
      <c r="X997" s="36">
        <f t="shared" si="31"/>
        <v>924.92818400964245</v>
      </c>
      <c r="Y997" t="s">
        <v>58</v>
      </c>
      <c r="AA997" t="s">
        <v>1828</v>
      </c>
      <c r="AB997">
        <v>99</v>
      </c>
      <c r="AC997">
        <v>5</v>
      </c>
      <c r="AD997" t="s">
        <v>6227</v>
      </c>
      <c r="AE997" s="3">
        <v>87159</v>
      </c>
      <c r="AF997" t="s">
        <v>1194</v>
      </c>
      <c r="AG997" t="s">
        <v>6228</v>
      </c>
      <c r="AI997" t="s">
        <v>45</v>
      </c>
      <c r="AJ997">
        <v>99</v>
      </c>
      <c r="AK997">
        <v>4</v>
      </c>
      <c r="AL997" t="s">
        <v>6229</v>
      </c>
      <c r="AM997" t="s">
        <v>6230</v>
      </c>
    </row>
    <row r="998" spans="1:39" hidden="1">
      <c r="A998">
        <v>1</v>
      </c>
      <c r="B998" t="s">
        <v>6221</v>
      </c>
      <c r="C998" s="1">
        <v>42192</v>
      </c>
      <c r="D998" s="35">
        <f t="shared" si="30"/>
        <v>6.8191780821917805</v>
      </c>
      <c r="E998" t="s">
        <v>65</v>
      </c>
      <c r="F998" s="80">
        <v>45127</v>
      </c>
      <c r="G998" t="s">
        <v>1260</v>
      </c>
      <c r="I998" s="107">
        <v>45099</v>
      </c>
      <c r="K998" t="s">
        <v>6215</v>
      </c>
      <c r="L998" t="s">
        <v>169</v>
      </c>
      <c r="M998" t="s">
        <v>1262</v>
      </c>
      <c r="N998" t="s">
        <v>169</v>
      </c>
      <c r="O998" t="s">
        <v>34</v>
      </c>
      <c r="P998" t="s">
        <v>468</v>
      </c>
      <c r="Q998" t="s">
        <v>581</v>
      </c>
      <c r="R998" t="s">
        <v>582</v>
      </c>
      <c r="S998" t="s">
        <v>6222</v>
      </c>
      <c r="U998">
        <v>903</v>
      </c>
      <c r="V998">
        <v>74208</v>
      </c>
      <c r="W998" s="2">
        <v>44657.75</v>
      </c>
      <c r="X998" s="36">
        <f t="shared" si="31"/>
        <v>906.85415829650458</v>
      </c>
      <c r="Y998" t="s">
        <v>58</v>
      </c>
      <c r="AA998" t="s">
        <v>573</v>
      </c>
      <c r="AB998">
        <v>107</v>
      </c>
      <c r="AC998">
        <v>5</v>
      </c>
      <c r="AD998" t="s">
        <v>6223</v>
      </c>
      <c r="AE998">
        <v>81214</v>
      </c>
      <c r="AF998" t="s">
        <v>604</v>
      </c>
      <c r="AG998">
        <v>64851</v>
      </c>
      <c r="AI998" t="s">
        <v>45</v>
      </c>
      <c r="AJ998">
        <v>107</v>
      </c>
      <c r="AK998">
        <v>5</v>
      </c>
      <c r="AL998" t="s">
        <v>6224</v>
      </c>
      <c r="AM998" t="s">
        <v>6225</v>
      </c>
    </row>
    <row r="999" spans="1:39" hidden="1">
      <c r="A999">
        <v>1</v>
      </c>
      <c r="B999" t="s">
        <v>6218</v>
      </c>
      <c r="C999" s="1">
        <v>42188</v>
      </c>
      <c r="D999" s="35">
        <f t="shared" si="30"/>
        <v>6.8301369863013699</v>
      </c>
      <c r="E999" t="s">
        <v>454</v>
      </c>
      <c r="F999" s="80">
        <v>45181</v>
      </c>
      <c r="G999" t="s">
        <v>66</v>
      </c>
      <c r="H999" s="1">
        <v>44762</v>
      </c>
      <c r="I999" s="107">
        <v>44377</v>
      </c>
      <c r="K999" t="s">
        <v>562</v>
      </c>
      <c r="L999" t="s">
        <v>33</v>
      </c>
      <c r="M999" t="s">
        <v>68</v>
      </c>
      <c r="N999" t="s">
        <v>33</v>
      </c>
      <c r="O999" t="s">
        <v>34</v>
      </c>
      <c r="P999" t="s">
        <v>468</v>
      </c>
      <c r="Q999" t="s">
        <v>230</v>
      </c>
      <c r="R999" t="s">
        <v>231</v>
      </c>
      <c r="S999" t="s">
        <v>563</v>
      </c>
      <c r="U999">
        <v>1945</v>
      </c>
      <c r="V999">
        <v>41653</v>
      </c>
      <c r="W999" s="2">
        <v>44594.322222222225</v>
      </c>
      <c r="X999" s="36">
        <f t="shared" si="31"/>
        <v>508.20112983019118</v>
      </c>
      <c r="Y999" t="s">
        <v>58</v>
      </c>
      <c r="AA999" t="s">
        <v>1416</v>
      </c>
      <c r="AB999">
        <v>119</v>
      </c>
      <c r="AC999">
        <v>2</v>
      </c>
      <c r="AF999" t="s">
        <v>234</v>
      </c>
      <c r="AI999" t="s">
        <v>45</v>
      </c>
      <c r="AJ999">
        <v>119</v>
      </c>
      <c r="AK999">
        <v>5</v>
      </c>
      <c r="AL999" t="s">
        <v>6219</v>
      </c>
      <c r="AM999" t="s">
        <v>6220</v>
      </c>
    </row>
    <row r="1000" spans="1:39" hidden="1">
      <c r="A1000">
        <v>1</v>
      </c>
      <c r="B1000" t="s">
        <v>6214</v>
      </c>
      <c r="C1000" s="1">
        <v>42192</v>
      </c>
      <c r="D1000" s="35">
        <f t="shared" si="30"/>
        <v>6.8191780821917805</v>
      </c>
      <c r="E1000" t="s">
        <v>65</v>
      </c>
      <c r="F1000" s="80">
        <v>44792</v>
      </c>
      <c r="G1000" t="s">
        <v>1260</v>
      </c>
      <c r="I1000" s="107">
        <v>44295</v>
      </c>
      <c r="K1000" t="s">
        <v>6215</v>
      </c>
      <c r="L1000" t="s">
        <v>169</v>
      </c>
      <c r="M1000" t="s">
        <v>1262</v>
      </c>
      <c r="N1000" t="s">
        <v>169</v>
      </c>
      <c r="O1000" t="s">
        <v>34</v>
      </c>
      <c r="P1000" t="s">
        <v>468</v>
      </c>
      <c r="Q1000" t="s">
        <v>581</v>
      </c>
      <c r="R1000" t="s">
        <v>582</v>
      </c>
      <c r="S1000" t="s">
        <v>5604</v>
      </c>
      <c r="U1000">
        <v>2059</v>
      </c>
      <c r="V1000">
        <v>83460</v>
      </c>
      <c r="W1000" s="2">
        <v>44654.038888888892</v>
      </c>
      <c r="X1000" s="36">
        <f t="shared" si="31"/>
        <v>1019.9176376054641</v>
      </c>
      <c r="Y1000" t="s">
        <v>58</v>
      </c>
      <c r="AA1000" t="s">
        <v>573</v>
      </c>
      <c r="AB1000">
        <v>107</v>
      </c>
      <c r="AC1000">
        <v>5</v>
      </c>
      <c r="AD1000" t="s">
        <v>5606</v>
      </c>
      <c r="AE1000" t="s">
        <v>5607</v>
      </c>
      <c r="AF1000" t="s">
        <v>604</v>
      </c>
      <c r="AG1000">
        <v>64851</v>
      </c>
      <c r="AI1000" t="s">
        <v>45</v>
      </c>
      <c r="AJ1000">
        <v>107</v>
      </c>
      <c r="AK1000">
        <v>5</v>
      </c>
      <c r="AL1000" t="s">
        <v>6216</v>
      </c>
      <c r="AM1000" t="s">
        <v>6217</v>
      </c>
    </row>
    <row r="1001" spans="1:39" hidden="1">
      <c r="A1001">
        <v>1</v>
      </c>
      <c r="B1001" t="s">
        <v>6211</v>
      </c>
      <c r="C1001" s="1">
        <v>42188</v>
      </c>
      <c r="D1001" s="35">
        <f t="shared" si="30"/>
        <v>6.8301369863013699</v>
      </c>
      <c r="E1001" t="s">
        <v>65</v>
      </c>
      <c r="F1001" s="80">
        <v>45120</v>
      </c>
      <c r="G1001" t="s">
        <v>1260</v>
      </c>
      <c r="I1001" s="107">
        <v>45092</v>
      </c>
      <c r="K1001" t="s">
        <v>67</v>
      </c>
      <c r="L1001" t="s">
        <v>169</v>
      </c>
      <c r="M1001" t="s">
        <v>431</v>
      </c>
      <c r="N1001" t="s">
        <v>169</v>
      </c>
      <c r="O1001" t="s">
        <v>34</v>
      </c>
      <c r="P1001" t="s">
        <v>468</v>
      </c>
      <c r="Q1001" t="s">
        <v>36</v>
      </c>
      <c r="R1001" t="s">
        <v>108</v>
      </c>
      <c r="S1001" t="s">
        <v>194</v>
      </c>
      <c r="T1001" t="s">
        <v>1540</v>
      </c>
      <c r="U1001">
        <v>995</v>
      </c>
      <c r="V1001">
        <v>65086</v>
      </c>
      <c r="W1001" s="2">
        <v>44657.656944444447</v>
      </c>
      <c r="X1001" s="36">
        <f t="shared" si="31"/>
        <v>794.10315550207247</v>
      </c>
      <c r="Y1001" t="s">
        <v>58</v>
      </c>
      <c r="AA1001" t="s">
        <v>505</v>
      </c>
      <c r="AB1001">
        <v>135</v>
      </c>
      <c r="AC1001">
        <v>5</v>
      </c>
      <c r="AD1001" t="s">
        <v>111</v>
      </c>
      <c r="AF1001" t="s">
        <v>112</v>
      </c>
      <c r="AG1001">
        <v>73567</v>
      </c>
      <c r="AI1001" t="s">
        <v>45</v>
      </c>
      <c r="AJ1001">
        <v>135</v>
      </c>
      <c r="AK1001">
        <v>5</v>
      </c>
      <c r="AL1001" t="s">
        <v>6212</v>
      </c>
      <c r="AM1001" t="s">
        <v>6213</v>
      </c>
    </row>
    <row r="1002" spans="1:39" s="116" customFormat="1">
      <c r="A1002" s="116">
        <v>1</v>
      </c>
      <c r="B1002" s="116" t="s">
        <v>6208</v>
      </c>
      <c r="C1002" s="117">
        <v>42193</v>
      </c>
      <c r="D1002" s="118">
        <f t="shared" si="30"/>
        <v>6.816438356164384</v>
      </c>
      <c r="E1002" s="116" t="s">
        <v>215</v>
      </c>
      <c r="F1002" s="124">
        <v>45028</v>
      </c>
      <c r="G1002" s="116" t="s">
        <v>1260</v>
      </c>
      <c r="I1002" s="125">
        <v>45385</v>
      </c>
      <c r="K1002" s="116" t="s">
        <v>5818</v>
      </c>
      <c r="L1002" s="116" t="s">
        <v>169</v>
      </c>
      <c r="M1002" s="116" t="s">
        <v>1262</v>
      </c>
      <c r="N1002" s="116" t="s">
        <v>169</v>
      </c>
      <c r="O1002" s="116" t="s">
        <v>170</v>
      </c>
      <c r="P1002" s="116" t="s">
        <v>1924</v>
      </c>
      <c r="Q1002" s="116" t="s">
        <v>54</v>
      </c>
      <c r="R1002" s="116" t="s">
        <v>5976</v>
      </c>
      <c r="U1002" s="116">
        <v>378</v>
      </c>
      <c r="V1002" s="116">
        <v>30817</v>
      </c>
      <c r="W1002" s="121">
        <v>44655.577777777777</v>
      </c>
      <c r="X1002" s="122">
        <f t="shared" si="31"/>
        <v>376.74855975348333</v>
      </c>
      <c r="Y1002" s="116" t="s">
        <v>58</v>
      </c>
      <c r="AA1002" s="116" t="s">
        <v>170</v>
      </c>
      <c r="AB1002" s="116">
        <v>0</v>
      </c>
      <c r="AC1002" s="116">
        <v>5</v>
      </c>
      <c r="AD1002" s="116" t="s">
        <v>5977</v>
      </c>
      <c r="AF1002" s="116" t="s">
        <v>5977</v>
      </c>
      <c r="AG1002" s="116">
        <v>69841</v>
      </c>
      <c r="AI1002" s="116" t="s">
        <v>45</v>
      </c>
      <c r="AJ1002" s="116">
        <v>0</v>
      </c>
      <c r="AK1002" s="116">
        <v>1</v>
      </c>
      <c r="AL1002" s="116" t="s">
        <v>6209</v>
      </c>
      <c r="AM1002" s="116" t="s">
        <v>6210</v>
      </c>
    </row>
    <row r="1003" spans="1:39" hidden="1">
      <c r="A1003">
        <v>1</v>
      </c>
      <c r="B1003" t="s">
        <v>6205</v>
      </c>
      <c r="C1003" s="1">
        <v>42209</v>
      </c>
      <c r="D1003" s="35">
        <f t="shared" si="30"/>
        <v>6.7726027397260271</v>
      </c>
      <c r="E1003" t="s">
        <v>454</v>
      </c>
      <c r="F1003" s="80">
        <v>44988</v>
      </c>
      <c r="G1003" t="s">
        <v>66</v>
      </c>
      <c r="H1003" s="1">
        <v>44603</v>
      </c>
      <c r="I1003" s="107">
        <v>44596</v>
      </c>
      <c r="K1003" t="s">
        <v>567</v>
      </c>
      <c r="L1003" t="s">
        <v>33</v>
      </c>
      <c r="M1003" t="s">
        <v>68</v>
      </c>
      <c r="N1003" t="s">
        <v>33</v>
      </c>
      <c r="O1003" t="s">
        <v>34</v>
      </c>
      <c r="P1003" t="s">
        <v>468</v>
      </c>
      <c r="Q1003" t="s">
        <v>36</v>
      </c>
      <c r="R1003" t="s">
        <v>37</v>
      </c>
      <c r="S1003" t="s">
        <v>208</v>
      </c>
      <c r="U1003">
        <v>1067</v>
      </c>
      <c r="V1003">
        <v>87141</v>
      </c>
      <c r="W1003" s="2">
        <v>44659.43472222222</v>
      </c>
      <c r="X1003" s="36">
        <f t="shared" si="31"/>
        <v>1072.2244134304206</v>
      </c>
      <c r="Y1003" t="s">
        <v>58</v>
      </c>
      <c r="AA1003" t="s">
        <v>1615</v>
      </c>
      <c r="AB1003">
        <v>168</v>
      </c>
      <c r="AC1003">
        <v>3</v>
      </c>
      <c r="AD1003" t="s">
        <v>1504</v>
      </c>
      <c r="AF1003" t="s">
        <v>472</v>
      </c>
      <c r="AG1003">
        <v>634200934</v>
      </c>
      <c r="AI1003" t="s">
        <v>45</v>
      </c>
      <c r="AJ1003">
        <v>168</v>
      </c>
      <c r="AK1003">
        <v>7</v>
      </c>
      <c r="AL1003" t="s">
        <v>6206</v>
      </c>
      <c r="AM1003" t="s">
        <v>6207</v>
      </c>
    </row>
    <row r="1004" spans="1:39" hidden="1">
      <c r="A1004">
        <v>1</v>
      </c>
      <c r="B1004" t="s">
        <v>6202</v>
      </c>
      <c r="C1004" s="1">
        <v>42209</v>
      </c>
      <c r="D1004" s="35">
        <f t="shared" si="30"/>
        <v>6.7726027397260271</v>
      </c>
      <c r="E1004" t="s">
        <v>454</v>
      </c>
      <c r="F1004" s="80">
        <v>45128</v>
      </c>
      <c r="G1004" t="s">
        <v>66</v>
      </c>
      <c r="H1004" s="1">
        <v>44734</v>
      </c>
      <c r="I1004" s="107">
        <v>45125</v>
      </c>
      <c r="K1004" t="s">
        <v>567</v>
      </c>
      <c r="L1004" t="s">
        <v>33</v>
      </c>
      <c r="M1004" t="s">
        <v>68</v>
      </c>
      <c r="N1004" t="s">
        <v>33</v>
      </c>
      <c r="O1004" t="s">
        <v>34</v>
      </c>
      <c r="P1004" t="s">
        <v>468</v>
      </c>
      <c r="Q1004" t="s">
        <v>217</v>
      </c>
      <c r="R1004" t="s">
        <v>482</v>
      </c>
      <c r="S1004" t="s">
        <v>1499</v>
      </c>
      <c r="T1004" t="s">
        <v>484</v>
      </c>
      <c r="U1004">
        <v>622</v>
      </c>
      <c r="V1004">
        <v>50783</v>
      </c>
      <c r="W1004" s="2">
        <v>44656.40902777778</v>
      </c>
      <c r="X1004" s="36">
        <f t="shared" si="31"/>
        <v>624.85824568500539</v>
      </c>
      <c r="Y1004" t="s">
        <v>58</v>
      </c>
      <c r="AA1004" t="s">
        <v>1615</v>
      </c>
      <c r="AB1004">
        <v>168</v>
      </c>
      <c r="AC1004">
        <v>3</v>
      </c>
      <c r="AD1004" t="s">
        <v>486</v>
      </c>
      <c r="AF1004" t="s">
        <v>223</v>
      </c>
      <c r="AI1004" t="s">
        <v>137</v>
      </c>
      <c r="AJ1004">
        <v>168</v>
      </c>
      <c r="AK1004">
        <v>7</v>
      </c>
      <c r="AL1004" t="s">
        <v>6203</v>
      </c>
      <c r="AM1004" t="s">
        <v>6204</v>
      </c>
    </row>
    <row r="1005" spans="1:39" hidden="1">
      <c r="A1005">
        <v>1</v>
      </c>
      <c r="B1005" t="s">
        <v>6198</v>
      </c>
      <c r="C1005" s="1">
        <v>42209</v>
      </c>
      <c r="D1005" s="35">
        <f t="shared" si="30"/>
        <v>6.7726027397260271</v>
      </c>
      <c r="E1005" t="s">
        <v>454</v>
      </c>
      <c r="F1005" s="80">
        <v>45120</v>
      </c>
      <c r="G1005" t="s">
        <v>66</v>
      </c>
      <c r="H1005" s="1">
        <v>44904</v>
      </c>
      <c r="I1005" s="107">
        <v>45120</v>
      </c>
      <c r="K1005" t="s">
        <v>567</v>
      </c>
      <c r="L1005" t="s">
        <v>33</v>
      </c>
      <c r="M1005" t="s">
        <v>68</v>
      </c>
      <c r="N1005" t="s">
        <v>33</v>
      </c>
      <c r="O1005" t="s">
        <v>34</v>
      </c>
      <c r="P1005" t="s">
        <v>468</v>
      </c>
      <c r="Q1005" t="s">
        <v>217</v>
      </c>
      <c r="R1005" t="s">
        <v>482</v>
      </c>
      <c r="S1005" t="s">
        <v>1739</v>
      </c>
      <c r="T1005" t="s">
        <v>1346</v>
      </c>
      <c r="U1005">
        <v>624</v>
      </c>
      <c r="V1005">
        <v>50769</v>
      </c>
      <c r="W1005" s="2">
        <v>44651.281944444447</v>
      </c>
      <c r="X1005" s="36">
        <f t="shared" si="31"/>
        <v>624.68598300970871</v>
      </c>
      <c r="Y1005" t="s">
        <v>58</v>
      </c>
      <c r="Z1005" t="s">
        <v>504</v>
      </c>
      <c r="AA1005" t="s">
        <v>1615</v>
      </c>
      <c r="AB1005">
        <v>168</v>
      </c>
      <c r="AC1005">
        <v>3</v>
      </c>
      <c r="AD1005" t="s">
        <v>6199</v>
      </c>
      <c r="AF1005" t="s">
        <v>223</v>
      </c>
      <c r="AI1005" t="s">
        <v>137</v>
      </c>
      <c r="AJ1005">
        <v>168</v>
      </c>
      <c r="AK1005">
        <v>7</v>
      </c>
      <c r="AL1005" t="s">
        <v>6200</v>
      </c>
      <c r="AM1005" t="s">
        <v>6201</v>
      </c>
    </row>
    <row r="1006" spans="1:39" hidden="1">
      <c r="A1006">
        <v>1</v>
      </c>
      <c r="B1006" t="s">
        <v>6194</v>
      </c>
      <c r="C1006" s="1">
        <v>42226</v>
      </c>
      <c r="D1006" s="35">
        <f t="shared" si="30"/>
        <v>6.7260273972602738</v>
      </c>
      <c r="E1006" t="s">
        <v>454</v>
      </c>
      <c r="F1006" s="80">
        <v>45183</v>
      </c>
      <c r="G1006" t="s">
        <v>106</v>
      </c>
      <c r="H1006" s="1">
        <v>44826</v>
      </c>
      <c r="I1006" s="107">
        <v>44414</v>
      </c>
      <c r="K1006" t="s">
        <v>567</v>
      </c>
      <c r="L1006" t="s">
        <v>33</v>
      </c>
      <c r="M1006" t="s">
        <v>68</v>
      </c>
      <c r="N1006" t="s">
        <v>33</v>
      </c>
      <c r="O1006" t="s">
        <v>34</v>
      </c>
      <c r="P1006" t="s">
        <v>468</v>
      </c>
      <c r="Q1006" t="s">
        <v>76</v>
      </c>
      <c r="R1006" t="s">
        <v>6184</v>
      </c>
      <c r="U1006">
        <v>537</v>
      </c>
      <c r="V1006">
        <v>43535</v>
      </c>
      <c r="W1006" s="2">
        <v>44659.947222222225</v>
      </c>
      <c r="X1006" s="36">
        <f t="shared" si="31"/>
        <v>539.38475899524781</v>
      </c>
      <c r="Y1006" t="s">
        <v>58</v>
      </c>
      <c r="AA1006" t="s">
        <v>1615</v>
      </c>
      <c r="AB1006">
        <v>179</v>
      </c>
      <c r="AC1006">
        <v>6</v>
      </c>
      <c r="AD1006" t="s">
        <v>6185</v>
      </c>
      <c r="AE1006" t="s">
        <v>6186</v>
      </c>
      <c r="AF1006" t="s">
        <v>6195</v>
      </c>
      <c r="AG1006" t="s">
        <v>6188</v>
      </c>
      <c r="AI1006" t="s">
        <v>137</v>
      </c>
      <c r="AJ1006">
        <v>179</v>
      </c>
      <c r="AK1006">
        <v>7</v>
      </c>
      <c r="AL1006" t="s">
        <v>6196</v>
      </c>
      <c r="AM1006" t="s">
        <v>6197</v>
      </c>
    </row>
    <row r="1007" spans="1:39" hidden="1">
      <c r="A1007">
        <v>1</v>
      </c>
      <c r="B1007" t="s">
        <v>6191</v>
      </c>
      <c r="C1007" s="1">
        <v>42226</v>
      </c>
      <c r="D1007" s="35">
        <f t="shared" si="30"/>
        <v>6.7260273972602738</v>
      </c>
      <c r="E1007" t="s">
        <v>65</v>
      </c>
      <c r="F1007" s="80">
        <v>45188</v>
      </c>
      <c r="G1007" t="s">
        <v>1260</v>
      </c>
      <c r="I1007" s="107">
        <v>44966</v>
      </c>
      <c r="K1007" t="s">
        <v>1271</v>
      </c>
      <c r="L1007" t="s">
        <v>169</v>
      </c>
      <c r="M1007" t="s">
        <v>1262</v>
      </c>
      <c r="N1007" t="s">
        <v>169</v>
      </c>
      <c r="O1007" t="s">
        <v>34</v>
      </c>
      <c r="P1007" t="s">
        <v>468</v>
      </c>
      <c r="Q1007" t="s">
        <v>581</v>
      </c>
      <c r="R1007" t="s">
        <v>582</v>
      </c>
      <c r="S1007" t="s">
        <v>601</v>
      </c>
      <c r="U1007">
        <v>986</v>
      </c>
      <c r="V1007">
        <v>35266</v>
      </c>
      <c r="W1007" s="2">
        <v>44459.663888888892</v>
      </c>
      <c r="X1007" s="36">
        <f t="shared" si="31"/>
        <v>436.93448744059748</v>
      </c>
      <c r="Y1007" t="s">
        <v>58</v>
      </c>
      <c r="AA1007" t="s">
        <v>505</v>
      </c>
      <c r="AB1007">
        <v>90</v>
      </c>
      <c r="AC1007">
        <v>5</v>
      </c>
      <c r="AF1007" t="s">
        <v>585</v>
      </c>
      <c r="AG1007">
        <v>64851</v>
      </c>
      <c r="AI1007" t="s">
        <v>45</v>
      </c>
      <c r="AJ1007">
        <v>90</v>
      </c>
      <c r="AK1007">
        <v>4</v>
      </c>
      <c r="AL1007" t="s">
        <v>6192</v>
      </c>
      <c r="AM1007" t="s">
        <v>6193</v>
      </c>
    </row>
    <row r="1008" spans="1:39" hidden="1">
      <c r="A1008">
        <v>1</v>
      </c>
      <c r="B1008" t="s">
        <v>6183</v>
      </c>
      <c r="C1008" s="1">
        <v>42226</v>
      </c>
      <c r="D1008" s="35">
        <f t="shared" si="30"/>
        <v>6.7260273972602738</v>
      </c>
      <c r="E1008" t="s">
        <v>454</v>
      </c>
      <c r="F1008" s="80">
        <v>45176</v>
      </c>
      <c r="G1008" t="s">
        <v>106</v>
      </c>
      <c r="H1008" s="1">
        <v>44777</v>
      </c>
      <c r="I1008" s="107">
        <v>45176</v>
      </c>
      <c r="K1008" t="s">
        <v>567</v>
      </c>
      <c r="L1008" t="s">
        <v>33</v>
      </c>
      <c r="M1008" t="s">
        <v>68</v>
      </c>
      <c r="N1008" t="s">
        <v>33</v>
      </c>
      <c r="O1008" t="s">
        <v>34</v>
      </c>
      <c r="P1008" t="s">
        <v>468</v>
      </c>
      <c r="Q1008" t="s">
        <v>76</v>
      </c>
      <c r="R1008" t="s">
        <v>6184</v>
      </c>
      <c r="U1008">
        <v>548</v>
      </c>
      <c r="V1008">
        <v>43977</v>
      </c>
      <c r="W1008" s="2">
        <v>44634.909722222219</v>
      </c>
      <c r="X1008" s="36">
        <f t="shared" si="31"/>
        <v>544.8609979633402</v>
      </c>
      <c r="Y1008" t="s">
        <v>58</v>
      </c>
      <c r="AA1008" t="s">
        <v>1615</v>
      </c>
      <c r="AB1008">
        <v>179</v>
      </c>
      <c r="AC1008">
        <v>6</v>
      </c>
      <c r="AD1008" t="s">
        <v>6185</v>
      </c>
      <c r="AE1008" t="s">
        <v>6186</v>
      </c>
      <c r="AF1008" t="s">
        <v>6187</v>
      </c>
      <c r="AG1008" t="s">
        <v>6188</v>
      </c>
      <c r="AI1008" t="s">
        <v>137</v>
      </c>
      <c r="AJ1008">
        <v>179</v>
      </c>
      <c r="AK1008">
        <v>7</v>
      </c>
      <c r="AL1008" t="s">
        <v>6189</v>
      </c>
      <c r="AM1008" t="s">
        <v>6190</v>
      </c>
    </row>
    <row r="1009" spans="1:39" hidden="1">
      <c r="A1009">
        <v>1</v>
      </c>
      <c r="B1009" t="s">
        <v>6176</v>
      </c>
      <c r="C1009" s="1">
        <v>42226</v>
      </c>
      <c r="D1009" s="35">
        <f t="shared" si="30"/>
        <v>6.7260273972602738</v>
      </c>
      <c r="E1009" t="s">
        <v>454</v>
      </c>
      <c r="F1009" s="80">
        <v>45160</v>
      </c>
      <c r="G1009" t="s">
        <v>106</v>
      </c>
      <c r="H1009" s="1">
        <v>44824</v>
      </c>
      <c r="I1009" s="107">
        <v>45135</v>
      </c>
      <c r="K1009" t="s">
        <v>567</v>
      </c>
      <c r="L1009" t="s">
        <v>33</v>
      </c>
      <c r="M1009" t="s">
        <v>68</v>
      </c>
      <c r="N1009" t="s">
        <v>33</v>
      </c>
      <c r="O1009" t="s">
        <v>34</v>
      </c>
      <c r="P1009" t="s">
        <v>468</v>
      </c>
      <c r="Q1009" t="s">
        <v>6177</v>
      </c>
      <c r="R1009" t="s">
        <v>6178</v>
      </c>
      <c r="S1009" t="s">
        <v>1386</v>
      </c>
      <c r="U1009">
        <v>1037</v>
      </c>
      <c r="V1009">
        <v>83583</v>
      </c>
      <c r="W1009" s="2">
        <v>44643.076388888891</v>
      </c>
      <c r="X1009" s="36">
        <f t="shared" si="31"/>
        <v>1035.5667006109979</v>
      </c>
      <c r="Y1009" t="s">
        <v>58</v>
      </c>
      <c r="AA1009" t="s">
        <v>1615</v>
      </c>
      <c r="AB1009">
        <v>179</v>
      </c>
      <c r="AC1009">
        <v>6</v>
      </c>
      <c r="AE1009" t="s">
        <v>6179</v>
      </c>
      <c r="AF1009" t="s">
        <v>6180</v>
      </c>
      <c r="AG1009" t="s">
        <v>6179</v>
      </c>
      <c r="AI1009" t="s">
        <v>137</v>
      </c>
      <c r="AJ1009">
        <v>179</v>
      </c>
      <c r="AK1009">
        <v>7</v>
      </c>
      <c r="AL1009" t="s">
        <v>6181</v>
      </c>
      <c r="AM1009" t="s">
        <v>6182</v>
      </c>
    </row>
    <row r="1010" spans="1:39" s="116" customFormat="1">
      <c r="A1010" s="116">
        <v>1</v>
      </c>
      <c r="B1010" s="116" t="s">
        <v>6172</v>
      </c>
      <c r="C1010" s="117">
        <v>42164</v>
      </c>
      <c r="D1010" s="118">
        <f t="shared" si="30"/>
        <v>6.8958904109589039</v>
      </c>
      <c r="E1010" s="116" t="s">
        <v>215</v>
      </c>
      <c r="F1010" s="124">
        <v>45037</v>
      </c>
      <c r="G1010" s="116" t="s">
        <v>66</v>
      </c>
      <c r="I1010" s="125">
        <v>45034</v>
      </c>
      <c r="K1010" s="116" t="s">
        <v>1923</v>
      </c>
      <c r="L1010" s="116" t="s">
        <v>33</v>
      </c>
      <c r="M1010" s="116" t="s">
        <v>68</v>
      </c>
      <c r="N1010" s="116" t="s">
        <v>33</v>
      </c>
      <c r="O1010" s="116" t="s">
        <v>170</v>
      </c>
      <c r="P1010" s="116" t="s">
        <v>1924</v>
      </c>
      <c r="Q1010" s="116" t="s">
        <v>36</v>
      </c>
      <c r="R1010" s="116" t="s">
        <v>494</v>
      </c>
      <c r="S1010" s="116" t="s">
        <v>194</v>
      </c>
      <c r="T1010" s="116" t="s">
        <v>5864</v>
      </c>
      <c r="U1010" s="116">
        <v>473</v>
      </c>
      <c r="V1010" s="116">
        <v>39059</v>
      </c>
      <c r="W1010" s="121">
        <v>44631.333333333336</v>
      </c>
      <c r="X1010" s="122">
        <f t="shared" si="31"/>
        <v>472.00817772480474</v>
      </c>
      <c r="Y1010" s="116" t="s">
        <v>58</v>
      </c>
      <c r="AA1010" s="116" t="s">
        <v>170</v>
      </c>
      <c r="AB1010" s="116">
        <v>0</v>
      </c>
      <c r="AC1010" s="116">
        <v>2</v>
      </c>
      <c r="AF1010" s="116" t="s">
        <v>6173</v>
      </c>
      <c r="AG1010" s="116">
        <v>84207</v>
      </c>
      <c r="AI1010" s="116" t="s">
        <v>137</v>
      </c>
      <c r="AJ1010" s="116">
        <v>0</v>
      </c>
      <c r="AK1010" s="116">
        <v>7</v>
      </c>
      <c r="AL1010" s="116" t="s">
        <v>6174</v>
      </c>
      <c r="AM1010" s="116" t="s">
        <v>6175</v>
      </c>
    </row>
    <row r="1011" spans="1:39" s="116" customFormat="1">
      <c r="A1011" s="116">
        <v>1</v>
      </c>
      <c r="B1011" s="116" t="s">
        <v>6169</v>
      </c>
      <c r="C1011" s="117">
        <v>42167</v>
      </c>
      <c r="D1011" s="118">
        <f t="shared" si="30"/>
        <v>6.8876712328767127</v>
      </c>
      <c r="E1011" s="116" t="s">
        <v>215</v>
      </c>
      <c r="F1011" s="124">
        <v>45177</v>
      </c>
      <c r="G1011" s="116" t="s">
        <v>66</v>
      </c>
      <c r="I1011" s="125">
        <v>45177</v>
      </c>
      <c r="K1011" s="116" t="s">
        <v>1923</v>
      </c>
      <c r="L1011" s="116" t="s">
        <v>33</v>
      </c>
      <c r="M1011" s="116" t="s">
        <v>68</v>
      </c>
      <c r="N1011" s="116" t="s">
        <v>33</v>
      </c>
      <c r="O1011" s="116" t="s">
        <v>170</v>
      </c>
      <c r="P1011" s="116" t="s">
        <v>1924</v>
      </c>
      <c r="Q1011" s="116" t="s">
        <v>205</v>
      </c>
      <c r="R1011" s="116" t="s">
        <v>1185</v>
      </c>
      <c r="S1011" s="116" t="s">
        <v>1820</v>
      </c>
      <c r="U1011" s="116">
        <v>117</v>
      </c>
      <c r="V1011" s="116">
        <v>9573</v>
      </c>
      <c r="W1011" s="121">
        <v>44617.40625</v>
      </c>
      <c r="X1011" s="122">
        <f t="shared" si="31"/>
        <v>115.82289180588702</v>
      </c>
      <c r="Y1011" s="116" t="s">
        <v>58</v>
      </c>
      <c r="AA1011" s="116" t="s">
        <v>170</v>
      </c>
      <c r="AB1011" s="116">
        <v>0</v>
      </c>
      <c r="AC1011" s="116">
        <v>2</v>
      </c>
      <c r="AD1011" s="116" t="s">
        <v>1821</v>
      </c>
      <c r="AE1011" s="116" t="s">
        <v>1822</v>
      </c>
      <c r="AF1011" s="116" t="s">
        <v>1823</v>
      </c>
      <c r="AG1011" s="116">
        <v>64425</v>
      </c>
      <c r="AI1011" s="116" t="s">
        <v>45</v>
      </c>
      <c r="AJ1011" s="116">
        <v>0</v>
      </c>
      <c r="AK1011" s="116">
        <v>7</v>
      </c>
      <c r="AL1011" s="116" t="s">
        <v>6170</v>
      </c>
      <c r="AM1011" s="116" t="s">
        <v>6171</v>
      </c>
    </row>
    <row r="1012" spans="1:39" s="116" customFormat="1">
      <c r="A1012" s="116">
        <v>1</v>
      </c>
      <c r="B1012" s="116" t="s">
        <v>6166</v>
      </c>
      <c r="C1012" s="117">
        <v>42167</v>
      </c>
      <c r="D1012" s="118">
        <f t="shared" si="30"/>
        <v>6.8876712328767127</v>
      </c>
      <c r="E1012" s="116" t="s">
        <v>215</v>
      </c>
      <c r="F1012" s="124">
        <v>45170</v>
      </c>
      <c r="G1012" s="116" t="s">
        <v>66</v>
      </c>
      <c r="I1012" s="125">
        <v>44622</v>
      </c>
      <c r="K1012" s="116" t="s">
        <v>1923</v>
      </c>
      <c r="L1012" s="116" t="s">
        <v>33</v>
      </c>
      <c r="M1012" s="116" t="s">
        <v>68</v>
      </c>
      <c r="N1012" s="116" t="s">
        <v>33</v>
      </c>
      <c r="O1012" s="116" t="s">
        <v>170</v>
      </c>
      <c r="P1012" s="116" t="s">
        <v>1924</v>
      </c>
      <c r="Q1012" s="116" t="s">
        <v>36</v>
      </c>
      <c r="R1012" s="116" t="s">
        <v>1669</v>
      </c>
      <c r="S1012" s="116" t="s">
        <v>194</v>
      </c>
      <c r="U1012" s="116">
        <v>10650</v>
      </c>
      <c r="V1012" s="116">
        <v>159636</v>
      </c>
      <c r="W1012" s="121">
        <v>44673.605555555558</v>
      </c>
      <c r="X1012" s="122">
        <f t="shared" si="31"/>
        <v>1931.4220365950675</v>
      </c>
      <c r="Y1012" s="116" t="s">
        <v>58</v>
      </c>
      <c r="Z1012" s="116" t="s">
        <v>441</v>
      </c>
      <c r="AA1012" s="116" t="s">
        <v>170</v>
      </c>
      <c r="AB1012" s="116">
        <v>0</v>
      </c>
      <c r="AC1012" s="116">
        <v>5</v>
      </c>
      <c r="AD1012" s="116" t="s">
        <v>442</v>
      </c>
      <c r="AE1012" s="116" t="s">
        <v>443</v>
      </c>
      <c r="AF1012" s="116" t="s">
        <v>444</v>
      </c>
      <c r="AI1012" s="116" t="s">
        <v>137</v>
      </c>
      <c r="AJ1012" s="116">
        <v>0</v>
      </c>
      <c r="AK1012" s="116">
        <v>7</v>
      </c>
      <c r="AL1012" s="116" t="s">
        <v>6167</v>
      </c>
      <c r="AM1012" s="116" t="s">
        <v>6168</v>
      </c>
    </row>
    <row r="1013" spans="1:39" s="116" customFormat="1">
      <c r="A1013" s="116">
        <v>1</v>
      </c>
      <c r="B1013" s="116" t="s">
        <v>6162</v>
      </c>
      <c r="C1013" s="117">
        <v>42167</v>
      </c>
      <c r="D1013" s="118">
        <f t="shared" si="30"/>
        <v>6.8876712328767127</v>
      </c>
      <c r="E1013" s="116" t="s">
        <v>215</v>
      </c>
      <c r="F1013" s="124">
        <v>45351</v>
      </c>
      <c r="G1013" s="116" t="s">
        <v>1260</v>
      </c>
      <c r="I1013" s="125">
        <v>44973</v>
      </c>
      <c r="K1013" s="116" t="s">
        <v>5818</v>
      </c>
      <c r="L1013" s="116" t="s">
        <v>169</v>
      </c>
      <c r="M1013" s="116" t="s">
        <v>1262</v>
      </c>
      <c r="N1013" s="116" t="s">
        <v>169</v>
      </c>
      <c r="O1013" s="116" t="s">
        <v>170</v>
      </c>
      <c r="P1013" s="116" t="s">
        <v>1924</v>
      </c>
      <c r="Q1013" s="116" t="s">
        <v>36</v>
      </c>
      <c r="R1013" s="116" t="s">
        <v>1669</v>
      </c>
      <c r="S1013" s="116" t="s">
        <v>194</v>
      </c>
      <c r="U1013" s="116">
        <v>837</v>
      </c>
      <c r="V1013" s="116">
        <v>68517</v>
      </c>
      <c r="W1013" s="121">
        <v>44615.495138888888</v>
      </c>
      <c r="X1013" s="122">
        <f t="shared" si="31"/>
        <v>828.98120525059664</v>
      </c>
      <c r="Y1013" s="116" t="s">
        <v>58</v>
      </c>
      <c r="AA1013" s="116" t="s">
        <v>170</v>
      </c>
      <c r="AB1013" s="116">
        <v>0</v>
      </c>
      <c r="AC1013" s="116">
        <v>5</v>
      </c>
      <c r="AD1013" s="116" t="s">
        <v>442</v>
      </c>
      <c r="AE1013" s="116" t="s">
        <v>443</v>
      </c>
      <c r="AF1013" s="116" t="s">
        <v>444</v>
      </c>
      <c r="AG1013" s="116" t="s">
        <v>6163</v>
      </c>
      <c r="AI1013" s="116" t="s">
        <v>45</v>
      </c>
      <c r="AJ1013" s="116">
        <v>0</v>
      </c>
      <c r="AK1013" s="116">
        <v>1</v>
      </c>
      <c r="AL1013" s="116" t="s">
        <v>6164</v>
      </c>
      <c r="AM1013" s="116" t="s">
        <v>6165</v>
      </c>
    </row>
    <row r="1014" spans="1:39" s="116" customFormat="1">
      <c r="A1014" s="116">
        <v>1</v>
      </c>
      <c r="B1014" s="116" t="s">
        <v>6159</v>
      </c>
      <c r="C1014" s="117">
        <v>42167</v>
      </c>
      <c r="D1014" s="118">
        <f t="shared" si="30"/>
        <v>6.8876712328767127</v>
      </c>
      <c r="E1014" s="116" t="s">
        <v>215</v>
      </c>
      <c r="F1014" s="124">
        <v>45028</v>
      </c>
      <c r="G1014" s="116" t="s">
        <v>1260</v>
      </c>
      <c r="I1014" s="125">
        <v>44994</v>
      </c>
      <c r="K1014" s="116" t="s">
        <v>5818</v>
      </c>
      <c r="L1014" s="116" t="s">
        <v>169</v>
      </c>
      <c r="M1014" s="116" t="s">
        <v>1262</v>
      </c>
      <c r="N1014" s="116" t="s">
        <v>169</v>
      </c>
      <c r="O1014" s="116" t="s">
        <v>170</v>
      </c>
      <c r="P1014" s="116" t="s">
        <v>1924</v>
      </c>
      <c r="Q1014" s="116" t="s">
        <v>36</v>
      </c>
      <c r="R1014" s="116" t="s">
        <v>1669</v>
      </c>
      <c r="S1014" s="116" t="s">
        <v>194</v>
      </c>
      <c r="U1014" s="116">
        <v>623</v>
      </c>
      <c r="V1014" s="116">
        <v>44303</v>
      </c>
      <c r="W1014" s="121">
        <v>44265.588888888888</v>
      </c>
      <c r="X1014" s="122">
        <f t="shared" si="31"/>
        <v>536.01813179527971</v>
      </c>
      <c r="Y1014" s="116" t="s">
        <v>58</v>
      </c>
      <c r="AA1014" s="116" t="s">
        <v>170</v>
      </c>
      <c r="AB1014" s="116">
        <v>0</v>
      </c>
      <c r="AC1014" s="116">
        <v>5</v>
      </c>
      <c r="AD1014" s="116" t="s">
        <v>442</v>
      </c>
      <c r="AE1014" s="116" t="s">
        <v>443</v>
      </c>
      <c r="AF1014" s="116" t="s">
        <v>444</v>
      </c>
      <c r="AG1014" s="116">
        <v>81462</v>
      </c>
      <c r="AI1014" s="116" t="s">
        <v>45</v>
      </c>
      <c r="AJ1014" s="116">
        <v>0</v>
      </c>
      <c r="AK1014" s="116">
        <v>1</v>
      </c>
      <c r="AL1014" s="116" t="s">
        <v>6160</v>
      </c>
      <c r="AM1014" s="116" t="s">
        <v>6161</v>
      </c>
    </row>
    <row r="1015" spans="1:39" s="116" customFormat="1">
      <c r="A1015" s="116">
        <v>1</v>
      </c>
      <c r="B1015" s="116" t="s">
        <v>6156</v>
      </c>
      <c r="C1015" s="117">
        <v>42167</v>
      </c>
      <c r="D1015" s="118">
        <f t="shared" si="30"/>
        <v>6.8876712328767127</v>
      </c>
      <c r="E1015" s="116" t="s">
        <v>215</v>
      </c>
      <c r="F1015" s="124">
        <v>45007</v>
      </c>
      <c r="G1015" s="116" t="s">
        <v>66</v>
      </c>
      <c r="I1015" s="125">
        <v>45002</v>
      </c>
      <c r="K1015" s="116" t="s">
        <v>1923</v>
      </c>
      <c r="L1015" s="116" t="s">
        <v>33</v>
      </c>
      <c r="M1015" s="116" t="s">
        <v>68</v>
      </c>
      <c r="N1015" s="116" t="s">
        <v>33</v>
      </c>
      <c r="O1015" s="116" t="s">
        <v>170</v>
      </c>
      <c r="P1015" s="116" t="s">
        <v>1924</v>
      </c>
      <c r="Q1015" s="116" t="s">
        <v>54</v>
      </c>
      <c r="R1015" s="116" t="s">
        <v>1694</v>
      </c>
      <c r="U1015" s="116">
        <v>626</v>
      </c>
      <c r="V1015" s="116">
        <v>50105</v>
      </c>
      <c r="W1015" s="121">
        <v>44566.487500000003</v>
      </c>
      <c r="X1015" s="122">
        <f t="shared" si="31"/>
        <v>606.21602360116674</v>
      </c>
      <c r="Y1015" s="116" t="s">
        <v>58</v>
      </c>
      <c r="AA1015" s="116" t="s">
        <v>170</v>
      </c>
      <c r="AB1015" s="116">
        <v>0</v>
      </c>
      <c r="AC1015" s="116">
        <v>2</v>
      </c>
      <c r="AD1015" s="116" t="s">
        <v>1696</v>
      </c>
      <c r="AE1015" s="116">
        <v>89087</v>
      </c>
      <c r="AF1015" s="116" t="s">
        <v>1696</v>
      </c>
      <c r="AG1015" s="116">
        <v>89064</v>
      </c>
      <c r="AI1015" s="116" t="s">
        <v>45</v>
      </c>
      <c r="AJ1015" s="116">
        <v>0</v>
      </c>
      <c r="AK1015" s="116">
        <v>7</v>
      </c>
      <c r="AL1015" s="116" t="s">
        <v>6157</v>
      </c>
      <c r="AM1015" s="116" t="s">
        <v>6158</v>
      </c>
    </row>
    <row r="1016" spans="1:39" s="116" customFormat="1">
      <c r="A1016" s="116">
        <v>1</v>
      </c>
      <c r="B1016" s="116" t="s">
        <v>6153</v>
      </c>
      <c r="C1016" s="117">
        <v>42167</v>
      </c>
      <c r="D1016" s="118">
        <f t="shared" si="30"/>
        <v>6.8876712328767127</v>
      </c>
      <c r="E1016" s="116" t="s">
        <v>215</v>
      </c>
      <c r="F1016" s="124">
        <v>45132</v>
      </c>
      <c r="G1016" s="116" t="s">
        <v>66</v>
      </c>
      <c r="I1016" s="125">
        <v>45126</v>
      </c>
      <c r="K1016" s="116" t="s">
        <v>1923</v>
      </c>
      <c r="L1016" s="116" t="s">
        <v>33</v>
      </c>
      <c r="M1016" s="116" t="s">
        <v>68</v>
      </c>
      <c r="N1016" s="116" t="s">
        <v>33</v>
      </c>
      <c r="O1016" s="116" t="s">
        <v>170</v>
      </c>
      <c r="P1016" s="116" t="s">
        <v>1924</v>
      </c>
      <c r="Q1016" s="116" t="s">
        <v>36</v>
      </c>
      <c r="R1016" s="116" t="s">
        <v>11438</v>
      </c>
      <c r="U1016" s="116">
        <v>570</v>
      </c>
      <c r="V1016" s="116">
        <v>47530</v>
      </c>
      <c r="W1016" s="121">
        <v>44670.340277777781</v>
      </c>
      <c r="X1016" s="122">
        <f t="shared" si="31"/>
        <v>575.06132325643057</v>
      </c>
      <c r="Y1016" s="116" t="s">
        <v>58</v>
      </c>
      <c r="AA1016" s="116" t="s">
        <v>170</v>
      </c>
      <c r="AB1016" s="116">
        <v>0</v>
      </c>
      <c r="AC1016" s="116">
        <v>5</v>
      </c>
      <c r="AD1016" s="116" t="s">
        <v>442</v>
      </c>
      <c r="AE1016" s="116" t="s">
        <v>443</v>
      </c>
      <c r="AF1016" s="116" t="s">
        <v>444</v>
      </c>
      <c r="AG1016" s="116">
        <v>81462</v>
      </c>
      <c r="AI1016" s="116" t="s">
        <v>137</v>
      </c>
      <c r="AJ1016" s="116">
        <v>0</v>
      </c>
      <c r="AK1016" s="116">
        <v>7</v>
      </c>
      <c r="AL1016" s="116" t="s">
        <v>6154</v>
      </c>
      <c r="AM1016" s="116" t="s">
        <v>6155</v>
      </c>
    </row>
    <row r="1017" spans="1:39" hidden="1">
      <c r="A1017">
        <v>1</v>
      </c>
      <c r="B1017" t="s">
        <v>6150</v>
      </c>
      <c r="C1017" s="1">
        <v>42171</v>
      </c>
      <c r="D1017" s="35">
        <f t="shared" si="30"/>
        <v>6.8767123287671232</v>
      </c>
      <c r="E1017" t="s">
        <v>454</v>
      </c>
      <c r="F1017" s="80">
        <v>45108</v>
      </c>
      <c r="G1017" t="s">
        <v>66</v>
      </c>
      <c r="H1017" s="1">
        <v>44692</v>
      </c>
      <c r="I1017" s="107">
        <v>45014</v>
      </c>
      <c r="K1017" t="s">
        <v>567</v>
      </c>
      <c r="L1017" t="s">
        <v>33</v>
      </c>
      <c r="M1017" t="s">
        <v>68</v>
      </c>
      <c r="N1017" t="s">
        <v>33</v>
      </c>
      <c r="O1017" t="s">
        <v>34</v>
      </c>
      <c r="P1017" t="s">
        <v>468</v>
      </c>
      <c r="Q1017" t="s">
        <v>217</v>
      </c>
      <c r="R1017" t="s">
        <v>482</v>
      </c>
      <c r="S1017" t="s">
        <v>420</v>
      </c>
      <c r="T1017" t="s">
        <v>1944</v>
      </c>
      <c r="U1017">
        <v>1173</v>
      </c>
      <c r="V1017">
        <v>96926</v>
      </c>
      <c r="W1017" s="2">
        <v>44641.013194444444</v>
      </c>
      <c r="X1017" s="36">
        <f t="shared" si="31"/>
        <v>1174.5680610889774</v>
      </c>
      <c r="Y1017" t="s">
        <v>58</v>
      </c>
      <c r="AA1017" t="s">
        <v>1615</v>
      </c>
      <c r="AB1017">
        <v>168</v>
      </c>
      <c r="AC1017">
        <v>3</v>
      </c>
      <c r="AD1017" t="s">
        <v>1652</v>
      </c>
      <c r="AE1017" t="s">
        <v>1600</v>
      </c>
      <c r="AF1017" t="s">
        <v>223</v>
      </c>
      <c r="AI1017" t="s">
        <v>45</v>
      </c>
      <c r="AJ1017">
        <v>168</v>
      </c>
      <c r="AK1017">
        <v>7</v>
      </c>
      <c r="AL1017" t="s">
        <v>6151</v>
      </c>
      <c r="AM1017" t="s">
        <v>6152</v>
      </c>
    </row>
    <row r="1018" spans="1:39" hidden="1">
      <c r="A1018">
        <v>1</v>
      </c>
      <c r="B1018" t="s">
        <v>6147</v>
      </c>
      <c r="C1018" s="1">
        <v>42174</v>
      </c>
      <c r="D1018" s="35">
        <f t="shared" si="30"/>
        <v>6.8684931506849312</v>
      </c>
      <c r="E1018" t="s">
        <v>454</v>
      </c>
      <c r="F1018" s="80">
        <v>45196</v>
      </c>
      <c r="G1018" t="s">
        <v>116</v>
      </c>
      <c r="H1018" s="1">
        <v>44764</v>
      </c>
      <c r="I1018" s="107">
        <v>44292</v>
      </c>
      <c r="K1018" t="s">
        <v>540</v>
      </c>
      <c r="L1018" t="s">
        <v>33</v>
      </c>
      <c r="M1018" t="s">
        <v>117</v>
      </c>
      <c r="N1018" t="s">
        <v>33</v>
      </c>
      <c r="O1018" t="s">
        <v>34</v>
      </c>
      <c r="P1018" t="s">
        <v>468</v>
      </c>
      <c r="Q1018" t="s">
        <v>217</v>
      </c>
      <c r="R1018" t="s">
        <v>482</v>
      </c>
      <c r="S1018" t="s">
        <v>483</v>
      </c>
      <c r="T1018" t="s">
        <v>484</v>
      </c>
      <c r="U1018">
        <v>6860</v>
      </c>
      <c r="V1018">
        <v>72213</v>
      </c>
      <c r="W1018" s="2">
        <v>44642.42083333333</v>
      </c>
      <c r="X1018" s="36">
        <f t="shared" si="31"/>
        <v>876.13831272437176</v>
      </c>
      <c r="Y1018" t="s">
        <v>58</v>
      </c>
      <c r="AA1018" t="s">
        <v>1362</v>
      </c>
      <c r="AB1018">
        <v>199</v>
      </c>
      <c r="AC1018">
        <v>3</v>
      </c>
      <c r="AD1018" t="s">
        <v>486</v>
      </c>
      <c r="AF1018" t="s">
        <v>223</v>
      </c>
      <c r="AI1018" t="s">
        <v>45</v>
      </c>
      <c r="AJ1018">
        <v>199</v>
      </c>
      <c r="AK1018">
        <v>7</v>
      </c>
      <c r="AL1018" t="s">
        <v>6148</v>
      </c>
      <c r="AM1018" t="s">
        <v>6149</v>
      </c>
    </row>
    <row r="1019" spans="1:39" s="116" customFormat="1" hidden="1">
      <c r="A1019" s="116">
        <v>1</v>
      </c>
      <c r="B1019" s="116" t="s">
        <v>6142</v>
      </c>
      <c r="C1019" s="117">
        <v>42167</v>
      </c>
      <c r="D1019" s="118">
        <f t="shared" si="30"/>
        <v>6.8876712328767127</v>
      </c>
      <c r="E1019" s="116" t="s">
        <v>174</v>
      </c>
      <c r="F1019" s="119"/>
      <c r="G1019" s="116" t="s">
        <v>154</v>
      </c>
      <c r="I1019" s="120"/>
      <c r="K1019" s="116" t="s">
        <v>5611</v>
      </c>
      <c r="L1019" s="116" t="s">
        <v>130</v>
      </c>
      <c r="M1019" s="116" t="s">
        <v>1680</v>
      </c>
      <c r="N1019" s="116" t="s">
        <v>33</v>
      </c>
      <c r="O1019" s="116" t="s">
        <v>34</v>
      </c>
      <c r="P1019" s="116" t="s">
        <v>468</v>
      </c>
      <c r="Q1019" s="116" t="s">
        <v>143</v>
      </c>
      <c r="R1019" s="116" t="s">
        <v>144</v>
      </c>
      <c r="S1019" s="116" t="s">
        <v>145</v>
      </c>
      <c r="T1019" s="116" t="s">
        <v>146</v>
      </c>
      <c r="U1019" s="116">
        <v>9421</v>
      </c>
      <c r="V1019" s="116">
        <v>80877</v>
      </c>
      <c r="W1019" s="121">
        <v>44613.20416666667</v>
      </c>
      <c r="X1019" s="122">
        <f t="shared" si="31"/>
        <v>978.52376690533015</v>
      </c>
      <c r="Y1019" s="116" t="s">
        <v>58</v>
      </c>
      <c r="AA1019" s="116" t="s">
        <v>6143</v>
      </c>
      <c r="AB1019" s="116">
        <v>0</v>
      </c>
      <c r="AC1019" s="116">
        <v>3</v>
      </c>
      <c r="AD1019" s="116" t="s">
        <v>6144</v>
      </c>
      <c r="AE1019" s="116">
        <v>68860</v>
      </c>
      <c r="AF1019" s="116" t="s">
        <v>149</v>
      </c>
      <c r="AG1019" s="116">
        <v>68864</v>
      </c>
      <c r="AI1019" s="116" t="s">
        <v>45</v>
      </c>
      <c r="AJ1019" s="116">
        <v>0</v>
      </c>
      <c r="AK1019" s="116">
        <v>29</v>
      </c>
      <c r="AL1019" s="116" t="s">
        <v>6145</v>
      </c>
      <c r="AM1019" s="116" t="s">
        <v>6146</v>
      </c>
    </row>
    <row r="1020" spans="1:39" hidden="1">
      <c r="A1020">
        <v>1</v>
      </c>
      <c r="B1020" t="s">
        <v>6137</v>
      </c>
      <c r="C1020" s="1">
        <v>42174</v>
      </c>
      <c r="D1020" s="35">
        <f t="shared" si="30"/>
        <v>6.8684931506849312</v>
      </c>
      <c r="E1020" t="s">
        <v>454</v>
      </c>
      <c r="F1020" s="80">
        <v>45176</v>
      </c>
      <c r="G1020" t="s">
        <v>116</v>
      </c>
      <c r="H1020" s="1">
        <v>44721</v>
      </c>
      <c r="I1020" s="107">
        <v>45205</v>
      </c>
      <c r="K1020" t="s">
        <v>540</v>
      </c>
      <c r="L1020" t="s">
        <v>33</v>
      </c>
      <c r="M1020" t="s">
        <v>117</v>
      </c>
      <c r="N1020" t="s">
        <v>33</v>
      </c>
      <c r="O1020" t="s">
        <v>34</v>
      </c>
      <c r="P1020" t="s">
        <v>468</v>
      </c>
      <c r="Q1020" t="s">
        <v>143</v>
      </c>
      <c r="R1020" t="s">
        <v>144</v>
      </c>
      <c r="S1020" t="s">
        <v>145</v>
      </c>
      <c r="T1020" t="s">
        <v>1325</v>
      </c>
      <c r="U1020">
        <v>1827</v>
      </c>
      <c r="V1020">
        <v>86485</v>
      </c>
      <c r="W1020" s="2">
        <v>44636.414583333331</v>
      </c>
      <c r="X1020" s="36">
        <f t="shared" si="31"/>
        <v>1049.2961374817178</v>
      </c>
      <c r="Y1020" t="s">
        <v>58</v>
      </c>
      <c r="AA1020" t="s">
        <v>1362</v>
      </c>
      <c r="AB1020">
        <v>199</v>
      </c>
      <c r="AC1020">
        <v>2</v>
      </c>
      <c r="AD1020" t="s">
        <v>6138</v>
      </c>
      <c r="AE1020" t="s">
        <v>6139</v>
      </c>
      <c r="AF1020" t="s">
        <v>149</v>
      </c>
      <c r="AG1020">
        <v>68864</v>
      </c>
      <c r="AI1020" t="s">
        <v>45</v>
      </c>
      <c r="AJ1020">
        <v>199</v>
      </c>
      <c r="AK1020">
        <v>7</v>
      </c>
      <c r="AL1020" t="s">
        <v>6140</v>
      </c>
      <c r="AM1020" t="s">
        <v>6141</v>
      </c>
    </row>
    <row r="1021" spans="1:39" hidden="1">
      <c r="A1021">
        <v>1</v>
      </c>
      <c r="B1021" t="s">
        <v>6134</v>
      </c>
      <c r="C1021" s="1">
        <v>42171</v>
      </c>
      <c r="D1021" s="35">
        <f t="shared" si="30"/>
        <v>6.8767123287671232</v>
      </c>
      <c r="E1021" t="s">
        <v>454</v>
      </c>
      <c r="F1021" s="80">
        <v>45184</v>
      </c>
      <c r="G1021" t="s">
        <v>116</v>
      </c>
      <c r="H1021" s="1">
        <v>44847</v>
      </c>
      <c r="I1021" s="107">
        <v>44939</v>
      </c>
      <c r="K1021" t="s">
        <v>540</v>
      </c>
      <c r="L1021" t="s">
        <v>33</v>
      </c>
      <c r="M1021" t="s">
        <v>117</v>
      </c>
      <c r="N1021" t="s">
        <v>33</v>
      </c>
      <c r="O1021" t="s">
        <v>34</v>
      </c>
      <c r="P1021" t="s">
        <v>468</v>
      </c>
      <c r="Q1021" t="s">
        <v>36</v>
      </c>
      <c r="R1021" t="s">
        <v>37</v>
      </c>
      <c r="S1021" t="s">
        <v>185</v>
      </c>
      <c r="T1021" t="s">
        <v>186</v>
      </c>
      <c r="U1021">
        <v>12029</v>
      </c>
      <c r="V1021">
        <v>103435</v>
      </c>
      <c r="W1021" s="2">
        <v>44664.881249999999</v>
      </c>
      <c r="X1021" s="36">
        <f t="shared" si="31"/>
        <v>1253.4453851261621</v>
      </c>
      <c r="Y1021" t="s">
        <v>58</v>
      </c>
      <c r="AA1021" t="s">
        <v>1362</v>
      </c>
      <c r="AB1021">
        <v>195</v>
      </c>
      <c r="AC1021">
        <v>2</v>
      </c>
      <c r="AD1021" t="s">
        <v>187</v>
      </c>
      <c r="AF1021" t="s">
        <v>189</v>
      </c>
      <c r="AG1021">
        <v>67402</v>
      </c>
      <c r="AI1021" t="s">
        <v>45</v>
      </c>
      <c r="AJ1021">
        <v>195</v>
      </c>
      <c r="AK1021">
        <v>7</v>
      </c>
      <c r="AL1021" t="s">
        <v>6135</v>
      </c>
      <c r="AM1021" t="s">
        <v>6136</v>
      </c>
    </row>
    <row r="1022" spans="1:39" hidden="1">
      <c r="A1022">
        <v>1</v>
      </c>
      <c r="B1022" t="s">
        <v>6131</v>
      </c>
      <c r="C1022" s="1">
        <v>42174</v>
      </c>
      <c r="D1022" s="35">
        <f t="shared" si="30"/>
        <v>6.8684931506849312</v>
      </c>
      <c r="E1022" t="s">
        <v>454</v>
      </c>
      <c r="F1022" s="80">
        <v>45141</v>
      </c>
      <c r="G1022" t="s">
        <v>116</v>
      </c>
      <c r="H1022" s="1">
        <v>44819</v>
      </c>
      <c r="I1022" s="107">
        <v>44609</v>
      </c>
      <c r="J1022" s="1">
        <v>44874</v>
      </c>
      <c r="K1022" t="s">
        <v>540</v>
      </c>
      <c r="L1022" t="s">
        <v>33</v>
      </c>
      <c r="M1022" t="s">
        <v>117</v>
      </c>
      <c r="N1022" t="s">
        <v>33</v>
      </c>
      <c r="O1022" t="s">
        <v>34</v>
      </c>
      <c r="P1022" t="s">
        <v>468</v>
      </c>
      <c r="Q1022" t="s">
        <v>36</v>
      </c>
      <c r="R1022" t="s">
        <v>37</v>
      </c>
      <c r="S1022" t="s">
        <v>185</v>
      </c>
      <c r="T1022" t="s">
        <v>186</v>
      </c>
      <c r="U1022">
        <v>1730</v>
      </c>
      <c r="V1022">
        <v>143235</v>
      </c>
      <c r="W1022" s="2">
        <v>44658.257638888892</v>
      </c>
      <c r="X1022" s="36">
        <f t="shared" si="31"/>
        <v>1737.8265855604309</v>
      </c>
      <c r="Y1022" t="s">
        <v>58</v>
      </c>
      <c r="AA1022" t="s">
        <v>1362</v>
      </c>
      <c r="AB1022">
        <v>199</v>
      </c>
      <c r="AC1022">
        <v>2</v>
      </c>
      <c r="AD1022" t="s">
        <v>187</v>
      </c>
      <c r="AF1022" t="s">
        <v>189</v>
      </c>
      <c r="AG1022" s="3">
        <v>67402</v>
      </c>
      <c r="AI1022" t="s">
        <v>45</v>
      </c>
      <c r="AJ1022">
        <v>199</v>
      </c>
      <c r="AK1022">
        <v>7</v>
      </c>
      <c r="AL1022" t="s">
        <v>6132</v>
      </c>
      <c r="AM1022" t="s">
        <v>6133</v>
      </c>
    </row>
    <row r="1023" spans="1:39" hidden="1">
      <c r="A1023">
        <v>1</v>
      </c>
      <c r="B1023" t="s">
        <v>6128</v>
      </c>
      <c r="C1023" s="1">
        <v>42171</v>
      </c>
      <c r="D1023" s="35">
        <f t="shared" si="30"/>
        <v>6.8767123287671232</v>
      </c>
      <c r="E1023" t="s">
        <v>454</v>
      </c>
      <c r="F1023" s="80">
        <v>45000</v>
      </c>
      <c r="G1023" t="s">
        <v>116</v>
      </c>
      <c r="H1023" s="1">
        <v>44629</v>
      </c>
      <c r="I1023" s="107">
        <v>44687</v>
      </c>
      <c r="K1023" t="s">
        <v>540</v>
      </c>
      <c r="L1023" t="s">
        <v>33</v>
      </c>
      <c r="M1023" t="s">
        <v>117</v>
      </c>
      <c r="N1023" t="s">
        <v>33</v>
      </c>
      <c r="O1023" t="s">
        <v>34</v>
      </c>
      <c r="P1023" t="s">
        <v>468</v>
      </c>
      <c r="Q1023" t="s">
        <v>36</v>
      </c>
      <c r="R1023" t="s">
        <v>37</v>
      </c>
      <c r="S1023" t="s">
        <v>185</v>
      </c>
      <c r="T1023" t="s">
        <v>186</v>
      </c>
      <c r="U1023">
        <v>7734</v>
      </c>
      <c r="V1023">
        <v>96620</v>
      </c>
      <c r="W1023" s="2">
        <v>44629.341666666667</v>
      </c>
      <c r="X1023" s="36">
        <f t="shared" si="31"/>
        <v>1170.8598937583001</v>
      </c>
      <c r="Y1023" t="s">
        <v>58</v>
      </c>
      <c r="AA1023" t="s">
        <v>1362</v>
      </c>
      <c r="AB1023">
        <v>195</v>
      </c>
      <c r="AC1023">
        <v>2</v>
      </c>
      <c r="AD1023" t="s">
        <v>187</v>
      </c>
      <c r="AF1023" t="s">
        <v>189</v>
      </c>
      <c r="AG1023" s="3">
        <v>67402</v>
      </c>
      <c r="AI1023" t="s">
        <v>45</v>
      </c>
      <c r="AJ1023">
        <v>195</v>
      </c>
      <c r="AK1023">
        <v>7</v>
      </c>
      <c r="AL1023" t="s">
        <v>6129</v>
      </c>
      <c r="AM1023" t="s">
        <v>6130</v>
      </c>
    </row>
    <row r="1024" spans="1:39" s="116" customFormat="1">
      <c r="A1024" s="116">
        <v>1</v>
      </c>
      <c r="B1024" s="116" t="s">
        <v>6125</v>
      </c>
      <c r="C1024" s="117">
        <v>42163</v>
      </c>
      <c r="D1024" s="118">
        <f t="shared" si="30"/>
        <v>6.8986301369863012</v>
      </c>
      <c r="E1024" s="116" t="s">
        <v>215</v>
      </c>
      <c r="F1024" s="124">
        <v>45027</v>
      </c>
      <c r="G1024" s="116" t="s">
        <v>66</v>
      </c>
      <c r="I1024" s="125">
        <v>45008</v>
      </c>
      <c r="K1024" s="116" t="s">
        <v>1923</v>
      </c>
      <c r="L1024" s="116" t="s">
        <v>33</v>
      </c>
      <c r="M1024" s="116" t="s">
        <v>68</v>
      </c>
      <c r="N1024" s="116" t="s">
        <v>33</v>
      </c>
      <c r="O1024" s="116" t="s">
        <v>170</v>
      </c>
      <c r="P1024" s="116" t="s">
        <v>1924</v>
      </c>
      <c r="Q1024" s="116" t="s">
        <v>36</v>
      </c>
      <c r="R1024" s="116" t="s">
        <v>1669</v>
      </c>
      <c r="S1024" s="116" t="s">
        <v>194</v>
      </c>
      <c r="U1024" s="116">
        <v>462</v>
      </c>
      <c r="V1024" s="116">
        <v>38260</v>
      </c>
      <c r="W1024" s="121">
        <v>44649.44027777778</v>
      </c>
      <c r="X1024" s="122">
        <f t="shared" si="31"/>
        <v>462.1690495101933</v>
      </c>
      <c r="Y1024" s="116" t="s">
        <v>58</v>
      </c>
      <c r="Z1024" s="116" t="s">
        <v>1587</v>
      </c>
      <c r="AA1024" s="116" t="s">
        <v>170</v>
      </c>
      <c r="AB1024" s="116">
        <v>0</v>
      </c>
      <c r="AC1024" s="116">
        <v>2</v>
      </c>
      <c r="AD1024" s="116" t="s">
        <v>442</v>
      </c>
      <c r="AE1024" s="116" t="s">
        <v>443</v>
      </c>
      <c r="AF1024" s="116" t="s">
        <v>444</v>
      </c>
      <c r="AG1024" s="116">
        <v>81462</v>
      </c>
      <c r="AI1024" s="116" t="s">
        <v>137</v>
      </c>
      <c r="AJ1024" s="116">
        <v>0</v>
      </c>
      <c r="AK1024" s="116">
        <v>7</v>
      </c>
      <c r="AL1024" s="116" t="s">
        <v>6126</v>
      </c>
      <c r="AM1024" s="116" t="s">
        <v>6127</v>
      </c>
    </row>
    <row r="1025" spans="1:39" s="116" customFormat="1">
      <c r="A1025" s="116">
        <v>1</v>
      </c>
      <c r="B1025" s="116" t="s">
        <v>6122</v>
      </c>
      <c r="C1025" s="117">
        <v>42181</v>
      </c>
      <c r="D1025" s="118">
        <f t="shared" si="30"/>
        <v>6.8493150684931505</v>
      </c>
      <c r="E1025" s="116" t="s">
        <v>215</v>
      </c>
      <c r="F1025" s="124">
        <v>45181</v>
      </c>
      <c r="G1025" s="116" t="s">
        <v>1260</v>
      </c>
      <c r="I1025" s="125">
        <v>44189</v>
      </c>
      <c r="K1025" s="116" t="s">
        <v>5818</v>
      </c>
      <c r="L1025" s="116" t="s">
        <v>169</v>
      </c>
      <c r="M1025" s="116" t="s">
        <v>1262</v>
      </c>
      <c r="N1025" s="116" t="s">
        <v>169</v>
      </c>
      <c r="O1025" s="116" t="s">
        <v>170</v>
      </c>
      <c r="P1025" s="116" t="s">
        <v>1924</v>
      </c>
      <c r="Q1025" s="116" t="s">
        <v>54</v>
      </c>
      <c r="R1025" s="116" t="s">
        <v>5976</v>
      </c>
      <c r="U1025" s="116">
        <v>396</v>
      </c>
      <c r="V1025" s="116">
        <v>31053</v>
      </c>
      <c r="W1025" s="121">
        <v>44533.457638888889</v>
      </c>
      <c r="X1025" s="122">
        <f t="shared" si="31"/>
        <v>377.81150000000002</v>
      </c>
      <c r="Y1025" s="116" t="s">
        <v>58</v>
      </c>
      <c r="AA1025" s="116" t="s">
        <v>170</v>
      </c>
      <c r="AB1025" s="116">
        <v>0</v>
      </c>
      <c r="AC1025" s="116">
        <v>5</v>
      </c>
      <c r="AD1025" s="116" t="s">
        <v>5977</v>
      </c>
      <c r="AF1025" s="116" t="s">
        <v>5977</v>
      </c>
      <c r="AG1025" s="116">
        <v>69841</v>
      </c>
      <c r="AI1025" s="116" t="s">
        <v>45</v>
      </c>
      <c r="AJ1025" s="116">
        <v>0</v>
      </c>
      <c r="AK1025" s="116">
        <v>1</v>
      </c>
      <c r="AL1025" s="116" t="s">
        <v>6123</v>
      </c>
      <c r="AM1025" s="116" t="s">
        <v>6124</v>
      </c>
    </row>
    <row r="1026" spans="1:39" s="116" customFormat="1">
      <c r="A1026" s="116">
        <v>1</v>
      </c>
      <c r="B1026" s="116" t="s">
        <v>6118</v>
      </c>
      <c r="C1026" s="117">
        <v>42167</v>
      </c>
      <c r="D1026" s="118">
        <f t="shared" si="30"/>
        <v>6.8876712328767127</v>
      </c>
      <c r="E1026" s="116" t="s">
        <v>215</v>
      </c>
      <c r="F1026" s="124">
        <v>45000</v>
      </c>
      <c r="G1026" s="116" t="s">
        <v>66</v>
      </c>
      <c r="I1026" s="125">
        <v>44656</v>
      </c>
      <c r="K1026" s="116" t="s">
        <v>1923</v>
      </c>
      <c r="L1026" s="116" t="s">
        <v>33</v>
      </c>
      <c r="M1026" s="116" t="s">
        <v>68</v>
      </c>
      <c r="N1026" s="116" t="s">
        <v>33</v>
      </c>
      <c r="O1026" s="116" t="s">
        <v>170</v>
      </c>
      <c r="P1026" s="116" t="s">
        <v>1924</v>
      </c>
      <c r="Q1026" s="116" t="s">
        <v>36</v>
      </c>
      <c r="R1026" s="116" t="s">
        <v>1669</v>
      </c>
      <c r="S1026" s="116" t="s">
        <v>194</v>
      </c>
      <c r="U1026" s="116">
        <v>7781</v>
      </c>
      <c r="V1026" s="116">
        <v>128179</v>
      </c>
      <c r="W1026" s="121">
        <v>44453.477777777778</v>
      </c>
      <c r="X1026" s="122">
        <f t="shared" si="31"/>
        <v>1550.8265380535665</v>
      </c>
      <c r="Y1026" s="116" t="s">
        <v>58</v>
      </c>
      <c r="Z1026" s="116" t="s">
        <v>441</v>
      </c>
      <c r="AA1026" s="116" t="s">
        <v>170</v>
      </c>
      <c r="AB1026" s="116">
        <v>0</v>
      </c>
      <c r="AC1026" s="116">
        <v>5</v>
      </c>
      <c r="AD1026" s="116" t="s">
        <v>442</v>
      </c>
      <c r="AE1026" s="116" t="s">
        <v>443</v>
      </c>
      <c r="AF1026" s="116" t="s">
        <v>444</v>
      </c>
      <c r="AG1026" s="116" t="s">
        <v>6119</v>
      </c>
      <c r="AI1026" s="116" t="s">
        <v>137</v>
      </c>
      <c r="AJ1026" s="116">
        <v>0</v>
      </c>
      <c r="AK1026" s="116">
        <v>7</v>
      </c>
      <c r="AL1026" s="116" t="s">
        <v>6120</v>
      </c>
      <c r="AM1026" s="116" t="s">
        <v>6121</v>
      </c>
    </row>
    <row r="1027" spans="1:39" hidden="1">
      <c r="A1027">
        <v>1</v>
      </c>
      <c r="B1027" t="s">
        <v>6115</v>
      </c>
      <c r="C1027" s="1">
        <v>42166</v>
      </c>
      <c r="D1027" s="35">
        <f t="shared" si="30"/>
        <v>6.8904109589041092</v>
      </c>
      <c r="E1027" t="s">
        <v>454</v>
      </c>
      <c r="F1027" s="80">
        <v>45132</v>
      </c>
      <c r="G1027" t="s">
        <v>227</v>
      </c>
      <c r="H1027" s="1">
        <v>44763</v>
      </c>
      <c r="I1027" s="107">
        <v>44686</v>
      </c>
      <c r="K1027" t="s">
        <v>1827</v>
      </c>
      <c r="L1027" t="s">
        <v>33</v>
      </c>
      <c r="M1027" t="s">
        <v>229</v>
      </c>
      <c r="N1027" t="s">
        <v>53</v>
      </c>
      <c r="O1027" t="s">
        <v>34</v>
      </c>
      <c r="P1027" t="s">
        <v>468</v>
      </c>
      <c r="Q1027" t="s">
        <v>230</v>
      </c>
      <c r="R1027" t="s">
        <v>231</v>
      </c>
      <c r="S1027" t="s">
        <v>563</v>
      </c>
      <c r="U1027">
        <v>8534</v>
      </c>
      <c r="V1027">
        <v>95180</v>
      </c>
      <c r="W1027" s="2">
        <v>44665.410416666666</v>
      </c>
      <c r="X1027" s="36">
        <f t="shared" si="31"/>
        <v>1151.1166335321407</v>
      </c>
      <c r="Y1027" t="s">
        <v>58</v>
      </c>
      <c r="AA1027" t="s">
        <v>1828</v>
      </c>
      <c r="AB1027">
        <v>98</v>
      </c>
      <c r="AC1027">
        <v>2</v>
      </c>
      <c r="AF1027" t="s">
        <v>234</v>
      </c>
      <c r="AI1027" t="s">
        <v>45</v>
      </c>
      <c r="AJ1027">
        <v>98</v>
      </c>
      <c r="AK1027">
        <v>6</v>
      </c>
      <c r="AL1027" t="s">
        <v>6116</v>
      </c>
      <c r="AM1027" t="s">
        <v>6117</v>
      </c>
    </row>
    <row r="1028" spans="1:39" hidden="1">
      <c r="A1028">
        <v>1</v>
      </c>
      <c r="B1028" t="s">
        <v>6110</v>
      </c>
      <c r="C1028" s="1">
        <v>42166</v>
      </c>
      <c r="D1028" s="35">
        <f t="shared" si="30"/>
        <v>6.8904109589041092</v>
      </c>
      <c r="E1028" t="s">
        <v>454</v>
      </c>
      <c r="F1028" s="80">
        <v>45085</v>
      </c>
      <c r="G1028" t="s">
        <v>116</v>
      </c>
      <c r="H1028" s="1">
        <v>44721</v>
      </c>
      <c r="I1028" s="107">
        <v>45056</v>
      </c>
      <c r="K1028" t="s">
        <v>540</v>
      </c>
      <c r="L1028" t="s">
        <v>33</v>
      </c>
      <c r="M1028" t="s">
        <v>117</v>
      </c>
      <c r="N1028" t="s">
        <v>33</v>
      </c>
      <c r="O1028" t="s">
        <v>34</v>
      </c>
      <c r="P1028" t="s">
        <v>468</v>
      </c>
      <c r="Q1028" t="s">
        <v>54</v>
      </c>
      <c r="R1028" t="s">
        <v>1283</v>
      </c>
      <c r="S1028" t="s">
        <v>1284</v>
      </c>
      <c r="U1028">
        <v>750</v>
      </c>
      <c r="V1028">
        <v>62517</v>
      </c>
      <c r="W1028" s="2">
        <v>44665.530555555553</v>
      </c>
      <c r="X1028" s="36">
        <f t="shared" si="31"/>
        <v>756.08697813121273</v>
      </c>
      <c r="Y1028" t="s">
        <v>58</v>
      </c>
      <c r="AA1028" t="s">
        <v>1370</v>
      </c>
      <c r="AB1028">
        <v>195</v>
      </c>
      <c r="AC1028">
        <v>7</v>
      </c>
      <c r="AD1028" t="s">
        <v>6111</v>
      </c>
      <c r="AE1028">
        <v>80932</v>
      </c>
      <c r="AF1028" t="s">
        <v>6112</v>
      </c>
      <c r="AG1028">
        <v>80945</v>
      </c>
      <c r="AI1028" t="s">
        <v>45</v>
      </c>
      <c r="AJ1028">
        <v>195</v>
      </c>
      <c r="AK1028">
        <v>7</v>
      </c>
      <c r="AL1028" t="s">
        <v>6113</v>
      </c>
      <c r="AM1028" t="s">
        <v>6114</v>
      </c>
    </row>
    <row r="1029" spans="1:39" s="116" customFormat="1">
      <c r="A1029" s="116">
        <v>1</v>
      </c>
      <c r="B1029" s="116" t="s">
        <v>6107</v>
      </c>
      <c r="C1029" s="117">
        <v>42163</v>
      </c>
      <c r="D1029" s="118">
        <f t="shared" si="30"/>
        <v>6.8986301369863012</v>
      </c>
      <c r="E1029" s="116" t="s">
        <v>215</v>
      </c>
      <c r="F1029" s="124">
        <v>45065</v>
      </c>
      <c r="G1029" s="116" t="s">
        <v>1260</v>
      </c>
      <c r="I1029" s="125">
        <v>45063</v>
      </c>
      <c r="K1029" s="116" t="s">
        <v>5818</v>
      </c>
      <c r="L1029" s="116" t="s">
        <v>169</v>
      </c>
      <c r="M1029" s="116" t="s">
        <v>1262</v>
      </c>
      <c r="N1029" s="116" t="s">
        <v>169</v>
      </c>
      <c r="O1029" s="116" t="s">
        <v>170</v>
      </c>
      <c r="P1029" s="116" t="s">
        <v>1924</v>
      </c>
      <c r="Q1029" s="116" t="s">
        <v>36</v>
      </c>
      <c r="R1029" s="116" t="s">
        <v>440</v>
      </c>
      <c r="S1029" s="116" t="s">
        <v>194</v>
      </c>
      <c r="U1029" s="116">
        <v>741</v>
      </c>
      <c r="V1029" s="116">
        <v>59320</v>
      </c>
      <c r="W1029" s="121">
        <v>44455.362500000003</v>
      </c>
      <c r="X1029" s="122">
        <f t="shared" si="31"/>
        <v>716.56738151972468</v>
      </c>
      <c r="Y1029" s="116" t="s">
        <v>58</v>
      </c>
      <c r="AA1029" s="116" t="s">
        <v>170</v>
      </c>
      <c r="AB1029" s="116">
        <v>0</v>
      </c>
      <c r="AC1029" s="116">
        <v>5</v>
      </c>
      <c r="AD1029" s="116" t="s">
        <v>442</v>
      </c>
      <c r="AE1029" s="116" t="s">
        <v>443</v>
      </c>
      <c r="AF1029" s="116" t="s">
        <v>444</v>
      </c>
      <c r="AG1029" s="116">
        <v>81462</v>
      </c>
      <c r="AI1029" s="116" t="s">
        <v>45</v>
      </c>
      <c r="AJ1029" s="116">
        <v>0</v>
      </c>
      <c r="AK1029" s="116">
        <v>1</v>
      </c>
      <c r="AL1029" s="116" t="s">
        <v>6108</v>
      </c>
      <c r="AM1029" s="116" t="s">
        <v>6109</v>
      </c>
    </row>
    <row r="1030" spans="1:39" hidden="1">
      <c r="A1030">
        <v>1</v>
      </c>
      <c r="B1030" t="s">
        <v>6103</v>
      </c>
      <c r="C1030" s="1">
        <v>42166</v>
      </c>
      <c r="D1030" s="35">
        <f t="shared" si="30"/>
        <v>6.8904109589041092</v>
      </c>
      <c r="E1030" t="s">
        <v>454</v>
      </c>
      <c r="F1030" s="80">
        <v>45121</v>
      </c>
      <c r="G1030" t="s">
        <v>66</v>
      </c>
      <c r="H1030" s="1">
        <v>44860</v>
      </c>
      <c r="I1030" s="107">
        <v>44855</v>
      </c>
      <c r="K1030" t="s">
        <v>567</v>
      </c>
      <c r="L1030" t="s">
        <v>33</v>
      </c>
      <c r="M1030" t="s">
        <v>68</v>
      </c>
      <c r="N1030" t="s">
        <v>33</v>
      </c>
      <c r="O1030" t="s">
        <v>34</v>
      </c>
      <c r="P1030" t="s">
        <v>468</v>
      </c>
      <c r="Q1030" t="s">
        <v>217</v>
      </c>
      <c r="R1030" t="s">
        <v>482</v>
      </c>
      <c r="S1030" t="s">
        <v>502</v>
      </c>
      <c r="T1030" t="s">
        <v>550</v>
      </c>
      <c r="U1030">
        <v>496</v>
      </c>
      <c r="V1030">
        <v>40753</v>
      </c>
      <c r="W1030" s="2">
        <v>44389.39166666667</v>
      </c>
      <c r="X1030" s="36">
        <f t="shared" si="31"/>
        <v>492.87094102054346</v>
      </c>
      <c r="Y1030" t="s">
        <v>58</v>
      </c>
      <c r="AA1030" t="s">
        <v>434</v>
      </c>
      <c r="AB1030">
        <v>168</v>
      </c>
      <c r="AC1030">
        <v>3</v>
      </c>
      <c r="AD1030" t="s">
        <v>6104</v>
      </c>
      <c r="AF1030" t="s">
        <v>223</v>
      </c>
      <c r="AI1030" t="s">
        <v>45</v>
      </c>
      <c r="AJ1030">
        <v>168</v>
      </c>
      <c r="AK1030">
        <v>7</v>
      </c>
      <c r="AL1030" t="s">
        <v>6105</v>
      </c>
      <c r="AM1030" t="s">
        <v>6106</v>
      </c>
    </row>
    <row r="1031" spans="1:39" hidden="1">
      <c r="A1031">
        <v>1</v>
      </c>
      <c r="B1031" t="s">
        <v>6100</v>
      </c>
      <c r="C1031" s="1">
        <v>42152</v>
      </c>
      <c r="D1031" s="35">
        <f t="shared" si="30"/>
        <v>6.9287671232876713</v>
      </c>
      <c r="E1031" t="s">
        <v>65</v>
      </c>
      <c r="F1031" s="80">
        <v>45177</v>
      </c>
      <c r="G1031" t="s">
        <v>1260</v>
      </c>
      <c r="I1031" s="107">
        <v>44342</v>
      </c>
      <c r="K1031" t="s">
        <v>1271</v>
      </c>
      <c r="L1031" t="s">
        <v>169</v>
      </c>
      <c r="M1031" t="s">
        <v>1262</v>
      </c>
      <c r="N1031" t="s">
        <v>169</v>
      </c>
      <c r="O1031" t="s">
        <v>34</v>
      </c>
      <c r="P1031" t="s">
        <v>468</v>
      </c>
      <c r="Q1031" t="s">
        <v>54</v>
      </c>
      <c r="R1031" t="s">
        <v>5976</v>
      </c>
      <c r="U1031">
        <v>916</v>
      </c>
      <c r="V1031">
        <v>76300</v>
      </c>
      <c r="W1031" s="2">
        <v>44649.705555555556</v>
      </c>
      <c r="X1031" s="36">
        <f t="shared" si="31"/>
        <v>917.67167523395278</v>
      </c>
      <c r="Y1031" t="s">
        <v>58</v>
      </c>
      <c r="AA1031" t="s">
        <v>1828</v>
      </c>
      <c r="AB1031">
        <v>99</v>
      </c>
      <c r="AC1031">
        <v>5</v>
      </c>
      <c r="AD1031" t="s">
        <v>5977</v>
      </c>
      <c r="AF1031" t="s">
        <v>5977</v>
      </c>
      <c r="AG1031">
        <v>69841</v>
      </c>
      <c r="AI1031" t="s">
        <v>45</v>
      </c>
      <c r="AJ1031">
        <v>99</v>
      </c>
      <c r="AK1031">
        <v>4</v>
      </c>
      <c r="AL1031" t="s">
        <v>6101</v>
      </c>
      <c r="AM1031" t="s">
        <v>6102</v>
      </c>
    </row>
    <row r="1032" spans="1:39" hidden="1">
      <c r="A1032">
        <v>1</v>
      </c>
      <c r="B1032" t="s">
        <v>6097</v>
      </c>
      <c r="C1032" s="1">
        <v>42156</v>
      </c>
      <c r="D1032" s="35">
        <f t="shared" si="30"/>
        <v>6.9178082191780819</v>
      </c>
      <c r="E1032" t="s">
        <v>454</v>
      </c>
      <c r="F1032" s="80">
        <v>45120</v>
      </c>
      <c r="G1032" t="s">
        <v>66</v>
      </c>
      <c r="H1032" s="1">
        <v>44734</v>
      </c>
      <c r="I1032" s="107">
        <v>45114</v>
      </c>
      <c r="K1032" t="s">
        <v>567</v>
      </c>
      <c r="L1032" t="s">
        <v>33</v>
      </c>
      <c r="M1032" t="s">
        <v>68</v>
      </c>
      <c r="N1032" t="s">
        <v>33</v>
      </c>
      <c r="O1032" t="s">
        <v>34</v>
      </c>
      <c r="P1032" t="s">
        <v>468</v>
      </c>
      <c r="Q1032" t="s">
        <v>54</v>
      </c>
      <c r="R1032" t="s">
        <v>1694</v>
      </c>
      <c r="U1032">
        <v>1679</v>
      </c>
      <c r="V1032">
        <v>57370</v>
      </c>
      <c r="W1032" s="2">
        <v>44657.370833333334</v>
      </c>
      <c r="X1032" s="36">
        <f t="shared" si="31"/>
        <v>691.09075907590761</v>
      </c>
      <c r="Y1032" t="s">
        <v>58</v>
      </c>
      <c r="AA1032" t="s">
        <v>1615</v>
      </c>
      <c r="AB1032">
        <v>168</v>
      </c>
      <c r="AC1032">
        <v>3</v>
      </c>
      <c r="AD1032" t="s">
        <v>1696</v>
      </c>
      <c r="AE1032">
        <v>89064</v>
      </c>
      <c r="AF1032" t="s">
        <v>1696</v>
      </c>
      <c r="AG1032">
        <v>89087</v>
      </c>
      <c r="AI1032" t="s">
        <v>45</v>
      </c>
      <c r="AJ1032">
        <v>168</v>
      </c>
      <c r="AK1032">
        <v>7</v>
      </c>
      <c r="AL1032" t="s">
        <v>6098</v>
      </c>
      <c r="AM1032" t="s">
        <v>6099</v>
      </c>
    </row>
    <row r="1033" spans="1:39" hidden="1">
      <c r="A1033">
        <v>1</v>
      </c>
      <c r="B1033" t="s">
        <v>6093</v>
      </c>
      <c r="C1033" s="1">
        <v>42156</v>
      </c>
      <c r="D1033" s="35">
        <f t="shared" si="30"/>
        <v>6.9178082191780819</v>
      </c>
      <c r="E1033" t="s">
        <v>454</v>
      </c>
      <c r="F1033" s="80">
        <v>45107</v>
      </c>
      <c r="G1033" t="s">
        <v>106</v>
      </c>
      <c r="H1033" s="1">
        <v>44721</v>
      </c>
      <c r="I1033" s="107">
        <v>45105</v>
      </c>
      <c r="K1033" t="s">
        <v>567</v>
      </c>
      <c r="L1033" t="s">
        <v>33</v>
      </c>
      <c r="M1033" t="s">
        <v>68</v>
      </c>
      <c r="N1033" t="s">
        <v>33</v>
      </c>
      <c r="O1033" t="s">
        <v>34</v>
      </c>
      <c r="P1033" t="s">
        <v>468</v>
      </c>
      <c r="Q1033" t="s">
        <v>54</v>
      </c>
      <c r="R1033" t="s">
        <v>55</v>
      </c>
      <c r="S1033" t="s">
        <v>1230</v>
      </c>
      <c r="U1033">
        <v>842</v>
      </c>
      <c r="V1033">
        <v>70086</v>
      </c>
      <c r="W1033" s="2">
        <v>44652.019444444442</v>
      </c>
      <c r="X1033" s="36">
        <f t="shared" si="31"/>
        <v>844.27029702970299</v>
      </c>
      <c r="Y1033" t="s">
        <v>58</v>
      </c>
      <c r="AA1033" t="s">
        <v>1615</v>
      </c>
      <c r="AB1033">
        <v>179</v>
      </c>
      <c r="AC1033">
        <v>6</v>
      </c>
      <c r="AD1033" t="s">
        <v>6094</v>
      </c>
      <c r="AF1033" t="s">
        <v>1232</v>
      </c>
      <c r="AG1033">
        <v>85376</v>
      </c>
      <c r="AI1033" t="s">
        <v>45</v>
      </c>
      <c r="AJ1033">
        <v>179</v>
      </c>
      <c r="AK1033">
        <v>7</v>
      </c>
      <c r="AL1033" t="s">
        <v>6095</v>
      </c>
      <c r="AM1033" t="s">
        <v>6096</v>
      </c>
    </row>
    <row r="1034" spans="1:39" hidden="1">
      <c r="A1034">
        <v>1</v>
      </c>
      <c r="B1034" t="s">
        <v>6090</v>
      </c>
      <c r="C1034" s="1">
        <v>42156</v>
      </c>
      <c r="D1034" s="35">
        <f t="shared" si="30"/>
        <v>6.9178082191780819</v>
      </c>
      <c r="E1034" t="s">
        <v>454</v>
      </c>
      <c r="F1034" s="80">
        <v>45225</v>
      </c>
      <c r="G1034" t="s">
        <v>106</v>
      </c>
      <c r="H1034" s="1">
        <v>44721</v>
      </c>
      <c r="I1034" s="107">
        <v>45119</v>
      </c>
      <c r="K1034" t="s">
        <v>567</v>
      </c>
      <c r="L1034" t="s">
        <v>33</v>
      </c>
      <c r="M1034" t="s">
        <v>68</v>
      </c>
      <c r="N1034" t="s">
        <v>33</v>
      </c>
      <c r="O1034" t="s">
        <v>34</v>
      </c>
      <c r="P1034" t="s">
        <v>468</v>
      </c>
      <c r="Q1034" t="s">
        <v>54</v>
      </c>
      <c r="R1034" t="s">
        <v>55</v>
      </c>
      <c r="S1034" t="s">
        <v>1230</v>
      </c>
      <c r="U1034">
        <v>832</v>
      </c>
      <c r="V1034">
        <v>68158</v>
      </c>
      <c r="W1034" s="2">
        <v>44447.408333333333</v>
      </c>
      <c r="X1034" s="36">
        <f t="shared" si="31"/>
        <v>821.04521452145218</v>
      </c>
      <c r="Y1034" t="s">
        <v>58</v>
      </c>
      <c r="AA1034" t="s">
        <v>1615</v>
      </c>
      <c r="AB1034">
        <v>179</v>
      </c>
      <c r="AC1034">
        <v>6</v>
      </c>
      <c r="AD1034" t="s">
        <v>1231</v>
      </c>
      <c r="AE1034">
        <v>67298</v>
      </c>
      <c r="AF1034" t="s">
        <v>1232</v>
      </c>
      <c r="AG1034">
        <v>85376</v>
      </c>
      <c r="AI1034" t="s">
        <v>45</v>
      </c>
      <c r="AJ1034">
        <v>179</v>
      </c>
      <c r="AK1034">
        <v>7</v>
      </c>
      <c r="AL1034" t="s">
        <v>6091</v>
      </c>
      <c r="AM1034" t="s">
        <v>6092</v>
      </c>
    </row>
    <row r="1035" spans="1:39" hidden="1">
      <c r="A1035">
        <v>1</v>
      </c>
      <c r="B1035" t="s">
        <v>6087</v>
      </c>
      <c r="C1035" s="1">
        <v>42152</v>
      </c>
      <c r="D1035" s="35">
        <f t="shared" ref="D1035:D1098" si="32">(DATE(YEAR($E$3),MONTH($E$3),DAY($E$3))-C1035)/365</f>
        <v>6.9287671232876713</v>
      </c>
      <c r="E1035" t="s">
        <v>65</v>
      </c>
      <c r="F1035" s="80">
        <v>45034</v>
      </c>
      <c r="G1035" t="s">
        <v>1260</v>
      </c>
      <c r="I1035" s="107">
        <v>45176</v>
      </c>
      <c r="K1035" t="s">
        <v>1271</v>
      </c>
      <c r="L1035" t="s">
        <v>169</v>
      </c>
      <c r="M1035" t="s">
        <v>1262</v>
      </c>
      <c r="N1035" t="s">
        <v>169</v>
      </c>
      <c r="O1035" t="s">
        <v>34</v>
      </c>
      <c r="P1035" t="s">
        <v>468</v>
      </c>
      <c r="Q1035" t="s">
        <v>54</v>
      </c>
      <c r="R1035" t="s">
        <v>5976</v>
      </c>
      <c r="U1035">
        <v>1196</v>
      </c>
      <c r="V1035">
        <v>100220</v>
      </c>
      <c r="W1035" s="2">
        <v>44651.9</v>
      </c>
      <c r="X1035" s="36">
        <f t="shared" ref="X1035:X1098" si="33">V1035/(D1035*12)</f>
        <v>1205.3611440622117</v>
      </c>
      <c r="Y1035" t="s">
        <v>58</v>
      </c>
      <c r="AA1035" t="s">
        <v>1828</v>
      </c>
      <c r="AB1035">
        <v>99</v>
      </c>
      <c r="AC1035">
        <v>5</v>
      </c>
      <c r="AD1035" t="s">
        <v>5977</v>
      </c>
      <c r="AF1035" t="s">
        <v>5977</v>
      </c>
      <c r="AG1035">
        <v>69841</v>
      </c>
      <c r="AI1035" t="s">
        <v>45</v>
      </c>
      <c r="AJ1035">
        <v>99</v>
      </c>
      <c r="AK1035">
        <v>4</v>
      </c>
      <c r="AL1035" t="s">
        <v>6088</v>
      </c>
      <c r="AM1035" t="s">
        <v>6089</v>
      </c>
    </row>
    <row r="1036" spans="1:39" hidden="1">
      <c r="A1036">
        <v>1</v>
      </c>
      <c r="B1036" t="s">
        <v>6084</v>
      </c>
      <c r="C1036" s="1">
        <v>42130</v>
      </c>
      <c r="D1036" s="35">
        <f t="shared" si="32"/>
        <v>6.9890410958904106</v>
      </c>
      <c r="E1036" t="s">
        <v>65</v>
      </c>
      <c r="F1036" s="80">
        <v>45120</v>
      </c>
      <c r="G1036" t="s">
        <v>1260</v>
      </c>
      <c r="I1036" s="107">
        <v>44631</v>
      </c>
      <c r="K1036" t="s">
        <v>1271</v>
      </c>
      <c r="L1036" t="s">
        <v>169</v>
      </c>
      <c r="M1036" t="s">
        <v>1262</v>
      </c>
      <c r="N1036" t="s">
        <v>169</v>
      </c>
      <c r="O1036" t="s">
        <v>34</v>
      </c>
      <c r="P1036" t="s">
        <v>468</v>
      </c>
      <c r="Q1036" t="s">
        <v>54</v>
      </c>
      <c r="R1036" t="s">
        <v>5976</v>
      </c>
      <c r="U1036">
        <v>996</v>
      </c>
      <c r="V1036">
        <v>83895</v>
      </c>
      <c r="W1036" s="2">
        <v>44658.993750000001</v>
      </c>
      <c r="X1036" s="36">
        <f t="shared" si="33"/>
        <v>1000.3160525284203</v>
      </c>
      <c r="Y1036" t="s">
        <v>58</v>
      </c>
      <c r="AA1036" t="s">
        <v>1828</v>
      </c>
      <c r="AB1036">
        <v>99</v>
      </c>
      <c r="AC1036">
        <v>5</v>
      </c>
      <c r="AD1036" t="s">
        <v>5977</v>
      </c>
      <c r="AF1036" t="s">
        <v>5977</v>
      </c>
      <c r="AG1036">
        <v>69841</v>
      </c>
      <c r="AI1036" t="s">
        <v>45</v>
      </c>
      <c r="AJ1036">
        <v>99</v>
      </c>
      <c r="AK1036">
        <v>4</v>
      </c>
      <c r="AL1036" t="s">
        <v>6085</v>
      </c>
      <c r="AM1036" t="s">
        <v>6086</v>
      </c>
    </row>
    <row r="1037" spans="1:39" hidden="1">
      <c r="A1037">
        <v>1</v>
      </c>
      <c r="B1037" t="s">
        <v>6078</v>
      </c>
      <c r="C1037" s="1">
        <v>42130</v>
      </c>
      <c r="D1037" s="35">
        <f t="shared" si="32"/>
        <v>6.9890410958904106</v>
      </c>
      <c r="E1037" t="s">
        <v>65</v>
      </c>
      <c r="F1037" s="80">
        <v>44994</v>
      </c>
      <c r="G1037" t="s">
        <v>1260</v>
      </c>
      <c r="I1037" s="107">
        <v>44742</v>
      </c>
      <c r="K1037" t="s">
        <v>1271</v>
      </c>
      <c r="L1037" t="s">
        <v>169</v>
      </c>
      <c r="M1037" t="s">
        <v>1262</v>
      </c>
      <c r="N1037" t="s">
        <v>169</v>
      </c>
      <c r="O1037" t="s">
        <v>34</v>
      </c>
      <c r="P1037" t="s">
        <v>468</v>
      </c>
      <c r="Q1037" t="s">
        <v>76</v>
      </c>
      <c r="R1037" t="s">
        <v>1340</v>
      </c>
      <c r="S1037" t="s">
        <v>6079</v>
      </c>
      <c r="U1037">
        <v>1412</v>
      </c>
      <c r="V1037">
        <v>119377</v>
      </c>
      <c r="W1037" s="2">
        <v>44666.613194444442</v>
      </c>
      <c r="X1037" s="36">
        <f t="shared" si="33"/>
        <v>1423.3831503985366</v>
      </c>
      <c r="Y1037" t="s">
        <v>58</v>
      </c>
      <c r="AA1037" t="s">
        <v>1828</v>
      </c>
      <c r="AB1037">
        <v>99</v>
      </c>
      <c r="AC1037">
        <v>5</v>
      </c>
      <c r="AD1037" t="s">
        <v>6080</v>
      </c>
      <c r="AE1037">
        <v>81289</v>
      </c>
      <c r="AF1037" t="s">
        <v>6081</v>
      </c>
      <c r="AG1037">
        <v>68417</v>
      </c>
      <c r="AI1037" t="s">
        <v>137</v>
      </c>
      <c r="AJ1037">
        <v>99</v>
      </c>
      <c r="AK1037">
        <v>4</v>
      </c>
      <c r="AL1037" t="s">
        <v>6082</v>
      </c>
      <c r="AM1037" t="s">
        <v>6083</v>
      </c>
    </row>
    <row r="1038" spans="1:39" hidden="1">
      <c r="A1038">
        <v>1</v>
      </c>
      <c r="B1038" t="s">
        <v>6072</v>
      </c>
      <c r="C1038" s="1">
        <v>42135</v>
      </c>
      <c r="D1038" s="35">
        <f t="shared" si="32"/>
        <v>6.9753424657534246</v>
      </c>
      <c r="E1038" t="s">
        <v>65</v>
      </c>
      <c r="F1038" s="80">
        <v>45076</v>
      </c>
      <c r="G1038" t="s">
        <v>1260</v>
      </c>
      <c r="I1038" s="107">
        <v>45065</v>
      </c>
      <c r="K1038" t="s">
        <v>1271</v>
      </c>
      <c r="L1038" t="s">
        <v>169</v>
      </c>
      <c r="M1038" t="s">
        <v>1262</v>
      </c>
      <c r="N1038" t="s">
        <v>169</v>
      </c>
      <c r="O1038" t="s">
        <v>34</v>
      </c>
      <c r="P1038" t="s">
        <v>468</v>
      </c>
      <c r="Q1038" t="s">
        <v>98</v>
      </c>
      <c r="R1038" t="s">
        <v>6073</v>
      </c>
      <c r="U1038">
        <v>1004</v>
      </c>
      <c r="V1038">
        <v>67880</v>
      </c>
      <c r="W1038" s="2">
        <v>44662.357638888891</v>
      </c>
      <c r="X1038" s="36">
        <f t="shared" si="33"/>
        <v>810.9518198481278</v>
      </c>
      <c r="Y1038" t="s">
        <v>58</v>
      </c>
      <c r="AA1038" t="s">
        <v>233</v>
      </c>
      <c r="AB1038">
        <v>99</v>
      </c>
      <c r="AC1038">
        <v>5</v>
      </c>
      <c r="AD1038" t="s">
        <v>6074</v>
      </c>
      <c r="AF1038" t="s">
        <v>6075</v>
      </c>
      <c r="AG1038" s="3">
        <v>61463</v>
      </c>
      <c r="AI1038" t="s">
        <v>45</v>
      </c>
      <c r="AJ1038">
        <v>99</v>
      </c>
      <c r="AK1038">
        <v>4</v>
      </c>
      <c r="AL1038" t="s">
        <v>6076</v>
      </c>
      <c r="AM1038" t="s">
        <v>6077</v>
      </c>
    </row>
    <row r="1039" spans="1:39" hidden="1">
      <c r="A1039">
        <v>1</v>
      </c>
      <c r="B1039" t="s">
        <v>6069</v>
      </c>
      <c r="C1039" s="1">
        <v>42135</v>
      </c>
      <c r="D1039" s="35">
        <f t="shared" si="32"/>
        <v>6.9753424657534246</v>
      </c>
      <c r="E1039" t="s">
        <v>454</v>
      </c>
      <c r="F1039" s="80">
        <v>45002</v>
      </c>
      <c r="G1039" t="s">
        <v>106</v>
      </c>
      <c r="H1039" s="1">
        <v>45372</v>
      </c>
      <c r="I1039" s="107">
        <v>44987</v>
      </c>
      <c r="K1039" t="s">
        <v>567</v>
      </c>
      <c r="L1039" t="s">
        <v>33</v>
      </c>
      <c r="M1039" t="s">
        <v>68</v>
      </c>
      <c r="N1039" t="s">
        <v>33</v>
      </c>
      <c r="O1039" t="s">
        <v>34</v>
      </c>
      <c r="P1039" t="s">
        <v>468</v>
      </c>
      <c r="Q1039" t="s">
        <v>54</v>
      </c>
      <c r="R1039" t="s">
        <v>55</v>
      </c>
      <c r="S1039" t="s">
        <v>1230</v>
      </c>
      <c r="U1039">
        <v>10232</v>
      </c>
      <c r="V1039">
        <v>91754</v>
      </c>
      <c r="W1039" s="2">
        <v>44644.631944444445</v>
      </c>
      <c r="X1039" s="36">
        <f t="shared" si="33"/>
        <v>1096.1707907829275</v>
      </c>
      <c r="Y1039" t="s">
        <v>58</v>
      </c>
      <c r="AA1039" t="s">
        <v>1615</v>
      </c>
      <c r="AB1039">
        <v>179</v>
      </c>
      <c r="AC1039">
        <v>6</v>
      </c>
      <c r="AD1039" t="s">
        <v>5871</v>
      </c>
      <c r="AE1039">
        <v>33124</v>
      </c>
      <c r="AF1039" t="s">
        <v>1232</v>
      </c>
      <c r="AG1039">
        <v>85376</v>
      </c>
      <c r="AI1039" t="s">
        <v>45</v>
      </c>
      <c r="AJ1039">
        <v>179</v>
      </c>
      <c r="AK1039">
        <v>7</v>
      </c>
      <c r="AL1039" t="s">
        <v>6070</v>
      </c>
      <c r="AM1039" t="s">
        <v>6071</v>
      </c>
    </row>
    <row r="1040" spans="1:39" hidden="1">
      <c r="A1040">
        <v>1</v>
      </c>
      <c r="B1040" t="s">
        <v>6066</v>
      </c>
      <c r="C1040" s="1">
        <v>42130</v>
      </c>
      <c r="D1040" s="35">
        <f t="shared" si="32"/>
        <v>6.9890410958904106</v>
      </c>
      <c r="E1040" t="s">
        <v>65</v>
      </c>
      <c r="F1040" s="80">
        <v>44971</v>
      </c>
      <c r="G1040" t="s">
        <v>1260</v>
      </c>
      <c r="I1040" s="107">
        <v>44652</v>
      </c>
      <c r="K1040" t="s">
        <v>1271</v>
      </c>
      <c r="L1040" t="s">
        <v>169</v>
      </c>
      <c r="M1040" t="s">
        <v>1262</v>
      </c>
      <c r="N1040" t="s">
        <v>169</v>
      </c>
      <c r="O1040" t="s">
        <v>34</v>
      </c>
      <c r="P1040" t="s">
        <v>468</v>
      </c>
      <c r="Q1040" t="s">
        <v>54</v>
      </c>
      <c r="R1040" t="s">
        <v>5976</v>
      </c>
      <c r="U1040">
        <v>1293</v>
      </c>
      <c r="V1040">
        <v>109250</v>
      </c>
      <c r="W1040" s="2">
        <v>44659.132638888892</v>
      </c>
      <c r="X1040" s="36">
        <f t="shared" si="33"/>
        <v>1302.6345877433687</v>
      </c>
      <c r="Y1040" t="s">
        <v>58</v>
      </c>
      <c r="AA1040" t="s">
        <v>1828</v>
      </c>
      <c r="AB1040">
        <v>99</v>
      </c>
      <c r="AC1040">
        <v>5</v>
      </c>
      <c r="AD1040" t="s">
        <v>5977</v>
      </c>
      <c r="AF1040" t="s">
        <v>5977</v>
      </c>
      <c r="AG1040">
        <v>69841</v>
      </c>
      <c r="AI1040" t="s">
        <v>45</v>
      </c>
      <c r="AJ1040">
        <v>99</v>
      </c>
      <c r="AK1040">
        <v>4</v>
      </c>
      <c r="AL1040" t="s">
        <v>6067</v>
      </c>
      <c r="AM1040" t="s">
        <v>6068</v>
      </c>
    </row>
    <row r="1041" spans="1:39" hidden="1">
      <c r="A1041">
        <v>1</v>
      </c>
      <c r="B1041" t="s">
        <v>6059</v>
      </c>
      <c r="C1041" s="1">
        <v>42135</v>
      </c>
      <c r="D1041" s="35">
        <f t="shared" si="32"/>
        <v>6.9753424657534246</v>
      </c>
      <c r="E1041" t="s">
        <v>454</v>
      </c>
      <c r="F1041" s="80">
        <v>45050</v>
      </c>
      <c r="G1041" t="s">
        <v>116</v>
      </c>
      <c r="H1041" s="1">
        <v>44722</v>
      </c>
      <c r="I1041" s="107">
        <v>44328</v>
      </c>
      <c r="K1041" t="s">
        <v>540</v>
      </c>
      <c r="L1041" t="s">
        <v>33</v>
      </c>
      <c r="M1041" t="s">
        <v>117</v>
      </c>
      <c r="N1041" t="s">
        <v>33</v>
      </c>
      <c r="O1041" t="s">
        <v>34</v>
      </c>
      <c r="P1041" t="s">
        <v>468</v>
      </c>
      <c r="Q1041" t="s">
        <v>54</v>
      </c>
      <c r="R1041" t="s">
        <v>156</v>
      </c>
      <c r="S1041" t="s">
        <v>6060</v>
      </c>
      <c r="T1041" t="s">
        <v>6061</v>
      </c>
      <c r="U1041">
        <v>4249</v>
      </c>
      <c r="V1041">
        <v>50768</v>
      </c>
      <c r="W1041" s="2">
        <v>44648.531944444447</v>
      </c>
      <c r="X1041" s="36">
        <f t="shared" si="33"/>
        <v>606.51741293532336</v>
      </c>
      <c r="Y1041" t="s">
        <v>58</v>
      </c>
      <c r="AA1041" t="s">
        <v>1362</v>
      </c>
      <c r="AB1041">
        <v>199</v>
      </c>
      <c r="AC1041">
        <v>7</v>
      </c>
      <c r="AF1041" t="s">
        <v>6062</v>
      </c>
      <c r="AG1041" t="s">
        <v>6063</v>
      </c>
      <c r="AI1041" t="s">
        <v>45</v>
      </c>
      <c r="AJ1041">
        <v>199</v>
      </c>
      <c r="AK1041">
        <v>7</v>
      </c>
      <c r="AL1041" t="s">
        <v>6064</v>
      </c>
      <c r="AM1041" t="s">
        <v>6065</v>
      </c>
    </row>
    <row r="1042" spans="1:39" hidden="1">
      <c r="A1042">
        <v>1</v>
      </c>
      <c r="B1042" t="s">
        <v>6056</v>
      </c>
      <c r="C1042" s="1">
        <v>42130</v>
      </c>
      <c r="D1042" s="35">
        <f t="shared" si="32"/>
        <v>6.9890410958904106</v>
      </c>
      <c r="E1042" t="s">
        <v>65</v>
      </c>
      <c r="F1042" s="80">
        <v>45127</v>
      </c>
      <c r="G1042" t="s">
        <v>1260</v>
      </c>
      <c r="I1042" s="107">
        <v>45114</v>
      </c>
      <c r="K1042" t="s">
        <v>1271</v>
      </c>
      <c r="L1042" t="s">
        <v>169</v>
      </c>
      <c r="M1042" t="s">
        <v>1262</v>
      </c>
      <c r="N1042" t="s">
        <v>169</v>
      </c>
      <c r="O1042" t="s">
        <v>34</v>
      </c>
      <c r="P1042" t="s">
        <v>468</v>
      </c>
      <c r="Q1042" t="s">
        <v>54</v>
      </c>
      <c r="R1042" t="s">
        <v>5976</v>
      </c>
      <c r="U1042">
        <v>864</v>
      </c>
      <c r="V1042">
        <v>72742</v>
      </c>
      <c r="W1042" s="2">
        <v>44648.48333333333</v>
      </c>
      <c r="X1042" s="36">
        <f t="shared" si="33"/>
        <v>867.33405200574941</v>
      </c>
      <c r="Y1042" t="s">
        <v>58</v>
      </c>
      <c r="AA1042" t="s">
        <v>1828</v>
      </c>
      <c r="AB1042">
        <v>99</v>
      </c>
      <c r="AC1042">
        <v>5</v>
      </c>
      <c r="AD1042" t="s">
        <v>5977</v>
      </c>
      <c r="AF1042" t="s">
        <v>5977</v>
      </c>
      <c r="AG1042">
        <v>69841</v>
      </c>
      <c r="AI1042" t="s">
        <v>45</v>
      </c>
      <c r="AJ1042">
        <v>99</v>
      </c>
      <c r="AK1042">
        <v>4</v>
      </c>
      <c r="AL1042" t="s">
        <v>6057</v>
      </c>
      <c r="AM1042" t="s">
        <v>6058</v>
      </c>
    </row>
    <row r="1043" spans="1:39" hidden="1">
      <c r="A1043">
        <v>1</v>
      </c>
      <c r="B1043" t="s">
        <v>6052</v>
      </c>
      <c r="C1043" s="1">
        <v>42135</v>
      </c>
      <c r="D1043" s="35">
        <f t="shared" si="32"/>
        <v>6.9753424657534246</v>
      </c>
      <c r="E1043" t="s">
        <v>454</v>
      </c>
      <c r="F1043" s="107">
        <v>45078</v>
      </c>
      <c r="G1043" t="s">
        <v>116</v>
      </c>
      <c r="H1043" s="1">
        <v>44721</v>
      </c>
      <c r="I1043" s="107">
        <v>45078</v>
      </c>
      <c r="K1043" t="s">
        <v>540</v>
      </c>
      <c r="L1043" t="s">
        <v>33</v>
      </c>
      <c r="M1043" t="s">
        <v>117</v>
      </c>
      <c r="N1043" t="s">
        <v>33</v>
      </c>
      <c r="O1043" t="s">
        <v>34</v>
      </c>
      <c r="P1043" t="s">
        <v>468</v>
      </c>
      <c r="Q1043" t="s">
        <v>36</v>
      </c>
      <c r="R1043" t="s">
        <v>37</v>
      </c>
      <c r="S1043" t="s">
        <v>38</v>
      </c>
      <c r="T1043" t="s">
        <v>39</v>
      </c>
      <c r="U1043">
        <v>5900</v>
      </c>
      <c r="V1043">
        <v>67113</v>
      </c>
      <c r="W1043" s="2">
        <v>44623.408333333333</v>
      </c>
      <c r="X1043" s="36">
        <f t="shared" si="33"/>
        <v>801.78858994501184</v>
      </c>
      <c r="Y1043" t="s">
        <v>58</v>
      </c>
      <c r="AA1043" t="s">
        <v>1362</v>
      </c>
      <c r="AB1043">
        <v>199</v>
      </c>
      <c r="AC1043">
        <v>3</v>
      </c>
      <c r="AD1043" t="s">
        <v>6053</v>
      </c>
      <c r="AE1043">
        <v>68855</v>
      </c>
      <c r="AF1043" t="s">
        <v>511</v>
      </c>
      <c r="AG1043">
        <v>68881</v>
      </c>
      <c r="AI1043" t="s">
        <v>45</v>
      </c>
      <c r="AJ1043">
        <v>199</v>
      </c>
      <c r="AK1043">
        <v>7</v>
      </c>
      <c r="AL1043" t="s">
        <v>6054</v>
      </c>
      <c r="AM1043" t="s">
        <v>6055</v>
      </c>
    </row>
    <row r="1044" spans="1:39" hidden="1">
      <c r="A1044">
        <v>1</v>
      </c>
      <c r="B1044" t="s">
        <v>6045</v>
      </c>
      <c r="C1044" s="1">
        <v>42135</v>
      </c>
      <c r="D1044" s="35">
        <f t="shared" si="32"/>
        <v>6.9753424657534246</v>
      </c>
      <c r="E1044" t="s">
        <v>65</v>
      </c>
      <c r="F1044" s="80">
        <v>44967</v>
      </c>
      <c r="G1044" t="s">
        <v>1260</v>
      </c>
      <c r="I1044" s="107">
        <v>44595</v>
      </c>
      <c r="K1044" t="s">
        <v>67</v>
      </c>
      <c r="L1044" t="s">
        <v>169</v>
      </c>
      <c r="M1044" t="s">
        <v>431</v>
      </c>
      <c r="N1044" t="s">
        <v>169</v>
      </c>
      <c r="O1044" t="s">
        <v>34</v>
      </c>
      <c r="P1044" t="s">
        <v>468</v>
      </c>
      <c r="Q1044" t="s">
        <v>36</v>
      </c>
      <c r="R1044" t="s">
        <v>11441</v>
      </c>
      <c r="U1044">
        <v>3841</v>
      </c>
      <c r="V1044">
        <v>144608</v>
      </c>
      <c r="W1044" s="2">
        <v>44627.367361111108</v>
      </c>
      <c r="X1044" s="36">
        <f t="shared" si="33"/>
        <v>1727.6093218119927</v>
      </c>
      <c r="Y1044" t="s">
        <v>58</v>
      </c>
      <c r="Z1044" t="s">
        <v>441</v>
      </c>
      <c r="AA1044" t="s">
        <v>505</v>
      </c>
      <c r="AB1044">
        <v>135</v>
      </c>
      <c r="AC1044">
        <v>5</v>
      </c>
      <c r="AD1044" t="s">
        <v>6047</v>
      </c>
      <c r="AE1044" t="s">
        <v>6048</v>
      </c>
      <c r="AF1044" t="s">
        <v>6049</v>
      </c>
      <c r="AG1044">
        <v>89722</v>
      </c>
      <c r="AI1044" t="s">
        <v>137</v>
      </c>
      <c r="AJ1044">
        <v>135</v>
      </c>
      <c r="AK1044">
        <v>5</v>
      </c>
      <c r="AL1044" t="s">
        <v>6050</v>
      </c>
      <c r="AM1044" t="s">
        <v>6051</v>
      </c>
    </row>
    <row r="1045" spans="1:39" hidden="1">
      <c r="A1045">
        <v>1</v>
      </c>
      <c r="B1045" t="s">
        <v>6039</v>
      </c>
      <c r="C1045" s="1">
        <v>42130</v>
      </c>
      <c r="D1045" s="35">
        <f t="shared" si="32"/>
        <v>6.9890410958904106</v>
      </c>
      <c r="E1045" t="s">
        <v>65</v>
      </c>
      <c r="F1045" s="80">
        <v>44958</v>
      </c>
      <c r="G1045" t="s">
        <v>1260</v>
      </c>
      <c r="I1045" s="107">
        <v>44585</v>
      </c>
      <c r="K1045" t="s">
        <v>1271</v>
      </c>
      <c r="L1045" t="s">
        <v>169</v>
      </c>
      <c r="M1045" t="s">
        <v>1262</v>
      </c>
      <c r="N1045" t="s">
        <v>169</v>
      </c>
      <c r="O1045" t="s">
        <v>34</v>
      </c>
      <c r="P1045" t="s">
        <v>468</v>
      </c>
      <c r="Q1045" t="s">
        <v>54</v>
      </c>
      <c r="R1045" t="s">
        <v>1854</v>
      </c>
      <c r="U1045">
        <v>1578</v>
      </c>
      <c r="V1045">
        <v>130376</v>
      </c>
      <c r="W1045" s="2">
        <v>44642.520833333336</v>
      </c>
      <c r="X1045" s="36">
        <f t="shared" si="33"/>
        <v>1554.5289428982098</v>
      </c>
      <c r="Y1045" t="s">
        <v>58</v>
      </c>
      <c r="AA1045" t="s">
        <v>1828</v>
      </c>
      <c r="AB1045">
        <v>99</v>
      </c>
      <c r="AC1045">
        <v>5</v>
      </c>
      <c r="AD1045" t="s">
        <v>6040</v>
      </c>
      <c r="AE1045">
        <v>71192</v>
      </c>
      <c r="AF1045" t="s">
        <v>6041</v>
      </c>
      <c r="AG1045" t="s">
        <v>6042</v>
      </c>
      <c r="AI1045" t="s">
        <v>45</v>
      </c>
      <c r="AJ1045">
        <v>99</v>
      </c>
      <c r="AK1045">
        <v>4</v>
      </c>
      <c r="AL1045" t="s">
        <v>6043</v>
      </c>
      <c r="AM1045" t="s">
        <v>6044</v>
      </c>
    </row>
    <row r="1046" spans="1:39" hidden="1">
      <c r="A1046">
        <v>1</v>
      </c>
      <c r="B1046" t="s">
        <v>6033</v>
      </c>
      <c r="C1046" s="1">
        <v>42152</v>
      </c>
      <c r="D1046" s="35">
        <f t="shared" si="32"/>
        <v>6.9287671232876713</v>
      </c>
      <c r="E1046" t="s">
        <v>65</v>
      </c>
      <c r="F1046" s="80">
        <v>45198</v>
      </c>
      <c r="G1046" t="s">
        <v>1260</v>
      </c>
      <c r="I1046" s="107">
        <v>44329</v>
      </c>
      <c r="K1046" t="s">
        <v>67</v>
      </c>
      <c r="L1046" t="s">
        <v>169</v>
      </c>
      <c r="M1046" t="s">
        <v>431</v>
      </c>
      <c r="N1046" t="s">
        <v>169</v>
      </c>
      <c r="O1046" t="s">
        <v>2029</v>
      </c>
      <c r="P1046" t="s">
        <v>2030</v>
      </c>
      <c r="Q1046" t="s">
        <v>581</v>
      </c>
      <c r="R1046" t="s">
        <v>582</v>
      </c>
      <c r="S1046" t="s">
        <v>1459</v>
      </c>
      <c r="U1046">
        <v>3449</v>
      </c>
      <c r="V1046">
        <v>71331</v>
      </c>
      <c r="W1046" s="2">
        <v>44515.579861111109</v>
      </c>
      <c r="X1046" s="36">
        <f t="shared" si="33"/>
        <v>857.90875840253057</v>
      </c>
      <c r="Y1046" t="s">
        <v>58</v>
      </c>
      <c r="AA1046" t="s">
        <v>6034</v>
      </c>
      <c r="AB1046">
        <v>155</v>
      </c>
      <c r="AC1046">
        <v>5</v>
      </c>
      <c r="AD1046" t="s">
        <v>6035</v>
      </c>
      <c r="AE1046" t="s">
        <v>6036</v>
      </c>
      <c r="AF1046" t="s">
        <v>604</v>
      </c>
      <c r="AG1046">
        <v>64851</v>
      </c>
      <c r="AI1046" t="s">
        <v>45</v>
      </c>
      <c r="AJ1046">
        <v>155</v>
      </c>
      <c r="AK1046">
        <v>6</v>
      </c>
      <c r="AL1046" t="s">
        <v>6037</v>
      </c>
      <c r="AM1046" t="s">
        <v>6038</v>
      </c>
    </row>
    <row r="1047" spans="1:39" hidden="1">
      <c r="A1047">
        <v>1</v>
      </c>
      <c r="B1047" t="s">
        <v>6029</v>
      </c>
      <c r="C1047" s="1">
        <v>42156</v>
      </c>
      <c r="D1047" s="35">
        <f t="shared" si="32"/>
        <v>6.9178082191780819</v>
      </c>
      <c r="E1047" t="s">
        <v>454</v>
      </c>
      <c r="F1047" s="80">
        <v>45113</v>
      </c>
      <c r="G1047" t="s">
        <v>116</v>
      </c>
      <c r="H1047" s="1">
        <v>44721</v>
      </c>
      <c r="I1047" s="1">
        <v>45086</v>
      </c>
      <c r="K1047" t="s">
        <v>540</v>
      </c>
      <c r="L1047" t="s">
        <v>33</v>
      </c>
      <c r="M1047" t="s">
        <v>117</v>
      </c>
      <c r="N1047" t="s">
        <v>33</v>
      </c>
      <c r="O1047" t="s">
        <v>34</v>
      </c>
      <c r="P1047" t="s">
        <v>468</v>
      </c>
      <c r="Q1047" t="s">
        <v>36</v>
      </c>
      <c r="R1047" t="s">
        <v>37</v>
      </c>
      <c r="S1047" t="s">
        <v>185</v>
      </c>
      <c r="U1047">
        <v>899</v>
      </c>
      <c r="V1047">
        <v>65172</v>
      </c>
      <c r="W1047" s="2">
        <v>44648.363194444442</v>
      </c>
      <c r="X1047" s="36">
        <f t="shared" si="33"/>
        <v>785.07524752475251</v>
      </c>
      <c r="Y1047" t="s">
        <v>58</v>
      </c>
      <c r="AA1047" t="s">
        <v>1362</v>
      </c>
      <c r="AB1047">
        <v>199</v>
      </c>
      <c r="AC1047">
        <v>3</v>
      </c>
      <c r="AD1047" t="s">
        <v>187</v>
      </c>
      <c r="AE1047">
        <v>67387</v>
      </c>
      <c r="AF1047" t="s">
        <v>189</v>
      </c>
      <c r="AG1047" t="s">
        <v>6030</v>
      </c>
      <c r="AI1047" t="s">
        <v>45</v>
      </c>
      <c r="AJ1047">
        <v>199</v>
      </c>
      <c r="AK1047">
        <v>7</v>
      </c>
      <c r="AL1047" t="s">
        <v>6031</v>
      </c>
      <c r="AM1047" t="s">
        <v>6032</v>
      </c>
    </row>
    <row r="1048" spans="1:39" s="81" customFormat="1">
      <c r="A1048" s="81">
        <v>1</v>
      </c>
      <c r="B1048" s="81" t="s">
        <v>6026</v>
      </c>
      <c r="C1048" s="82">
        <v>42088</v>
      </c>
      <c r="D1048" s="83">
        <f t="shared" si="32"/>
        <v>7.1041095890410961</v>
      </c>
      <c r="E1048" s="81" t="s">
        <v>215</v>
      </c>
      <c r="F1048" s="126">
        <v>45013</v>
      </c>
      <c r="G1048" t="s">
        <v>1260</v>
      </c>
      <c r="I1048" s="127">
        <v>45007</v>
      </c>
      <c r="K1048" s="81" t="s">
        <v>5818</v>
      </c>
      <c r="L1048" s="81" t="s">
        <v>169</v>
      </c>
      <c r="M1048" t="s">
        <v>1262</v>
      </c>
      <c r="N1048" t="s">
        <v>169</v>
      </c>
      <c r="O1048" s="81" t="s">
        <v>170</v>
      </c>
      <c r="P1048" t="s">
        <v>1924</v>
      </c>
      <c r="Q1048" s="81" t="s">
        <v>1925</v>
      </c>
      <c r="R1048" s="81" t="s">
        <v>1926</v>
      </c>
      <c r="S1048" s="81" t="s">
        <v>1927</v>
      </c>
      <c r="U1048" s="81">
        <v>328</v>
      </c>
      <c r="V1048" s="81">
        <v>27042</v>
      </c>
      <c r="W1048" s="84">
        <v>44475.448611111111</v>
      </c>
      <c r="X1048" s="85">
        <f t="shared" si="33"/>
        <v>317.21075973775544</v>
      </c>
      <c r="Y1048" s="81" t="s">
        <v>58</v>
      </c>
      <c r="AA1048" s="81" t="s">
        <v>170</v>
      </c>
      <c r="AB1048" s="81">
        <v>0</v>
      </c>
      <c r="AC1048" s="81">
        <v>5</v>
      </c>
      <c r="AF1048" s="81" t="s">
        <v>1927</v>
      </c>
      <c r="AI1048" s="81" t="s">
        <v>45</v>
      </c>
      <c r="AJ1048" s="81">
        <v>0</v>
      </c>
      <c r="AK1048" s="81">
        <v>1</v>
      </c>
      <c r="AL1048" s="81" t="s">
        <v>6027</v>
      </c>
      <c r="AM1048" s="81" t="s">
        <v>6028</v>
      </c>
    </row>
    <row r="1049" spans="1:39" hidden="1">
      <c r="A1049">
        <v>1</v>
      </c>
      <c r="B1049" t="s">
        <v>6020</v>
      </c>
      <c r="C1049" s="1">
        <v>42096</v>
      </c>
      <c r="D1049" s="35">
        <f t="shared" si="32"/>
        <v>7.0821917808219181</v>
      </c>
      <c r="E1049" t="s">
        <v>454</v>
      </c>
      <c r="F1049" s="80">
        <v>45071</v>
      </c>
      <c r="G1049" t="s">
        <v>66</v>
      </c>
      <c r="H1049" s="1">
        <v>44720</v>
      </c>
      <c r="I1049" s="107">
        <v>45071</v>
      </c>
      <c r="K1049" t="s">
        <v>501</v>
      </c>
      <c r="L1049" t="s">
        <v>33</v>
      </c>
      <c r="M1049" t="s">
        <v>68</v>
      </c>
      <c r="N1049" t="s">
        <v>33</v>
      </c>
      <c r="O1049" t="s">
        <v>34</v>
      </c>
      <c r="P1049" t="s">
        <v>468</v>
      </c>
      <c r="Q1049" t="s">
        <v>1587</v>
      </c>
      <c r="R1049" t="s">
        <v>2141</v>
      </c>
      <c r="U1049">
        <v>536</v>
      </c>
      <c r="V1049">
        <v>43615</v>
      </c>
      <c r="W1049" s="2">
        <v>44536.714583333334</v>
      </c>
      <c r="X1049" s="36">
        <f t="shared" si="33"/>
        <v>513.20035460992904</v>
      </c>
      <c r="Y1049" t="s">
        <v>58</v>
      </c>
      <c r="AA1049" t="s">
        <v>505</v>
      </c>
      <c r="AB1049">
        <v>131</v>
      </c>
      <c r="AC1049">
        <v>3</v>
      </c>
      <c r="AD1049" t="s">
        <v>6021</v>
      </c>
      <c r="AF1049" t="s">
        <v>6022</v>
      </c>
      <c r="AG1049" t="s">
        <v>6023</v>
      </c>
      <c r="AI1049" t="s">
        <v>45</v>
      </c>
      <c r="AJ1049">
        <v>131</v>
      </c>
      <c r="AK1049">
        <v>5</v>
      </c>
      <c r="AL1049" t="s">
        <v>6024</v>
      </c>
      <c r="AM1049" t="s">
        <v>6025</v>
      </c>
    </row>
    <row r="1050" spans="1:39" hidden="1">
      <c r="A1050">
        <v>1</v>
      </c>
      <c r="B1050" t="s">
        <v>6017</v>
      </c>
      <c r="C1050" s="1">
        <v>42080</v>
      </c>
      <c r="D1050" s="35">
        <f t="shared" si="32"/>
        <v>7.1260273972602741</v>
      </c>
      <c r="E1050" t="s">
        <v>454</v>
      </c>
      <c r="F1050" s="80">
        <v>44995</v>
      </c>
      <c r="G1050" t="s">
        <v>116</v>
      </c>
      <c r="H1050" s="1">
        <v>45387</v>
      </c>
      <c r="I1050" s="107">
        <v>44988</v>
      </c>
      <c r="K1050" t="s">
        <v>540</v>
      </c>
      <c r="L1050" t="s">
        <v>33</v>
      </c>
      <c r="M1050" t="s">
        <v>117</v>
      </c>
      <c r="N1050" t="s">
        <v>33</v>
      </c>
      <c r="O1050" t="s">
        <v>34</v>
      </c>
      <c r="P1050" t="s">
        <v>468</v>
      </c>
      <c r="Q1050" t="s">
        <v>36</v>
      </c>
      <c r="R1050" t="s">
        <v>37</v>
      </c>
      <c r="S1050" t="s">
        <v>469</v>
      </c>
      <c r="T1050" t="s">
        <v>470</v>
      </c>
      <c r="U1050">
        <v>426</v>
      </c>
      <c r="V1050">
        <v>26918</v>
      </c>
      <c r="W1050" s="2">
        <v>44658.179861111108</v>
      </c>
      <c r="X1050" s="36">
        <f t="shared" si="33"/>
        <v>314.78501858259642</v>
      </c>
      <c r="Y1050" t="s">
        <v>58</v>
      </c>
      <c r="AA1050" t="s">
        <v>5302</v>
      </c>
      <c r="AB1050">
        <v>195</v>
      </c>
      <c r="AC1050">
        <v>3</v>
      </c>
      <c r="AD1050" t="s">
        <v>471</v>
      </c>
      <c r="AE1050">
        <v>78486</v>
      </c>
      <c r="AF1050" t="s">
        <v>472</v>
      </c>
      <c r="AG1050">
        <v>78604</v>
      </c>
      <c r="AI1050" t="s">
        <v>45</v>
      </c>
      <c r="AJ1050">
        <v>195</v>
      </c>
      <c r="AK1050">
        <v>7</v>
      </c>
      <c r="AL1050" t="s">
        <v>6018</v>
      </c>
      <c r="AM1050" t="s">
        <v>6019</v>
      </c>
    </row>
    <row r="1051" spans="1:39" hidden="1">
      <c r="A1051">
        <v>1</v>
      </c>
      <c r="B1051" t="s">
        <v>6013</v>
      </c>
      <c r="C1051" s="1">
        <v>42096</v>
      </c>
      <c r="D1051" s="35">
        <f t="shared" si="32"/>
        <v>7.0821917808219181</v>
      </c>
      <c r="E1051" t="s">
        <v>454</v>
      </c>
      <c r="F1051" s="80">
        <v>45048</v>
      </c>
      <c r="G1051" t="s">
        <v>227</v>
      </c>
      <c r="H1051" s="1">
        <v>44722</v>
      </c>
      <c r="I1051" s="107">
        <v>45064</v>
      </c>
      <c r="K1051" t="s">
        <v>1827</v>
      </c>
      <c r="L1051" t="s">
        <v>33</v>
      </c>
      <c r="M1051" t="s">
        <v>229</v>
      </c>
      <c r="N1051" t="s">
        <v>53</v>
      </c>
      <c r="O1051" t="s">
        <v>34</v>
      </c>
      <c r="P1051" t="s">
        <v>468</v>
      </c>
      <c r="Q1051" t="s">
        <v>1295</v>
      </c>
      <c r="R1051" t="s">
        <v>1296</v>
      </c>
      <c r="U1051">
        <v>5284</v>
      </c>
      <c r="V1051">
        <v>143150</v>
      </c>
      <c r="W1051" s="2">
        <v>44666.411111111112</v>
      </c>
      <c r="X1051" s="36">
        <f t="shared" si="33"/>
        <v>1684.3891038039974</v>
      </c>
      <c r="Y1051" t="s">
        <v>58</v>
      </c>
      <c r="AA1051" t="s">
        <v>1828</v>
      </c>
      <c r="AB1051">
        <v>98</v>
      </c>
      <c r="AC1051">
        <v>2</v>
      </c>
      <c r="AD1051" t="s">
        <v>6014</v>
      </c>
      <c r="AE1051">
        <v>71552</v>
      </c>
      <c r="AF1051" t="s">
        <v>1297</v>
      </c>
      <c r="AG1051">
        <v>70999</v>
      </c>
      <c r="AI1051" t="s">
        <v>45</v>
      </c>
      <c r="AJ1051">
        <v>98</v>
      </c>
      <c r="AK1051">
        <v>6</v>
      </c>
      <c r="AL1051" t="s">
        <v>6015</v>
      </c>
      <c r="AM1051" t="s">
        <v>6016</v>
      </c>
    </row>
    <row r="1052" spans="1:39" hidden="1">
      <c r="A1052">
        <v>1</v>
      </c>
      <c r="B1052" t="s">
        <v>6009</v>
      </c>
      <c r="C1052" s="1">
        <v>42090</v>
      </c>
      <c r="D1052" s="35">
        <f t="shared" si="32"/>
        <v>7.0986301369863014</v>
      </c>
      <c r="E1052" t="s">
        <v>454</v>
      </c>
      <c r="F1052" s="80">
        <v>45028</v>
      </c>
      <c r="G1052" t="s">
        <v>227</v>
      </c>
      <c r="H1052" s="1">
        <v>44630</v>
      </c>
      <c r="I1052" s="107">
        <v>44428</v>
      </c>
      <c r="K1052" t="s">
        <v>1827</v>
      </c>
      <c r="L1052" t="s">
        <v>33</v>
      </c>
      <c r="M1052" t="s">
        <v>229</v>
      </c>
      <c r="N1052" t="s">
        <v>53</v>
      </c>
      <c r="O1052" t="s">
        <v>34</v>
      </c>
      <c r="P1052" t="s">
        <v>468</v>
      </c>
      <c r="Q1052" t="s">
        <v>1295</v>
      </c>
      <c r="R1052" t="s">
        <v>1296</v>
      </c>
      <c r="U1052">
        <v>1688</v>
      </c>
      <c r="V1052">
        <v>145005</v>
      </c>
      <c r="W1052" s="2">
        <v>44657.647222222222</v>
      </c>
      <c r="X1052" s="36">
        <f t="shared" si="33"/>
        <v>1702.265052103435</v>
      </c>
      <c r="Y1052" t="s">
        <v>58</v>
      </c>
      <c r="AA1052" t="s">
        <v>1828</v>
      </c>
      <c r="AB1052">
        <v>98</v>
      </c>
      <c r="AC1052">
        <v>2</v>
      </c>
      <c r="AD1052" t="s">
        <v>6010</v>
      </c>
      <c r="AE1052">
        <v>70489</v>
      </c>
      <c r="AF1052" t="s">
        <v>1297</v>
      </c>
      <c r="AG1052">
        <v>70999</v>
      </c>
      <c r="AI1052" t="s">
        <v>45</v>
      </c>
      <c r="AJ1052">
        <v>98</v>
      </c>
      <c r="AK1052">
        <v>6</v>
      </c>
      <c r="AL1052" t="s">
        <v>6011</v>
      </c>
      <c r="AM1052" t="s">
        <v>6012</v>
      </c>
    </row>
    <row r="1053" spans="1:39" hidden="1">
      <c r="A1053">
        <v>1</v>
      </c>
      <c r="B1053" t="s">
        <v>6004</v>
      </c>
      <c r="C1053" s="1">
        <v>42096</v>
      </c>
      <c r="D1053" s="35">
        <f t="shared" si="32"/>
        <v>7.0821917808219181</v>
      </c>
      <c r="E1053" t="s">
        <v>454</v>
      </c>
      <c r="F1053" s="80">
        <v>45065</v>
      </c>
      <c r="G1053" t="s">
        <v>227</v>
      </c>
      <c r="H1053" s="1">
        <v>44720</v>
      </c>
      <c r="I1053" s="107">
        <v>45008</v>
      </c>
      <c r="K1053" t="s">
        <v>1827</v>
      </c>
      <c r="L1053" t="s">
        <v>33</v>
      </c>
      <c r="M1053" t="s">
        <v>229</v>
      </c>
      <c r="N1053" t="s">
        <v>53</v>
      </c>
      <c r="O1053" t="s">
        <v>34</v>
      </c>
      <c r="P1053" t="s">
        <v>468</v>
      </c>
      <c r="Q1053" t="s">
        <v>54</v>
      </c>
      <c r="R1053" t="s">
        <v>5345</v>
      </c>
      <c r="U1053">
        <v>4665</v>
      </c>
      <c r="V1053">
        <v>87262</v>
      </c>
      <c r="W1053" s="2">
        <v>44663.184027777781</v>
      </c>
      <c r="X1053" s="36">
        <f t="shared" si="33"/>
        <v>1026.7772404900065</v>
      </c>
      <c r="Y1053" t="s">
        <v>58</v>
      </c>
      <c r="AA1053" t="s">
        <v>1828</v>
      </c>
      <c r="AB1053">
        <v>98</v>
      </c>
      <c r="AC1053">
        <v>2</v>
      </c>
      <c r="AF1053" t="s">
        <v>6005</v>
      </c>
      <c r="AG1053" t="s">
        <v>6006</v>
      </c>
      <c r="AI1053" t="s">
        <v>45</v>
      </c>
      <c r="AJ1053">
        <v>98</v>
      </c>
      <c r="AK1053">
        <v>6</v>
      </c>
      <c r="AL1053" t="s">
        <v>6007</v>
      </c>
      <c r="AM1053" t="s">
        <v>6008</v>
      </c>
    </row>
    <row r="1054" spans="1:39" s="116" customFormat="1">
      <c r="A1054" s="116">
        <v>1</v>
      </c>
      <c r="B1054" s="116" t="s">
        <v>5999</v>
      </c>
      <c r="C1054" s="117">
        <v>42104</v>
      </c>
      <c r="D1054" s="118">
        <f t="shared" si="32"/>
        <v>7.0602739726027401</v>
      </c>
      <c r="E1054" s="116" t="s">
        <v>215</v>
      </c>
      <c r="F1054" s="124">
        <v>45000</v>
      </c>
      <c r="G1054" s="116" t="s">
        <v>1260</v>
      </c>
      <c r="I1054" s="125">
        <v>44995</v>
      </c>
      <c r="K1054" s="116" t="s">
        <v>5818</v>
      </c>
      <c r="L1054" s="116" t="s">
        <v>169</v>
      </c>
      <c r="M1054" s="116" t="s">
        <v>1262</v>
      </c>
      <c r="N1054" s="116" t="s">
        <v>169</v>
      </c>
      <c r="O1054" s="116" t="s">
        <v>170</v>
      </c>
      <c r="P1054" s="116" t="s">
        <v>1924</v>
      </c>
      <c r="Q1054" s="116" t="s">
        <v>217</v>
      </c>
      <c r="R1054" s="116" t="s">
        <v>5952</v>
      </c>
      <c r="S1054" s="116" t="s">
        <v>6000</v>
      </c>
      <c r="U1054" s="116">
        <v>370</v>
      </c>
      <c r="V1054" s="116">
        <v>26716</v>
      </c>
      <c r="W1054" s="121">
        <v>44266.511805555558</v>
      </c>
      <c r="X1054" s="122">
        <f t="shared" si="33"/>
        <v>315.33242788772475</v>
      </c>
      <c r="Y1054" s="116" t="s">
        <v>58</v>
      </c>
      <c r="AA1054" s="116" t="s">
        <v>170</v>
      </c>
      <c r="AB1054" s="116">
        <v>0</v>
      </c>
      <c r="AC1054" s="116">
        <v>5</v>
      </c>
      <c r="AD1054" s="116" t="s">
        <v>6001</v>
      </c>
      <c r="AF1054" s="116" t="s">
        <v>223</v>
      </c>
      <c r="AI1054" s="116" t="s">
        <v>45</v>
      </c>
      <c r="AJ1054" s="116">
        <v>0</v>
      </c>
      <c r="AK1054" s="116">
        <v>1</v>
      </c>
      <c r="AL1054" s="116" t="s">
        <v>6002</v>
      </c>
      <c r="AM1054" s="116" t="s">
        <v>6003</v>
      </c>
    </row>
    <row r="1055" spans="1:39" hidden="1">
      <c r="A1055">
        <v>1</v>
      </c>
      <c r="B1055" t="s">
        <v>5996</v>
      </c>
      <c r="C1055" s="1">
        <v>42103</v>
      </c>
      <c r="D1055" s="35">
        <f t="shared" si="32"/>
        <v>7.0630136986301366</v>
      </c>
      <c r="E1055" t="s">
        <v>65</v>
      </c>
      <c r="F1055" s="80">
        <v>45015</v>
      </c>
      <c r="G1055" t="s">
        <v>1260</v>
      </c>
      <c r="I1055" s="107">
        <v>44796</v>
      </c>
      <c r="K1055" t="s">
        <v>1271</v>
      </c>
      <c r="L1055" t="s">
        <v>169</v>
      </c>
      <c r="M1055" t="s">
        <v>1262</v>
      </c>
      <c r="N1055" t="s">
        <v>169</v>
      </c>
      <c r="O1055" t="s">
        <v>34</v>
      </c>
      <c r="P1055" t="s">
        <v>468</v>
      </c>
      <c r="Q1055" t="s">
        <v>54</v>
      </c>
      <c r="R1055" t="s">
        <v>5976</v>
      </c>
      <c r="U1055">
        <v>1209</v>
      </c>
      <c r="V1055">
        <v>102394</v>
      </c>
      <c r="W1055" s="2">
        <v>44642.808333333334</v>
      </c>
      <c r="X1055" s="36">
        <f t="shared" si="33"/>
        <v>1208.1009180243084</v>
      </c>
      <c r="Y1055" t="s">
        <v>58</v>
      </c>
      <c r="AA1055" t="s">
        <v>1828</v>
      </c>
      <c r="AB1055">
        <v>99</v>
      </c>
      <c r="AC1055">
        <v>5</v>
      </c>
      <c r="AD1055" t="s">
        <v>5977</v>
      </c>
      <c r="AF1055" t="s">
        <v>5977</v>
      </c>
      <c r="AG1055">
        <v>69841</v>
      </c>
      <c r="AI1055" t="s">
        <v>45</v>
      </c>
      <c r="AJ1055">
        <v>99</v>
      </c>
      <c r="AK1055">
        <v>4</v>
      </c>
      <c r="AL1055" t="s">
        <v>5997</v>
      </c>
      <c r="AM1055" t="s">
        <v>5998</v>
      </c>
    </row>
    <row r="1056" spans="1:39" hidden="1">
      <c r="A1056">
        <v>1</v>
      </c>
      <c r="B1056" t="s">
        <v>5993</v>
      </c>
      <c r="C1056" s="1">
        <v>42103</v>
      </c>
      <c r="D1056" s="35">
        <f t="shared" si="32"/>
        <v>7.0630136986301366</v>
      </c>
      <c r="E1056" t="s">
        <v>65</v>
      </c>
      <c r="F1056" s="80">
        <v>45202</v>
      </c>
      <c r="G1056" t="s">
        <v>1260</v>
      </c>
      <c r="I1056" s="109" t="s">
        <v>11453</v>
      </c>
      <c r="K1056" t="s">
        <v>1271</v>
      </c>
      <c r="L1056" t="s">
        <v>169</v>
      </c>
      <c r="M1056" t="s">
        <v>1262</v>
      </c>
      <c r="N1056" t="s">
        <v>169</v>
      </c>
      <c r="O1056" t="s">
        <v>34</v>
      </c>
      <c r="P1056" t="s">
        <v>468</v>
      </c>
      <c r="Q1056" t="s">
        <v>54</v>
      </c>
      <c r="R1056" t="s">
        <v>5976</v>
      </c>
      <c r="U1056">
        <v>1010</v>
      </c>
      <c r="V1056">
        <v>86462</v>
      </c>
      <c r="W1056" s="2">
        <v>44671.355555555558</v>
      </c>
      <c r="X1056" s="36">
        <f t="shared" si="33"/>
        <v>1020.1263899663822</v>
      </c>
      <c r="Y1056" t="s">
        <v>58</v>
      </c>
      <c r="AA1056" t="s">
        <v>1828</v>
      </c>
      <c r="AB1056">
        <v>99</v>
      </c>
      <c r="AC1056">
        <v>5</v>
      </c>
      <c r="AD1056" t="s">
        <v>5977</v>
      </c>
      <c r="AF1056" t="s">
        <v>5977</v>
      </c>
      <c r="AG1056">
        <v>69841</v>
      </c>
      <c r="AI1056" t="s">
        <v>45</v>
      </c>
      <c r="AJ1056">
        <v>99</v>
      </c>
      <c r="AK1056">
        <v>4</v>
      </c>
      <c r="AL1056" t="s">
        <v>5994</v>
      </c>
      <c r="AM1056" t="s">
        <v>5995</v>
      </c>
    </row>
    <row r="1057" spans="1:39" hidden="1">
      <c r="A1057">
        <v>1</v>
      </c>
      <c r="B1057" t="s">
        <v>5990</v>
      </c>
      <c r="C1057" s="1">
        <v>42103</v>
      </c>
      <c r="D1057" s="35">
        <f t="shared" si="32"/>
        <v>7.0630136986301366</v>
      </c>
      <c r="E1057" t="s">
        <v>65</v>
      </c>
      <c r="F1057" s="80">
        <v>45028</v>
      </c>
      <c r="G1057" t="s">
        <v>1260</v>
      </c>
      <c r="I1057" s="107">
        <v>45022</v>
      </c>
      <c r="K1057" t="s">
        <v>1271</v>
      </c>
      <c r="L1057" t="s">
        <v>169</v>
      </c>
      <c r="M1057" t="s">
        <v>1262</v>
      </c>
      <c r="N1057" t="s">
        <v>169</v>
      </c>
      <c r="O1057" t="s">
        <v>34</v>
      </c>
      <c r="P1057" t="s">
        <v>468</v>
      </c>
      <c r="Q1057" t="s">
        <v>1295</v>
      </c>
      <c r="R1057" t="s">
        <v>1386</v>
      </c>
      <c r="U1057">
        <v>481</v>
      </c>
      <c r="V1057">
        <v>40445</v>
      </c>
      <c r="W1057" s="2">
        <v>44293.365277777775</v>
      </c>
      <c r="X1057" s="36">
        <f t="shared" si="33"/>
        <v>477.19242953193691</v>
      </c>
      <c r="Y1057" t="s">
        <v>58</v>
      </c>
      <c r="AA1057" t="s">
        <v>1828</v>
      </c>
      <c r="AB1057">
        <v>99</v>
      </c>
      <c r="AC1057">
        <v>5</v>
      </c>
      <c r="AF1057" t="s">
        <v>5910</v>
      </c>
      <c r="AG1057" t="s">
        <v>5987</v>
      </c>
      <c r="AI1057" t="s">
        <v>45</v>
      </c>
      <c r="AJ1057">
        <v>99</v>
      </c>
      <c r="AK1057">
        <v>4</v>
      </c>
      <c r="AL1057" t="s">
        <v>5991</v>
      </c>
      <c r="AM1057" t="s">
        <v>5992</v>
      </c>
    </row>
    <row r="1058" spans="1:39" hidden="1">
      <c r="A1058">
        <v>1</v>
      </c>
      <c r="B1058" t="s">
        <v>5986</v>
      </c>
      <c r="C1058" s="1">
        <v>42103</v>
      </c>
      <c r="D1058" s="35">
        <f t="shared" si="32"/>
        <v>7.0630136986301366</v>
      </c>
      <c r="E1058" t="s">
        <v>65</v>
      </c>
      <c r="F1058" s="80">
        <v>45071</v>
      </c>
      <c r="G1058" t="s">
        <v>1260</v>
      </c>
      <c r="I1058" s="107">
        <v>45057</v>
      </c>
      <c r="K1058" t="s">
        <v>1271</v>
      </c>
      <c r="L1058" t="s">
        <v>169</v>
      </c>
      <c r="M1058" t="s">
        <v>1262</v>
      </c>
      <c r="N1058" t="s">
        <v>169</v>
      </c>
      <c r="O1058" t="s">
        <v>34</v>
      </c>
      <c r="P1058" t="s">
        <v>468</v>
      </c>
      <c r="Q1058" t="s">
        <v>1295</v>
      </c>
      <c r="R1058" t="s">
        <v>1386</v>
      </c>
      <c r="U1058">
        <v>6890</v>
      </c>
      <c r="V1058">
        <v>40095</v>
      </c>
      <c r="W1058" s="2">
        <v>44629.679166666669</v>
      </c>
      <c r="X1058" s="36">
        <f t="shared" si="33"/>
        <v>473.06293638479445</v>
      </c>
      <c r="Y1058" t="s">
        <v>58</v>
      </c>
      <c r="AA1058" t="s">
        <v>1828</v>
      </c>
      <c r="AB1058">
        <v>99</v>
      </c>
      <c r="AC1058">
        <v>5</v>
      </c>
      <c r="AF1058" t="s">
        <v>5910</v>
      </c>
      <c r="AG1058" t="s">
        <v>5987</v>
      </c>
      <c r="AI1058" t="s">
        <v>45</v>
      </c>
      <c r="AJ1058">
        <v>99</v>
      </c>
      <c r="AK1058">
        <v>4</v>
      </c>
      <c r="AL1058" t="s">
        <v>5988</v>
      </c>
      <c r="AM1058" t="s">
        <v>5989</v>
      </c>
    </row>
    <row r="1059" spans="1:39" hidden="1">
      <c r="A1059">
        <v>1</v>
      </c>
      <c r="B1059" t="s">
        <v>5980</v>
      </c>
      <c r="C1059" s="1">
        <v>42096</v>
      </c>
      <c r="D1059" s="35">
        <f t="shared" si="32"/>
        <v>7.0821917808219181</v>
      </c>
      <c r="E1059" t="s">
        <v>454</v>
      </c>
      <c r="F1059" s="80">
        <v>45006</v>
      </c>
      <c r="G1059" t="s">
        <v>227</v>
      </c>
      <c r="H1059" s="1">
        <v>44692</v>
      </c>
      <c r="I1059" s="107">
        <v>44876</v>
      </c>
      <c r="K1059" t="s">
        <v>1827</v>
      </c>
      <c r="L1059" t="s">
        <v>33</v>
      </c>
      <c r="M1059" t="s">
        <v>229</v>
      </c>
      <c r="N1059" t="s">
        <v>53</v>
      </c>
      <c r="O1059" t="s">
        <v>34</v>
      </c>
      <c r="P1059" t="s">
        <v>468</v>
      </c>
      <c r="Q1059" t="s">
        <v>36</v>
      </c>
      <c r="R1059" t="s">
        <v>5981</v>
      </c>
      <c r="U1059">
        <v>2830</v>
      </c>
      <c r="V1059">
        <v>91526</v>
      </c>
      <c r="W1059" s="2">
        <v>44627.370138888888</v>
      </c>
      <c r="X1059" s="36">
        <f t="shared" si="33"/>
        <v>1076.9500322372662</v>
      </c>
      <c r="Y1059" t="s">
        <v>58</v>
      </c>
      <c r="AA1059" t="s">
        <v>1828</v>
      </c>
      <c r="AB1059">
        <v>98</v>
      </c>
      <c r="AC1059">
        <v>2</v>
      </c>
      <c r="AD1059" t="s">
        <v>5982</v>
      </c>
      <c r="AF1059" t="s">
        <v>5983</v>
      </c>
      <c r="AI1059" t="s">
        <v>45</v>
      </c>
      <c r="AJ1059">
        <v>98</v>
      </c>
      <c r="AK1059">
        <v>6</v>
      </c>
      <c r="AL1059" t="s">
        <v>5984</v>
      </c>
      <c r="AM1059" t="s">
        <v>5985</v>
      </c>
    </row>
    <row r="1060" spans="1:39" hidden="1">
      <c r="A1060">
        <v>1</v>
      </c>
      <c r="B1060" t="s">
        <v>5975</v>
      </c>
      <c r="C1060" s="1">
        <v>42103</v>
      </c>
      <c r="D1060" s="35">
        <f t="shared" si="32"/>
        <v>7.0630136986301366</v>
      </c>
      <c r="E1060" t="s">
        <v>65</v>
      </c>
      <c r="F1060" s="80">
        <v>45099</v>
      </c>
      <c r="G1060" t="s">
        <v>1260</v>
      </c>
      <c r="I1060" s="107">
        <v>45098</v>
      </c>
      <c r="K1060" t="s">
        <v>1271</v>
      </c>
      <c r="L1060" t="s">
        <v>169</v>
      </c>
      <c r="M1060" t="s">
        <v>1262</v>
      </c>
      <c r="N1060" t="s">
        <v>169</v>
      </c>
      <c r="O1060" t="s">
        <v>34</v>
      </c>
      <c r="P1060" t="s">
        <v>468</v>
      </c>
      <c r="Q1060" t="s">
        <v>54</v>
      </c>
      <c r="R1060" t="s">
        <v>5976</v>
      </c>
      <c r="U1060">
        <v>488</v>
      </c>
      <c r="V1060">
        <v>40815</v>
      </c>
      <c r="W1060" s="2">
        <v>44609.760416666664</v>
      </c>
      <c r="X1060" s="36">
        <f t="shared" si="33"/>
        <v>481.55789371605897</v>
      </c>
      <c r="Y1060" t="s">
        <v>58</v>
      </c>
      <c r="AA1060" t="s">
        <v>1828</v>
      </c>
      <c r="AB1060">
        <v>99</v>
      </c>
      <c r="AC1060">
        <v>5</v>
      </c>
      <c r="AD1060" t="s">
        <v>5977</v>
      </c>
      <c r="AF1060" t="s">
        <v>5977</v>
      </c>
      <c r="AG1060">
        <v>69841</v>
      </c>
      <c r="AI1060" t="s">
        <v>45</v>
      </c>
      <c r="AJ1060">
        <v>99</v>
      </c>
      <c r="AK1060">
        <v>4</v>
      </c>
      <c r="AL1060" t="s">
        <v>5978</v>
      </c>
      <c r="AM1060" t="s">
        <v>5979</v>
      </c>
    </row>
    <row r="1061" spans="1:39" s="116" customFormat="1">
      <c r="A1061" s="116">
        <v>1</v>
      </c>
      <c r="B1061" s="116" t="s">
        <v>5972</v>
      </c>
      <c r="C1061" s="117">
        <v>42104</v>
      </c>
      <c r="D1061" s="118">
        <f t="shared" si="32"/>
        <v>7.0602739726027401</v>
      </c>
      <c r="E1061" s="116" t="s">
        <v>215</v>
      </c>
      <c r="F1061" s="124">
        <v>44953</v>
      </c>
      <c r="G1061" s="116" t="s">
        <v>1260</v>
      </c>
      <c r="I1061" s="125">
        <v>45323</v>
      </c>
      <c r="K1061" s="116" t="s">
        <v>5818</v>
      </c>
      <c r="L1061" s="116" t="s">
        <v>169</v>
      </c>
      <c r="M1061" s="116" t="s">
        <v>1262</v>
      </c>
      <c r="N1061" s="116" t="s">
        <v>169</v>
      </c>
      <c r="O1061" s="116" t="s">
        <v>170</v>
      </c>
      <c r="P1061" s="116" t="s">
        <v>1924</v>
      </c>
      <c r="Q1061" s="116" t="s">
        <v>217</v>
      </c>
      <c r="R1061" s="116" t="s">
        <v>1632</v>
      </c>
      <c r="S1061" s="116" t="s">
        <v>1633</v>
      </c>
      <c r="U1061" s="116">
        <v>654</v>
      </c>
      <c r="V1061" s="116">
        <v>54657</v>
      </c>
      <c r="W1061" s="121">
        <v>44609.432638888888</v>
      </c>
      <c r="X1061" s="122">
        <f t="shared" si="33"/>
        <v>645.12369033760183</v>
      </c>
      <c r="Y1061" s="116" t="s">
        <v>58</v>
      </c>
      <c r="AA1061" s="116" t="s">
        <v>170</v>
      </c>
      <c r="AB1061" s="116">
        <v>0</v>
      </c>
      <c r="AC1061" s="116">
        <v>5</v>
      </c>
      <c r="AD1061" s="116" t="s">
        <v>1634</v>
      </c>
      <c r="AF1061" s="116" t="s">
        <v>223</v>
      </c>
      <c r="AI1061" s="116" t="s">
        <v>45</v>
      </c>
      <c r="AJ1061" s="116">
        <v>0</v>
      </c>
      <c r="AK1061" s="116">
        <v>1</v>
      </c>
      <c r="AL1061" s="116" t="s">
        <v>5973</v>
      </c>
      <c r="AM1061" s="116" t="s">
        <v>5974</v>
      </c>
    </row>
    <row r="1062" spans="1:39" hidden="1">
      <c r="A1062">
        <v>1</v>
      </c>
      <c r="B1062" t="s">
        <v>5969</v>
      </c>
      <c r="C1062" s="1">
        <v>42055</v>
      </c>
      <c r="D1062" s="35">
        <f t="shared" si="32"/>
        <v>7.1945205479452055</v>
      </c>
      <c r="E1062" t="s">
        <v>454</v>
      </c>
      <c r="F1062" s="80">
        <v>45111</v>
      </c>
      <c r="G1062" t="s">
        <v>66</v>
      </c>
      <c r="H1062" s="1">
        <v>44721</v>
      </c>
      <c r="I1062" s="107">
        <v>44951</v>
      </c>
      <c r="K1062" t="s">
        <v>501</v>
      </c>
      <c r="L1062" t="s">
        <v>33</v>
      </c>
      <c r="M1062" t="s">
        <v>68</v>
      </c>
      <c r="N1062" t="s">
        <v>33</v>
      </c>
      <c r="O1062" t="s">
        <v>34</v>
      </c>
      <c r="P1062" t="s">
        <v>468</v>
      </c>
      <c r="Q1062" t="s">
        <v>230</v>
      </c>
      <c r="R1062" t="s">
        <v>1263</v>
      </c>
      <c r="S1062" t="s">
        <v>1351</v>
      </c>
      <c r="U1062">
        <v>761</v>
      </c>
      <c r="V1062">
        <v>53500</v>
      </c>
      <c r="W1062" s="2">
        <v>44662.718055555553</v>
      </c>
      <c r="X1062" s="36">
        <f t="shared" si="33"/>
        <v>619.68456461030723</v>
      </c>
      <c r="Y1062" t="s">
        <v>58</v>
      </c>
      <c r="AA1062" t="s">
        <v>573</v>
      </c>
      <c r="AB1062">
        <v>147</v>
      </c>
      <c r="AC1062">
        <v>5</v>
      </c>
      <c r="AD1062" t="s">
        <v>1759</v>
      </c>
      <c r="AF1062" t="s">
        <v>1267</v>
      </c>
      <c r="AI1062" t="s">
        <v>45</v>
      </c>
      <c r="AJ1062">
        <v>147</v>
      </c>
      <c r="AK1062">
        <v>5</v>
      </c>
      <c r="AL1062" t="s">
        <v>5970</v>
      </c>
      <c r="AM1062" t="s">
        <v>5971</v>
      </c>
    </row>
    <row r="1063" spans="1:39" hidden="1">
      <c r="A1063">
        <v>1</v>
      </c>
      <c r="B1063" t="s">
        <v>5966</v>
      </c>
      <c r="C1063" s="1">
        <v>42079</v>
      </c>
      <c r="D1063" s="35">
        <f t="shared" si="32"/>
        <v>7.1287671232876715</v>
      </c>
      <c r="E1063" t="s">
        <v>454</v>
      </c>
      <c r="F1063" s="80">
        <v>45169</v>
      </c>
      <c r="G1063" t="s">
        <v>227</v>
      </c>
      <c r="H1063" s="1">
        <v>44777</v>
      </c>
      <c r="I1063" s="107">
        <v>44904</v>
      </c>
      <c r="K1063" t="s">
        <v>1827</v>
      </c>
      <c r="L1063" t="s">
        <v>33</v>
      </c>
      <c r="M1063" t="s">
        <v>229</v>
      </c>
      <c r="N1063" t="s">
        <v>53</v>
      </c>
      <c r="O1063" t="s">
        <v>34</v>
      </c>
      <c r="P1063" t="s">
        <v>468</v>
      </c>
      <c r="Q1063" t="s">
        <v>54</v>
      </c>
      <c r="R1063" t="s">
        <v>5345</v>
      </c>
      <c r="U1063">
        <v>1217</v>
      </c>
      <c r="V1063">
        <v>104720</v>
      </c>
      <c r="W1063" s="2">
        <v>44664.615972222222</v>
      </c>
      <c r="X1063" s="36">
        <f t="shared" si="33"/>
        <v>1224.1480912118884</v>
      </c>
      <c r="Y1063" t="s">
        <v>58</v>
      </c>
      <c r="AA1063" t="s">
        <v>1828</v>
      </c>
      <c r="AB1063">
        <v>98</v>
      </c>
      <c r="AC1063">
        <v>2</v>
      </c>
      <c r="AF1063" t="s">
        <v>5346</v>
      </c>
      <c r="AG1063" t="s">
        <v>5915</v>
      </c>
      <c r="AI1063" t="s">
        <v>45</v>
      </c>
      <c r="AJ1063">
        <v>98</v>
      </c>
      <c r="AK1063">
        <v>6</v>
      </c>
      <c r="AL1063" t="s">
        <v>5967</v>
      </c>
      <c r="AM1063" t="s">
        <v>5968</v>
      </c>
    </row>
    <row r="1064" spans="1:39" s="116" customFormat="1" hidden="1">
      <c r="A1064" s="116">
        <v>1</v>
      </c>
      <c r="B1064" s="116" t="s">
        <v>5963</v>
      </c>
      <c r="C1064" s="117">
        <v>42060</v>
      </c>
      <c r="D1064" s="118">
        <f t="shared" si="32"/>
        <v>7.1808219178082195</v>
      </c>
      <c r="E1064" s="116" t="s">
        <v>174</v>
      </c>
      <c r="F1064" s="119"/>
      <c r="G1064" s="116" t="s">
        <v>128</v>
      </c>
      <c r="I1064" s="120"/>
      <c r="K1064" s="116" t="s">
        <v>5938</v>
      </c>
      <c r="L1064" s="116" t="s">
        <v>130</v>
      </c>
      <c r="M1064" s="116" t="s">
        <v>131</v>
      </c>
      <c r="N1064" s="116" t="s">
        <v>33</v>
      </c>
      <c r="O1064" s="116" t="s">
        <v>34</v>
      </c>
      <c r="P1064" s="116" t="s">
        <v>468</v>
      </c>
      <c r="Q1064" s="116" t="s">
        <v>143</v>
      </c>
      <c r="R1064" s="116" t="s">
        <v>144</v>
      </c>
      <c r="S1064" s="116" t="s">
        <v>145</v>
      </c>
      <c r="T1064" s="116" t="s">
        <v>1325</v>
      </c>
      <c r="U1064" s="116">
        <v>10069</v>
      </c>
      <c r="V1064" s="116">
        <v>104800</v>
      </c>
      <c r="W1064" s="121">
        <v>44663.324305555558</v>
      </c>
      <c r="X1064" s="122">
        <f t="shared" si="33"/>
        <v>1216.202467251685</v>
      </c>
      <c r="Y1064" s="116" t="s">
        <v>58</v>
      </c>
      <c r="AA1064" s="116" t="s">
        <v>5939</v>
      </c>
      <c r="AB1064" s="116">
        <v>0</v>
      </c>
      <c r="AC1064" s="116">
        <v>2</v>
      </c>
      <c r="AD1064" s="116" t="s">
        <v>1795</v>
      </c>
      <c r="AE1064" s="116">
        <v>68860</v>
      </c>
      <c r="AF1064" s="116" t="s">
        <v>149</v>
      </c>
      <c r="AG1064" s="116">
        <v>68864</v>
      </c>
      <c r="AI1064" s="116" t="s">
        <v>45</v>
      </c>
      <c r="AJ1064" s="116">
        <v>0</v>
      </c>
      <c r="AK1064" s="116">
        <v>21</v>
      </c>
      <c r="AL1064" s="116" t="s">
        <v>5964</v>
      </c>
      <c r="AM1064" s="116" t="s">
        <v>5965</v>
      </c>
    </row>
    <row r="1065" spans="1:39" hidden="1">
      <c r="A1065">
        <v>1</v>
      </c>
      <c r="B1065" t="s">
        <v>5956</v>
      </c>
      <c r="C1065" s="1">
        <v>42079</v>
      </c>
      <c r="D1065" s="35">
        <f t="shared" si="32"/>
        <v>7.1287671232876715</v>
      </c>
      <c r="E1065" t="s">
        <v>454</v>
      </c>
      <c r="F1065" s="80">
        <v>45078</v>
      </c>
      <c r="G1065" t="s">
        <v>66</v>
      </c>
      <c r="H1065" s="1">
        <v>44727</v>
      </c>
      <c r="I1065" s="107">
        <v>44763</v>
      </c>
      <c r="K1065" t="s">
        <v>501</v>
      </c>
      <c r="L1065" t="s">
        <v>33</v>
      </c>
      <c r="M1065" t="s">
        <v>68</v>
      </c>
      <c r="N1065" t="s">
        <v>33</v>
      </c>
      <c r="O1065" t="s">
        <v>34</v>
      </c>
      <c r="P1065" t="s">
        <v>468</v>
      </c>
      <c r="Q1065" t="s">
        <v>54</v>
      </c>
      <c r="R1065" t="s">
        <v>1283</v>
      </c>
      <c r="S1065" t="s">
        <v>5957</v>
      </c>
      <c r="U1065">
        <v>2095</v>
      </c>
      <c r="V1065">
        <v>163339</v>
      </c>
      <c r="W1065" s="2">
        <v>44634.302777777775</v>
      </c>
      <c r="X1065" s="36">
        <f t="shared" si="33"/>
        <v>1909.3881309249296</v>
      </c>
      <c r="Y1065" t="s">
        <v>58</v>
      </c>
      <c r="AA1065" t="s">
        <v>573</v>
      </c>
      <c r="AB1065">
        <v>147</v>
      </c>
      <c r="AC1065">
        <v>5</v>
      </c>
      <c r="AD1065" t="s">
        <v>5958</v>
      </c>
      <c r="AF1065" t="s">
        <v>5959</v>
      </c>
      <c r="AG1065" t="s">
        <v>5960</v>
      </c>
      <c r="AI1065" t="s">
        <v>45</v>
      </c>
      <c r="AJ1065">
        <v>147</v>
      </c>
      <c r="AK1065">
        <v>5</v>
      </c>
      <c r="AL1065" t="s">
        <v>5961</v>
      </c>
      <c r="AM1065" t="s">
        <v>5962</v>
      </c>
    </row>
    <row r="1066" spans="1:39" hidden="1">
      <c r="A1066">
        <v>1</v>
      </c>
      <c r="B1066" t="s">
        <v>5951</v>
      </c>
      <c r="C1066" s="1">
        <v>42079</v>
      </c>
      <c r="D1066" s="35">
        <f t="shared" si="32"/>
        <v>7.1287671232876715</v>
      </c>
      <c r="E1066" t="s">
        <v>454</v>
      </c>
      <c r="F1066" s="80">
        <v>45070</v>
      </c>
      <c r="G1066" t="s">
        <v>66</v>
      </c>
      <c r="H1066" s="1">
        <v>44714</v>
      </c>
      <c r="I1066" s="107">
        <v>45056</v>
      </c>
      <c r="K1066" t="s">
        <v>562</v>
      </c>
      <c r="L1066" t="s">
        <v>33</v>
      </c>
      <c r="M1066" t="s">
        <v>68</v>
      </c>
      <c r="N1066" t="s">
        <v>33</v>
      </c>
      <c r="O1066" t="s">
        <v>34</v>
      </c>
      <c r="P1066" t="s">
        <v>468</v>
      </c>
      <c r="Q1066" t="s">
        <v>217</v>
      </c>
      <c r="R1066" t="s">
        <v>5952</v>
      </c>
      <c r="S1066" t="s">
        <v>615</v>
      </c>
      <c r="T1066" t="s">
        <v>502</v>
      </c>
      <c r="U1066">
        <v>351</v>
      </c>
      <c r="V1066">
        <v>23175</v>
      </c>
      <c r="W1066" s="2">
        <v>44644.56527777778</v>
      </c>
      <c r="X1066" s="36">
        <f t="shared" si="33"/>
        <v>270.9093966179862</v>
      </c>
      <c r="Y1066" t="s">
        <v>58</v>
      </c>
      <c r="AA1066" t="s">
        <v>1416</v>
      </c>
      <c r="AB1066">
        <v>119</v>
      </c>
      <c r="AC1066">
        <v>2</v>
      </c>
      <c r="AD1066" t="s">
        <v>5953</v>
      </c>
      <c r="AE1066">
        <v>70011</v>
      </c>
      <c r="AF1066" t="s">
        <v>223</v>
      </c>
      <c r="AI1066" t="s">
        <v>45</v>
      </c>
      <c r="AJ1066">
        <v>119</v>
      </c>
      <c r="AK1066">
        <v>5</v>
      </c>
      <c r="AL1066" t="s">
        <v>5954</v>
      </c>
      <c r="AM1066" t="s">
        <v>5955</v>
      </c>
    </row>
    <row r="1067" spans="1:39" s="116" customFormat="1">
      <c r="A1067" s="116">
        <v>1</v>
      </c>
      <c r="B1067" s="116" t="s">
        <v>5948</v>
      </c>
      <c r="C1067" s="117">
        <v>42076</v>
      </c>
      <c r="D1067" s="118">
        <f t="shared" si="32"/>
        <v>7.1369863013698627</v>
      </c>
      <c r="E1067" s="116" t="s">
        <v>215</v>
      </c>
      <c r="F1067" s="124">
        <v>45106</v>
      </c>
      <c r="G1067" s="116" t="s">
        <v>66</v>
      </c>
      <c r="I1067" s="125">
        <v>45107</v>
      </c>
      <c r="K1067" s="116" t="s">
        <v>1923</v>
      </c>
      <c r="L1067" s="116" t="s">
        <v>33</v>
      </c>
      <c r="M1067" s="116" t="s">
        <v>68</v>
      </c>
      <c r="N1067" s="116" t="s">
        <v>33</v>
      </c>
      <c r="O1067" s="116" t="s">
        <v>170</v>
      </c>
      <c r="P1067" s="116" t="s">
        <v>1924</v>
      </c>
      <c r="Q1067" s="116" t="s">
        <v>54</v>
      </c>
      <c r="R1067" s="116" t="s">
        <v>1694</v>
      </c>
      <c r="U1067" s="116">
        <v>803</v>
      </c>
      <c r="V1067" s="116">
        <v>66417</v>
      </c>
      <c r="W1067" s="121">
        <v>44510.509027777778</v>
      </c>
      <c r="X1067" s="122">
        <f t="shared" si="33"/>
        <v>775.50239923224569</v>
      </c>
      <c r="Y1067" s="116" t="s">
        <v>58</v>
      </c>
      <c r="AA1067" s="116" t="s">
        <v>170</v>
      </c>
      <c r="AB1067" s="116">
        <v>0</v>
      </c>
      <c r="AC1067" s="116">
        <v>5</v>
      </c>
      <c r="AD1067" s="116" t="s">
        <v>1696</v>
      </c>
      <c r="AE1067" s="116">
        <v>89026</v>
      </c>
      <c r="AF1067" s="116" t="s">
        <v>1696</v>
      </c>
      <c r="AG1067" s="116">
        <v>89064</v>
      </c>
      <c r="AI1067" s="116" t="s">
        <v>137</v>
      </c>
      <c r="AJ1067" s="116">
        <v>0</v>
      </c>
      <c r="AK1067" s="116">
        <v>7</v>
      </c>
      <c r="AL1067" s="116" t="s">
        <v>5949</v>
      </c>
      <c r="AM1067" s="116" t="s">
        <v>5950</v>
      </c>
    </row>
    <row r="1068" spans="1:39" hidden="1">
      <c r="A1068">
        <v>1</v>
      </c>
      <c r="B1068" t="s">
        <v>5942</v>
      </c>
      <c r="C1068" s="1">
        <v>42067</v>
      </c>
      <c r="D1068" s="35">
        <f t="shared" si="32"/>
        <v>7.161643835616438</v>
      </c>
      <c r="E1068" t="s">
        <v>5943</v>
      </c>
      <c r="F1068" s="80">
        <v>44694</v>
      </c>
      <c r="G1068" t="s">
        <v>1381</v>
      </c>
      <c r="I1068" s="107">
        <v>44690</v>
      </c>
      <c r="K1068" t="s">
        <v>5944</v>
      </c>
      <c r="L1068" t="s">
        <v>86</v>
      </c>
      <c r="M1068" t="s">
        <v>1383</v>
      </c>
      <c r="N1068" t="s">
        <v>33</v>
      </c>
      <c r="P1068" t="s">
        <v>88</v>
      </c>
      <c r="Q1068" t="s">
        <v>143</v>
      </c>
      <c r="R1068" t="s">
        <v>144</v>
      </c>
      <c r="S1068" t="s">
        <v>145</v>
      </c>
      <c r="U1068">
        <v>29</v>
      </c>
      <c r="V1068">
        <v>2451</v>
      </c>
      <c r="W1068" s="2">
        <v>44330</v>
      </c>
      <c r="X1068" s="36">
        <f t="shared" si="33"/>
        <v>28.519988523335886</v>
      </c>
      <c r="Y1068" t="s">
        <v>58</v>
      </c>
      <c r="AB1068">
        <v>0</v>
      </c>
      <c r="AC1068">
        <v>0</v>
      </c>
      <c r="AD1068" t="s">
        <v>5945</v>
      </c>
      <c r="AE1068">
        <v>68860</v>
      </c>
      <c r="AF1068" t="s">
        <v>149</v>
      </c>
      <c r="AG1068">
        <v>68864</v>
      </c>
      <c r="AH1068" t="s">
        <v>94</v>
      </c>
      <c r="AI1068" t="s">
        <v>45</v>
      </c>
      <c r="AJ1068">
        <v>0</v>
      </c>
      <c r="AK1068">
        <v>0</v>
      </c>
      <c r="AL1068" t="s">
        <v>5946</v>
      </c>
      <c r="AM1068" t="s">
        <v>5947</v>
      </c>
    </row>
    <row r="1069" spans="1:39" s="116" customFormat="1" hidden="1">
      <c r="A1069" s="116">
        <v>1</v>
      </c>
      <c r="B1069" s="116" t="s">
        <v>5937</v>
      </c>
      <c r="C1069" s="117">
        <v>42060</v>
      </c>
      <c r="D1069" s="118">
        <f t="shared" si="32"/>
        <v>7.1808219178082195</v>
      </c>
      <c r="E1069" s="116" t="s">
        <v>174</v>
      </c>
      <c r="F1069" s="119"/>
      <c r="G1069" s="116" t="s">
        <v>128</v>
      </c>
      <c r="I1069" s="120"/>
      <c r="K1069" s="116" t="s">
        <v>5938</v>
      </c>
      <c r="L1069" s="116" t="s">
        <v>130</v>
      </c>
      <c r="M1069" s="116" t="s">
        <v>131</v>
      </c>
      <c r="N1069" s="116" t="s">
        <v>33</v>
      </c>
      <c r="O1069" s="116" t="s">
        <v>34</v>
      </c>
      <c r="P1069" s="116" t="s">
        <v>468</v>
      </c>
      <c r="Q1069" s="116" t="s">
        <v>143</v>
      </c>
      <c r="R1069" s="116" t="s">
        <v>144</v>
      </c>
      <c r="S1069" s="116" t="s">
        <v>145</v>
      </c>
      <c r="T1069" s="116" t="s">
        <v>1325</v>
      </c>
      <c r="U1069" s="116">
        <v>10434</v>
      </c>
      <c r="V1069" s="116">
        <v>71989</v>
      </c>
      <c r="W1069" s="121">
        <v>44628.333333333336</v>
      </c>
      <c r="X1069" s="122">
        <f t="shared" si="33"/>
        <v>835.43129212768667</v>
      </c>
      <c r="Y1069" s="116" t="s">
        <v>58</v>
      </c>
      <c r="AA1069" s="116" t="s">
        <v>5939</v>
      </c>
      <c r="AB1069" s="116">
        <v>0</v>
      </c>
      <c r="AC1069" s="116">
        <v>2</v>
      </c>
      <c r="AD1069" s="116" t="s">
        <v>1795</v>
      </c>
      <c r="AE1069" s="116">
        <v>68860</v>
      </c>
      <c r="AF1069" s="116" t="s">
        <v>149</v>
      </c>
      <c r="AG1069" s="116">
        <v>68864</v>
      </c>
      <c r="AI1069" s="116" t="s">
        <v>45</v>
      </c>
      <c r="AJ1069" s="116">
        <v>0</v>
      </c>
      <c r="AK1069" s="116">
        <v>21</v>
      </c>
      <c r="AL1069" s="116" t="s">
        <v>5940</v>
      </c>
      <c r="AM1069" s="116" t="s">
        <v>5941</v>
      </c>
    </row>
    <row r="1070" spans="1:39" s="116" customFormat="1">
      <c r="A1070" s="116">
        <v>1</v>
      </c>
      <c r="B1070" s="116" t="s">
        <v>5932</v>
      </c>
      <c r="C1070" s="117">
        <v>42058</v>
      </c>
      <c r="D1070" s="118">
        <f t="shared" si="32"/>
        <v>7.1863013698630134</v>
      </c>
      <c r="E1070" s="116" t="s">
        <v>215</v>
      </c>
      <c r="F1070" s="124">
        <v>44897</v>
      </c>
      <c r="G1070" s="116" t="s">
        <v>1260</v>
      </c>
      <c r="I1070" s="125">
        <v>44894</v>
      </c>
      <c r="K1070" s="116" t="s">
        <v>5818</v>
      </c>
      <c r="L1070" s="116" t="s">
        <v>169</v>
      </c>
      <c r="M1070" s="116" t="s">
        <v>1262</v>
      </c>
      <c r="N1070" s="116" t="s">
        <v>169</v>
      </c>
      <c r="O1070" s="116" t="s">
        <v>170</v>
      </c>
      <c r="P1070" s="116" t="s">
        <v>1924</v>
      </c>
      <c r="Q1070" s="116" t="s">
        <v>143</v>
      </c>
      <c r="R1070" s="116" t="s">
        <v>144</v>
      </c>
      <c r="S1070" s="116" t="s">
        <v>1386</v>
      </c>
      <c r="U1070" s="116">
        <v>245</v>
      </c>
      <c r="V1070" s="116">
        <v>20431</v>
      </c>
      <c r="W1070" s="121">
        <v>44468.370833333334</v>
      </c>
      <c r="X1070" s="122">
        <f t="shared" si="33"/>
        <v>236.9206697166095</v>
      </c>
      <c r="Y1070" s="116" t="s">
        <v>58</v>
      </c>
      <c r="AA1070" s="116" t="s">
        <v>170</v>
      </c>
      <c r="AB1070" s="116">
        <v>0</v>
      </c>
      <c r="AC1070" s="116">
        <v>5</v>
      </c>
      <c r="AD1070" s="116" t="s">
        <v>5933</v>
      </c>
      <c r="AE1070" s="116">
        <v>89101</v>
      </c>
      <c r="AF1070" s="116" t="s">
        <v>5934</v>
      </c>
      <c r="AG1070" s="116">
        <v>89105</v>
      </c>
      <c r="AI1070" s="116" t="s">
        <v>45</v>
      </c>
      <c r="AJ1070" s="116">
        <v>0</v>
      </c>
      <c r="AK1070" s="116">
        <v>1</v>
      </c>
      <c r="AL1070" s="116" t="s">
        <v>5935</v>
      </c>
      <c r="AM1070" s="116" t="s">
        <v>5936</v>
      </c>
    </row>
    <row r="1071" spans="1:39" hidden="1">
      <c r="A1071">
        <v>1</v>
      </c>
      <c r="B1071" t="s">
        <v>5927</v>
      </c>
      <c r="C1071" s="1">
        <v>42055</v>
      </c>
      <c r="D1071" s="35">
        <f t="shared" si="32"/>
        <v>7.1945205479452055</v>
      </c>
      <c r="E1071" t="s">
        <v>454</v>
      </c>
      <c r="F1071" s="80">
        <v>45076</v>
      </c>
      <c r="G1071" t="s">
        <v>116</v>
      </c>
      <c r="H1071" s="1">
        <v>44722</v>
      </c>
      <c r="I1071" s="107">
        <v>45049</v>
      </c>
      <c r="J1071" s="1">
        <v>44869</v>
      </c>
      <c r="K1071" t="s">
        <v>540</v>
      </c>
      <c r="L1071" t="s">
        <v>33</v>
      </c>
      <c r="M1071" t="s">
        <v>117</v>
      </c>
      <c r="N1071" t="s">
        <v>33</v>
      </c>
      <c r="O1071" t="s">
        <v>34</v>
      </c>
      <c r="P1071" t="s">
        <v>468</v>
      </c>
      <c r="Q1071" t="s">
        <v>54</v>
      </c>
      <c r="R1071" t="s">
        <v>156</v>
      </c>
      <c r="S1071" t="s">
        <v>157</v>
      </c>
      <c r="U1071">
        <v>1150</v>
      </c>
      <c r="V1071">
        <v>67794</v>
      </c>
      <c r="W1071" s="2">
        <v>44515.397916666669</v>
      </c>
      <c r="X1071" s="36">
        <f t="shared" si="33"/>
        <v>785.25038080731156</v>
      </c>
      <c r="Y1071" t="s">
        <v>58</v>
      </c>
      <c r="AA1071" t="s">
        <v>1370</v>
      </c>
      <c r="AB1071">
        <v>195</v>
      </c>
      <c r="AC1071">
        <v>7</v>
      </c>
      <c r="AD1071" t="s">
        <v>5928</v>
      </c>
      <c r="AE1071">
        <v>80022</v>
      </c>
      <c r="AF1071" t="s">
        <v>517</v>
      </c>
      <c r="AG1071" t="s">
        <v>5929</v>
      </c>
      <c r="AI1071" t="s">
        <v>45</v>
      </c>
      <c r="AJ1071">
        <v>195</v>
      </c>
      <c r="AK1071">
        <v>7</v>
      </c>
      <c r="AL1071" t="s">
        <v>5930</v>
      </c>
      <c r="AM1071" t="s">
        <v>5931</v>
      </c>
    </row>
    <row r="1072" spans="1:39" hidden="1">
      <c r="A1072">
        <v>1</v>
      </c>
      <c r="B1072" t="s">
        <v>5924</v>
      </c>
      <c r="C1072" s="1">
        <v>42079</v>
      </c>
      <c r="D1072" s="35">
        <f t="shared" si="32"/>
        <v>7.1287671232876715</v>
      </c>
      <c r="E1072" t="s">
        <v>454</v>
      </c>
      <c r="F1072" s="80">
        <v>45055</v>
      </c>
      <c r="G1072" t="s">
        <v>106</v>
      </c>
      <c r="H1072" s="1">
        <v>44722</v>
      </c>
      <c r="I1072" s="107">
        <v>45030</v>
      </c>
      <c r="K1072" t="s">
        <v>567</v>
      </c>
      <c r="L1072" t="s">
        <v>33</v>
      </c>
      <c r="M1072" t="s">
        <v>68</v>
      </c>
      <c r="N1072" t="s">
        <v>33</v>
      </c>
      <c r="O1072" t="s">
        <v>34</v>
      </c>
      <c r="P1072" t="s">
        <v>468</v>
      </c>
      <c r="Q1072" t="s">
        <v>54</v>
      </c>
      <c r="R1072" t="s">
        <v>156</v>
      </c>
      <c r="S1072" t="s">
        <v>157</v>
      </c>
      <c r="T1072" t="s">
        <v>2128</v>
      </c>
      <c r="U1072">
        <v>1423</v>
      </c>
      <c r="V1072">
        <v>85000</v>
      </c>
      <c r="W1072" s="2">
        <v>44663.072222222225</v>
      </c>
      <c r="X1072" s="36">
        <f t="shared" si="33"/>
        <v>993.62669741224704</v>
      </c>
      <c r="Y1072" t="s">
        <v>58</v>
      </c>
      <c r="AA1072" t="s">
        <v>1615</v>
      </c>
      <c r="AB1072">
        <v>183</v>
      </c>
      <c r="AC1072">
        <v>6</v>
      </c>
      <c r="AD1072" t="s">
        <v>2130</v>
      </c>
      <c r="AE1072" s="3">
        <v>71323</v>
      </c>
      <c r="AF1072" t="s">
        <v>2131</v>
      </c>
      <c r="AG1072">
        <v>71354</v>
      </c>
      <c r="AI1072" t="s">
        <v>45</v>
      </c>
      <c r="AJ1072">
        <v>183</v>
      </c>
      <c r="AK1072">
        <v>7</v>
      </c>
      <c r="AL1072" t="s">
        <v>5925</v>
      </c>
      <c r="AM1072" t="s">
        <v>5926</v>
      </c>
    </row>
    <row r="1073" spans="1:39" hidden="1">
      <c r="A1073">
        <v>1</v>
      </c>
      <c r="B1073" t="s">
        <v>5918</v>
      </c>
      <c r="C1073" s="1">
        <v>42055</v>
      </c>
      <c r="D1073" s="35">
        <f t="shared" si="32"/>
        <v>7.1945205479452055</v>
      </c>
      <c r="E1073" t="s">
        <v>454</v>
      </c>
      <c r="F1073" s="80">
        <v>44903</v>
      </c>
      <c r="G1073" t="s">
        <v>106</v>
      </c>
      <c r="H1073" s="1">
        <v>45387</v>
      </c>
      <c r="I1073" s="107">
        <v>44896</v>
      </c>
      <c r="K1073" t="s">
        <v>567</v>
      </c>
      <c r="L1073" t="s">
        <v>33</v>
      </c>
      <c r="M1073" t="s">
        <v>68</v>
      </c>
      <c r="N1073" t="s">
        <v>33</v>
      </c>
      <c r="O1073" t="s">
        <v>34</v>
      </c>
      <c r="P1073" t="s">
        <v>468</v>
      </c>
      <c r="Q1073" t="s">
        <v>76</v>
      </c>
      <c r="R1073" t="s">
        <v>5919</v>
      </c>
      <c r="U1073">
        <v>447</v>
      </c>
      <c r="V1073">
        <v>38832</v>
      </c>
      <c r="W1073" s="2">
        <v>44664.029166666667</v>
      </c>
      <c r="X1073" s="36">
        <f t="shared" si="33"/>
        <v>449.78674790555982</v>
      </c>
      <c r="Y1073" t="s">
        <v>58</v>
      </c>
      <c r="AA1073" t="s">
        <v>1615</v>
      </c>
      <c r="AB1073">
        <v>179</v>
      </c>
      <c r="AC1073">
        <v>6</v>
      </c>
      <c r="AD1073" t="s">
        <v>5920</v>
      </c>
      <c r="AF1073" t="s">
        <v>5921</v>
      </c>
      <c r="AI1073" t="s">
        <v>45</v>
      </c>
      <c r="AJ1073">
        <v>179</v>
      </c>
      <c r="AK1073">
        <v>7</v>
      </c>
      <c r="AL1073" t="s">
        <v>5922</v>
      </c>
      <c r="AM1073" t="s">
        <v>5923</v>
      </c>
    </row>
    <row r="1074" spans="1:39" hidden="1">
      <c r="A1074">
        <v>1</v>
      </c>
      <c r="B1074" t="s">
        <v>5914</v>
      </c>
      <c r="C1074" s="1">
        <v>42079</v>
      </c>
      <c r="D1074" s="35">
        <f t="shared" si="32"/>
        <v>7.1287671232876715</v>
      </c>
      <c r="E1074" t="s">
        <v>454</v>
      </c>
      <c r="F1074" s="80">
        <v>45034</v>
      </c>
      <c r="G1074" t="s">
        <v>227</v>
      </c>
      <c r="H1074" s="1">
        <v>44680</v>
      </c>
      <c r="I1074" s="107">
        <v>44900</v>
      </c>
      <c r="K1074" t="s">
        <v>1827</v>
      </c>
      <c r="L1074" t="s">
        <v>33</v>
      </c>
      <c r="M1074" t="s">
        <v>229</v>
      </c>
      <c r="N1074" t="s">
        <v>53</v>
      </c>
      <c r="O1074" t="s">
        <v>34</v>
      </c>
      <c r="P1074" t="s">
        <v>468</v>
      </c>
      <c r="Q1074" t="s">
        <v>54</v>
      </c>
      <c r="R1074" t="s">
        <v>5345</v>
      </c>
      <c r="U1074">
        <v>1146</v>
      </c>
      <c r="V1074">
        <v>98009</v>
      </c>
      <c r="W1074" s="2">
        <v>44644.548611111109</v>
      </c>
      <c r="X1074" s="36">
        <f t="shared" si="33"/>
        <v>1145.6983410197286</v>
      </c>
      <c r="Y1074" t="s">
        <v>58</v>
      </c>
      <c r="AA1074" t="s">
        <v>1828</v>
      </c>
      <c r="AB1074">
        <v>98</v>
      </c>
      <c r="AC1074">
        <v>2</v>
      </c>
      <c r="AF1074" t="s">
        <v>5346</v>
      </c>
      <c r="AG1074" t="s">
        <v>5915</v>
      </c>
      <c r="AI1074" t="s">
        <v>45</v>
      </c>
      <c r="AJ1074">
        <v>98</v>
      </c>
      <c r="AK1074">
        <v>6</v>
      </c>
      <c r="AL1074" t="s">
        <v>5916</v>
      </c>
      <c r="AM1074" t="s">
        <v>5917</v>
      </c>
    </row>
    <row r="1075" spans="1:39" hidden="1">
      <c r="A1075">
        <v>1</v>
      </c>
      <c r="B1075" t="s">
        <v>5908</v>
      </c>
      <c r="C1075" s="1">
        <v>42055</v>
      </c>
      <c r="D1075" s="35">
        <f t="shared" si="32"/>
        <v>7.1945205479452055</v>
      </c>
      <c r="E1075" t="s">
        <v>454</v>
      </c>
      <c r="F1075" s="80">
        <v>45050</v>
      </c>
      <c r="G1075" t="s">
        <v>227</v>
      </c>
      <c r="H1075" s="1">
        <v>44628</v>
      </c>
      <c r="I1075" s="107">
        <v>45048</v>
      </c>
      <c r="K1075" t="s">
        <v>1827</v>
      </c>
      <c r="L1075" t="s">
        <v>33</v>
      </c>
      <c r="M1075" t="s">
        <v>229</v>
      </c>
      <c r="N1075" t="s">
        <v>53</v>
      </c>
      <c r="O1075" t="s">
        <v>34</v>
      </c>
      <c r="P1075" t="s">
        <v>468</v>
      </c>
      <c r="Q1075" t="s">
        <v>1295</v>
      </c>
      <c r="R1075" t="s">
        <v>5909</v>
      </c>
      <c r="U1075">
        <v>407</v>
      </c>
      <c r="V1075">
        <v>35167</v>
      </c>
      <c r="W1075" s="2">
        <v>44650.331250000003</v>
      </c>
      <c r="X1075" s="36">
        <f t="shared" si="33"/>
        <v>407.33545950748925</v>
      </c>
      <c r="Y1075" t="s">
        <v>58</v>
      </c>
      <c r="AA1075" t="s">
        <v>1828</v>
      </c>
      <c r="AB1075">
        <v>98</v>
      </c>
      <c r="AC1075">
        <v>2</v>
      </c>
      <c r="AD1075" t="s">
        <v>5910</v>
      </c>
      <c r="AF1075" t="s">
        <v>5911</v>
      </c>
      <c r="AG1075">
        <v>86025</v>
      </c>
      <c r="AI1075" t="s">
        <v>45</v>
      </c>
      <c r="AJ1075">
        <v>98</v>
      </c>
      <c r="AK1075">
        <v>6</v>
      </c>
      <c r="AL1075" t="s">
        <v>5912</v>
      </c>
      <c r="AM1075" t="s">
        <v>5913</v>
      </c>
    </row>
    <row r="1076" spans="1:39" hidden="1">
      <c r="A1076">
        <v>1</v>
      </c>
      <c r="B1076" t="s">
        <v>5905</v>
      </c>
      <c r="C1076" s="1">
        <v>42055</v>
      </c>
      <c r="D1076" s="35">
        <f t="shared" si="32"/>
        <v>7.1945205479452055</v>
      </c>
      <c r="E1076" t="s">
        <v>454</v>
      </c>
      <c r="F1076" s="80">
        <v>45006</v>
      </c>
      <c r="G1076" t="s">
        <v>66</v>
      </c>
      <c r="H1076" s="1">
        <v>44602</v>
      </c>
      <c r="I1076" s="109" t="s">
        <v>11454</v>
      </c>
      <c r="K1076" t="s">
        <v>501</v>
      </c>
      <c r="L1076" t="s">
        <v>33</v>
      </c>
      <c r="M1076" t="s">
        <v>68</v>
      </c>
      <c r="N1076" t="s">
        <v>33</v>
      </c>
      <c r="O1076" t="s">
        <v>34</v>
      </c>
      <c r="P1076" t="s">
        <v>468</v>
      </c>
      <c r="Q1076" t="s">
        <v>217</v>
      </c>
      <c r="R1076" t="s">
        <v>482</v>
      </c>
      <c r="S1076" t="s">
        <v>420</v>
      </c>
      <c r="T1076" t="s">
        <v>1598</v>
      </c>
      <c r="U1076">
        <v>872</v>
      </c>
      <c r="V1076">
        <v>75290</v>
      </c>
      <c r="W1076" s="2">
        <v>44638.34097222222</v>
      </c>
      <c r="X1076" s="36">
        <f t="shared" si="33"/>
        <v>872.07571718710335</v>
      </c>
      <c r="Y1076" t="s">
        <v>58</v>
      </c>
      <c r="AA1076" t="s">
        <v>505</v>
      </c>
      <c r="AB1076">
        <v>131</v>
      </c>
      <c r="AC1076">
        <v>2</v>
      </c>
      <c r="AD1076" t="s">
        <v>1652</v>
      </c>
      <c r="AE1076" t="s">
        <v>1600</v>
      </c>
      <c r="AF1076" t="s">
        <v>223</v>
      </c>
      <c r="AI1076" t="s">
        <v>45</v>
      </c>
      <c r="AJ1076">
        <v>131</v>
      </c>
      <c r="AK1076">
        <v>5</v>
      </c>
      <c r="AL1076" t="s">
        <v>5906</v>
      </c>
      <c r="AM1076" t="s">
        <v>5907</v>
      </c>
    </row>
    <row r="1077" spans="1:39" hidden="1">
      <c r="A1077">
        <v>1</v>
      </c>
      <c r="B1077" t="s">
        <v>5901</v>
      </c>
      <c r="C1077" s="1">
        <v>42079</v>
      </c>
      <c r="D1077" s="35">
        <f t="shared" si="32"/>
        <v>7.1287671232876715</v>
      </c>
      <c r="E1077" t="s">
        <v>454</v>
      </c>
      <c r="F1077" s="1">
        <v>44985</v>
      </c>
      <c r="G1077" s="1">
        <v>45379</v>
      </c>
      <c r="H1077" s="1">
        <v>45380</v>
      </c>
      <c r="I1077" s="107">
        <v>44985</v>
      </c>
      <c r="K1077" t="s">
        <v>540</v>
      </c>
      <c r="L1077" t="s">
        <v>33</v>
      </c>
      <c r="M1077" t="s">
        <v>117</v>
      </c>
      <c r="N1077" t="s">
        <v>33</v>
      </c>
      <c r="O1077" t="s">
        <v>34</v>
      </c>
      <c r="P1077" t="s">
        <v>468</v>
      </c>
      <c r="Q1077" t="s">
        <v>36</v>
      </c>
      <c r="R1077" t="s">
        <v>37</v>
      </c>
      <c r="S1077" t="s">
        <v>469</v>
      </c>
      <c r="T1077" t="s">
        <v>470</v>
      </c>
      <c r="U1077">
        <v>822</v>
      </c>
      <c r="V1077">
        <v>70540</v>
      </c>
      <c r="W1077" s="2">
        <v>44643</v>
      </c>
      <c r="X1077" s="36">
        <f t="shared" si="33"/>
        <v>824.59326159364593</v>
      </c>
      <c r="Y1077" t="s">
        <v>58</v>
      </c>
      <c r="AA1077" t="s">
        <v>5302</v>
      </c>
      <c r="AB1077">
        <v>195</v>
      </c>
      <c r="AC1077">
        <v>3</v>
      </c>
      <c r="AD1077" t="s">
        <v>5902</v>
      </c>
      <c r="AE1077">
        <v>78486</v>
      </c>
      <c r="AF1077" t="s">
        <v>472</v>
      </c>
      <c r="AG1077">
        <v>78604</v>
      </c>
      <c r="AI1077" t="s">
        <v>45</v>
      </c>
      <c r="AJ1077">
        <v>195</v>
      </c>
      <c r="AK1077">
        <v>7</v>
      </c>
      <c r="AL1077" t="s">
        <v>5903</v>
      </c>
      <c r="AM1077" t="s">
        <v>5904</v>
      </c>
    </row>
    <row r="1078" spans="1:39" s="116" customFormat="1">
      <c r="A1078" s="116">
        <v>1</v>
      </c>
      <c r="B1078" s="116" t="s">
        <v>5897</v>
      </c>
      <c r="C1078" s="117">
        <v>42061</v>
      </c>
      <c r="D1078" s="118">
        <f t="shared" si="32"/>
        <v>7.1780821917808222</v>
      </c>
      <c r="E1078" s="116" t="s">
        <v>215</v>
      </c>
      <c r="F1078" s="124">
        <v>44951</v>
      </c>
      <c r="G1078" s="116" t="s">
        <v>66</v>
      </c>
      <c r="I1078" s="125">
        <v>44951</v>
      </c>
      <c r="K1078" s="116" t="s">
        <v>1923</v>
      </c>
      <c r="L1078" s="116" t="s">
        <v>33</v>
      </c>
      <c r="M1078" s="116" t="s">
        <v>68</v>
      </c>
      <c r="N1078" s="116" t="s">
        <v>33</v>
      </c>
      <c r="O1078" s="116" t="s">
        <v>170</v>
      </c>
      <c r="P1078" s="116" t="s">
        <v>1924</v>
      </c>
      <c r="Q1078" s="116" t="s">
        <v>54</v>
      </c>
      <c r="R1078" s="116" t="s">
        <v>55</v>
      </c>
      <c r="S1078" s="116" t="s">
        <v>1230</v>
      </c>
      <c r="U1078" s="116">
        <v>2742</v>
      </c>
      <c r="V1078" s="116">
        <v>87374</v>
      </c>
      <c r="W1078" s="121">
        <v>44613.456944444442</v>
      </c>
      <c r="X1078" s="122">
        <f t="shared" si="33"/>
        <v>1014.3610050890586</v>
      </c>
      <c r="Y1078" s="116" t="s">
        <v>58</v>
      </c>
      <c r="AA1078" s="116" t="s">
        <v>170</v>
      </c>
      <c r="AB1078" s="116">
        <v>0</v>
      </c>
      <c r="AC1078" s="116">
        <v>5</v>
      </c>
      <c r="AD1078" s="116" t="s">
        <v>5898</v>
      </c>
      <c r="AE1078" s="116">
        <v>67298</v>
      </c>
      <c r="AF1078" s="116" t="s">
        <v>1232</v>
      </c>
      <c r="AG1078" s="116">
        <v>85376</v>
      </c>
      <c r="AI1078" s="116" t="s">
        <v>137</v>
      </c>
      <c r="AJ1078" s="116">
        <v>0</v>
      </c>
      <c r="AK1078" s="116">
        <v>7</v>
      </c>
      <c r="AL1078" s="116" t="s">
        <v>5899</v>
      </c>
      <c r="AM1078" s="116" t="s">
        <v>5900</v>
      </c>
    </row>
    <row r="1079" spans="1:39" hidden="1">
      <c r="A1079">
        <v>1</v>
      </c>
      <c r="B1079" t="s">
        <v>5894</v>
      </c>
      <c r="C1079" s="1">
        <v>42020</v>
      </c>
      <c r="D1079" s="35">
        <f t="shared" si="32"/>
        <v>7.2904109589041095</v>
      </c>
      <c r="E1079" t="s">
        <v>65</v>
      </c>
      <c r="F1079" s="80">
        <v>44953</v>
      </c>
      <c r="G1079" t="s">
        <v>1260</v>
      </c>
      <c r="I1079" s="107">
        <v>44907</v>
      </c>
      <c r="K1079" t="s">
        <v>1271</v>
      </c>
      <c r="L1079" t="s">
        <v>169</v>
      </c>
      <c r="M1079" t="s">
        <v>1262</v>
      </c>
      <c r="N1079" t="s">
        <v>169</v>
      </c>
      <c r="O1079" t="s">
        <v>34</v>
      </c>
      <c r="P1079" t="s">
        <v>468</v>
      </c>
      <c r="Q1079" t="s">
        <v>230</v>
      </c>
      <c r="R1079" t="s">
        <v>1263</v>
      </c>
      <c r="S1079" t="s">
        <v>1264</v>
      </c>
      <c r="U1079">
        <v>571</v>
      </c>
      <c r="V1079">
        <v>50010</v>
      </c>
      <c r="W1079" s="2">
        <v>44645.481944444444</v>
      </c>
      <c r="X1079" s="36">
        <f t="shared" si="33"/>
        <v>571.64130026305907</v>
      </c>
      <c r="Y1079" t="s">
        <v>58</v>
      </c>
      <c r="AA1079" t="s">
        <v>1828</v>
      </c>
      <c r="AB1079">
        <v>99</v>
      </c>
      <c r="AC1079">
        <v>5</v>
      </c>
      <c r="AD1079" t="s">
        <v>1266</v>
      </c>
      <c r="AF1079" t="s">
        <v>1267</v>
      </c>
      <c r="AG1079" s="3">
        <v>78932</v>
      </c>
      <c r="AI1079" t="s">
        <v>45</v>
      </c>
      <c r="AJ1079">
        <v>99</v>
      </c>
      <c r="AK1079">
        <v>4</v>
      </c>
      <c r="AL1079" t="s">
        <v>5895</v>
      </c>
      <c r="AM1079" t="s">
        <v>5896</v>
      </c>
    </row>
    <row r="1080" spans="1:39" s="116" customFormat="1">
      <c r="A1080" s="116">
        <v>1</v>
      </c>
      <c r="B1080" s="116" t="s">
        <v>5889</v>
      </c>
      <c r="C1080" s="117">
        <v>42032</v>
      </c>
      <c r="D1080" s="118">
        <f t="shared" si="32"/>
        <v>7.2575342465753421</v>
      </c>
      <c r="E1080" s="116" t="s">
        <v>215</v>
      </c>
      <c r="F1080" s="124">
        <v>44980</v>
      </c>
      <c r="G1080" s="116" t="s">
        <v>66</v>
      </c>
      <c r="I1080" s="125">
        <v>44951</v>
      </c>
      <c r="K1080" s="116" t="s">
        <v>1923</v>
      </c>
      <c r="L1080" s="116" t="s">
        <v>33</v>
      </c>
      <c r="M1080" s="116" t="s">
        <v>68</v>
      </c>
      <c r="N1080" s="116" t="s">
        <v>33</v>
      </c>
      <c r="O1080" s="116" t="s">
        <v>170</v>
      </c>
      <c r="P1080" s="116" t="s">
        <v>1924</v>
      </c>
      <c r="Q1080" s="116" t="s">
        <v>36</v>
      </c>
      <c r="R1080" s="116" t="s">
        <v>118</v>
      </c>
      <c r="S1080" s="116" t="s">
        <v>119</v>
      </c>
      <c r="U1080" s="116">
        <v>415</v>
      </c>
      <c r="V1080" s="116">
        <v>30667</v>
      </c>
      <c r="W1080" s="121">
        <v>44249.322916666664</v>
      </c>
      <c r="X1080" s="122">
        <f t="shared" si="33"/>
        <v>352.12831886246386</v>
      </c>
      <c r="Y1080" s="116" t="s">
        <v>58</v>
      </c>
      <c r="AA1080" s="116" t="s">
        <v>170</v>
      </c>
      <c r="AB1080" s="116">
        <v>0</v>
      </c>
      <c r="AC1080" s="116">
        <v>2</v>
      </c>
      <c r="AD1080" s="116" t="s">
        <v>5890</v>
      </c>
      <c r="AF1080" s="116" t="s">
        <v>5891</v>
      </c>
      <c r="AI1080" s="116" t="s">
        <v>45</v>
      </c>
      <c r="AJ1080" s="116">
        <v>0</v>
      </c>
      <c r="AK1080" s="116">
        <v>7</v>
      </c>
      <c r="AL1080" s="116" t="s">
        <v>5892</v>
      </c>
      <c r="AM1080" s="116" t="s">
        <v>5893</v>
      </c>
    </row>
    <row r="1081" spans="1:39" hidden="1">
      <c r="A1081">
        <v>1</v>
      </c>
      <c r="B1081" t="s">
        <v>5886</v>
      </c>
      <c r="C1081" s="1">
        <v>42019</v>
      </c>
      <c r="D1081" s="35">
        <f t="shared" si="32"/>
        <v>7.2931506849315069</v>
      </c>
      <c r="E1081" t="s">
        <v>454</v>
      </c>
      <c r="F1081" s="80">
        <v>45013</v>
      </c>
      <c r="G1081" t="s">
        <v>66</v>
      </c>
      <c r="H1081" s="1">
        <v>45372</v>
      </c>
      <c r="I1081" s="107">
        <v>44687</v>
      </c>
      <c r="K1081" t="s">
        <v>501</v>
      </c>
      <c r="L1081" t="s">
        <v>33</v>
      </c>
      <c r="M1081" t="s">
        <v>68</v>
      </c>
      <c r="N1081" t="s">
        <v>33</v>
      </c>
      <c r="O1081" t="s">
        <v>34</v>
      </c>
      <c r="P1081" t="s">
        <v>468</v>
      </c>
      <c r="Q1081" t="s">
        <v>217</v>
      </c>
      <c r="R1081" t="s">
        <v>482</v>
      </c>
      <c r="S1081" t="s">
        <v>615</v>
      </c>
      <c r="T1081" t="s">
        <v>1772</v>
      </c>
      <c r="U1081">
        <v>1286</v>
      </c>
      <c r="V1081">
        <v>113335</v>
      </c>
      <c r="W1081" s="2">
        <v>44662.494444444441</v>
      </c>
      <c r="X1081" s="36">
        <f t="shared" si="33"/>
        <v>1294.9935825194091</v>
      </c>
      <c r="Y1081" t="s">
        <v>58</v>
      </c>
      <c r="Z1081" t="s">
        <v>504</v>
      </c>
      <c r="AA1081" t="s">
        <v>505</v>
      </c>
      <c r="AB1081">
        <v>133</v>
      </c>
      <c r="AC1081">
        <v>2</v>
      </c>
      <c r="AD1081" t="s">
        <v>1773</v>
      </c>
      <c r="AF1081" t="s">
        <v>223</v>
      </c>
      <c r="AI1081" t="s">
        <v>137</v>
      </c>
      <c r="AJ1081">
        <v>133</v>
      </c>
      <c r="AK1081">
        <v>5</v>
      </c>
      <c r="AL1081" t="s">
        <v>5887</v>
      </c>
      <c r="AM1081" t="s">
        <v>5888</v>
      </c>
    </row>
    <row r="1082" spans="1:39" hidden="1">
      <c r="A1082">
        <v>1</v>
      </c>
      <c r="B1082" t="s">
        <v>5883</v>
      </c>
      <c r="C1082" s="1">
        <v>42032</v>
      </c>
      <c r="D1082" s="35">
        <f t="shared" si="32"/>
        <v>7.2575342465753421</v>
      </c>
      <c r="E1082" t="s">
        <v>454</v>
      </c>
      <c r="F1082" s="80">
        <v>44918</v>
      </c>
      <c r="G1082" t="s">
        <v>66</v>
      </c>
      <c r="H1082" s="1">
        <v>44525</v>
      </c>
      <c r="I1082" s="107">
        <v>44915</v>
      </c>
      <c r="K1082" t="s">
        <v>501</v>
      </c>
      <c r="L1082" t="s">
        <v>33</v>
      </c>
      <c r="M1082" t="s">
        <v>68</v>
      </c>
      <c r="N1082" t="s">
        <v>33</v>
      </c>
      <c r="O1082" t="s">
        <v>34</v>
      </c>
      <c r="P1082" t="s">
        <v>468</v>
      </c>
      <c r="Q1082" t="s">
        <v>54</v>
      </c>
      <c r="R1082" t="s">
        <v>1283</v>
      </c>
      <c r="S1082" t="s">
        <v>1779</v>
      </c>
      <c r="T1082" t="s">
        <v>5847</v>
      </c>
      <c r="U1082">
        <v>3744</v>
      </c>
      <c r="V1082">
        <v>44816</v>
      </c>
      <c r="W1082" s="2">
        <v>44655.065972222219</v>
      </c>
      <c r="X1082" s="36">
        <f t="shared" si="33"/>
        <v>514.59166981250792</v>
      </c>
      <c r="Y1082" t="s">
        <v>58</v>
      </c>
      <c r="AA1082" t="s">
        <v>573</v>
      </c>
      <c r="AB1082">
        <v>147</v>
      </c>
      <c r="AC1082">
        <v>5</v>
      </c>
      <c r="AD1082" t="s">
        <v>5852</v>
      </c>
      <c r="AF1082" t="s">
        <v>1782</v>
      </c>
      <c r="AI1082" t="s">
        <v>45</v>
      </c>
      <c r="AJ1082">
        <v>147</v>
      </c>
      <c r="AK1082">
        <v>5</v>
      </c>
      <c r="AL1082" t="s">
        <v>5884</v>
      </c>
      <c r="AM1082" t="s">
        <v>5885</v>
      </c>
    </row>
    <row r="1083" spans="1:39" hidden="1">
      <c r="A1083">
        <v>1</v>
      </c>
      <c r="B1083" t="s">
        <v>5880</v>
      </c>
      <c r="C1083" s="1">
        <v>42032</v>
      </c>
      <c r="D1083" s="35">
        <f t="shared" si="32"/>
        <v>7.2575342465753421</v>
      </c>
      <c r="E1083" t="s">
        <v>454</v>
      </c>
      <c r="F1083" s="80">
        <v>44985</v>
      </c>
      <c r="G1083" t="s">
        <v>66</v>
      </c>
      <c r="H1083" s="1">
        <v>44602</v>
      </c>
      <c r="I1083" s="107">
        <v>44960</v>
      </c>
      <c r="K1083" t="s">
        <v>501</v>
      </c>
      <c r="L1083" t="s">
        <v>33</v>
      </c>
      <c r="M1083" t="s">
        <v>68</v>
      </c>
      <c r="N1083" t="s">
        <v>33</v>
      </c>
      <c r="O1083" t="s">
        <v>34</v>
      </c>
      <c r="P1083" t="s">
        <v>468</v>
      </c>
      <c r="Q1083" t="s">
        <v>54</v>
      </c>
      <c r="R1083" t="s">
        <v>1283</v>
      </c>
      <c r="S1083" t="s">
        <v>1779</v>
      </c>
      <c r="T1083" t="s">
        <v>5847</v>
      </c>
      <c r="U1083">
        <v>5440</v>
      </c>
      <c r="V1083">
        <v>72244</v>
      </c>
      <c r="W1083" s="2">
        <v>44622.033333333333</v>
      </c>
      <c r="X1083" s="36">
        <f t="shared" si="33"/>
        <v>829.52875298854917</v>
      </c>
      <c r="Y1083" t="s">
        <v>58</v>
      </c>
      <c r="AA1083" t="s">
        <v>573</v>
      </c>
      <c r="AB1083">
        <v>147</v>
      </c>
      <c r="AC1083">
        <v>5</v>
      </c>
      <c r="AD1083" t="s">
        <v>5852</v>
      </c>
      <c r="AF1083" t="s">
        <v>1782</v>
      </c>
      <c r="AG1083">
        <v>71118</v>
      </c>
      <c r="AI1083" t="s">
        <v>137</v>
      </c>
      <c r="AJ1083">
        <v>147</v>
      </c>
      <c r="AK1083">
        <v>5</v>
      </c>
      <c r="AL1083" t="s">
        <v>5881</v>
      </c>
      <c r="AM1083" t="s">
        <v>5882</v>
      </c>
    </row>
    <row r="1084" spans="1:39" s="116" customFormat="1">
      <c r="A1084" s="116">
        <v>1</v>
      </c>
      <c r="B1084" s="116" t="s">
        <v>5876</v>
      </c>
      <c r="C1084" s="117">
        <v>41988</v>
      </c>
      <c r="D1084" s="118">
        <f t="shared" si="32"/>
        <v>7.3780821917808215</v>
      </c>
      <c r="E1084" s="116" t="s">
        <v>215</v>
      </c>
      <c r="F1084" s="124">
        <v>44918</v>
      </c>
      <c r="G1084" s="116" t="s">
        <v>1260</v>
      </c>
      <c r="I1084" s="125">
        <v>44917</v>
      </c>
      <c r="K1084" s="116" t="s">
        <v>5818</v>
      </c>
      <c r="L1084" s="116" t="s">
        <v>169</v>
      </c>
      <c r="M1084" s="116" t="s">
        <v>1262</v>
      </c>
      <c r="N1084" s="116" t="s">
        <v>169</v>
      </c>
      <c r="O1084" s="116" t="s">
        <v>170</v>
      </c>
      <c r="P1084" s="116" t="s">
        <v>1924</v>
      </c>
      <c r="Q1084" s="116" t="s">
        <v>36</v>
      </c>
      <c r="R1084" s="116" t="s">
        <v>1212</v>
      </c>
      <c r="S1084" s="116" t="s">
        <v>2070</v>
      </c>
      <c r="U1084" s="116">
        <v>355</v>
      </c>
      <c r="V1084" s="116">
        <v>29526</v>
      </c>
      <c r="W1084" s="121">
        <v>44438.3125</v>
      </c>
      <c r="X1084" s="122">
        <f t="shared" si="33"/>
        <v>333.48774600816932</v>
      </c>
      <c r="Y1084" s="116" t="s">
        <v>58</v>
      </c>
      <c r="AA1084" s="116" t="s">
        <v>170</v>
      </c>
      <c r="AB1084" s="116">
        <v>0</v>
      </c>
      <c r="AC1084" s="116">
        <v>5</v>
      </c>
      <c r="AD1084" s="116" t="s">
        <v>5877</v>
      </c>
      <c r="AF1084" s="116" t="s">
        <v>5877</v>
      </c>
      <c r="AG1084" s="123">
        <v>64301</v>
      </c>
      <c r="AI1084" s="116" t="s">
        <v>45</v>
      </c>
      <c r="AJ1084" s="116">
        <v>0</v>
      </c>
      <c r="AK1084" s="116">
        <v>1</v>
      </c>
      <c r="AL1084" s="116" t="s">
        <v>5878</v>
      </c>
      <c r="AM1084" s="116" t="s">
        <v>5879</v>
      </c>
    </row>
    <row r="1085" spans="1:39" hidden="1">
      <c r="A1085">
        <v>1</v>
      </c>
      <c r="B1085" t="s">
        <v>5869</v>
      </c>
      <c r="C1085" s="1">
        <v>41978</v>
      </c>
      <c r="D1085" s="35">
        <f t="shared" si="32"/>
        <v>7.4054794520547942</v>
      </c>
      <c r="E1085" t="s">
        <v>141</v>
      </c>
      <c r="F1085" s="80">
        <v>44978</v>
      </c>
      <c r="G1085" t="s">
        <v>50</v>
      </c>
      <c r="H1085" s="1">
        <v>44603</v>
      </c>
      <c r="I1085" s="107">
        <v>44959</v>
      </c>
      <c r="J1085" s="1">
        <v>44713</v>
      </c>
      <c r="K1085" t="s">
        <v>534</v>
      </c>
      <c r="L1085" t="s">
        <v>33</v>
      </c>
      <c r="M1085" t="s">
        <v>68</v>
      </c>
      <c r="N1085" t="s">
        <v>33</v>
      </c>
      <c r="O1085" t="s">
        <v>34</v>
      </c>
      <c r="P1085" t="s">
        <v>468</v>
      </c>
      <c r="Q1085" t="s">
        <v>54</v>
      </c>
      <c r="R1085" t="s">
        <v>55</v>
      </c>
      <c r="S1085" t="s">
        <v>1230</v>
      </c>
      <c r="U1085">
        <v>370</v>
      </c>
      <c r="V1085">
        <v>32824</v>
      </c>
      <c r="W1085" s="2">
        <v>44643.005555555559</v>
      </c>
      <c r="X1085" s="36">
        <f t="shared" si="33"/>
        <v>369.36613639166359</v>
      </c>
      <c r="Y1085" t="s">
        <v>58</v>
      </c>
      <c r="AA1085" t="s">
        <v>5870</v>
      </c>
      <c r="AB1085">
        <v>238</v>
      </c>
      <c r="AC1085">
        <v>3</v>
      </c>
      <c r="AD1085" t="s">
        <v>5871</v>
      </c>
      <c r="AE1085" t="s">
        <v>5872</v>
      </c>
      <c r="AF1085" t="s">
        <v>1232</v>
      </c>
      <c r="AG1085" t="s">
        <v>5873</v>
      </c>
      <c r="AI1085" t="s">
        <v>137</v>
      </c>
      <c r="AJ1085">
        <v>238</v>
      </c>
      <c r="AK1085">
        <v>10</v>
      </c>
      <c r="AL1085" t="s">
        <v>5874</v>
      </c>
      <c r="AM1085" t="s">
        <v>5875</v>
      </c>
    </row>
    <row r="1086" spans="1:39" s="116" customFormat="1">
      <c r="A1086" s="116">
        <v>1</v>
      </c>
      <c r="B1086" s="116" t="s">
        <v>5863</v>
      </c>
      <c r="C1086" s="117">
        <v>41995</v>
      </c>
      <c r="D1086" s="118">
        <f t="shared" si="32"/>
        <v>7.3589041095890408</v>
      </c>
      <c r="E1086" s="116" t="s">
        <v>215</v>
      </c>
      <c r="F1086" s="124">
        <v>44946</v>
      </c>
      <c r="G1086" s="116" t="s">
        <v>1260</v>
      </c>
      <c r="I1086" s="125">
        <v>45281</v>
      </c>
      <c r="K1086" s="116" t="s">
        <v>5818</v>
      </c>
      <c r="L1086" s="116" t="s">
        <v>169</v>
      </c>
      <c r="M1086" s="116" t="s">
        <v>1262</v>
      </c>
      <c r="N1086" s="116" t="s">
        <v>169</v>
      </c>
      <c r="O1086" s="116" t="s">
        <v>170</v>
      </c>
      <c r="P1086" s="116" t="s">
        <v>1924</v>
      </c>
      <c r="Q1086" s="116" t="s">
        <v>36</v>
      </c>
      <c r="R1086" s="116" t="s">
        <v>494</v>
      </c>
      <c r="S1086" s="116" t="s">
        <v>194</v>
      </c>
      <c r="T1086" s="116" t="s">
        <v>5864</v>
      </c>
      <c r="U1086" s="116">
        <v>467</v>
      </c>
      <c r="V1086" s="116">
        <v>41507</v>
      </c>
      <c r="W1086" s="121">
        <v>44662.296527777777</v>
      </c>
      <c r="X1086" s="122">
        <f t="shared" si="33"/>
        <v>470.03149044427897</v>
      </c>
      <c r="Y1086" s="116" t="s">
        <v>58</v>
      </c>
      <c r="AA1086" s="116" t="s">
        <v>170</v>
      </c>
      <c r="AB1086" s="116">
        <v>0</v>
      </c>
      <c r="AC1086" s="116">
        <v>5</v>
      </c>
      <c r="AD1086" s="116" t="s">
        <v>5865</v>
      </c>
      <c r="AF1086" s="116" t="s">
        <v>5866</v>
      </c>
      <c r="AI1086" s="116" t="s">
        <v>45</v>
      </c>
      <c r="AJ1086" s="116">
        <v>0</v>
      </c>
      <c r="AK1086" s="116">
        <v>1</v>
      </c>
      <c r="AL1086" s="116" t="s">
        <v>5867</v>
      </c>
      <c r="AM1086" s="116" t="s">
        <v>5868</v>
      </c>
    </row>
    <row r="1087" spans="1:39" hidden="1">
      <c r="A1087">
        <v>1</v>
      </c>
      <c r="B1087" t="s">
        <v>5859</v>
      </c>
      <c r="C1087" s="1">
        <v>41997</v>
      </c>
      <c r="D1087" s="35">
        <f t="shared" si="32"/>
        <v>7.353424657534247</v>
      </c>
      <c r="E1087" t="s">
        <v>454</v>
      </c>
      <c r="F1087" s="80">
        <v>45042</v>
      </c>
      <c r="G1087" t="s">
        <v>66</v>
      </c>
      <c r="H1087" s="1">
        <v>44574</v>
      </c>
      <c r="I1087" s="107">
        <v>45028</v>
      </c>
      <c r="K1087" t="s">
        <v>501</v>
      </c>
      <c r="L1087" t="s">
        <v>33</v>
      </c>
      <c r="M1087" t="s">
        <v>68</v>
      </c>
      <c r="N1087" t="s">
        <v>33</v>
      </c>
      <c r="O1087" t="s">
        <v>34</v>
      </c>
      <c r="P1087" t="s">
        <v>468</v>
      </c>
      <c r="Q1087" t="s">
        <v>217</v>
      </c>
      <c r="R1087" t="s">
        <v>482</v>
      </c>
      <c r="S1087" t="s">
        <v>615</v>
      </c>
      <c r="T1087" t="s">
        <v>5548</v>
      </c>
      <c r="U1087">
        <v>435</v>
      </c>
      <c r="V1087">
        <v>38632</v>
      </c>
      <c r="W1087" s="2">
        <v>44658.573611111111</v>
      </c>
      <c r="X1087" s="36">
        <f t="shared" si="33"/>
        <v>437.8005464480874</v>
      </c>
      <c r="Y1087" t="s">
        <v>58</v>
      </c>
      <c r="Z1087" t="s">
        <v>504</v>
      </c>
      <c r="AA1087" t="s">
        <v>505</v>
      </c>
      <c r="AB1087">
        <v>133</v>
      </c>
      <c r="AC1087">
        <v>3</v>
      </c>
      <c r="AD1087" t="s">
        <v>5860</v>
      </c>
      <c r="AF1087" t="s">
        <v>223</v>
      </c>
      <c r="AI1087" t="s">
        <v>137</v>
      </c>
      <c r="AJ1087">
        <v>133</v>
      </c>
      <c r="AK1087">
        <v>5</v>
      </c>
      <c r="AL1087" t="s">
        <v>5861</v>
      </c>
      <c r="AM1087" t="s">
        <v>5862</v>
      </c>
    </row>
    <row r="1088" spans="1:39" s="116" customFormat="1">
      <c r="A1088" s="116">
        <v>1</v>
      </c>
      <c r="B1088" s="116" t="s">
        <v>5855</v>
      </c>
      <c r="C1088" s="117">
        <v>41988</v>
      </c>
      <c r="D1088" s="118">
        <f t="shared" si="32"/>
        <v>7.3780821917808215</v>
      </c>
      <c r="E1088" s="116" t="s">
        <v>215</v>
      </c>
      <c r="F1088" s="124">
        <v>44950</v>
      </c>
      <c r="G1088" s="116" t="s">
        <v>1260</v>
      </c>
      <c r="I1088" s="125">
        <v>44945</v>
      </c>
      <c r="K1088" s="116" t="s">
        <v>5818</v>
      </c>
      <c r="L1088" s="116" t="s">
        <v>169</v>
      </c>
      <c r="M1088" s="116" t="s">
        <v>1262</v>
      </c>
      <c r="N1088" s="116" t="s">
        <v>169</v>
      </c>
      <c r="O1088" s="116" t="s">
        <v>170</v>
      </c>
      <c r="P1088" s="116" t="s">
        <v>1924</v>
      </c>
      <c r="Q1088" s="116" t="s">
        <v>217</v>
      </c>
      <c r="R1088" s="116" t="s">
        <v>482</v>
      </c>
      <c r="S1088" s="116" t="s">
        <v>615</v>
      </c>
      <c r="T1088" s="116" t="s">
        <v>503</v>
      </c>
      <c r="U1088" s="116">
        <v>418</v>
      </c>
      <c r="V1088" s="116">
        <v>31640</v>
      </c>
      <c r="W1088" s="121">
        <v>44265.50277777778</v>
      </c>
      <c r="X1088" s="122">
        <f t="shared" si="33"/>
        <v>357.36477286792922</v>
      </c>
      <c r="Y1088" s="116" t="s">
        <v>58</v>
      </c>
      <c r="AA1088" s="116" t="s">
        <v>170</v>
      </c>
      <c r="AB1088" s="116">
        <v>0</v>
      </c>
      <c r="AC1088" s="116">
        <v>5</v>
      </c>
      <c r="AD1088" s="116" t="s">
        <v>5856</v>
      </c>
      <c r="AF1088" s="116" t="s">
        <v>5643</v>
      </c>
      <c r="AI1088" s="116" t="s">
        <v>45</v>
      </c>
      <c r="AJ1088" s="116">
        <v>0</v>
      </c>
      <c r="AK1088" s="116">
        <v>1</v>
      </c>
      <c r="AL1088" s="116" t="s">
        <v>5857</v>
      </c>
      <c r="AM1088" s="116" t="s">
        <v>5858</v>
      </c>
    </row>
    <row r="1089" spans="1:39" hidden="1">
      <c r="A1089">
        <v>1</v>
      </c>
      <c r="B1089" t="s">
        <v>5851</v>
      </c>
      <c r="C1089" s="1">
        <v>41997</v>
      </c>
      <c r="D1089" s="35">
        <f t="shared" si="32"/>
        <v>7.353424657534247</v>
      </c>
      <c r="E1089" t="s">
        <v>454</v>
      </c>
      <c r="F1089" s="80">
        <v>45048</v>
      </c>
      <c r="G1089" t="s">
        <v>66</v>
      </c>
      <c r="H1089" s="1">
        <v>44624</v>
      </c>
      <c r="I1089" s="107">
        <v>45042</v>
      </c>
      <c r="K1089" t="s">
        <v>501</v>
      </c>
      <c r="L1089" t="s">
        <v>33</v>
      </c>
      <c r="M1089" t="s">
        <v>68</v>
      </c>
      <c r="N1089" t="s">
        <v>33</v>
      </c>
      <c r="O1089" t="s">
        <v>34</v>
      </c>
      <c r="P1089" t="s">
        <v>468</v>
      </c>
      <c r="Q1089" t="s">
        <v>54</v>
      </c>
      <c r="R1089" t="s">
        <v>1283</v>
      </c>
      <c r="S1089" t="s">
        <v>1779</v>
      </c>
      <c r="T1089" t="s">
        <v>5847</v>
      </c>
      <c r="U1089">
        <v>555</v>
      </c>
      <c r="V1089">
        <v>45668</v>
      </c>
      <c r="W1089" s="2">
        <v>44573.005555555559</v>
      </c>
      <c r="X1089" s="36">
        <f t="shared" si="33"/>
        <v>517.53663686040738</v>
      </c>
      <c r="Y1089" t="s">
        <v>58</v>
      </c>
      <c r="AA1089" t="s">
        <v>573</v>
      </c>
      <c r="AB1089">
        <v>143</v>
      </c>
      <c r="AC1089">
        <v>3</v>
      </c>
      <c r="AD1089" t="s">
        <v>5852</v>
      </c>
      <c r="AF1089" t="s">
        <v>1782</v>
      </c>
      <c r="AG1089">
        <v>71118</v>
      </c>
      <c r="AI1089" t="s">
        <v>137</v>
      </c>
      <c r="AJ1089">
        <v>143</v>
      </c>
      <c r="AK1089">
        <v>5</v>
      </c>
      <c r="AL1089" t="s">
        <v>5853</v>
      </c>
      <c r="AM1089" t="s">
        <v>5854</v>
      </c>
    </row>
    <row r="1090" spans="1:39" hidden="1">
      <c r="A1090">
        <v>1</v>
      </c>
      <c r="B1090" t="s">
        <v>5846</v>
      </c>
      <c r="C1090" s="1">
        <v>41997</v>
      </c>
      <c r="D1090" s="35">
        <f t="shared" si="32"/>
        <v>7.353424657534247</v>
      </c>
      <c r="E1090" t="s">
        <v>454</v>
      </c>
      <c r="F1090" s="80">
        <v>44937</v>
      </c>
      <c r="G1090" t="s">
        <v>116</v>
      </c>
      <c r="H1090" s="1">
        <v>44609</v>
      </c>
      <c r="I1090" s="107">
        <v>44937</v>
      </c>
      <c r="J1090" s="1">
        <v>44866</v>
      </c>
      <c r="K1090" t="s">
        <v>540</v>
      </c>
      <c r="L1090" t="s">
        <v>33</v>
      </c>
      <c r="M1090" t="s">
        <v>117</v>
      </c>
      <c r="N1090" t="s">
        <v>33</v>
      </c>
      <c r="O1090" t="s">
        <v>34</v>
      </c>
      <c r="P1090" t="s">
        <v>468</v>
      </c>
      <c r="Q1090" t="s">
        <v>54</v>
      </c>
      <c r="R1090" t="s">
        <v>1283</v>
      </c>
      <c r="S1090" t="s">
        <v>1779</v>
      </c>
      <c r="T1090" t="s">
        <v>5847</v>
      </c>
      <c r="U1090">
        <v>197</v>
      </c>
      <c r="V1090">
        <v>16842</v>
      </c>
      <c r="W1090" s="2">
        <v>44566.086805555555</v>
      </c>
      <c r="X1090" s="36">
        <f t="shared" si="33"/>
        <v>190.86345007451564</v>
      </c>
      <c r="Y1090" t="s">
        <v>58</v>
      </c>
      <c r="AA1090" t="s">
        <v>1370</v>
      </c>
      <c r="AB1090">
        <v>195</v>
      </c>
      <c r="AC1090">
        <v>3</v>
      </c>
      <c r="AD1090" t="s">
        <v>5848</v>
      </c>
      <c r="AF1090" t="s">
        <v>1782</v>
      </c>
      <c r="AG1090">
        <v>71118</v>
      </c>
      <c r="AI1090" t="s">
        <v>45</v>
      </c>
      <c r="AJ1090">
        <v>195</v>
      </c>
      <c r="AK1090">
        <v>7</v>
      </c>
      <c r="AL1090" t="s">
        <v>5849</v>
      </c>
      <c r="AM1090" t="s">
        <v>5850</v>
      </c>
    </row>
    <row r="1091" spans="1:39" hidden="1">
      <c r="A1091">
        <v>1</v>
      </c>
      <c r="B1091" t="s">
        <v>5842</v>
      </c>
      <c r="C1091" s="1">
        <v>41978</v>
      </c>
      <c r="D1091" s="35">
        <f t="shared" si="32"/>
        <v>7.4054794520547942</v>
      </c>
      <c r="E1091" t="s">
        <v>454</v>
      </c>
      <c r="F1091" s="80">
        <v>44883</v>
      </c>
      <c r="G1091" t="s">
        <v>116</v>
      </c>
      <c r="H1091" s="1">
        <v>44547</v>
      </c>
      <c r="I1091" s="107">
        <v>44881</v>
      </c>
      <c r="K1091" t="s">
        <v>540</v>
      </c>
      <c r="L1091" t="s">
        <v>33</v>
      </c>
      <c r="M1091" t="s">
        <v>117</v>
      </c>
      <c r="N1091" t="s">
        <v>33</v>
      </c>
      <c r="O1091" t="s">
        <v>34</v>
      </c>
      <c r="P1091" t="s">
        <v>468</v>
      </c>
      <c r="Q1091" t="s">
        <v>54</v>
      </c>
      <c r="R1091" t="s">
        <v>156</v>
      </c>
      <c r="S1091" t="s">
        <v>157</v>
      </c>
      <c r="T1091" t="s">
        <v>1300</v>
      </c>
      <c r="U1091">
        <v>2107</v>
      </c>
      <c r="V1091">
        <v>27173</v>
      </c>
      <c r="W1091" s="2">
        <v>44657.194444444445</v>
      </c>
      <c r="X1091" s="36">
        <f t="shared" si="33"/>
        <v>305.77583549142929</v>
      </c>
      <c r="Y1091" t="s">
        <v>58</v>
      </c>
      <c r="AA1091" t="s">
        <v>1370</v>
      </c>
      <c r="AB1091">
        <v>195</v>
      </c>
      <c r="AC1091">
        <v>3</v>
      </c>
      <c r="AD1091" t="s">
        <v>1301</v>
      </c>
      <c r="AE1091" t="s">
        <v>1302</v>
      </c>
      <c r="AF1091" t="s">
        <v>1707</v>
      </c>
      <c r="AG1091" t="s">
        <v>5843</v>
      </c>
      <c r="AI1091" t="s">
        <v>45</v>
      </c>
      <c r="AJ1091">
        <v>195</v>
      </c>
      <c r="AK1091">
        <v>7</v>
      </c>
      <c r="AL1091" t="s">
        <v>5844</v>
      </c>
      <c r="AM1091" t="s">
        <v>5845</v>
      </c>
    </row>
    <row r="1092" spans="1:39" hidden="1">
      <c r="A1092">
        <v>1</v>
      </c>
      <c r="B1092" t="s">
        <v>5837</v>
      </c>
      <c r="C1092" s="1">
        <v>41978</v>
      </c>
      <c r="D1092" s="35">
        <f t="shared" si="32"/>
        <v>7.4054794520547942</v>
      </c>
      <c r="E1092" t="s">
        <v>454</v>
      </c>
      <c r="F1092" s="80">
        <v>44903</v>
      </c>
      <c r="G1092" t="s">
        <v>106</v>
      </c>
      <c r="H1092" s="1">
        <v>44540</v>
      </c>
      <c r="I1092" s="107">
        <v>44896</v>
      </c>
      <c r="K1092" t="s">
        <v>567</v>
      </c>
      <c r="L1092" t="s">
        <v>33</v>
      </c>
      <c r="M1092" t="s">
        <v>68</v>
      </c>
      <c r="N1092" t="s">
        <v>33</v>
      </c>
      <c r="O1092" t="s">
        <v>34</v>
      </c>
      <c r="P1092" t="s">
        <v>468</v>
      </c>
      <c r="Q1092" t="s">
        <v>54</v>
      </c>
      <c r="R1092" t="s">
        <v>1316</v>
      </c>
      <c r="S1092" t="s">
        <v>1453</v>
      </c>
      <c r="T1092" t="s">
        <v>1454</v>
      </c>
      <c r="U1092">
        <v>597</v>
      </c>
      <c r="V1092">
        <v>51260</v>
      </c>
      <c r="W1092" s="2">
        <v>44551.738888888889</v>
      </c>
      <c r="X1092" s="36">
        <f t="shared" si="33"/>
        <v>576.82513256875086</v>
      </c>
      <c r="Y1092" t="s">
        <v>58</v>
      </c>
      <c r="AA1092" t="s">
        <v>1615</v>
      </c>
      <c r="AB1092">
        <v>168</v>
      </c>
      <c r="AC1092">
        <v>3</v>
      </c>
      <c r="AD1092" t="s">
        <v>5838</v>
      </c>
      <c r="AE1092" t="s">
        <v>5839</v>
      </c>
      <c r="AF1092" t="s">
        <v>180</v>
      </c>
      <c r="AG1092" t="s">
        <v>181</v>
      </c>
      <c r="AI1092" t="s">
        <v>45</v>
      </c>
      <c r="AJ1092">
        <v>168</v>
      </c>
      <c r="AK1092">
        <v>7</v>
      </c>
      <c r="AL1092" t="s">
        <v>5840</v>
      </c>
      <c r="AM1092" t="s">
        <v>5841</v>
      </c>
    </row>
    <row r="1093" spans="1:39" hidden="1">
      <c r="A1093">
        <v>1</v>
      </c>
      <c r="B1093" t="s">
        <v>5834</v>
      </c>
      <c r="C1093" s="1">
        <v>41978</v>
      </c>
      <c r="D1093" s="35">
        <f t="shared" si="32"/>
        <v>7.4054794520547942</v>
      </c>
      <c r="E1093" t="s">
        <v>454</v>
      </c>
      <c r="F1093" s="80">
        <v>44859</v>
      </c>
      <c r="G1093" t="s">
        <v>106</v>
      </c>
      <c r="H1093" s="1">
        <v>45252</v>
      </c>
      <c r="I1093" s="107">
        <v>44854</v>
      </c>
      <c r="K1093" t="s">
        <v>567</v>
      </c>
      <c r="L1093" t="s">
        <v>33</v>
      </c>
      <c r="M1093" t="s">
        <v>68</v>
      </c>
      <c r="N1093" t="s">
        <v>33</v>
      </c>
      <c r="O1093" t="s">
        <v>34</v>
      </c>
      <c r="P1093" t="s">
        <v>468</v>
      </c>
      <c r="Q1093" t="s">
        <v>54</v>
      </c>
      <c r="R1093" t="s">
        <v>1316</v>
      </c>
      <c r="S1093" t="s">
        <v>1453</v>
      </c>
      <c r="T1093" t="s">
        <v>1454</v>
      </c>
      <c r="U1093">
        <v>1006</v>
      </c>
      <c r="V1093">
        <v>89084</v>
      </c>
      <c r="W1093" s="2">
        <v>44635.463194444441</v>
      </c>
      <c r="X1093" s="36">
        <f t="shared" si="33"/>
        <v>1002.4559131828833</v>
      </c>
      <c r="Y1093" t="s">
        <v>58</v>
      </c>
      <c r="AA1093" t="s">
        <v>1615</v>
      </c>
      <c r="AB1093">
        <v>168</v>
      </c>
      <c r="AC1093">
        <v>3</v>
      </c>
      <c r="AD1093" t="s">
        <v>1455</v>
      </c>
      <c r="AE1093">
        <v>66400</v>
      </c>
      <c r="AF1093" t="s">
        <v>180</v>
      </c>
      <c r="AG1093" t="s">
        <v>181</v>
      </c>
      <c r="AI1093" t="s">
        <v>45</v>
      </c>
      <c r="AJ1093">
        <v>168</v>
      </c>
      <c r="AK1093">
        <v>7</v>
      </c>
      <c r="AL1093" t="s">
        <v>5835</v>
      </c>
      <c r="AM1093" t="s">
        <v>5836</v>
      </c>
    </row>
    <row r="1094" spans="1:39" hidden="1">
      <c r="A1094">
        <v>1</v>
      </c>
      <c r="B1094" t="s">
        <v>5831</v>
      </c>
      <c r="C1094" s="1">
        <v>41978</v>
      </c>
      <c r="D1094" s="35">
        <f t="shared" si="32"/>
        <v>7.4054794520547942</v>
      </c>
      <c r="E1094" t="s">
        <v>454</v>
      </c>
      <c r="F1094" s="80">
        <v>44882</v>
      </c>
      <c r="G1094" t="s">
        <v>106</v>
      </c>
      <c r="H1094" s="1">
        <v>44553</v>
      </c>
      <c r="I1094" s="107">
        <v>44546</v>
      </c>
      <c r="K1094" t="s">
        <v>567</v>
      </c>
      <c r="L1094" t="s">
        <v>33</v>
      </c>
      <c r="M1094" t="s">
        <v>68</v>
      </c>
      <c r="N1094" t="s">
        <v>33</v>
      </c>
      <c r="O1094" t="s">
        <v>34</v>
      </c>
      <c r="P1094" t="s">
        <v>468</v>
      </c>
      <c r="Q1094" t="s">
        <v>54</v>
      </c>
      <c r="R1094" t="s">
        <v>1316</v>
      </c>
      <c r="S1094" t="s">
        <v>1453</v>
      </c>
      <c r="T1094" t="s">
        <v>1454</v>
      </c>
      <c r="U1094">
        <v>1011</v>
      </c>
      <c r="V1094">
        <v>88408</v>
      </c>
      <c r="W1094" s="2">
        <v>44601.633333333331</v>
      </c>
      <c r="X1094" s="36">
        <f t="shared" si="33"/>
        <v>994.84893328400551</v>
      </c>
      <c r="Y1094" t="s">
        <v>58</v>
      </c>
      <c r="AA1094" t="s">
        <v>1615</v>
      </c>
      <c r="AB1094">
        <v>168</v>
      </c>
      <c r="AC1094">
        <v>3</v>
      </c>
      <c r="AD1094" t="s">
        <v>1455</v>
      </c>
      <c r="AE1094">
        <v>66400</v>
      </c>
      <c r="AF1094" t="s">
        <v>180</v>
      </c>
      <c r="AG1094" t="s">
        <v>181</v>
      </c>
      <c r="AI1094" t="s">
        <v>45</v>
      </c>
      <c r="AJ1094">
        <v>168</v>
      </c>
      <c r="AK1094">
        <v>7</v>
      </c>
      <c r="AL1094" t="s">
        <v>5832</v>
      </c>
      <c r="AM1094" t="s">
        <v>5833</v>
      </c>
    </row>
    <row r="1095" spans="1:39" hidden="1">
      <c r="A1095">
        <v>1</v>
      </c>
      <c r="B1095" t="s">
        <v>5826</v>
      </c>
      <c r="C1095" s="1">
        <v>41978</v>
      </c>
      <c r="D1095" s="35">
        <f t="shared" si="32"/>
        <v>7.4054794520547942</v>
      </c>
      <c r="E1095" t="s">
        <v>454</v>
      </c>
      <c r="F1095" s="80">
        <v>44859</v>
      </c>
      <c r="G1095" t="s">
        <v>106</v>
      </c>
      <c r="H1095" s="1">
        <v>45282</v>
      </c>
      <c r="I1095" s="107">
        <v>44840</v>
      </c>
      <c r="K1095" t="s">
        <v>567</v>
      </c>
      <c r="L1095" t="s">
        <v>33</v>
      </c>
      <c r="M1095" t="s">
        <v>68</v>
      </c>
      <c r="N1095" t="s">
        <v>33</v>
      </c>
      <c r="O1095" t="s">
        <v>34</v>
      </c>
      <c r="P1095" t="s">
        <v>468</v>
      </c>
      <c r="Q1095" t="s">
        <v>54</v>
      </c>
      <c r="R1095" t="s">
        <v>1316</v>
      </c>
      <c r="S1095" t="s">
        <v>1453</v>
      </c>
      <c r="T1095" t="s">
        <v>1454</v>
      </c>
      <c r="U1095">
        <v>512</v>
      </c>
      <c r="V1095">
        <v>45774</v>
      </c>
      <c r="W1095" s="2">
        <v>44657.457638888889</v>
      </c>
      <c r="X1095" s="36">
        <f t="shared" si="33"/>
        <v>515.09156492785803</v>
      </c>
      <c r="Y1095" t="s">
        <v>58</v>
      </c>
      <c r="AA1095" t="s">
        <v>1615</v>
      </c>
      <c r="AB1095">
        <v>168</v>
      </c>
      <c r="AC1095">
        <v>3</v>
      </c>
      <c r="AD1095" t="s">
        <v>5827</v>
      </c>
      <c r="AE1095" t="s">
        <v>5828</v>
      </c>
      <c r="AF1095" t="s">
        <v>180</v>
      </c>
      <c r="AG1095" t="s">
        <v>181</v>
      </c>
      <c r="AI1095" t="s">
        <v>45</v>
      </c>
      <c r="AJ1095">
        <v>168</v>
      </c>
      <c r="AK1095">
        <v>7</v>
      </c>
      <c r="AL1095" t="s">
        <v>5829</v>
      </c>
      <c r="AM1095" t="s">
        <v>5830</v>
      </c>
    </row>
    <row r="1096" spans="1:39" hidden="1">
      <c r="A1096">
        <v>1</v>
      </c>
      <c r="B1096" t="s">
        <v>5822</v>
      </c>
      <c r="C1096" s="1">
        <v>41978</v>
      </c>
      <c r="D1096" s="35">
        <f t="shared" si="32"/>
        <v>7.4054794520547942</v>
      </c>
      <c r="E1096" t="s">
        <v>454</v>
      </c>
      <c r="F1096" s="80">
        <v>44974</v>
      </c>
      <c r="G1096" t="s">
        <v>106</v>
      </c>
      <c r="H1096" s="1">
        <v>45336</v>
      </c>
      <c r="I1096" s="107">
        <v>44474</v>
      </c>
      <c r="K1096" t="s">
        <v>567</v>
      </c>
      <c r="L1096" t="s">
        <v>33</v>
      </c>
      <c r="M1096" t="s">
        <v>68</v>
      </c>
      <c r="N1096" t="s">
        <v>33</v>
      </c>
      <c r="O1096" t="s">
        <v>34</v>
      </c>
      <c r="P1096" t="s">
        <v>468</v>
      </c>
      <c r="Q1096" t="s">
        <v>217</v>
      </c>
      <c r="R1096" t="s">
        <v>482</v>
      </c>
      <c r="S1096" t="s">
        <v>615</v>
      </c>
      <c r="T1096" t="s">
        <v>5426</v>
      </c>
      <c r="U1096">
        <v>1929</v>
      </c>
      <c r="V1096">
        <v>171187</v>
      </c>
      <c r="W1096" s="2">
        <v>44652.520833333336</v>
      </c>
      <c r="X1096" s="36">
        <f t="shared" si="33"/>
        <v>1926.3551301023556</v>
      </c>
      <c r="Y1096" t="s">
        <v>58</v>
      </c>
      <c r="Z1096" t="s">
        <v>504</v>
      </c>
      <c r="AA1096" t="s">
        <v>1615</v>
      </c>
      <c r="AB1096">
        <v>168</v>
      </c>
      <c r="AC1096">
        <v>3</v>
      </c>
      <c r="AD1096" t="s">
        <v>5823</v>
      </c>
      <c r="AF1096" t="s">
        <v>223</v>
      </c>
      <c r="AI1096" t="s">
        <v>137</v>
      </c>
      <c r="AJ1096">
        <v>168</v>
      </c>
      <c r="AK1096">
        <v>7</v>
      </c>
      <c r="AL1096" t="s">
        <v>5824</v>
      </c>
      <c r="AM1096" t="s">
        <v>5825</v>
      </c>
    </row>
    <row r="1097" spans="1:39" s="116" customFormat="1">
      <c r="A1097" s="116">
        <v>1</v>
      </c>
      <c r="B1097" s="116" t="s">
        <v>5817</v>
      </c>
      <c r="C1097" s="117">
        <v>41996</v>
      </c>
      <c r="D1097" s="118">
        <f t="shared" si="32"/>
        <v>7.3561643835616435</v>
      </c>
      <c r="E1097" s="116" t="s">
        <v>215</v>
      </c>
      <c r="F1097" s="124">
        <v>44959</v>
      </c>
      <c r="G1097" s="116" t="s">
        <v>1260</v>
      </c>
      <c r="I1097" s="125">
        <v>45378</v>
      </c>
      <c r="K1097" s="116" t="s">
        <v>5818</v>
      </c>
      <c r="L1097" s="116" t="s">
        <v>169</v>
      </c>
      <c r="M1097" s="116" t="s">
        <v>1262</v>
      </c>
      <c r="N1097" s="116" t="s">
        <v>169</v>
      </c>
      <c r="O1097" s="116" t="s">
        <v>170</v>
      </c>
      <c r="P1097" s="116" t="s">
        <v>1924</v>
      </c>
      <c r="Q1097" s="116" t="s">
        <v>217</v>
      </c>
      <c r="R1097" s="116" t="s">
        <v>218</v>
      </c>
      <c r="S1097" s="116" t="s">
        <v>219</v>
      </c>
      <c r="T1097" s="116" t="s">
        <v>5579</v>
      </c>
      <c r="U1097" s="116">
        <v>227</v>
      </c>
      <c r="V1097" s="116">
        <v>20098</v>
      </c>
      <c r="W1097" s="121">
        <v>44648.568055555559</v>
      </c>
      <c r="X1097" s="122">
        <f t="shared" si="33"/>
        <v>227.67752948479207</v>
      </c>
      <c r="Y1097" s="116" t="s">
        <v>58</v>
      </c>
      <c r="AA1097" s="116" t="s">
        <v>170</v>
      </c>
      <c r="AB1097" s="116">
        <v>0</v>
      </c>
      <c r="AC1097" s="116">
        <v>5</v>
      </c>
      <c r="AD1097" s="116" t="s">
        <v>5819</v>
      </c>
      <c r="AF1097" s="116" t="s">
        <v>223</v>
      </c>
      <c r="AI1097" s="116" t="s">
        <v>45</v>
      </c>
      <c r="AJ1097" s="116">
        <v>0</v>
      </c>
      <c r="AK1097" s="116">
        <v>1</v>
      </c>
      <c r="AL1097" s="116" t="s">
        <v>5820</v>
      </c>
      <c r="AM1097" s="116" t="s">
        <v>5821</v>
      </c>
    </row>
    <row r="1098" spans="1:39" hidden="1">
      <c r="A1098">
        <v>1</v>
      </c>
      <c r="B1098" t="s">
        <v>5810</v>
      </c>
      <c r="C1098" s="1">
        <v>41964</v>
      </c>
      <c r="D1098" s="35">
        <f t="shared" si="32"/>
        <v>7.4438356164383563</v>
      </c>
      <c r="E1098" t="s">
        <v>454</v>
      </c>
      <c r="F1098" s="80">
        <v>44866</v>
      </c>
      <c r="G1098" t="s">
        <v>1260</v>
      </c>
      <c r="I1098" s="107">
        <v>44861</v>
      </c>
      <c r="K1098" t="s">
        <v>5811</v>
      </c>
      <c r="L1098" t="s">
        <v>169</v>
      </c>
      <c r="M1098" t="s">
        <v>431</v>
      </c>
      <c r="N1098" t="s">
        <v>169</v>
      </c>
      <c r="O1098" t="s">
        <v>34</v>
      </c>
      <c r="P1098" t="s">
        <v>468</v>
      </c>
      <c r="Q1098" t="s">
        <v>54</v>
      </c>
      <c r="R1098" t="s">
        <v>55</v>
      </c>
      <c r="S1098" t="s">
        <v>5812</v>
      </c>
      <c r="U1098">
        <v>337</v>
      </c>
      <c r="V1098">
        <v>29834</v>
      </c>
      <c r="W1098" s="2">
        <v>44621.53125</v>
      </c>
      <c r="X1098" s="36">
        <f t="shared" si="33"/>
        <v>333.99000122684333</v>
      </c>
      <c r="Y1098" t="s">
        <v>58</v>
      </c>
      <c r="AA1098" t="s">
        <v>1828</v>
      </c>
      <c r="AB1098">
        <v>104</v>
      </c>
      <c r="AC1098">
        <v>5</v>
      </c>
      <c r="AD1098" t="s">
        <v>5813</v>
      </c>
      <c r="AF1098" t="s">
        <v>5814</v>
      </c>
      <c r="AG1098">
        <v>71927</v>
      </c>
      <c r="AI1098" t="s">
        <v>45</v>
      </c>
      <c r="AJ1098">
        <v>104</v>
      </c>
      <c r="AK1098">
        <v>4</v>
      </c>
      <c r="AL1098" t="s">
        <v>5815</v>
      </c>
      <c r="AM1098" t="s">
        <v>5816</v>
      </c>
    </row>
    <row r="1099" spans="1:39" hidden="1">
      <c r="A1099">
        <v>1</v>
      </c>
      <c r="B1099" t="s">
        <v>5807</v>
      </c>
      <c r="C1099" s="1">
        <v>41964</v>
      </c>
      <c r="D1099" s="35">
        <f t="shared" ref="D1099:D1162" si="34">(DATE(YEAR($E$3),MONTH($E$3),DAY($E$3))-C1099)/365</f>
        <v>7.4438356164383563</v>
      </c>
      <c r="E1099" t="s">
        <v>454</v>
      </c>
      <c r="F1099" s="80">
        <v>44904</v>
      </c>
      <c r="G1099" t="s">
        <v>227</v>
      </c>
      <c r="H1099" s="1">
        <v>44610</v>
      </c>
      <c r="I1099" s="107">
        <v>44596</v>
      </c>
      <c r="K1099" t="s">
        <v>1827</v>
      </c>
      <c r="L1099" t="s">
        <v>33</v>
      </c>
      <c r="M1099" t="s">
        <v>229</v>
      </c>
      <c r="N1099" t="s">
        <v>53</v>
      </c>
      <c r="O1099" t="s">
        <v>34</v>
      </c>
      <c r="P1099" t="s">
        <v>468</v>
      </c>
      <c r="Q1099" t="s">
        <v>456</v>
      </c>
      <c r="R1099" t="s">
        <v>457</v>
      </c>
      <c r="S1099" t="s">
        <v>458</v>
      </c>
      <c r="U1099">
        <v>2346</v>
      </c>
      <c r="V1099">
        <v>93923</v>
      </c>
      <c r="W1099" s="2">
        <v>44650.56527777778</v>
      </c>
      <c r="X1099" s="36">
        <f t="shared" ref="X1099:X1162" si="35">V1099/(D1099*12)</f>
        <v>1051.4628573181205</v>
      </c>
      <c r="Y1099" t="s">
        <v>58</v>
      </c>
      <c r="AA1099" t="s">
        <v>1828</v>
      </c>
      <c r="AB1099">
        <v>98</v>
      </c>
      <c r="AC1099">
        <v>2</v>
      </c>
      <c r="AF1099" t="s">
        <v>460</v>
      </c>
      <c r="AG1099">
        <v>60315</v>
      </c>
      <c r="AI1099" t="s">
        <v>45</v>
      </c>
      <c r="AJ1099">
        <v>98</v>
      </c>
      <c r="AK1099">
        <v>6</v>
      </c>
      <c r="AL1099" t="s">
        <v>5808</v>
      </c>
      <c r="AM1099" t="s">
        <v>5809</v>
      </c>
    </row>
    <row r="1100" spans="1:39" hidden="1">
      <c r="A1100">
        <v>1</v>
      </c>
      <c r="B1100" t="s">
        <v>5804</v>
      </c>
      <c r="C1100" s="1">
        <v>41935</v>
      </c>
      <c r="D1100" s="35">
        <f t="shared" si="34"/>
        <v>7.5232876712328771</v>
      </c>
      <c r="E1100" t="s">
        <v>454</v>
      </c>
      <c r="F1100" s="80">
        <v>44902</v>
      </c>
      <c r="G1100" t="s">
        <v>106</v>
      </c>
      <c r="H1100" s="1">
        <v>44515</v>
      </c>
      <c r="I1100" s="107">
        <v>44897</v>
      </c>
      <c r="K1100" t="s">
        <v>567</v>
      </c>
      <c r="L1100" t="s">
        <v>33</v>
      </c>
      <c r="M1100" t="s">
        <v>68</v>
      </c>
      <c r="N1100" t="s">
        <v>33</v>
      </c>
      <c r="O1100" t="s">
        <v>34</v>
      </c>
      <c r="P1100" t="s">
        <v>468</v>
      </c>
      <c r="Q1100" t="s">
        <v>217</v>
      </c>
      <c r="R1100" t="s">
        <v>482</v>
      </c>
      <c r="S1100" t="s">
        <v>615</v>
      </c>
      <c r="T1100" t="s">
        <v>1772</v>
      </c>
      <c r="U1100">
        <v>215</v>
      </c>
      <c r="V1100">
        <v>19363</v>
      </c>
      <c r="W1100" s="2">
        <v>44641.298611111109</v>
      </c>
      <c r="X1100" s="36">
        <f t="shared" si="35"/>
        <v>214.47848385530469</v>
      </c>
      <c r="Y1100" t="s">
        <v>58</v>
      </c>
      <c r="AA1100" t="s">
        <v>1615</v>
      </c>
      <c r="AB1100">
        <v>168</v>
      </c>
      <c r="AC1100">
        <v>3</v>
      </c>
      <c r="AD1100" t="s">
        <v>1773</v>
      </c>
      <c r="AF1100" t="s">
        <v>223</v>
      </c>
      <c r="AI1100" t="s">
        <v>45</v>
      </c>
      <c r="AJ1100">
        <v>168</v>
      </c>
      <c r="AK1100">
        <v>7</v>
      </c>
      <c r="AL1100" t="s">
        <v>5805</v>
      </c>
      <c r="AM1100" t="s">
        <v>5806</v>
      </c>
    </row>
    <row r="1101" spans="1:39" hidden="1">
      <c r="A1101">
        <v>1</v>
      </c>
      <c r="B1101" t="s">
        <v>5800</v>
      </c>
      <c r="C1101" s="1">
        <v>41935</v>
      </c>
      <c r="D1101" s="35">
        <f t="shared" si="34"/>
        <v>7.5232876712328771</v>
      </c>
      <c r="E1101" t="s">
        <v>454</v>
      </c>
      <c r="F1101" s="80">
        <v>44726</v>
      </c>
      <c r="G1101" t="s">
        <v>106</v>
      </c>
      <c r="H1101" s="1">
        <v>45197</v>
      </c>
      <c r="I1101" s="107">
        <v>45051</v>
      </c>
      <c r="K1101" t="s">
        <v>567</v>
      </c>
      <c r="L1101" t="s">
        <v>33</v>
      </c>
      <c r="M1101" t="s">
        <v>68</v>
      </c>
      <c r="N1101" t="s">
        <v>33</v>
      </c>
      <c r="O1101" t="s">
        <v>34</v>
      </c>
      <c r="P1101" t="s">
        <v>468</v>
      </c>
      <c r="Q1101" t="s">
        <v>54</v>
      </c>
      <c r="R1101" t="s">
        <v>156</v>
      </c>
      <c r="S1101" t="s">
        <v>157</v>
      </c>
      <c r="T1101" t="s">
        <v>515</v>
      </c>
      <c r="U1101">
        <v>1507</v>
      </c>
      <c r="V1101">
        <v>137095</v>
      </c>
      <c r="W1101" s="2">
        <v>44664.554861111108</v>
      </c>
      <c r="X1101" s="36">
        <f t="shared" si="35"/>
        <v>1518.5626062151007</v>
      </c>
      <c r="Y1101" t="s">
        <v>58</v>
      </c>
      <c r="AA1101" t="s">
        <v>1615</v>
      </c>
      <c r="AB1101">
        <v>179</v>
      </c>
      <c r="AC1101">
        <v>6</v>
      </c>
      <c r="AD1101" t="s">
        <v>5801</v>
      </c>
      <c r="AE1101">
        <v>66880</v>
      </c>
      <c r="AF1101" t="s">
        <v>517</v>
      </c>
      <c r="AG1101" t="s">
        <v>518</v>
      </c>
      <c r="AI1101" t="s">
        <v>45</v>
      </c>
      <c r="AJ1101">
        <v>179</v>
      </c>
      <c r="AK1101">
        <v>7</v>
      </c>
      <c r="AL1101" t="s">
        <v>5802</v>
      </c>
      <c r="AM1101" t="s">
        <v>5803</v>
      </c>
    </row>
    <row r="1102" spans="1:39" hidden="1">
      <c r="A1102">
        <v>1</v>
      </c>
      <c r="B1102" t="s">
        <v>5797</v>
      </c>
      <c r="C1102" s="1">
        <v>41935</v>
      </c>
      <c r="D1102" s="35">
        <f t="shared" si="34"/>
        <v>7.5232876712328771</v>
      </c>
      <c r="E1102" t="s">
        <v>454</v>
      </c>
      <c r="F1102" s="80">
        <v>44855</v>
      </c>
      <c r="G1102" t="s">
        <v>106</v>
      </c>
      <c r="H1102" s="1">
        <v>45219</v>
      </c>
      <c r="I1102" s="107">
        <v>44847</v>
      </c>
      <c r="K1102" t="s">
        <v>567</v>
      </c>
      <c r="L1102" t="s">
        <v>33</v>
      </c>
      <c r="M1102" t="s">
        <v>68</v>
      </c>
      <c r="N1102" t="s">
        <v>33</v>
      </c>
      <c r="O1102" t="s">
        <v>34</v>
      </c>
      <c r="P1102" t="s">
        <v>468</v>
      </c>
      <c r="Q1102" t="s">
        <v>217</v>
      </c>
      <c r="R1102" t="s">
        <v>482</v>
      </c>
      <c r="S1102" t="s">
        <v>420</v>
      </c>
      <c r="T1102" t="s">
        <v>1719</v>
      </c>
      <c r="U1102">
        <v>504</v>
      </c>
      <c r="V1102">
        <v>45395</v>
      </c>
      <c r="W1102" s="2">
        <v>44628.375</v>
      </c>
      <c r="X1102" s="36">
        <f t="shared" si="35"/>
        <v>502.82759771789273</v>
      </c>
      <c r="Y1102" t="s">
        <v>58</v>
      </c>
      <c r="AA1102" t="s">
        <v>1615</v>
      </c>
      <c r="AB1102">
        <v>168</v>
      </c>
      <c r="AC1102">
        <v>3</v>
      </c>
      <c r="AD1102" t="s">
        <v>1599</v>
      </c>
      <c r="AE1102" t="s">
        <v>1600</v>
      </c>
      <c r="AF1102" t="s">
        <v>223</v>
      </c>
      <c r="AI1102" t="s">
        <v>45</v>
      </c>
      <c r="AJ1102">
        <v>168</v>
      </c>
      <c r="AK1102">
        <v>7</v>
      </c>
      <c r="AL1102" t="s">
        <v>5798</v>
      </c>
      <c r="AM1102" t="s">
        <v>5799</v>
      </c>
    </row>
    <row r="1103" spans="1:39" hidden="1">
      <c r="A1103">
        <v>1</v>
      </c>
      <c r="B1103" t="s">
        <v>5794</v>
      </c>
      <c r="C1103" s="1">
        <v>41935</v>
      </c>
      <c r="D1103" s="35">
        <f t="shared" si="34"/>
        <v>7.5232876712328771</v>
      </c>
      <c r="E1103" t="s">
        <v>65</v>
      </c>
      <c r="F1103" s="80">
        <v>44833</v>
      </c>
      <c r="G1103" t="s">
        <v>1260</v>
      </c>
      <c r="I1103" s="107">
        <v>45072</v>
      </c>
      <c r="K1103" t="s">
        <v>1271</v>
      </c>
      <c r="L1103" t="s">
        <v>169</v>
      </c>
      <c r="M1103" t="s">
        <v>1262</v>
      </c>
      <c r="N1103" t="s">
        <v>169</v>
      </c>
      <c r="O1103" t="s">
        <v>34</v>
      </c>
      <c r="P1103" t="s">
        <v>468</v>
      </c>
      <c r="Q1103" t="s">
        <v>36</v>
      </c>
      <c r="R1103" t="s">
        <v>1360</v>
      </c>
      <c r="S1103" t="s">
        <v>194</v>
      </c>
      <c r="U1103">
        <v>993</v>
      </c>
      <c r="V1103">
        <v>81764</v>
      </c>
      <c r="W1103" s="2">
        <v>44640.761805555558</v>
      </c>
      <c r="X1103" s="36">
        <f t="shared" si="35"/>
        <v>905.67674192765242</v>
      </c>
      <c r="Y1103" t="s">
        <v>58</v>
      </c>
      <c r="AA1103" t="s">
        <v>1828</v>
      </c>
      <c r="AB1103">
        <v>99</v>
      </c>
      <c r="AC1103">
        <v>5</v>
      </c>
      <c r="AD1103" t="s">
        <v>1417</v>
      </c>
      <c r="AF1103" t="s">
        <v>1419</v>
      </c>
      <c r="AI1103" t="s">
        <v>137</v>
      </c>
      <c r="AJ1103">
        <v>99</v>
      </c>
      <c r="AK1103">
        <v>4</v>
      </c>
      <c r="AL1103" t="s">
        <v>5795</v>
      </c>
      <c r="AM1103" t="s">
        <v>5796</v>
      </c>
    </row>
    <row r="1104" spans="1:39" hidden="1">
      <c r="A1104">
        <v>1</v>
      </c>
      <c r="B1104" t="s">
        <v>5791</v>
      </c>
      <c r="C1104" s="1">
        <v>41899</v>
      </c>
      <c r="D1104" s="35">
        <f t="shared" si="34"/>
        <v>7.6219178082191785</v>
      </c>
      <c r="E1104" t="s">
        <v>454</v>
      </c>
      <c r="F1104" s="80">
        <v>45008</v>
      </c>
      <c r="G1104" t="s">
        <v>66</v>
      </c>
      <c r="H1104" s="1">
        <v>44524</v>
      </c>
      <c r="I1104" s="107">
        <v>44917</v>
      </c>
      <c r="K1104" t="s">
        <v>501</v>
      </c>
      <c r="L1104" t="s">
        <v>33</v>
      </c>
      <c r="M1104" t="s">
        <v>68</v>
      </c>
      <c r="N1104" t="s">
        <v>33</v>
      </c>
      <c r="O1104" t="s">
        <v>34</v>
      </c>
      <c r="P1104" t="s">
        <v>468</v>
      </c>
      <c r="Q1104" t="s">
        <v>217</v>
      </c>
      <c r="R1104" t="s">
        <v>482</v>
      </c>
      <c r="S1104" t="s">
        <v>502</v>
      </c>
      <c r="T1104" t="s">
        <v>550</v>
      </c>
      <c r="U1104">
        <v>2816</v>
      </c>
      <c r="V1104">
        <v>122342</v>
      </c>
      <c r="W1104" s="2">
        <v>44660.438888888886</v>
      </c>
      <c r="X1104" s="36">
        <f t="shared" si="35"/>
        <v>1337.6117301701413</v>
      </c>
      <c r="Y1104" t="s">
        <v>58</v>
      </c>
      <c r="Z1104" t="s">
        <v>504</v>
      </c>
      <c r="AA1104" t="s">
        <v>505</v>
      </c>
      <c r="AB1104">
        <v>133</v>
      </c>
      <c r="AC1104">
        <v>3</v>
      </c>
      <c r="AD1104" t="s">
        <v>1616</v>
      </c>
      <c r="AF1104" t="s">
        <v>223</v>
      </c>
      <c r="AI1104" t="s">
        <v>137</v>
      </c>
      <c r="AJ1104">
        <v>133</v>
      </c>
      <c r="AK1104">
        <v>5</v>
      </c>
      <c r="AL1104" t="s">
        <v>5792</v>
      </c>
      <c r="AM1104" t="s">
        <v>5793</v>
      </c>
    </row>
    <row r="1105" spans="1:39" hidden="1">
      <c r="A1105">
        <v>1</v>
      </c>
      <c r="B1105" t="s">
        <v>5787</v>
      </c>
      <c r="C1105" s="1">
        <v>41899</v>
      </c>
      <c r="D1105" s="35">
        <f t="shared" si="34"/>
        <v>7.6219178082191785</v>
      </c>
      <c r="E1105" t="s">
        <v>454</v>
      </c>
      <c r="F1105" s="80">
        <v>45414</v>
      </c>
      <c r="G1105" t="s">
        <v>106</v>
      </c>
      <c r="H1105" s="1">
        <v>44336</v>
      </c>
      <c r="I1105" s="107">
        <v>45281</v>
      </c>
      <c r="K1105" t="s">
        <v>567</v>
      </c>
      <c r="L1105" t="s">
        <v>33</v>
      </c>
      <c r="M1105" t="s">
        <v>68</v>
      </c>
      <c r="N1105" t="s">
        <v>33</v>
      </c>
      <c r="O1105" t="s">
        <v>34</v>
      </c>
      <c r="P1105" t="s">
        <v>468</v>
      </c>
      <c r="Q1105" t="s">
        <v>54</v>
      </c>
      <c r="R1105" t="s">
        <v>55</v>
      </c>
      <c r="S1105" t="s">
        <v>1230</v>
      </c>
      <c r="U1105">
        <v>1751</v>
      </c>
      <c r="V1105">
        <v>74812</v>
      </c>
      <c r="W1105" s="2">
        <v>44678</v>
      </c>
      <c r="X1105" s="36">
        <f t="shared" si="35"/>
        <v>817.94811885933382</v>
      </c>
      <c r="Y1105" t="s">
        <v>58</v>
      </c>
      <c r="AA1105" t="s">
        <v>1615</v>
      </c>
      <c r="AB1105">
        <v>179</v>
      </c>
      <c r="AC1105">
        <v>6</v>
      </c>
      <c r="AD1105" t="s">
        <v>5788</v>
      </c>
      <c r="AE1105">
        <v>46353</v>
      </c>
      <c r="AF1105" t="s">
        <v>1232</v>
      </c>
      <c r="AG1105">
        <v>85376</v>
      </c>
      <c r="AI1105" t="s">
        <v>45</v>
      </c>
      <c r="AJ1105">
        <v>179</v>
      </c>
      <c r="AK1105">
        <v>7</v>
      </c>
      <c r="AL1105" t="s">
        <v>5789</v>
      </c>
      <c r="AM1105" t="s">
        <v>5790</v>
      </c>
    </row>
    <row r="1106" spans="1:39" s="116" customFormat="1">
      <c r="A1106" s="116">
        <v>1</v>
      </c>
      <c r="B1106" s="116" t="s">
        <v>5783</v>
      </c>
      <c r="C1106" s="117">
        <v>41898</v>
      </c>
      <c r="D1106" s="118">
        <f t="shared" si="34"/>
        <v>7.624657534246575</v>
      </c>
      <c r="E1106" s="116" t="s">
        <v>215</v>
      </c>
      <c r="F1106" s="124">
        <v>44825</v>
      </c>
      <c r="G1106" s="116" t="s">
        <v>66</v>
      </c>
      <c r="I1106" s="125">
        <v>44824</v>
      </c>
      <c r="K1106" s="116" t="s">
        <v>1923</v>
      </c>
      <c r="L1106" s="116" t="s">
        <v>33</v>
      </c>
      <c r="M1106" s="116" t="s">
        <v>68</v>
      </c>
      <c r="N1106" s="116" t="s">
        <v>33</v>
      </c>
      <c r="O1106" s="116" t="s">
        <v>170</v>
      </c>
      <c r="P1106" s="116" t="s">
        <v>1924</v>
      </c>
      <c r="Q1106" s="116" t="s">
        <v>54</v>
      </c>
      <c r="R1106" s="116" t="s">
        <v>156</v>
      </c>
      <c r="S1106" s="116" t="s">
        <v>157</v>
      </c>
      <c r="T1106" s="116" t="s">
        <v>1300</v>
      </c>
      <c r="U1106" s="116">
        <v>823</v>
      </c>
      <c r="V1106" s="116">
        <v>24481</v>
      </c>
      <c r="W1106" s="121">
        <v>44308.376388888886</v>
      </c>
      <c r="X1106" s="122">
        <f t="shared" si="35"/>
        <v>267.56392981195353</v>
      </c>
      <c r="Y1106" s="116" t="s">
        <v>58</v>
      </c>
      <c r="AA1106" s="116" t="s">
        <v>170</v>
      </c>
      <c r="AB1106" s="116">
        <v>0</v>
      </c>
      <c r="AC1106" s="116">
        <v>2</v>
      </c>
      <c r="AD1106" s="116" t="s">
        <v>1301</v>
      </c>
      <c r="AE1106" s="116" t="s">
        <v>1302</v>
      </c>
      <c r="AF1106" s="116" t="s">
        <v>528</v>
      </c>
      <c r="AG1106" s="116" t="s">
        <v>5784</v>
      </c>
      <c r="AI1106" s="116" t="s">
        <v>137</v>
      </c>
      <c r="AJ1106" s="116">
        <v>0</v>
      </c>
      <c r="AK1106" s="116">
        <v>7</v>
      </c>
      <c r="AL1106" s="116" t="s">
        <v>5785</v>
      </c>
      <c r="AM1106" s="116" t="s">
        <v>5786</v>
      </c>
    </row>
    <row r="1107" spans="1:39" s="116" customFormat="1">
      <c r="A1107" s="116">
        <v>1</v>
      </c>
      <c r="B1107" s="116" t="s">
        <v>5779</v>
      </c>
      <c r="C1107" s="117">
        <v>41898</v>
      </c>
      <c r="D1107" s="118">
        <f t="shared" si="34"/>
        <v>7.624657534246575</v>
      </c>
      <c r="E1107" s="116" t="s">
        <v>215</v>
      </c>
      <c r="F1107" s="124">
        <v>45455</v>
      </c>
      <c r="G1107" s="116" t="s">
        <v>66</v>
      </c>
      <c r="I1107" s="125">
        <v>44539</v>
      </c>
      <c r="K1107" s="116" t="s">
        <v>1923</v>
      </c>
      <c r="L1107" s="116" t="s">
        <v>33</v>
      </c>
      <c r="M1107" s="116" t="s">
        <v>68</v>
      </c>
      <c r="N1107" s="116" t="s">
        <v>33</v>
      </c>
      <c r="O1107" s="116" t="s">
        <v>170</v>
      </c>
      <c r="P1107" s="116" t="s">
        <v>1924</v>
      </c>
      <c r="Q1107" s="116" t="s">
        <v>36</v>
      </c>
      <c r="R1107" s="116" t="s">
        <v>11445</v>
      </c>
      <c r="U1107" s="116">
        <v>1063</v>
      </c>
      <c r="V1107" s="116">
        <v>95753</v>
      </c>
      <c r="W1107" s="121">
        <v>44627.353472222225</v>
      </c>
      <c r="X1107" s="122">
        <f t="shared" si="35"/>
        <v>1046.5278775901306</v>
      </c>
      <c r="Y1107" s="116" t="s">
        <v>58</v>
      </c>
      <c r="AA1107" s="116" t="s">
        <v>170</v>
      </c>
      <c r="AB1107" s="116">
        <v>0</v>
      </c>
      <c r="AC1107" s="116">
        <v>5</v>
      </c>
      <c r="AD1107" s="116" t="s">
        <v>111</v>
      </c>
      <c r="AF1107" s="116" t="s">
        <v>112</v>
      </c>
      <c r="AG1107" s="116">
        <v>73567</v>
      </c>
      <c r="AI1107" s="116" t="s">
        <v>137</v>
      </c>
      <c r="AJ1107" s="116">
        <v>0</v>
      </c>
      <c r="AK1107" s="116">
        <v>7</v>
      </c>
      <c r="AL1107" s="116" t="s">
        <v>5781</v>
      </c>
      <c r="AM1107" s="116" t="s">
        <v>5782</v>
      </c>
    </row>
    <row r="1108" spans="1:39" hidden="1">
      <c r="A1108">
        <v>1</v>
      </c>
      <c r="B1108" t="s">
        <v>5776</v>
      </c>
      <c r="C1108" s="1">
        <v>41899</v>
      </c>
      <c r="D1108" s="35">
        <f t="shared" si="34"/>
        <v>7.6219178082191785</v>
      </c>
      <c r="E1108" t="s">
        <v>454</v>
      </c>
      <c r="F1108" s="80">
        <v>45414</v>
      </c>
      <c r="G1108" t="s">
        <v>106</v>
      </c>
      <c r="H1108" s="1">
        <v>45387</v>
      </c>
      <c r="I1108" s="107">
        <v>45378</v>
      </c>
      <c r="K1108" t="s">
        <v>567</v>
      </c>
      <c r="L1108" t="s">
        <v>33</v>
      </c>
      <c r="M1108" t="s">
        <v>68</v>
      </c>
      <c r="N1108" t="s">
        <v>33</v>
      </c>
      <c r="O1108" t="s">
        <v>34</v>
      </c>
      <c r="P1108" t="s">
        <v>468</v>
      </c>
      <c r="Q1108" t="s">
        <v>36</v>
      </c>
      <c r="R1108" t="s">
        <v>37</v>
      </c>
      <c r="S1108" t="s">
        <v>38</v>
      </c>
      <c r="T1108" t="s">
        <v>39</v>
      </c>
      <c r="U1108">
        <v>747</v>
      </c>
      <c r="V1108">
        <v>74437</v>
      </c>
      <c r="W1108" s="2">
        <v>44648.495138888888</v>
      </c>
      <c r="X1108" s="36">
        <f t="shared" si="35"/>
        <v>813.84810088665233</v>
      </c>
      <c r="Y1108" t="s">
        <v>1582</v>
      </c>
      <c r="Z1108" t="s">
        <v>5457</v>
      </c>
      <c r="AA1108" t="s">
        <v>1615</v>
      </c>
      <c r="AB1108">
        <v>179</v>
      </c>
      <c r="AC1108">
        <v>6</v>
      </c>
      <c r="AF1108" t="s">
        <v>268</v>
      </c>
      <c r="AG1108">
        <v>68855</v>
      </c>
      <c r="AI1108" t="s">
        <v>137</v>
      </c>
      <c r="AJ1108">
        <v>179</v>
      </c>
      <c r="AK1108">
        <v>7</v>
      </c>
      <c r="AL1108" t="s">
        <v>5777</v>
      </c>
      <c r="AM1108" t="s">
        <v>5778</v>
      </c>
    </row>
    <row r="1109" spans="1:39" s="116" customFormat="1">
      <c r="A1109" s="116">
        <v>1</v>
      </c>
      <c r="B1109" s="116" t="s">
        <v>5773</v>
      </c>
      <c r="C1109" s="117">
        <v>41898</v>
      </c>
      <c r="D1109" s="118">
        <f t="shared" si="34"/>
        <v>7.624657534246575</v>
      </c>
      <c r="E1109" s="116" t="s">
        <v>215</v>
      </c>
      <c r="F1109" s="124">
        <v>44839</v>
      </c>
      <c r="G1109" s="116" t="s">
        <v>66</v>
      </c>
      <c r="I1109" s="125">
        <v>44811</v>
      </c>
      <c r="K1109" s="116" t="s">
        <v>1923</v>
      </c>
      <c r="L1109" s="116" t="s">
        <v>33</v>
      </c>
      <c r="M1109" s="116" t="s">
        <v>68</v>
      </c>
      <c r="N1109" s="116" t="s">
        <v>33</v>
      </c>
      <c r="O1109" s="116" t="s">
        <v>170</v>
      </c>
      <c r="P1109" s="116" t="s">
        <v>1924</v>
      </c>
      <c r="Q1109" s="116" t="s">
        <v>36</v>
      </c>
      <c r="R1109" s="116" t="s">
        <v>118</v>
      </c>
      <c r="S1109" s="116" t="s">
        <v>194</v>
      </c>
      <c r="T1109" s="116" t="s">
        <v>1688</v>
      </c>
      <c r="U1109" s="116">
        <v>1105</v>
      </c>
      <c r="V1109" s="116">
        <v>95882</v>
      </c>
      <c r="W1109" s="121">
        <v>44529.275000000001</v>
      </c>
      <c r="X1109" s="122">
        <f t="shared" si="35"/>
        <v>1047.9377769792789</v>
      </c>
      <c r="Y1109" s="116" t="s">
        <v>58</v>
      </c>
      <c r="AA1109" s="116" t="s">
        <v>170</v>
      </c>
      <c r="AB1109" s="116">
        <v>0</v>
      </c>
      <c r="AC1109" s="116">
        <v>5</v>
      </c>
      <c r="AD1109" s="116" t="s">
        <v>5734</v>
      </c>
      <c r="AF1109" s="116" t="s">
        <v>1690</v>
      </c>
      <c r="AG1109" s="116">
        <v>62156</v>
      </c>
      <c r="AI1109" s="116" t="s">
        <v>137</v>
      </c>
      <c r="AJ1109" s="116">
        <v>0</v>
      </c>
      <c r="AK1109" s="116">
        <v>7</v>
      </c>
      <c r="AL1109" s="116" t="s">
        <v>5774</v>
      </c>
      <c r="AM1109" s="116" t="s">
        <v>5775</v>
      </c>
    </row>
    <row r="1110" spans="1:39" hidden="1">
      <c r="A1110">
        <v>1</v>
      </c>
      <c r="B1110" t="s">
        <v>5768</v>
      </c>
      <c r="C1110" s="1">
        <v>41899</v>
      </c>
      <c r="D1110" s="35">
        <f t="shared" si="34"/>
        <v>7.6219178082191785</v>
      </c>
      <c r="E1110" t="s">
        <v>454</v>
      </c>
      <c r="F1110" s="80">
        <v>44818</v>
      </c>
      <c r="G1110" t="s">
        <v>106</v>
      </c>
      <c r="H1110" s="1">
        <v>45181</v>
      </c>
      <c r="I1110" s="107">
        <v>44805</v>
      </c>
      <c r="K1110" t="s">
        <v>567</v>
      </c>
      <c r="L1110" t="s">
        <v>33</v>
      </c>
      <c r="M1110" t="s">
        <v>68</v>
      </c>
      <c r="N1110" t="s">
        <v>33</v>
      </c>
      <c r="O1110" t="s">
        <v>34</v>
      </c>
      <c r="P1110" t="s">
        <v>468</v>
      </c>
      <c r="Q1110" t="s">
        <v>76</v>
      </c>
      <c r="R1110" t="s">
        <v>2004</v>
      </c>
      <c r="S1110" t="s">
        <v>78</v>
      </c>
      <c r="U1110">
        <v>651</v>
      </c>
      <c r="V1110">
        <v>59624</v>
      </c>
      <c r="W1110" s="2">
        <v>44644.992361111108</v>
      </c>
      <c r="X1110" s="36">
        <f t="shared" si="35"/>
        <v>651.89192427510181</v>
      </c>
      <c r="Y1110" t="s">
        <v>58</v>
      </c>
      <c r="AA1110" t="s">
        <v>1615</v>
      </c>
      <c r="AB1110">
        <v>179</v>
      </c>
      <c r="AC1110">
        <v>6</v>
      </c>
      <c r="AD1110" t="s">
        <v>2005</v>
      </c>
      <c r="AE1110" t="s">
        <v>2006</v>
      </c>
      <c r="AF1110" t="s">
        <v>5769</v>
      </c>
      <c r="AG1110" t="s">
        <v>5770</v>
      </c>
      <c r="AI1110" t="s">
        <v>137</v>
      </c>
      <c r="AJ1110">
        <v>179</v>
      </c>
      <c r="AK1110">
        <v>7</v>
      </c>
      <c r="AL1110" t="s">
        <v>5771</v>
      </c>
      <c r="AM1110" t="s">
        <v>5772</v>
      </c>
    </row>
    <row r="1111" spans="1:39" s="116" customFormat="1">
      <c r="A1111" s="116">
        <v>1</v>
      </c>
      <c r="B1111" s="116" t="s">
        <v>5762</v>
      </c>
      <c r="C1111" s="117">
        <v>41898</v>
      </c>
      <c r="D1111" s="118">
        <f t="shared" si="34"/>
        <v>7.624657534246575</v>
      </c>
      <c r="E1111" s="116" t="s">
        <v>215</v>
      </c>
      <c r="F1111" s="124">
        <v>44839</v>
      </c>
      <c r="G1111" s="116" t="s">
        <v>66</v>
      </c>
      <c r="I1111" s="125">
        <v>44811</v>
      </c>
      <c r="K1111" s="116" t="s">
        <v>1923</v>
      </c>
      <c r="L1111" s="116" t="s">
        <v>33</v>
      </c>
      <c r="M1111" s="116" t="s">
        <v>68</v>
      </c>
      <c r="N1111" s="116" t="s">
        <v>33</v>
      </c>
      <c r="O1111" s="116" t="s">
        <v>170</v>
      </c>
      <c r="P1111" s="116" t="s">
        <v>1924</v>
      </c>
      <c r="Q1111" s="116" t="s">
        <v>54</v>
      </c>
      <c r="R1111" s="116" t="s">
        <v>5763</v>
      </c>
      <c r="S1111" s="116" t="s">
        <v>5764</v>
      </c>
      <c r="U1111" s="116">
        <v>388</v>
      </c>
      <c r="V1111" s="116">
        <v>34813</v>
      </c>
      <c r="W1111" s="121">
        <v>44621</v>
      </c>
      <c r="X1111" s="122">
        <f t="shared" si="35"/>
        <v>380.48703437537426</v>
      </c>
      <c r="Y1111" s="116" t="s">
        <v>58</v>
      </c>
      <c r="AA1111" s="116" t="s">
        <v>170</v>
      </c>
      <c r="AB1111" s="116">
        <v>0</v>
      </c>
      <c r="AC1111" s="116">
        <v>5</v>
      </c>
      <c r="AD1111" s="116" t="s">
        <v>5765</v>
      </c>
      <c r="AE1111" s="116">
        <v>62747</v>
      </c>
      <c r="AF1111" s="116" t="s">
        <v>180</v>
      </c>
      <c r="AG1111" s="116">
        <v>62743</v>
      </c>
      <c r="AI1111" s="116" t="s">
        <v>137</v>
      </c>
      <c r="AJ1111" s="116">
        <v>0</v>
      </c>
      <c r="AK1111" s="116">
        <v>7</v>
      </c>
      <c r="AL1111" s="116" t="s">
        <v>5766</v>
      </c>
      <c r="AM1111" s="116" t="s">
        <v>5767</v>
      </c>
    </row>
    <row r="1112" spans="1:39" hidden="1">
      <c r="A1112">
        <v>1</v>
      </c>
      <c r="B1112" t="s">
        <v>5759</v>
      </c>
      <c r="C1112" s="1">
        <v>41918</v>
      </c>
      <c r="D1112" s="35">
        <f t="shared" si="34"/>
        <v>7.5698630136986305</v>
      </c>
      <c r="E1112" t="s">
        <v>454</v>
      </c>
      <c r="F1112" s="80">
        <v>44834</v>
      </c>
      <c r="G1112" t="s">
        <v>66</v>
      </c>
      <c r="H1112" s="1">
        <v>44477</v>
      </c>
      <c r="I1112" s="107">
        <v>44826</v>
      </c>
      <c r="K1112" t="s">
        <v>501</v>
      </c>
      <c r="L1112" t="s">
        <v>33</v>
      </c>
      <c r="M1112" t="s">
        <v>68</v>
      </c>
      <c r="N1112" t="s">
        <v>33</v>
      </c>
      <c r="O1112" t="s">
        <v>34</v>
      </c>
      <c r="P1112" t="s">
        <v>468</v>
      </c>
      <c r="Q1112" t="s">
        <v>217</v>
      </c>
      <c r="R1112" t="s">
        <v>482</v>
      </c>
      <c r="S1112" t="s">
        <v>502</v>
      </c>
      <c r="T1112" t="s">
        <v>550</v>
      </c>
      <c r="U1112">
        <v>5244</v>
      </c>
      <c r="V1112">
        <v>56705</v>
      </c>
      <c r="W1112" s="2">
        <v>44663.285416666666</v>
      </c>
      <c r="X1112" s="36">
        <f t="shared" si="35"/>
        <v>624.2407105802871</v>
      </c>
      <c r="Y1112" t="s">
        <v>58</v>
      </c>
      <c r="Z1112" t="s">
        <v>504</v>
      </c>
      <c r="AA1112" t="s">
        <v>573</v>
      </c>
      <c r="AB1112">
        <v>133</v>
      </c>
      <c r="AC1112">
        <v>3</v>
      </c>
      <c r="AD1112" t="s">
        <v>1616</v>
      </c>
      <c r="AF1112" t="s">
        <v>5259</v>
      </c>
      <c r="AI1112" t="s">
        <v>137</v>
      </c>
      <c r="AJ1112">
        <v>133</v>
      </c>
      <c r="AK1112">
        <v>5</v>
      </c>
      <c r="AL1112" t="s">
        <v>5760</v>
      </c>
      <c r="AM1112" t="s">
        <v>5761</v>
      </c>
    </row>
    <row r="1113" spans="1:39" hidden="1">
      <c r="A1113">
        <v>1</v>
      </c>
      <c r="B1113" t="s">
        <v>5755</v>
      </c>
      <c r="C1113" s="1">
        <v>41918</v>
      </c>
      <c r="D1113" s="35">
        <f t="shared" si="34"/>
        <v>7.5698630136986305</v>
      </c>
      <c r="E1113" t="s">
        <v>454</v>
      </c>
      <c r="F1113" s="80">
        <v>44839</v>
      </c>
      <c r="G1113" t="s">
        <v>227</v>
      </c>
      <c r="H1113" s="1">
        <v>44462</v>
      </c>
      <c r="I1113" s="107">
        <v>44662</v>
      </c>
      <c r="K1113" t="s">
        <v>1827</v>
      </c>
      <c r="L1113" t="s">
        <v>33</v>
      </c>
      <c r="M1113" t="s">
        <v>229</v>
      </c>
      <c r="N1113" t="s">
        <v>53</v>
      </c>
      <c r="O1113" t="s">
        <v>34</v>
      </c>
      <c r="P1113" t="s">
        <v>468</v>
      </c>
      <c r="Q1113" t="s">
        <v>217</v>
      </c>
      <c r="R1113" t="s">
        <v>482</v>
      </c>
      <c r="S1113" t="s">
        <v>1897</v>
      </c>
      <c r="T1113" t="s">
        <v>503</v>
      </c>
      <c r="U1113">
        <v>1202</v>
      </c>
      <c r="V1113">
        <v>108989</v>
      </c>
      <c r="W1113" s="2">
        <v>44468.702777777777</v>
      </c>
      <c r="X1113" s="36">
        <f t="shared" si="35"/>
        <v>1199.8125527807938</v>
      </c>
      <c r="Y1113" t="s">
        <v>58</v>
      </c>
      <c r="AA1113" t="s">
        <v>1828</v>
      </c>
      <c r="AB1113">
        <v>98</v>
      </c>
      <c r="AC1113">
        <v>2</v>
      </c>
      <c r="AD1113" t="s">
        <v>5756</v>
      </c>
      <c r="AF1113" t="s">
        <v>223</v>
      </c>
      <c r="AI1113" t="s">
        <v>45</v>
      </c>
      <c r="AJ1113">
        <v>98</v>
      </c>
      <c r="AK1113">
        <v>6</v>
      </c>
      <c r="AL1113" t="s">
        <v>5757</v>
      </c>
      <c r="AM1113" t="s">
        <v>5758</v>
      </c>
    </row>
    <row r="1114" spans="1:39" hidden="1">
      <c r="A1114">
        <v>1</v>
      </c>
      <c r="B1114" t="s">
        <v>5751</v>
      </c>
      <c r="C1114" s="1">
        <v>41918</v>
      </c>
      <c r="D1114" s="35">
        <f t="shared" si="34"/>
        <v>7.5698630136986305</v>
      </c>
      <c r="E1114" t="s">
        <v>454</v>
      </c>
      <c r="F1114" s="80">
        <v>44825</v>
      </c>
      <c r="G1114" t="s">
        <v>227</v>
      </c>
      <c r="H1114" s="1">
        <v>45184</v>
      </c>
      <c r="I1114" s="107">
        <v>44824</v>
      </c>
      <c r="K1114" t="s">
        <v>1827</v>
      </c>
      <c r="L1114" t="s">
        <v>33</v>
      </c>
      <c r="M1114" t="s">
        <v>229</v>
      </c>
      <c r="N1114" t="s">
        <v>53</v>
      </c>
      <c r="O1114" t="s">
        <v>34</v>
      </c>
      <c r="P1114" t="s">
        <v>468</v>
      </c>
      <c r="Q1114" t="s">
        <v>1295</v>
      </c>
      <c r="R1114" t="s">
        <v>1296</v>
      </c>
      <c r="U1114">
        <v>1674</v>
      </c>
      <c r="V1114">
        <v>72502</v>
      </c>
      <c r="W1114" s="2">
        <v>44606.395138888889</v>
      </c>
      <c r="X1114" s="36">
        <f t="shared" si="35"/>
        <v>798.14302087103385</v>
      </c>
      <c r="Y1114" t="s">
        <v>58</v>
      </c>
      <c r="AA1114" t="s">
        <v>1828</v>
      </c>
      <c r="AB1114">
        <v>98</v>
      </c>
      <c r="AC1114">
        <v>2</v>
      </c>
      <c r="AD1114" t="s">
        <v>5752</v>
      </c>
      <c r="AE1114">
        <v>69977</v>
      </c>
      <c r="AF1114" t="s">
        <v>1297</v>
      </c>
      <c r="AG1114">
        <v>70999</v>
      </c>
      <c r="AI1114" t="s">
        <v>45</v>
      </c>
      <c r="AJ1114">
        <v>98</v>
      </c>
      <c r="AK1114">
        <v>6</v>
      </c>
      <c r="AL1114" t="s">
        <v>5753</v>
      </c>
      <c r="AM1114" t="s">
        <v>5754</v>
      </c>
    </row>
    <row r="1115" spans="1:39" hidden="1">
      <c r="A1115">
        <v>1</v>
      </c>
      <c r="B1115" t="s">
        <v>5748</v>
      </c>
      <c r="C1115" s="1">
        <v>41900</v>
      </c>
      <c r="D1115" s="35">
        <f t="shared" si="34"/>
        <v>7.6191780821917812</v>
      </c>
      <c r="E1115" t="s">
        <v>454</v>
      </c>
      <c r="F1115" s="80">
        <v>44806</v>
      </c>
      <c r="G1115" t="s">
        <v>116</v>
      </c>
      <c r="H1115" s="1">
        <v>44470</v>
      </c>
      <c r="I1115" s="107">
        <v>44399</v>
      </c>
      <c r="K1115" t="s">
        <v>540</v>
      </c>
      <c r="L1115" t="s">
        <v>33</v>
      </c>
      <c r="M1115" t="s">
        <v>117</v>
      </c>
      <c r="N1115" t="s">
        <v>33</v>
      </c>
      <c r="O1115" t="s">
        <v>34</v>
      </c>
      <c r="P1115" t="s">
        <v>468</v>
      </c>
      <c r="Q1115" t="s">
        <v>54</v>
      </c>
      <c r="R1115" t="s">
        <v>1694</v>
      </c>
      <c r="U1115">
        <v>374</v>
      </c>
      <c r="V1115">
        <v>33318</v>
      </c>
      <c r="W1115" s="2">
        <v>44574.662499999999</v>
      </c>
      <c r="X1115" s="36">
        <f t="shared" si="35"/>
        <v>364.40938511326857</v>
      </c>
      <c r="Y1115" t="s">
        <v>58</v>
      </c>
      <c r="AA1115" t="s">
        <v>5302</v>
      </c>
      <c r="AB1115">
        <v>195</v>
      </c>
      <c r="AC1115">
        <v>7</v>
      </c>
      <c r="AD1115" t="s">
        <v>1696</v>
      </c>
      <c r="AF1115" t="s">
        <v>1696</v>
      </c>
      <c r="AG1115">
        <v>89026</v>
      </c>
      <c r="AI1115" t="s">
        <v>45</v>
      </c>
      <c r="AJ1115">
        <v>195</v>
      </c>
      <c r="AK1115">
        <v>7</v>
      </c>
      <c r="AL1115" t="s">
        <v>5749</v>
      </c>
      <c r="AM1115" t="s">
        <v>5750</v>
      </c>
    </row>
    <row r="1116" spans="1:39" hidden="1">
      <c r="A1116">
        <v>1</v>
      </c>
      <c r="B1116" t="s">
        <v>5745</v>
      </c>
      <c r="C1116" s="1">
        <v>41900</v>
      </c>
      <c r="D1116" s="35">
        <f t="shared" si="34"/>
        <v>7.6191780821917812</v>
      </c>
      <c r="E1116" t="s">
        <v>454</v>
      </c>
      <c r="F1116" s="80">
        <v>44847</v>
      </c>
      <c r="G1116" t="s">
        <v>66</v>
      </c>
      <c r="H1116" s="1">
        <v>45205</v>
      </c>
      <c r="I1116" s="107">
        <v>44819</v>
      </c>
      <c r="K1116" t="s">
        <v>501</v>
      </c>
      <c r="L1116" t="s">
        <v>33</v>
      </c>
      <c r="M1116" t="s">
        <v>68</v>
      </c>
      <c r="N1116" t="s">
        <v>33</v>
      </c>
      <c r="O1116" t="s">
        <v>34</v>
      </c>
      <c r="P1116" t="s">
        <v>468</v>
      </c>
      <c r="Q1116" t="s">
        <v>217</v>
      </c>
      <c r="R1116" t="s">
        <v>482</v>
      </c>
      <c r="S1116" t="s">
        <v>502</v>
      </c>
      <c r="T1116" t="s">
        <v>550</v>
      </c>
      <c r="U1116">
        <v>9686</v>
      </c>
      <c r="V1116">
        <v>46486</v>
      </c>
      <c r="W1116" s="2">
        <v>44476.39166666667</v>
      </c>
      <c r="X1116" s="36">
        <f t="shared" si="35"/>
        <v>508.43191897399015</v>
      </c>
      <c r="Y1116" t="s">
        <v>58</v>
      </c>
      <c r="Z1116" t="s">
        <v>504</v>
      </c>
      <c r="AA1116" t="s">
        <v>505</v>
      </c>
      <c r="AB1116">
        <v>133</v>
      </c>
      <c r="AC1116">
        <v>3</v>
      </c>
      <c r="AD1116" t="s">
        <v>1616</v>
      </c>
      <c r="AF1116" t="s">
        <v>223</v>
      </c>
      <c r="AI1116" t="s">
        <v>137</v>
      </c>
      <c r="AJ1116">
        <v>133</v>
      </c>
      <c r="AK1116">
        <v>5</v>
      </c>
      <c r="AL1116" t="s">
        <v>5746</v>
      </c>
      <c r="AM1116" t="s">
        <v>5747</v>
      </c>
    </row>
    <row r="1117" spans="1:39" s="116" customFormat="1">
      <c r="A1117" s="116">
        <v>1</v>
      </c>
      <c r="B1117" s="116" t="s">
        <v>5741</v>
      </c>
      <c r="C1117" s="117">
        <v>41898</v>
      </c>
      <c r="D1117" s="118">
        <f t="shared" si="34"/>
        <v>7.624657534246575</v>
      </c>
      <c r="E1117" s="116" t="s">
        <v>215</v>
      </c>
      <c r="F1117" s="124">
        <v>44889</v>
      </c>
      <c r="G1117" s="116" t="s">
        <v>66</v>
      </c>
      <c r="I1117" s="125">
        <v>44882</v>
      </c>
      <c r="K1117" s="116" t="s">
        <v>1923</v>
      </c>
      <c r="L1117" s="116" t="s">
        <v>33</v>
      </c>
      <c r="M1117" s="116" t="s">
        <v>68</v>
      </c>
      <c r="N1117" s="116" t="s">
        <v>33</v>
      </c>
      <c r="O1117" s="116" t="s">
        <v>170</v>
      </c>
      <c r="P1117" s="116" t="s">
        <v>1924</v>
      </c>
      <c r="Q1117" s="116" t="s">
        <v>217</v>
      </c>
      <c r="R1117" s="116" t="s">
        <v>482</v>
      </c>
      <c r="S1117" s="116" t="s">
        <v>420</v>
      </c>
      <c r="T1117" s="116" t="s">
        <v>503</v>
      </c>
      <c r="U1117" s="116">
        <v>636</v>
      </c>
      <c r="V1117" s="116">
        <v>57552</v>
      </c>
      <c r="W1117" s="121">
        <v>44588.418749999997</v>
      </c>
      <c r="X1117" s="122">
        <f t="shared" si="35"/>
        <v>629.01185770750988</v>
      </c>
      <c r="Y1117" s="116" t="s">
        <v>58</v>
      </c>
      <c r="AA1117" s="116" t="s">
        <v>170</v>
      </c>
      <c r="AB1117" s="116">
        <v>0</v>
      </c>
      <c r="AC1117" s="116">
        <v>5</v>
      </c>
      <c r="AD1117" s="116" t="s">
        <v>5742</v>
      </c>
      <c r="AF1117" s="116" t="s">
        <v>223</v>
      </c>
      <c r="AI1117" s="116" t="s">
        <v>45</v>
      </c>
      <c r="AJ1117" s="116">
        <v>0</v>
      </c>
      <c r="AK1117" s="116">
        <v>7</v>
      </c>
      <c r="AL1117" s="116" t="s">
        <v>5743</v>
      </c>
      <c r="AM1117" s="116" t="s">
        <v>5744</v>
      </c>
    </row>
    <row r="1118" spans="1:39" hidden="1">
      <c r="A1118">
        <v>1</v>
      </c>
      <c r="B1118" t="s">
        <v>5737</v>
      </c>
      <c r="C1118" s="1">
        <v>41900</v>
      </c>
      <c r="D1118" s="35">
        <f t="shared" si="34"/>
        <v>7.6191780821917812</v>
      </c>
      <c r="E1118" t="s">
        <v>454</v>
      </c>
      <c r="F1118" s="80">
        <v>44826</v>
      </c>
      <c r="G1118" t="s">
        <v>66</v>
      </c>
      <c r="H1118" s="1">
        <v>45209</v>
      </c>
      <c r="I1118" s="107">
        <v>44854</v>
      </c>
      <c r="K1118" t="s">
        <v>501</v>
      </c>
      <c r="L1118" t="s">
        <v>33</v>
      </c>
      <c r="M1118" t="s">
        <v>68</v>
      </c>
      <c r="N1118" t="s">
        <v>33</v>
      </c>
      <c r="O1118" t="s">
        <v>34</v>
      </c>
      <c r="P1118" t="s">
        <v>468</v>
      </c>
      <c r="Q1118" t="s">
        <v>217</v>
      </c>
      <c r="R1118" t="s">
        <v>482</v>
      </c>
      <c r="S1118" t="s">
        <v>615</v>
      </c>
      <c r="T1118" t="s">
        <v>503</v>
      </c>
      <c r="U1118">
        <v>1462</v>
      </c>
      <c r="V1118">
        <v>134709</v>
      </c>
      <c r="W1118" s="2">
        <v>44664.477777777778</v>
      </c>
      <c r="X1118" s="36">
        <f t="shared" si="35"/>
        <v>1473.3544588277596</v>
      </c>
      <c r="Y1118" t="s">
        <v>58</v>
      </c>
      <c r="Z1118" t="s">
        <v>504</v>
      </c>
      <c r="AA1118" t="s">
        <v>505</v>
      </c>
      <c r="AB1118">
        <v>133</v>
      </c>
      <c r="AC1118">
        <v>3</v>
      </c>
      <c r="AD1118" t="s">
        <v>5738</v>
      </c>
      <c r="AF1118" t="s">
        <v>223</v>
      </c>
      <c r="AI1118" t="s">
        <v>137</v>
      </c>
      <c r="AJ1118">
        <v>133</v>
      </c>
      <c r="AK1118">
        <v>5</v>
      </c>
      <c r="AL1118" t="s">
        <v>5739</v>
      </c>
      <c r="AM1118" t="s">
        <v>5740</v>
      </c>
    </row>
    <row r="1119" spans="1:39" s="116" customFormat="1">
      <c r="A1119" s="116">
        <v>1</v>
      </c>
      <c r="B1119" s="116" t="s">
        <v>5733</v>
      </c>
      <c r="C1119" s="117">
        <v>41898</v>
      </c>
      <c r="D1119" s="118">
        <f t="shared" si="34"/>
        <v>7.624657534246575</v>
      </c>
      <c r="E1119" s="116" t="s">
        <v>215</v>
      </c>
      <c r="F1119" s="124">
        <v>44816</v>
      </c>
      <c r="G1119" s="116" t="s">
        <v>66</v>
      </c>
      <c r="I1119" s="125">
        <v>44850</v>
      </c>
      <c r="K1119" s="116" t="s">
        <v>1923</v>
      </c>
      <c r="L1119" s="116" t="s">
        <v>33</v>
      </c>
      <c r="M1119" s="116" t="s">
        <v>68</v>
      </c>
      <c r="N1119" s="116" t="s">
        <v>33</v>
      </c>
      <c r="O1119" s="116" t="s">
        <v>170</v>
      </c>
      <c r="P1119" s="116" t="s">
        <v>1924</v>
      </c>
      <c r="Q1119" s="116" t="s">
        <v>36</v>
      </c>
      <c r="R1119" s="116" t="s">
        <v>118</v>
      </c>
      <c r="S1119" s="116" t="s">
        <v>194</v>
      </c>
      <c r="T1119" s="116" t="s">
        <v>1688</v>
      </c>
      <c r="U1119" s="116">
        <v>603</v>
      </c>
      <c r="V1119" s="116">
        <v>51355</v>
      </c>
      <c r="W1119" s="121">
        <v>44117.55</v>
      </c>
      <c r="X1119" s="122">
        <f t="shared" si="35"/>
        <v>561.28203976524128</v>
      </c>
      <c r="Y1119" s="116" t="s">
        <v>58</v>
      </c>
      <c r="AA1119" s="116" t="s">
        <v>170</v>
      </c>
      <c r="AB1119" s="116">
        <v>0</v>
      </c>
      <c r="AC1119" s="116">
        <v>5</v>
      </c>
      <c r="AD1119" s="116" t="s">
        <v>5734</v>
      </c>
      <c r="AF1119" s="116" t="s">
        <v>1690</v>
      </c>
      <c r="AI1119" s="116" t="s">
        <v>137</v>
      </c>
      <c r="AJ1119" s="116">
        <v>0</v>
      </c>
      <c r="AK1119" s="116">
        <v>7</v>
      </c>
      <c r="AL1119" s="116" t="s">
        <v>5735</v>
      </c>
      <c r="AM1119" s="116" t="s">
        <v>5736</v>
      </c>
    </row>
    <row r="1120" spans="1:39" hidden="1">
      <c r="A1120">
        <v>1</v>
      </c>
      <c r="B1120" t="s">
        <v>5730</v>
      </c>
      <c r="C1120" s="1">
        <v>41898</v>
      </c>
      <c r="D1120" s="35">
        <f t="shared" si="34"/>
        <v>7.624657534246575</v>
      </c>
      <c r="E1120" t="s">
        <v>454</v>
      </c>
      <c r="F1120" s="80">
        <v>44777</v>
      </c>
      <c r="G1120" t="s">
        <v>116</v>
      </c>
      <c r="H1120" s="1">
        <v>45127</v>
      </c>
      <c r="I1120" s="107">
        <v>44771</v>
      </c>
      <c r="K1120" t="s">
        <v>540</v>
      </c>
      <c r="L1120" t="s">
        <v>33</v>
      </c>
      <c r="M1120" t="s">
        <v>117</v>
      </c>
      <c r="N1120" t="s">
        <v>33</v>
      </c>
      <c r="O1120" t="s">
        <v>34</v>
      </c>
      <c r="P1120" t="s">
        <v>468</v>
      </c>
      <c r="Q1120" t="s">
        <v>36</v>
      </c>
      <c r="R1120" t="s">
        <v>37</v>
      </c>
      <c r="S1120" t="s">
        <v>469</v>
      </c>
      <c r="T1120" t="s">
        <v>470</v>
      </c>
      <c r="U1120">
        <v>690</v>
      </c>
      <c r="V1120">
        <v>63315</v>
      </c>
      <c r="W1120" s="2">
        <v>44488.311111111114</v>
      </c>
      <c r="X1120" s="36">
        <f t="shared" si="35"/>
        <v>691.99829320876745</v>
      </c>
      <c r="Y1120" t="s">
        <v>58</v>
      </c>
      <c r="AA1120" t="s">
        <v>5302</v>
      </c>
      <c r="AB1120">
        <v>195</v>
      </c>
      <c r="AC1120">
        <v>3</v>
      </c>
      <c r="AD1120" t="s">
        <v>471</v>
      </c>
      <c r="AE1120">
        <v>78486</v>
      </c>
      <c r="AF1120" t="s">
        <v>472</v>
      </c>
      <c r="AG1120">
        <v>78604</v>
      </c>
      <c r="AI1120" t="s">
        <v>45</v>
      </c>
      <c r="AJ1120">
        <v>195</v>
      </c>
      <c r="AK1120">
        <v>7</v>
      </c>
      <c r="AL1120" t="s">
        <v>5731</v>
      </c>
      <c r="AM1120" t="s">
        <v>5732</v>
      </c>
    </row>
    <row r="1121" spans="1:39" hidden="1">
      <c r="A1121">
        <v>1</v>
      </c>
      <c r="B1121" t="s">
        <v>5727</v>
      </c>
      <c r="C1121" s="1">
        <v>41898</v>
      </c>
      <c r="D1121" s="35">
        <f t="shared" si="34"/>
        <v>7.624657534246575</v>
      </c>
      <c r="E1121" t="s">
        <v>454</v>
      </c>
      <c r="F1121" s="80">
        <v>44799</v>
      </c>
      <c r="G1121" t="s">
        <v>116</v>
      </c>
      <c r="H1121" s="1">
        <v>44434</v>
      </c>
      <c r="I1121" s="107">
        <v>44433</v>
      </c>
      <c r="K1121" t="s">
        <v>540</v>
      </c>
      <c r="L1121" t="s">
        <v>33</v>
      </c>
      <c r="M1121" t="s">
        <v>117</v>
      </c>
      <c r="N1121" t="s">
        <v>33</v>
      </c>
      <c r="O1121" t="s">
        <v>34</v>
      </c>
      <c r="P1121" t="s">
        <v>468</v>
      </c>
      <c r="Q1121" t="s">
        <v>36</v>
      </c>
      <c r="R1121" t="s">
        <v>37</v>
      </c>
      <c r="S1121" t="s">
        <v>469</v>
      </c>
      <c r="T1121" t="s">
        <v>470</v>
      </c>
      <c r="U1121">
        <v>447</v>
      </c>
      <c r="V1121">
        <v>41265</v>
      </c>
      <c r="W1121" s="2">
        <v>44600.379861111112</v>
      </c>
      <c r="X1121" s="36">
        <f t="shared" si="35"/>
        <v>451.00386273805242</v>
      </c>
      <c r="Y1121" t="s">
        <v>58</v>
      </c>
      <c r="AA1121" t="s">
        <v>5302</v>
      </c>
      <c r="AB1121">
        <v>195</v>
      </c>
      <c r="AC1121">
        <v>3</v>
      </c>
      <c r="AD1121" t="s">
        <v>471</v>
      </c>
      <c r="AE1121">
        <v>78486</v>
      </c>
      <c r="AF1121" t="s">
        <v>472</v>
      </c>
      <c r="AG1121">
        <v>78604</v>
      </c>
      <c r="AI1121" t="s">
        <v>45</v>
      </c>
      <c r="AJ1121">
        <v>195</v>
      </c>
      <c r="AK1121">
        <v>7</v>
      </c>
      <c r="AL1121" t="s">
        <v>5728</v>
      </c>
      <c r="AM1121" t="s">
        <v>5729</v>
      </c>
    </row>
    <row r="1122" spans="1:39" hidden="1">
      <c r="A1122">
        <v>1</v>
      </c>
      <c r="B1122" t="s">
        <v>5724</v>
      </c>
      <c r="C1122" s="1">
        <v>41898</v>
      </c>
      <c r="D1122" s="35">
        <f t="shared" si="34"/>
        <v>7.624657534246575</v>
      </c>
      <c r="E1122" t="s">
        <v>454</v>
      </c>
      <c r="F1122" s="80">
        <v>44806</v>
      </c>
      <c r="G1122" t="s">
        <v>116</v>
      </c>
      <c r="H1122" s="1">
        <v>45170</v>
      </c>
      <c r="I1122" s="107">
        <v>44797</v>
      </c>
      <c r="K1122" t="s">
        <v>540</v>
      </c>
      <c r="L1122" t="s">
        <v>33</v>
      </c>
      <c r="M1122" t="s">
        <v>117</v>
      </c>
      <c r="N1122" t="s">
        <v>33</v>
      </c>
      <c r="O1122" t="s">
        <v>34</v>
      </c>
      <c r="P1122" t="s">
        <v>468</v>
      </c>
      <c r="Q1122" t="s">
        <v>36</v>
      </c>
      <c r="R1122" t="s">
        <v>37</v>
      </c>
      <c r="S1122" t="s">
        <v>469</v>
      </c>
      <c r="T1122" t="s">
        <v>470</v>
      </c>
      <c r="U1122">
        <v>673</v>
      </c>
      <c r="V1122">
        <v>62114</v>
      </c>
      <c r="W1122" s="2">
        <v>44666.279166666667</v>
      </c>
      <c r="X1122" s="36">
        <f t="shared" si="35"/>
        <v>678.87202060126958</v>
      </c>
      <c r="Y1122" t="s">
        <v>58</v>
      </c>
      <c r="AA1122" t="s">
        <v>5302</v>
      </c>
      <c r="AB1122">
        <v>195</v>
      </c>
      <c r="AC1122">
        <v>3</v>
      </c>
      <c r="AD1122" t="s">
        <v>471</v>
      </c>
      <c r="AE1122">
        <v>78486</v>
      </c>
      <c r="AF1122" t="s">
        <v>472</v>
      </c>
      <c r="AG1122">
        <v>78604</v>
      </c>
      <c r="AI1122" t="s">
        <v>45</v>
      </c>
      <c r="AJ1122">
        <v>195</v>
      </c>
      <c r="AK1122">
        <v>7</v>
      </c>
      <c r="AL1122" t="s">
        <v>5725</v>
      </c>
      <c r="AM1122" t="s">
        <v>5726</v>
      </c>
    </row>
    <row r="1123" spans="1:39" hidden="1">
      <c r="A1123">
        <v>1</v>
      </c>
      <c r="B1123" t="s">
        <v>5721</v>
      </c>
      <c r="C1123" s="1">
        <v>41857</v>
      </c>
      <c r="D1123" s="35">
        <f t="shared" si="34"/>
        <v>7.7369863013698632</v>
      </c>
      <c r="E1123" t="s">
        <v>65</v>
      </c>
      <c r="G1123" t="s">
        <v>1260</v>
      </c>
      <c r="K1123" t="s">
        <v>67</v>
      </c>
      <c r="L1123" t="s">
        <v>169</v>
      </c>
      <c r="M1123" t="s">
        <v>431</v>
      </c>
      <c r="N1123" t="s">
        <v>169</v>
      </c>
      <c r="O1123" t="s">
        <v>34</v>
      </c>
      <c r="P1123" t="s">
        <v>468</v>
      </c>
      <c r="Q1123" t="s">
        <v>581</v>
      </c>
      <c r="R1123" t="s">
        <v>582</v>
      </c>
      <c r="S1123" t="s">
        <v>1449</v>
      </c>
      <c r="U1123">
        <v>1106</v>
      </c>
      <c r="V1123">
        <v>103461</v>
      </c>
      <c r="W1123" s="2">
        <v>44508</v>
      </c>
      <c r="X1123" s="36">
        <f t="shared" si="35"/>
        <v>1114.3550814447592</v>
      </c>
      <c r="Y1123" t="s">
        <v>58</v>
      </c>
      <c r="AA1123" t="s">
        <v>505</v>
      </c>
      <c r="AB1123">
        <v>135</v>
      </c>
      <c r="AC1123">
        <v>5</v>
      </c>
      <c r="AD1123" t="s">
        <v>1449</v>
      </c>
      <c r="AF1123" t="s">
        <v>585</v>
      </c>
      <c r="AG1123" t="s">
        <v>1879</v>
      </c>
      <c r="AI1123" t="s">
        <v>45</v>
      </c>
      <c r="AJ1123">
        <v>135</v>
      </c>
      <c r="AK1123">
        <v>5</v>
      </c>
      <c r="AL1123" t="s">
        <v>5722</v>
      </c>
      <c r="AM1123" t="s">
        <v>5723</v>
      </c>
    </row>
    <row r="1124" spans="1:39" hidden="1">
      <c r="A1124">
        <v>1</v>
      </c>
      <c r="B1124" t="s">
        <v>5717</v>
      </c>
      <c r="C1124" s="1">
        <v>41873</v>
      </c>
      <c r="D1124" s="35">
        <f t="shared" si="34"/>
        <v>7.6931506849315072</v>
      </c>
      <c r="E1124" t="s">
        <v>454</v>
      </c>
      <c r="F1124" s="80">
        <v>45190</v>
      </c>
      <c r="G1124" t="s">
        <v>66</v>
      </c>
      <c r="H1124" s="1">
        <v>45414</v>
      </c>
      <c r="I1124" s="107">
        <v>45051</v>
      </c>
      <c r="K1124" t="s">
        <v>501</v>
      </c>
      <c r="L1124" t="s">
        <v>33</v>
      </c>
      <c r="M1124" t="s">
        <v>68</v>
      </c>
      <c r="N1124" t="s">
        <v>33</v>
      </c>
      <c r="O1124" t="s">
        <v>34</v>
      </c>
      <c r="P1124" t="s">
        <v>468</v>
      </c>
      <c r="Q1124" t="s">
        <v>217</v>
      </c>
      <c r="R1124" t="s">
        <v>482</v>
      </c>
      <c r="S1124" t="s">
        <v>502</v>
      </c>
      <c r="T1124" t="s">
        <v>550</v>
      </c>
      <c r="U1124">
        <v>1540</v>
      </c>
      <c r="V1124">
        <v>143202</v>
      </c>
      <c r="W1124" s="2">
        <v>44662.493750000001</v>
      </c>
      <c r="X1124" s="36">
        <f t="shared" si="35"/>
        <v>1551.1850071225069</v>
      </c>
      <c r="Y1124" t="s">
        <v>58</v>
      </c>
      <c r="Z1124" t="s">
        <v>504</v>
      </c>
      <c r="AA1124" t="s">
        <v>505</v>
      </c>
      <c r="AB1124">
        <v>133</v>
      </c>
      <c r="AC1124">
        <v>3</v>
      </c>
      <c r="AD1124" t="s">
        <v>5718</v>
      </c>
      <c r="AF1124" t="s">
        <v>223</v>
      </c>
      <c r="AI1124" t="s">
        <v>45</v>
      </c>
      <c r="AJ1124">
        <v>133</v>
      </c>
      <c r="AK1124">
        <v>5</v>
      </c>
      <c r="AL1124" t="s">
        <v>5719</v>
      </c>
      <c r="AM1124" t="s">
        <v>5720</v>
      </c>
    </row>
    <row r="1125" spans="1:39" hidden="1">
      <c r="A1125">
        <v>1</v>
      </c>
      <c r="B1125" t="s">
        <v>5714</v>
      </c>
      <c r="C1125" s="1">
        <v>41857</v>
      </c>
      <c r="D1125" s="35">
        <f t="shared" si="34"/>
        <v>7.7369863013698632</v>
      </c>
      <c r="E1125" t="s">
        <v>454</v>
      </c>
      <c r="F1125" s="80">
        <v>44818</v>
      </c>
      <c r="G1125" t="s">
        <v>227</v>
      </c>
      <c r="H1125" s="1">
        <v>44434</v>
      </c>
      <c r="I1125" s="107">
        <v>44246</v>
      </c>
      <c r="K1125" t="s">
        <v>1827</v>
      </c>
      <c r="L1125" t="s">
        <v>33</v>
      </c>
      <c r="M1125" t="s">
        <v>229</v>
      </c>
      <c r="N1125" t="s">
        <v>53</v>
      </c>
      <c r="O1125" t="s">
        <v>34</v>
      </c>
      <c r="P1125" t="s">
        <v>468</v>
      </c>
      <c r="Q1125" t="s">
        <v>230</v>
      </c>
      <c r="R1125" t="s">
        <v>231</v>
      </c>
      <c r="S1125" t="s">
        <v>563</v>
      </c>
      <c r="U1125">
        <v>1368</v>
      </c>
      <c r="V1125">
        <v>127969</v>
      </c>
      <c r="W1125" s="2">
        <v>44663.277777777781</v>
      </c>
      <c r="X1125" s="36">
        <f t="shared" si="35"/>
        <v>1378.3252183663833</v>
      </c>
      <c r="Y1125" t="s">
        <v>58</v>
      </c>
      <c r="AA1125" t="s">
        <v>1828</v>
      </c>
      <c r="AB1125">
        <v>98</v>
      </c>
      <c r="AC1125">
        <v>2</v>
      </c>
      <c r="AF1125" t="s">
        <v>234</v>
      </c>
      <c r="AI1125" t="s">
        <v>45</v>
      </c>
      <c r="AJ1125">
        <v>98</v>
      </c>
      <c r="AK1125">
        <v>6</v>
      </c>
      <c r="AL1125" t="s">
        <v>5715</v>
      </c>
      <c r="AM1125" t="s">
        <v>5716</v>
      </c>
    </row>
    <row r="1126" spans="1:39" hidden="1">
      <c r="A1126">
        <v>1</v>
      </c>
      <c r="B1126" t="s">
        <v>5711</v>
      </c>
      <c r="C1126" s="1">
        <v>41849</v>
      </c>
      <c r="D1126" s="35">
        <f t="shared" si="34"/>
        <v>7.7589041095890412</v>
      </c>
      <c r="E1126" t="s">
        <v>454</v>
      </c>
      <c r="F1126" s="80">
        <v>44827</v>
      </c>
      <c r="G1126" t="s">
        <v>116</v>
      </c>
      <c r="H1126" s="1">
        <v>45135</v>
      </c>
      <c r="I1126" s="107">
        <v>44364</v>
      </c>
      <c r="K1126" t="s">
        <v>540</v>
      </c>
      <c r="L1126" t="s">
        <v>33</v>
      </c>
      <c r="M1126" t="s">
        <v>117</v>
      </c>
      <c r="N1126" t="s">
        <v>33</v>
      </c>
      <c r="O1126" t="s">
        <v>34</v>
      </c>
      <c r="P1126" t="s">
        <v>468</v>
      </c>
      <c r="Q1126" t="s">
        <v>217</v>
      </c>
      <c r="R1126" t="s">
        <v>482</v>
      </c>
      <c r="S1126" t="s">
        <v>483</v>
      </c>
      <c r="T1126" t="s">
        <v>484</v>
      </c>
      <c r="U1126">
        <v>2787</v>
      </c>
      <c r="V1126">
        <v>45309</v>
      </c>
      <c r="W1126" s="2">
        <v>44488.339583333334</v>
      </c>
      <c r="X1126" s="36">
        <f t="shared" si="35"/>
        <v>486.6344456214689</v>
      </c>
      <c r="Y1126" t="s">
        <v>58</v>
      </c>
      <c r="AA1126" t="s">
        <v>1362</v>
      </c>
      <c r="AB1126">
        <v>180</v>
      </c>
      <c r="AC1126">
        <v>3</v>
      </c>
      <c r="AD1126" t="s">
        <v>486</v>
      </c>
      <c r="AF1126" t="s">
        <v>223</v>
      </c>
      <c r="AI1126" t="s">
        <v>45</v>
      </c>
      <c r="AJ1126">
        <v>180</v>
      </c>
      <c r="AK1126">
        <v>7</v>
      </c>
      <c r="AL1126" t="s">
        <v>5712</v>
      </c>
      <c r="AM1126" t="s">
        <v>5713</v>
      </c>
    </row>
    <row r="1127" spans="1:39" hidden="1">
      <c r="A1127">
        <v>1</v>
      </c>
      <c r="B1127" t="s">
        <v>5707</v>
      </c>
      <c r="C1127" s="1">
        <v>41857</v>
      </c>
      <c r="D1127" s="35">
        <f t="shared" si="34"/>
        <v>7.7369863013698632</v>
      </c>
      <c r="E1127" t="s">
        <v>454</v>
      </c>
      <c r="F1127" s="80">
        <v>44818</v>
      </c>
      <c r="G1127" t="s">
        <v>66</v>
      </c>
      <c r="H1127" s="1">
        <v>44434</v>
      </c>
      <c r="I1127" s="107">
        <v>44246</v>
      </c>
      <c r="K1127" t="s">
        <v>501</v>
      </c>
      <c r="L1127" t="s">
        <v>33</v>
      </c>
      <c r="M1127" t="s">
        <v>68</v>
      </c>
      <c r="N1127" t="s">
        <v>33</v>
      </c>
      <c r="O1127" t="s">
        <v>34</v>
      </c>
      <c r="P1127" t="s">
        <v>468</v>
      </c>
      <c r="Q1127" t="s">
        <v>217</v>
      </c>
      <c r="R1127" t="s">
        <v>218</v>
      </c>
      <c r="S1127" t="s">
        <v>219</v>
      </c>
      <c r="T1127" t="s">
        <v>5570</v>
      </c>
      <c r="U1127">
        <v>1701</v>
      </c>
      <c r="V1127">
        <v>158888</v>
      </c>
      <c r="W1127" s="2">
        <v>44658.652777777781</v>
      </c>
      <c r="X1127" s="36">
        <f t="shared" si="35"/>
        <v>1711.346789423985</v>
      </c>
      <c r="Y1127" t="s">
        <v>58</v>
      </c>
      <c r="Z1127" t="s">
        <v>504</v>
      </c>
      <c r="AA1127" t="s">
        <v>573</v>
      </c>
      <c r="AB1127">
        <v>143</v>
      </c>
      <c r="AC1127">
        <v>3</v>
      </c>
      <c r="AD1127" t="s">
        <v>5708</v>
      </c>
      <c r="AF1127" t="s">
        <v>223</v>
      </c>
      <c r="AI1127" t="s">
        <v>137</v>
      </c>
      <c r="AJ1127">
        <v>143</v>
      </c>
      <c r="AK1127">
        <v>5</v>
      </c>
      <c r="AL1127" t="s">
        <v>5709</v>
      </c>
      <c r="AM1127" t="s">
        <v>5710</v>
      </c>
    </row>
    <row r="1128" spans="1:39" hidden="1">
      <c r="A1128">
        <v>1</v>
      </c>
      <c r="B1128" t="s">
        <v>5704</v>
      </c>
      <c r="C1128" s="1">
        <v>41857</v>
      </c>
      <c r="D1128" s="35">
        <f t="shared" si="34"/>
        <v>7.7369863013698632</v>
      </c>
      <c r="E1128" t="s">
        <v>454</v>
      </c>
      <c r="F1128" s="80">
        <v>44847</v>
      </c>
      <c r="G1128" t="s">
        <v>106</v>
      </c>
      <c r="H1128" s="1">
        <v>45153</v>
      </c>
      <c r="I1128" s="107">
        <v>44658</v>
      </c>
      <c r="K1128" t="s">
        <v>567</v>
      </c>
      <c r="L1128" t="s">
        <v>33</v>
      </c>
      <c r="M1128" t="s">
        <v>68</v>
      </c>
      <c r="N1128" t="s">
        <v>33</v>
      </c>
      <c r="O1128" t="s">
        <v>34</v>
      </c>
      <c r="P1128" t="s">
        <v>468</v>
      </c>
      <c r="Q1128" t="s">
        <v>217</v>
      </c>
      <c r="R1128" t="s">
        <v>1386</v>
      </c>
      <c r="S1128" t="s">
        <v>1581</v>
      </c>
      <c r="U1128">
        <v>1241</v>
      </c>
      <c r="V1128">
        <v>116194</v>
      </c>
      <c r="W1128" s="2">
        <v>44665.527777777781</v>
      </c>
      <c r="X1128" s="36">
        <f t="shared" si="35"/>
        <v>1251.4993508026441</v>
      </c>
      <c r="Y1128" t="s">
        <v>1582</v>
      </c>
      <c r="Z1128" t="s">
        <v>1583</v>
      </c>
      <c r="AA1128" t="s">
        <v>434</v>
      </c>
      <c r="AB1128">
        <v>168</v>
      </c>
      <c r="AC1128">
        <v>3</v>
      </c>
      <c r="AD1128" t="s">
        <v>5668</v>
      </c>
      <c r="AE1128">
        <v>68855</v>
      </c>
      <c r="AF1128" t="s">
        <v>44</v>
      </c>
      <c r="AG1128">
        <v>68881</v>
      </c>
      <c r="AI1128" t="s">
        <v>45</v>
      </c>
      <c r="AJ1128">
        <v>168</v>
      </c>
      <c r="AK1128">
        <v>7</v>
      </c>
      <c r="AL1128" t="s">
        <v>5705</v>
      </c>
      <c r="AM1128" t="s">
        <v>5706</v>
      </c>
    </row>
    <row r="1129" spans="1:39" hidden="1">
      <c r="A1129">
        <v>1</v>
      </c>
      <c r="B1129" t="s">
        <v>5701</v>
      </c>
      <c r="C1129" s="1">
        <v>41856</v>
      </c>
      <c r="D1129" s="35">
        <f t="shared" si="34"/>
        <v>7.7397260273972606</v>
      </c>
      <c r="E1129" t="s">
        <v>454</v>
      </c>
      <c r="F1129" s="80">
        <v>44777</v>
      </c>
      <c r="G1129" t="s">
        <v>106</v>
      </c>
      <c r="H1129" s="1">
        <v>45239</v>
      </c>
      <c r="I1129" s="107">
        <v>45219</v>
      </c>
      <c r="K1129" t="s">
        <v>567</v>
      </c>
      <c r="L1129" t="s">
        <v>33</v>
      </c>
      <c r="M1129" t="s">
        <v>68</v>
      </c>
      <c r="N1129" t="s">
        <v>33</v>
      </c>
      <c r="O1129" t="s">
        <v>34</v>
      </c>
      <c r="P1129" t="s">
        <v>468</v>
      </c>
      <c r="Q1129" t="s">
        <v>36</v>
      </c>
      <c r="R1129" t="s">
        <v>37</v>
      </c>
      <c r="S1129" t="s">
        <v>38</v>
      </c>
      <c r="T1129" t="s">
        <v>39</v>
      </c>
      <c r="U1129">
        <v>5362</v>
      </c>
      <c r="V1129">
        <v>50033</v>
      </c>
      <c r="W1129" s="2">
        <v>44655.178472222222</v>
      </c>
      <c r="X1129" s="36">
        <f t="shared" si="35"/>
        <v>538.70339233038351</v>
      </c>
      <c r="Y1129" t="s">
        <v>58</v>
      </c>
      <c r="AA1129" t="s">
        <v>1615</v>
      </c>
      <c r="AB1129">
        <v>179</v>
      </c>
      <c r="AC1129">
        <v>6</v>
      </c>
      <c r="AD1129" t="s">
        <v>510</v>
      </c>
      <c r="AE1129">
        <v>68855</v>
      </c>
      <c r="AF1129" t="s">
        <v>44</v>
      </c>
      <c r="AG1129">
        <v>68881</v>
      </c>
      <c r="AI1129" t="s">
        <v>137</v>
      </c>
      <c r="AJ1129">
        <v>179</v>
      </c>
      <c r="AK1129">
        <v>7</v>
      </c>
      <c r="AL1129" t="s">
        <v>5702</v>
      </c>
      <c r="AM1129" t="s">
        <v>5703</v>
      </c>
    </row>
    <row r="1130" spans="1:39" hidden="1">
      <c r="A1130">
        <v>1</v>
      </c>
      <c r="B1130" t="s">
        <v>5697</v>
      </c>
      <c r="C1130" s="1">
        <v>41849</v>
      </c>
      <c r="D1130" s="35">
        <f t="shared" si="34"/>
        <v>7.7589041095890412</v>
      </c>
      <c r="E1130" t="s">
        <v>454</v>
      </c>
      <c r="F1130" s="80">
        <v>44764</v>
      </c>
      <c r="G1130" t="s">
        <v>66</v>
      </c>
      <c r="H1130" s="1">
        <v>45288</v>
      </c>
      <c r="I1130" s="107">
        <v>45282</v>
      </c>
      <c r="K1130" t="s">
        <v>501</v>
      </c>
      <c r="L1130" t="s">
        <v>33</v>
      </c>
      <c r="M1130" t="s">
        <v>68</v>
      </c>
      <c r="N1130" t="s">
        <v>33</v>
      </c>
      <c r="O1130" t="s">
        <v>34</v>
      </c>
      <c r="P1130" t="s">
        <v>468</v>
      </c>
      <c r="Q1130" t="s">
        <v>230</v>
      </c>
      <c r="R1130" t="s">
        <v>1263</v>
      </c>
      <c r="S1130" t="s">
        <v>1351</v>
      </c>
      <c r="U1130">
        <v>892</v>
      </c>
      <c r="V1130">
        <v>61569</v>
      </c>
      <c r="W1130" s="2">
        <v>44642.492361111108</v>
      </c>
      <c r="X1130" s="36">
        <f t="shared" si="35"/>
        <v>661.27251059322032</v>
      </c>
      <c r="Y1130" t="s">
        <v>58</v>
      </c>
      <c r="AA1130" t="s">
        <v>505</v>
      </c>
      <c r="AB1130">
        <v>133</v>
      </c>
      <c r="AC1130">
        <v>3</v>
      </c>
      <c r="AD1130" t="s">
        <v>1266</v>
      </c>
      <c r="AF1130" t="s">
        <v>1267</v>
      </c>
      <c r="AG1130" t="s">
        <v>5698</v>
      </c>
      <c r="AI1130" t="s">
        <v>45</v>
      </c>
      <c r="AJ1130">
        <v>133</v>
      </c>
      <c r="AK1130">
        <v>5</v>
      </c>
      <c r="AL1130" t="s">
        <v>5699</v>
      </c>
      <c r="AM1130" t="s">
        <v>5700</v>
      </c>
    </row>
    <row r="1131" spans="1:39" hidden="1">
      <c r="A1131">
        <v>1</v>
      </c>
      <c r="B1131" t="s">
        <v>5693</v>
      </c>
      <c r="C1131" s="1">
        <v>41852</v>
      </c>
      <c r="D1131" s="35">
        <f t="shared" si="34"/>
        <v>7.7506849315068491</v>
      </c>
      <c r="E1131" t="s">
        <v>454</v>
      </c>
      <c r="F1131" s="80">
        <v>44757</v>
      </c>
      <c r="G1131" t="s">
        <v>66</v>
      </c>
      <c r="H1131" s="1">
        <v>44379</v>
      </c>
      <c r="I1131" s="107">
        <v>44371</v>
      </c>
      <c r="K1131" t="s">
        <v>501</v>
      </c>
      <c r="L1131" t="s">
        <v>33</v>
      </c>
      <c r="M1131" t="s">
        <v>68</v>
      </c>
      <c r="N1131" t="s">
        <v>33</v>
      </c>
      <c r="O1131" t="s">
        <v>34</v>
      </c>
      <c r="P1131" t="s">
        <v>468</v>
      </c>
      <c r="Q1131" t="s">
        <v>54</v>
      </c>
      <c r="R1131" t="s">
        <v>89</v>
      </c>
      <c r="S1131" t="s">
        <v>90</v>
      </c>
      <c r="U1131">
        <v>5737</v>
      </c>
      <c r="V1131">
        <v>55464</v>
      </c>
      <c r="W1131" s="2">
        <v>44662.175694444442</v>
      </c>
      <c r="X1131" s="36">
        <f t="shared" si="35"/>
        <v>596.33439377872048</v>
      </c>
      <c r="Y1131" t="s">
        <v>58</v>
      </c>
      <c r="AA1131" t="s">
        <v>573</v>
      </c>
      <c r="AB1131">
        <v>147</v>
      </c>
      <c r="AC1131">
        <v>5</v>
      </c>
      <c r="AD1131" t="s">
        <v>5694</v>
      </c>
      <c r="AE1131">
        <v>80632</v>
      </c>
      <c r="AF1131" t="s">
        <v>410</v>
      </c>
      <c r="AG1131" t="s">
        <v>93</v>
      </c>
      <c r="AI1131" t="s">
        <v>45</v>
      </c>
      <c r="AJ1131">
        <v>147</v>
      </c>
      <c r="AK1131">
        <v>5</v>
      </c>
      <c r="AL1131" t="s">
        <v>5695</v>
      </c>
      <c r="AM1131" t="s">
        <v>5696</v>
      </c>
    </row>
    <row r="1132" spans="1:39" hidden="1">
      <c r="A1132">
        <v>1</v>
      </c>
      <c r="B1132" t="s">
        <v>5689</v>
      </c>
      <c r="C1132" s="1">
        <v>41852</v>
      </c>
      <c r="D1132" s="35">
        <f t="shared" si="34"/>
        <v>7.7506849315068491</v>
      </c>
      <c r="E1132" t="s">
        <v>454</v>
      </c>
      <c r="F1132" s="80">
        <v>44854</v>
      </c>
      <c r="G1132" t="s">
        <v>66</v>
      </c>
      <c r="H1132" s="1">
        <v>45436</v>
      </c>
      <c r="I1132" s="107">
        <v>44848</v>
      </c>
      <c r="K1132" t="s">
        <v>501</v>
      </c>
      <c r="L1132" t="s">
        <v>33</v>
      </c>
      <c r="M1132" t="s">
        <v>68</v>
      </c>
      <c r="N1132" t="s">
        <v>33</v>
      </c>
      <c r="O1132" t="s">
        <v>34</v>
      </c>
      <c r="P1132" t="s">
        <v>468</v>
      </c>
      <c r="Q1132" t="s">
        <v>217</v>
      </c>
      <c r="R1132" t="s">
        <v>482</v>
      </c>
      <c r="S1132" t="s">
        <v>1499</v>
      </c>
      <c r="T1132" t="s">
        <v>1346</v>
      </c>
      <c r="U1132">
        <v>869</v>
      </c>
      <c r="V1132">
        <v>49108</v>
      </c>
      <c r="W1132" s="2">
        <v>44417.323611111111</v>
      </c>
      <c r="X1132" s="36">
        <f t="shared" si="35"/>
        <v>527.99634735477798</v>
      </c>
      <c r="Y1132" t="s">
        <v>58</v>
      </c>
      <c r="Z1132" t="s">
        <v>504</v>
      </c>
      <c r="AA1132" t="s">
        <v>505</v>
      </c>
      <c r="AB1132">
        <v>133</v>
      </c>
      <c r="AC1132">
        <v>3</v>
      </c>
      <c r="AD1132" t="s">
        <v>5690</v>
      </c>
      <c r="AF1132" t="s">
        <v>223</v>
      </c>
      <c r="AI1132" t="s">
        <v>137</v>
      </c>
      <c r="AJ1132">
        <v>133</v>
      </c>
      <c r="AK1132">
        <v>5</v>
      </c>
      <c r="AL1132" t="s">
        <v>5691</v>
      </c>
      <c r="AM1132" t="s">
        <v>5692</v>
      </c>
    </row>
    <row r="1133" spans="1:39" hidden="1">
      <c r="A1133">
        <v>1</v>
      </c>
      <c r="B1133" t="s">
        <v>5686</v>
      </c>
      <c r="C1133" s="1">
        <v>41856</v>
      </c>
      <c r="D1133" s="35">
        <f t="shared" si="34"/>
        <v>7.7397260273972606</v>
      </c>
      <c r="E1133" t="s">
        <v>454</v>
      </c>
      <c r="F1133" s="80">
        <v>44764</v>
      </c>
      <c r="G1133" t="s">
        <v>106</v>
      </c>
      <c r="H1133" s="1">
        <v>45127</v>
      </c>
      <c r="I1133" s="107">
        <v>45111</v>
      </c>
      <c r="K1133" t="s">
        <v>567</v>
      </c>
      <c r="L1133" t="s">
        <v>33</v>
      </c>
      <c r="M1133" t="s">
        <v>68</v>
      </c>
      <c r="N1133" t="s">
        <v>33</v>
      </c>
      <c r="O1133" t="s">
        <v>34</v>
      </c>
      <c r="P1133" t="s">
        <v>468</v>
      </c>
      <c r="Q1133" t="s">
        <v>76</v>
      </c>
      <c r="R1133" t="s">
        <v>2004</v>
      </c>
      <c r="S1133" t="s">
        <v>78</v>
      </c>
      <c r="U1133">
        <v>1281</v>
      </c>
      <c r="V1133">
        <v>58908</v>
      </c>
      <c r="W1133" s="2">
        <v>44612.970833333333</v>
      </c>
      <c r="X1133" s="36">
        <f t="shared" si="35"/>
        <v>634.26017699115039</v>
      </c>
      <c r="Y1133" t="s">
        <v>58</v>
      </c>
      <c r="AA1133" t="s">
        <v>1615</v>
      </c>
      <c r="AB1133">
        <v>179</v>
      </c>
      <c r="AC1133">
        <v>6</v>
      </c>
      <c r="AD1133" t="s">
        <v>2005</v>
      </c>
      <c r="AE1133" t="s">
        <v>2006</v>
      </c>
      <c r="AF1133" t="s">
        <v>2007</v>
      </c>
      <c r="AG1133">
        <v>78526</v>
      </c>
      <c r="AI1133" t="s">
        <v>137</v>
      </c>
      <c r="AJ1133">
        <v>179</v>
      </c>
      <c r="AK1133">
        <v>7</v>
      </c>
      <c r="AL1133" t="s">
        <v>5687</v>
      </c>
      <c r="AM1133" t="s">
        <v>5688</v>
      </c>
    </row>
    <row r="1134" spans="1:39" hidden="1">
      <c r="A1134">
        <v>1</v>
      </c>
      <c r="B1134" t="s">
        <v>5682</v>
      </c>
      <c r="C1134" s="1">
        <v>41852</v>
      </c>
      <c r="D1134" s="35">
        <f t="shared" si="34"/>
        <v>7.7506849315068491</v>
      </c>
      <c r="E1134" t="s">
        <v>454</v>
      </c>
      <c r="F1134" s="80">
        <v>44818</v>
      </c>
      <c r="G1134" t="s">
        <v>66</v>
      </c>
      <c r="H1134" s="1">
        <v>45246</v>
      </c>
      <c r="I1134" s="107">
        <v>44958</v>
      </c>
      <c r="K1134" t="s">
        <v>501</v>
      </c>
      <c r="L1134" t="s">
        <v>33</v>
      </c>
      <c r="M1134" t="s">
        <v>68</v>
      </c>
      <c r="N1134" t="s">
        <v>33</v>
      </c>
      <c r="O1134" t="s">
        <v>34</v>
      </c>
      <c r="P1134" t="s">
        <v>468</v>
      </c>
      <c r="Q1134" t="s">
        <v>217</v>
      </c>
      <c r="R1134" t="s">
        <v>482</v>
      </c>
      <c r="S1134" t="s">
        <v>420</v>
      </c>
      <c r="T1134" t="s">
        <v>1535</v>
      </c>
      <c r="U1134">
        <v>1705</v>
      </c>
      <c r="V1134">
        <v>159851</v>
      </c>
      <c r="W1134" s="2">
        <v>44664.26458333333</v>
      </c>
      <c r="X1134" s="36">
        <f t="shared" si="35"/>
        <v>1718.6760633910687</v>
      </c>
      <c r="Y1134" t="s">
        <v>58</v>
      </c>
      <c r="Z1134" t="s">
        <v>504</v>
      </c>
      <c r="AA1134" t="s">
        <v>505</v>
      </c>
      <c r="AB1134">
        <v>133</v>
      </c>
      <c r="AC1134">
        <v>3</v>
      </c>
      <c r="AD1134" t="s">
        <v>5683</v>
      </c>
      <c r="AF1134" t="s">
        <v>223</v>
      </c>
      <c r="AI1134" t="s">
        <v>137</v>
      </c>
      <c r="AJ1134">
        <v>133</v>
      </c>
      <c r="AK1134">
        <v>5</v>
      </c>
      <c r="AL1134" t="s">
        <v>5684</v>
      </c>
      <c r="AM1134" t="s">
        <v>5685</v>
      </c>
    </row>
    <row r="1135" spans="1:39" hidden="1">
      <c r="A1135">
        <v>1</v>
      </c>
      <c r="B1135" t="s">
        <v>5678</v>
      </c>
      <c r="C1135" s="1">
        <v>41852</v>
      </c>
      <c r="D1135" s="35">
        <f t="shared" si="34"/>
        <v>7.7506849315068491</v>
      </c>
      <c r="E1135" t="s">
        <v>454</v>
      </c>
      <c r="F1135" s="80">
        <v>44757</v>
      </c>
      <c r="G1135" t="s">
        <v>66</v>
      </c>
      <c r="H1135" s="1">
        <v>45204</v>
      </c>
      <c r="I1135" s="107">
        <v>44771</v>
      </c>
      <c r="K1135" t="s">
        <v>501</v>
      </c>
      <c r="L1135" t="s">
        <v>33</v>
      </c>
      <c r="M1135" t="s">
        <v>68</v>
      </c>
      <c r="N1135" t="s">
        <v>33</v>
      </c>
      <c r="O1135" t="s">
        <v>34</v>
      </c>
      <c r="P1135" t="s">
        <v>468</v>
      </c>
      <c r="Q1135" t="s">
        <v>217</v>
      </c>
      <c r="R1135" t="s">
        <v>218</v>
      </c>
      <c r="S1135" t="s">
        <v>219</v>
      </c>
      <c r="T1135" t="s">
        <v>5570</v>
      </c>
      <c r="U1135">
        <v>1399</v>
      </c>
      <c r="V1135">
        <v>127796</v>
      </c>
      <c r="W1135" s="2">
        <v>44664.581944444442</v>
      </c>
      <c r="X1135" s="36">
        <f t="shared" si="35"/>
        <v>1374.0291033345118</v>
      </c>
      <c r="Y1135" t="s">
        <v>58</v>
      </c>
      <c r="Z1135" t="s">
        <v>504</v>
      </c>
      <c r="AA1135" t="s">
        <v>505</v>
      </c>
      <c r="AB1135">
        <v>133</v>
      </c>
      <c r="AC1135">
        <v>3</v>
      </c>
      <c r="AD1135" t="s">
        <v>5679</v>
      </c>
      <c r="AF1135" t="s">
        <v>223</v>
      </c>
      <c r="AI1135" t="s">
        <v>137</v>
      </c>
      <c r="AJ1135">
        <v>133</v>
      </c>
      <c r="AK1135">
        <v>5</v>
      </c>
      <c r="AL1135" t="s">
        <v>5680</v>
      </c>
      <c r="AM1135" t="s">
        <v>5681</v>
      </c>
    </row>
    <row r="1136" spans="1:39" hidden="1">
      <c r="A1136">
        <v>1</v>
      </c>
      <c r="B1136" t="s">
        <v>5675</v>
      </c>
      <c r="C1136" s="1">
        <v>41856</v>
      </c>
      <c r="D1136" s="35">
        <f t="shared" si="34"/>
        <v>7.7397260273972606</v>
      </c>
      <c r="E1136" t="s">
        <v>454</v>
      </c>
      <c r="F1136" s="80">
        <v>44832</v>
      </c>
      <c r="G1136" t="s">
        <v>106</v>
      </c>
      <c r="H1136" s="1">
        <v>45224</v>
      </c>
      <c r="I1136" s="107">
        <v>45132</v>
      </c>
      <c r="K1136" t="s">
        <v>567</v>
      </c>
      <c r="L1136" t="s">
        <v>33</v>
      </c>
      <c r="M1136" t="s">
        <v>68</v>
      </c>
      <c r="N1136" t="s">
        <v>33</v>
      </c>
      <c r="O1136" t="s">
        <v>34</v>
      </c>
      <c r="P1136" t="s">
        <v>468</v>
      </c>
      <c r="Q1136" t="s">
        <v>217</v>
      </c>
      <c r="R1136" t="s">
        <v>1632</v>
      </c>
      <c r="S1136" t="s">
        <v>1633</v>
      </c>
      <c r="U1136">
        <v>959</v>
      </c>
      <c r="V1136">
        <v>88991</v>
      </c>
      <c r="W1136" s="2">
        <v>44641.113888888889</v>
      </c>
      <c r="X1136" s="36">
        <f t="shared" si="35"/>
        <v>958.16268436578173</v>
      </c>
      <c r="Y1136" t="s">
        <v>58</v>
      </c>
      <c r="AA1136" t="s">
        <v>1615</v>
      </c>
      <c r="AB1136">
        <v>179</v>
      </c>
      <c r="AC1136">
        <v>6</v>
      </c>
      <c r="AD1136" t="s">
        <v>1634</v>
      </c>
      <c r="AF1136" t="s">
        <v>5643</v>
      </c>
      <c r="AI1136" t="s">
        <v>45</v>
      </c>
      <c r="AJ1136">
        <v>179</v>
      </c>
      <c r="AK1136">
        <v>7</v>
      </c>
      <c r="AL1136" t="s">
        <v>5676</v>
      </c>
      <c r="AM1136" t="s">
        <v>5677</v>
      </c>
    </row>
    <row r="1137" spans="1:39" hidden="1">
      <c r="A1137">
        <v>1</v>
      </c>
      <c r="B1137" t="s">
        <v>5671</v>
      </c>
      <c r="C1137" s="1">
        <v>41852</v>
      </c>
      <c r="D1137" s="35">
        <f t="shared" si="34"/>
        <v>7.7506849315068491</v>
      </c>
      <c r="E1137" t="s">
        <v>454</v>
      </c>
      <c r="F1137" s="80">
        <v>44750</v>
      </c>
      <c r="G1137" t="s">
        <v>66</v>
      </c>
      <c r="H1137" s="1">
        <v>45342</v>
      </c>
      <c r="I1137" s="107">
        <v>44025</v>
      </c>
      <c r="K1137" t="s">
        <v>501</v>
      </c>
      <c r="L1137" t="s">
        <v>33</v>
      </c>
      <c r="M1137" t="s">
        <v>68</v>
      </c>
      <c r="N1137" t="s">
        <v>33</v>
      </c>
      <c r="O1137" t="s">
        <v>34</v>
      </c>
      <c r="P1137" t="s">
        <v>468</v>
      </c>
      <c r="Q1137" t="s">
        <v>217</v>
      </c>
      <c r="R1137" t="s">
        <v>218</v>
      </c>
      <c r="S1137" t="s">
        <v>219</v>
      </c>
      <c r="T1137" t="s">
        <v>5570</v>
      </c>
      <c r="U1137">
        <v>1814</v>
      </c>
      <c r="V1137">
        <v>111134</v>
      </c>
      <c r="W1137" s="2">
        <v>44613.487500000003</v>
      </c>
      <c r="X1137" s="36">
        <f t="shared" si="35"/>
        <v>1194.8836455755863</v>
      </c>
      <c r="Y1137" t="s">
        <v>58</v>
      </c>
      <c r="Z1137" t="s">
        <v>504</v>
      </c>
      <c r="AA1137" t="s">
        <v>505</v>
      </c>
      <c r="AB1137">
        <v>133</v>
      </c>
      <c r="AC1137">
        <v>3</v>
      </c>
      <c r="AD1137" t="s">
        <v>5672</v>
      </c>
      <c r="AF1137" t="s">
        <v>223</v>
      </c>
      <c r="AI1137" t="s">
        <v>137</v>
      </c>
      <c r="AJ1137">
        <v>133</v>
      </c>
      <c r="AK1137">
        <v>5</v>
      </c>
      <c r="AL1137" t="s">
        <v>5673</v>
      </c>
      <c r="AM1137" t="s">
        <v>5674</v>
      </c>
    </row>
    <row r="1138" spans="1:39" hidden="1">
      <c r="A1138">
        <v>1</v>
      </c>
      <c r="B1138" t="s">
        <v>5667</v>
      </c>
      <c r="C1138" s="1">
        <v>41852</v>
      </c>
      <c r="D1138" s="35">
        <f t="shared" si="34"/>
        <v>7.7506849315068491</v>
      </c>
      <c r="E1138" t="s">
        <v>454</v>
      </c>
      <c r="F1138" s="80">
        <v>44873</v>
      </c>
      <c r="G1138" t="s">
        <v>66</v>
      </c>
      <c r="H1138" s="1">
        <v>44531</v>
      </c>
      <c r="I1138" s="107">
        <v>44426</v>
      </c>
      <c r="K1138" t="s">
        <v>501</v>
      </c>
      <c r="L1138" t="s">
        <v>33</v>
      </c>
      <c r="M1138" t="s">
        <v>68</v>
      </c>
      <c r="N1138" t="s">
        <v>33</v>
      </c>
      <c r="O1138" t="s">
        <v>34</v>
      </c>
      <c r="P1138" t="s">
        <v>468</v>
      </c>
      <c r="Q1138" t="s">
        <v>217</v>
      </c>
      <c r="R1138" t="s">
        <v>1386</v>
      </c>
      <c r="S1138" t="s">
        <v>1581</v>
      </c>
      <c r="U1138">
        <v>1324</v>
      </c>
      <c r="V1138">
        <v>111374</v>
      </c>
      <c r="W1138" s="2">
        <v>44599.286805555559</v>
      </c>
      <c r="X1138" s="36">
        <f t="shared" si="35"/>
        <v>1197.4640626841051</v>
      </c>
      <c r="Y1138" t="s">
        <v>1582</v>
      </c>
      <c r="Z1138" t="s">
        <v>1583</v>
      </c>
      <c r="AA1138" t="s">
        <v>505</v>
      </c>
      <c r="AB1138">
        <v>133</v>
      </c>
      <c r="AC1138">
        <v>3</v>
      </c>
      <c r="AD1138" t="s">
        <v>5668</v>
      </c>
      <c r="AE1138">
        <v>68855</v>
      </c>
      <c r="AF1138" t="s">
        <v>44</v>
      </c>
      <c r="AG1138">
        <v>68881</v>
      </c>
      <c r="AI1138" t="s">
        <v>137</v>
      </c>
      <c r="AJ1138">
        <v>133</v>
      </c>
      <c r="AK1138">
        <v>5</v>
      </c>
      <c r="AL1138" t="s">
        <v>5669</v>
      </c>
      <c r="AM1138" t="s">
        <v>5670</v>
      </c>
    </row>
    <row r="1139" spans="1:39" hidden="1">
      <c r="A1139">
        <v>1</v>
      </c>
      <c r="B1139" t="s">
        <v>5663</v>
      </c>
      <c r="C1139" s="1">
        <v>41852</v>
      </c>
      <c r="D1139" s="35">
        <f t="shared" si="34"/>
        <v>7.7506849315068491</v>
      </c>
      <c r="E1139" t="s">
        <v>454</v>
      </c>
      <c r="F1139" s="80">
        <v>44743</v>
      </c>
      <c r="G1139" t="s">
        <v>66</v>
      </c>
      <c r="H1139" s="1">
        <v>45275</v>
      </c>
      <c r="I1139" s="107">
        <v>44293</v>
      </c>
      <c r="K1139" t="s">
        <v>501</v>
      </c>
      <c r="L1139" t="s">
        <v>33</v>
      </c>
      <c r="M1139" t="s">
        <v>68</v>
      </c>
      <c r="N1139" t="s">
        <v>33</v>
      </c>
      <c r="O1139" t="s">
        <v>34</v>
      </c>
      <c r="P1139" t="s">
        <v>468</v>
      </c>
      <c r="Q1139" t="s">
        <v>217</v>
      </c>
      <c r="R1139" t="s">
        <v>218</v>
      </c>
      <c r="S1139" t="s">
        <v>219</v>
      </c>
      <c r="T1139" t="s">
        <v>5570</v>
      </c>
      <c r="U1139">
        <v>11497</v>
      </c>
      <c r="V1139">
        <v>179129</v>
      </c>
      <c r="W1139" s="2">
        <v>44676.338194444441</v>
      </c>
      <c r="X1139" s="36">
        <f t="shared" si="35"/>
        <v>1925.9480676328503</v>
      </c>
      <c r="Y1139" t="s">
        <v>58</v>
      </c>
      <c r="Z1139" t="s">
        <v>504</v>
      </c>
      <c r="AA1139" t="s">
        <v>505</v>
      </c>
      <c r="AB1139">
        <v>133</v>
      </c>
      <c r="AC1139">
        <v>3</v>
      </c>
      <c r="AD1139" t="s">
        <v>5664</v>
      </c>
      <c r="AF1139" t="s">
        <v>223</v>
      </c>
      <c r="AI1139" t="s">
        <v>137</v>
      </c>
      <c r="AJ1139">
        <v>133</v>
      </c>
      <c r="AK1139">
        <v>5</v>
      </c>
      <c r="AL1139" t="s">
        <v>5665</v>
      </c>
      <c r="AM1139" t="s">
        <v>5666</v>
      </c>
    </row>
    <row r="1140" spans="1:39" hidden="1">
      <c r="A1140">
        <v>1</v>
      </c>
      <c r="B1140" t="s">
        <v>5659</v>
      </c>
      <c r="C1140" s="1">
        <v>41852</v>
      </c>
      <c r="D1140" s="35">
        <f t="shared" si="34"/>
        <v>7.7506849315068491</v>
      </c>
      <c r="E1140" t="s">
        <v>454</v>
      </c>
      <c r="F1140" s="80">
        <v>44743</v>
      </c>
      <c r="G1140" t="s">
        <v>66</v>
      </c>
      <c r="H1140" s="1">
        <v>44405</v>
      </c>
      <c r="I1140" s="107">
        <v>45013</v>
      </c>
      <c r="K1140" t="s">
        <v>501</v>
      </c>
      <c r="L1140" t="s">
        <v>33</v>
      </c>
      <c r="M1140" t="s">
        <v>68</v>
      </c>
      <c r="N1140" t="s">
        <v>33</v>
      </c>
      <c r="O1140" t="s">
        <v>34</v>
      </c>
      <c r="P1140" t="s">
        <v>468</v>
      </c>
      <c r="Q1140" t="s">
        <v>217</v>
      </c>
      <c r="R1140" t="s">
        <v>218</v>
      </c>
      <c r="S1140" t="s">
        <v>219</v>
      </c>
      <c r="T1140" t="s">
        <v>5570</v>
      </c>
      <c r="U1140">
        <v>1644</v>
      </c>
      <c r="V1140">
        <v>153359</v>
      </c>
      <c r="W1140" s="2">
        <v>44649.684027777781</v>
      </c>
      <c r="X1140" s="36">
        <f t="shared" si="35"/>
        <v>1648.8757806056321</v>
      </c>
      <c r="Y1140" t="s">
        <v>58</v>
      </c>
      <c r="Z1140" t="s">
        <v>504</v>
      </c>
      <c r="AA1140" t="s">
        <v>505</v>
      </c>
      <c r="AB1140">
        <v>133</v>
      </c>
      <c r="AC1140">
        <v>3</v>
      </c>
      <c r="AD1140" t="s">
        <v>5660</v>
      </c>
      <c r="AF1140" t="s">
        <v>223</v>
      </c>
      <c r="AI1140" t="s">
        <v>137</v>
      </c>
      <c r="AJ1140">
        <v>133</v>
      </c>
      <c r="AK1140">
        <v>5</v>
      </c>
      <c r="AL1140" t="s">
        <v>5661</v>
      </c>
      <c r="AM1140" t="s">
        <v>5662</v>
      </c>
    </row>
    <row r="1141" spans="1:39" hidden="1">
      <c r="A1141">
        <v>1</v>
      </c>
      <c r="B1141" t="s">
        <v>5654</v>
      </c>
      <c r="C1141" s="1">
        <v>41852</v>
      </c>
      <c r="D1141" s="35">
        <f t="shared" si="34"/>
        <v>7.7506849315068491</v>
      </c>
      <c r="E1141" t="s">
        <v>454</v>
      </c>
      <c r="F1141" s="80">
        <v>45243</v>
      </c>
      <c r="G1141" t="s">
        <v>66</v>
      </c>
      <c r="H1141" s="1">
        <v>45232</v>
      </c>
      <c r="I1141" s="107">
        <v>45212</v>
      </c>
      <c r="K1141" t="s">
        <v>501</v>
      </c>
      <c r="L1141" t="s">
        <v>33</v>
      </c>
      <c r="M1141" t="s">
        <v>68</v>
      </c>
      <c r="N1141" t="s">
        <v>33</v>
      </c>
      <c r="O1141" t="s">
        <v>34</v>
      </c>
      <c r="P1141" t="s">
        <v>468</v>
      </c>
      <c r="Q1141" t="s">
        <v>217</v>
      </c>
      <c r="R1141" t="s">
        <v>482</v>
      </c>
      <c r="S1141" t="s">
        <v>615</v>
      </c>
      <c r="T1141" t="s">
        <v>5655</v>
      </c>
      <c r="U1141">
        <v>903</v>
      </c>
      <c r="V1141">
        <v>84455</v>
      </c>
      <c r="W1141" s="2">
        <v>44657.241666666669</v>
      </c>
      <c r="X1141" s="36">
        <f t="shared" si="35"/>
        <v>908.03802874985274</v>
      </c>
      <c r="Y1141" t="s">
        <v>58</v>
      </c>
      <c r="Z1141" t="s">
        <v>504</v>
      </c>
      <c r="AA1141" t="s">
        <v>505</v>
      </c>
      <c r="AB1141">
        <v>133</v>
      </c>
      <c r="AC1141">
        <v>3</v>
      </c>
      <c r="AD1141" t="s">
        <v>5656</v>
      </c>
      <c r="AF1141" t="s">
        <v>223</v>
      </c>
      <c r="AI1141" t="s">
        <v>137</v>
      </c>
      <c r="AJ1141">
        <v>133</v>
      </c>
      <c r="AK1141">
        <v>5</v>
      </c>
      <c r="AL1141" t="s">
        <v>5657</v>
      </c>
      <c r="AM1141" t="s">
        <v>5658</v>
      </c>
    </row>
    <row r="1142" spans="1:39" hidden="1">
      <c r="A1142">
        <v>1</v>
      </c>
      <c r="B1142" t="s">
        <v>5650</v>
      </c>
      <c r="C1142" s="1">
        <v>41849</v>
      </c>
      <c r="D1142" s="35">
        <f t="shared" si="34"/>
        <v>7.7589041095890412</v>
      </c>
      <c r="E1142" t="s">
        <v>454</v>
      </c>
      <c r="F1142" s="80">
        <v>44756</v>
      </c>
      <c r="G1142" t="s">
        <v>66</v>
      </c>
      <c r="H1142" s="1">
        <v>45197</v>
      </c>
      <c r="I1142" s="107">
        <v>44943</v>
      </c>
      <c r="K1142" t="s">
        <v>501</v>
      </c>
      <c r="L1142" t="s">
        <v>33</v>
      </c>
      <c r="M1142" t="s">
        <v>68</v>
      </c>
      <c r="N1142" t="s">
        <v>33</v>
      </c>
      <c r="O1142" t="s">
        <v>34</v>
      </c>
      <c r="P1142" t="s">
        <v>468</v>
      </c>
      <c r="Q1142" t="s">
        <v>217</v>
      </c>
      <c r="R1142" t="s">
        <v>218</v>
      </c>
      <c r="S1142" t="s">
        <v>219</v>
      </c>
      <c r="T1142" t="s">
        <v>5570</v>
      </c>
      <c r="U1142">
        <v>1345</v>
      </c>
      <c r="V1142">
        <v>126173</v>
      </c>
      <c r="W1142" s="2">
        <v>44663.619444444441</v>
      </c>
      <c r="X1142" s="36">
        <f t="shared" si="35"/>
        <v>1355.1419785781543</v>
      </c>
      <c r="Y1142" t="s">
        <v>58</v>
      </c>
      <c r="Z1142" t="s">
        <v>504</v>
      </c>
      <c r="AA1142" t="s">
        <v>505</v>
      </c>
      <c r="AB1142">
        <v>133</v>
      </c>
      <c r="AC1142">
        <v>3</v>
      </c>
      <c r="AD1142" t="s">
        <v>5651</v>
      </c>
      <c r="AF1142" t="s">
        <v>223</v>
      </c>
      <c r="AI1142" t="s">
        <v>137</v>
      </c>
      <c r="AJ1142">
        <v>133</v>
      </c>
      <c r="AK1142">
        <v>5</v>
      </c>
      <c r="AL1142" t="s">
        <v>5652</v>
      </c>
      <c r="AM1142" t="s">
        <v>5653</v>
      </c>
    </row>
    <row r="1143" spans="1:39" hidden="1">
      <c r="A1143">
        <v>1</v>
      </c>
      <c r="B1143" t="s">
        <v>5646</v>
      </c>
      <c r="C1143" s="1">
        <v>41870</v>
      </c>
      <c r="D1143" s="35">
        <f t="shared" si="34"/>
        <v>7.7013698630136984</v>
      </c>
      <c r="E1143" t="s">
        <v>454</v>
      </c>
      <c r="F1143" s="80">
        <v>44846</v>
      </c>
      <c r="G1143" t="s">
        <v>50</v>
      </c>
      <c r="H1143" s="1">
        <v>45275</v>
      </c>
      <c r="I1143" s="107">
        <v>44820</v>
      </c>
      <c r="J1143" s="1">
        <v>44868</v>
      </c>
      <c r="K1143" t="s">
        <v>540</v>
      </c>
      <c r="L1143" t="s">
        <v>33</v>
      </c>
      <c r="M1143" t="s">
        <v>52</v>
      </c>
      <c r="N1143" t="s">
        <v>53</v>
      </c>
      <c r="O1143" t="s">
        <v>34</v>
      </c>
      <c r="P1143" t="s">
        <v>468</v>
      </c>
      <c r="Q1143" t="s">
        <v>217</v>
      </c>
      <c r="R1143" t="s">
        <v>482</v>
      </c>
      <c r="S1143" t="s">
        <v>420</v>
      </c>
      <c r="T1143" t="s">
        <v>5647</v>
      </c>
      <c r="U1143">
        <v>520</v>
      </c>
      <c r="V1143">
        <v>48387</v>
      </c>
      <c r="W1143" s="2">
        <v>44663.363888888889</v>
      </c>
      <c r="X1143" s="36">
        <f t="shared" si="35"/>
        <v>523.57568480967632</v>
      </c>
      <c r="Y1143" t="s">
        <v>58</v>
      </c>
      <c r="AA1143" t="s">
        <v>1370</v>
      </c>
      <c r="AB1143">
        <v>195</v>
      </c>
      <c r="AC1143">
        <v>3</v>
      </c>
      <c r="AD1143" t="s">
        <v>1599</v>
      </c>
      <c r="AE1143" t="s">
        <v>1600</v>
      </c>
      <c r="AF1143" t="s">
        <v>223</v>
      </c>
      <c r="AI1143" t="s">
        <v>45</v>
      </c>
      <c r="AJ1143">
        <v>195</v>
      </c>
      <c r="AK1143">
        <v>7</v>
      </c>
      <c r="AL1143" t="s">
        <v>5648</v>
      </c>
      <c r="AM1143" t="s">
        <v>5649</v>
      </c>
    </row>
    <row r="1144" spans="1:39" hidden="1">
      <c r="A1144">
        <v>1</v>
      </c>
      <c r="B1144" t="s">
        <v>5641</v>
      </c>
      <c r="C1144" s="1">
        <v>41849</v>
      </c>
      <c r="D1144" s="35">
        <f t="shared" si="34"/>
        <v>7.7589041095890412</v>
      </c>
      <c r="E1144" t="s">
        <v>454</v>
      </c>
      <c r="F1144" s="80">
        <v>45421</v>
      </c>
      <c r="G1144" t="s">
        <v>66</v>
      </c>
      <c r="H1144" s="1">
        <v>44363</v>
      </c>
      <c r="I1144" s="107">
        <v>45400</v>
      </c>
      <c r="K1144" t="s">
        <v>501</v>
      </c>
      <c r="L1144" t="s">
        <v>33</v>
      </c>
      <c r="M1144" t="s">
        <v>68</v>
      </c>
      <c r="N1144" t="s">
        <v>33</v>
      </c>
      <c r="O1144" t="s">
        <v>34</v>
      </c>
      <c r="P1144" t="s">
        <v>468</v>
      </c>
      <c r="Q1144" t="s">
        <v>217</v>
      </c>
      <c r="R1144" t="s">
        <v>482</v>
      </c>
      <c r="S1144" t="s">
        <v>420</v>
      </c>
      <c r="T1144" t="s">
        <v>1535</v>
      </c>
      <c r="U1144">
        <v>1307</v>
      </c>
      <c r="V1144">
        <v>54982</v>
      </c>
      <c r="W1144" s="2">
        <v>44672.402777777781</v>
      </c>
      <c r="X1144" s="36">
        <f t="shared" si="35"/>
        <v>590.52583568738225</v>
      </c>
      <c r="Y1144" t="s">
        <v>58</v>
      </c>
      <c r="Z1144" t="s">
        <v>504</v>
      </c>
      <c r="AA1144" t="s">
        <v>505</v>
      </c>
      <c r="AB1144">
        <v>133</v>
      </c>
      <c r="AC1144">
        <v>3</v>
      </c>
      <c r="AD1144" t="s">
        <v>5642</v>
      </c>
      <c r="AF1144" t="s">
        <v>5643</v>
      </c>
      <c r="AI1144" t="s">
        <v>137</v>
      </c>
      <c r="AJ1144">
        <v>133</v>
      </c>
      <c r="AK1144">
        <v>5</v>
      </c>
      <c r="AL1144" t="s">
        <v>5644</v>
      </c>
      <c r="AM1144" t="s">
        <v>5645</v>
      </c>
    </row>
    <row r="1145" spans="1:39" hidden="1">
      <c r="A1145">
        <v>1</v>
      </c>
      <c r="B1145" t="s">
        <v>5637</v>
      </c>
      <c r="C1145" s="1">
        <v>41849</v>
      </c>
      <c r="D1145" s="35">
        <f t="shared" si="34"/>
        <v>7.7589041095890412</v>
      </c>
      <c r="E1145" t="s">
        <v>454</v>
      </c>
      <c r="F1145" s="80">
        <v>44810</v>
      </c>
      <c r="G1145" t="s">
        <v>66</v>
      </c>
      <c r="H1145" s="1">
        <v>45380</v>
      </c>
      <c r="I1145" s="107">
        <v>45302</v>
      </c>
      <c r="K1145" t="s">
        <v>501</v>
      </c>
      <c r="L1145" t="s">
        <v>33</v>
      </c>
      <c r="M1145" t="s">
        <v>68</v>
      </c>
      <c r="N1145" t="s">
        <v>33</v>
      </c>
      <c r="O1145" t="s">
        <v>34</v>
      </c>
      <c r="P1145" t="s">
        <v>468</v>
      </c>
      <c r="Q1145" t="s">
        <v>217</v>
      </c>
      <c r="R1145" t="s">
        <v>482</v>
      </c>
      <c r="S1145" t="s">
        <v>502</v>
      </c>
      <c r="T1145" t="s">
        <v>550</v>
      </c>
      <c r="U1145">
        <v>3684</v>
      </c>
      <c r="V1145">
        <v>76945</v>
      </c>
      <c r="W1145" s="2">
        <v>44573.299305555556</v>
      </c>
      <c r="X1145" s="36">
        <f t="shared" si="35"/>
        <v>826.41610758003765</v>
      </c>
      <c r="Y1145" t="s">
        <v>58</v>
      </c>
      <c r="Z1145" t="s">
        <v>504</v>
      </c>
      <c r="AA1145" t="s">
        <v>505</v>
      </c>
      <c r="AB1145">
        <v>133</v>
      </c>
      <c r="AC1145">
        <v>3</v>
      </c>
      <c r="AD1145" t="s">
        <v>5638</v>
      </c>
      <c r="AF1145" t="s">
        <v>223</v>
      </c>
      <c r="AI1145" t="s">
        <v>137</v>
      </c>
      <c r="AJ1145">
        <v>133</v>
      </c>
      <c r="AK1145">
        <v>5</v>
      </c>
      <c r="AL1145" t="s">
        <v>5639</v>
      </c>
      <c r="AM1145" t="s">
        <v>5640</v>
      </c>
    </row>
    <row r="1146" spans="1:39" hidden="1">
      <c r="A1146">
        <v>1</v>
      </c>
      <c r="B1146" t="s">
        <v>5633</v>
      </c>
      <c r="C1146" s="1">
        <v>41849</v>
      </c>
      <c r="D1146" s="35">
        <f t="shared" si="34"/>
        <v>7.7589041095890412</v>
      </c>
      <c r="E1146" t="s">
        <v>454</v>
      </c>
      <c r="F1146" s="80">
        <v>45121</v>
      </c>
      <c r="G1146" t="s">
        <v>66</v>
      </c>
      <c r="H1146" s="1">
        <v>44747</v>
      </c>
      <c r="I1146" s="107">
        <v>44931</v>
      </c>
      <c r="K1146" t="s">
        <v>501</v>
      </c>
      <c r="L1146" t="s">
        <v>33</v>
      </c>
      <c r="M1146" t="s">
        <v>68</v>
      </c>
      <c r="N1146" t="s">
        <v>33</v>
      </c>
      <c r="O1146" t="s">
        <v>34</v>
      </c>
      <c r="P1146" t="s">
        <v>468</v>
      </c>
      <c r="Q1146" t="s">
        <v>36</v>
      </c>
      <c r="R1146" t="s">
        <v>37</v>
      </c>
      <c r="S1146" t="s">
        <v>185</v>
      </c>
      <c r="T1146" t="s">
        <v>186</v>
      </c>
      <c r="U1146">
        <v>1384</v>
      </c>
      <c r="V1146">
        <v>123319</v>
      </c>
      <c r="W1146" s="2">
        <v>44607.371527777781</v>
      </c>
      <c r="X1146" s="36">
        <f t="shared" si="35"/>
        <v>1324.4890242467043</v>
      </c>
      <c r="Y1146" t="s">
        <v>58</v>
      </c>
      <c r="AA1146" t="s">
        <v>573</v>
      </c>
      <c r="AB1146">
        <v>143</v>
      </c>
      <c r="AC1146">
        <v>2</v>
      </c>
      <c r="AD1146" t="s">
        <v>187</v>
      </c>
      <c r="AE1146" s="3">
        <v>87079</v>
      </c>
      <c r="AF1146" t="s">
        <v>5634</v>
      </c>
      <c r="AG1146" t="s">
        <v>5575</v>
      </c>
      <c r="AI1146" t="s">
        <v>45</v>
      </c>
      <c r="AJ1146">
        <v>143</v>
      </c>
      <c r="AK1146">
        <v>5</v>
      </c>
      <c r="AL1146" t="s">
        <v>5635</v>
      </c>
      <c r="AM1146" t="s">
        <v>5636</v>
      </c>
    </row>
    <row r="1147" spans="1:39" hidden="1">
      <c r="A1147">
        <v>1</v>
      </c>
      <c r="B1147" t="s">
        <v>5629</v>
      </c>
      <c r="C1147" s="1">
        <v>41878</v>
      </c>
      <c r="D1147" s="35">
        <f t="shared" si="34"/>
        <v>7.6794520547945204</v>
      </c>
      <c r="E1147" t="s">
        <v>65</v>
      </c>
      <c r="F1147" s="80">
        <v>44827</v>
      </c>
      <c r="G1147" t="s">
        <v>1260</v>
      </c>
      <c r="I1147" s="107">
        <v>44825</v>
      </c>
      <c r="K1147" t="s">
        <v>1271</v>
      </c>
      <c r="L1147" t="s">
        <v>169</v>
      </c>
      <c r="M1147" t="s">
        <v>1262</v>
      </c>
      <c r="N1147" t="s">
        <v>169</v>
      </c>
      <c r="O1147" t="s">
        <v>34</v>
      </c>
      <c r="P1147" t="s">
        <v>468</v>
      </c>
      <c r="Q1147" t="s">
        <v>36</v>
      </c>
      <c r="R1147" t="s">
        <v>1192</v>
      </c>
      <c r="U1147">
        <v>519</v>
      </c>
      <c r="V1147">
        <v>48216</v>
      </c>
      <c r="W1147" s="2">
        <v>44663.448611111111</v>
      </c>
      <c r="X1147" s="36">
        <f t="shared" si="35"/>
        <v>523.21441312879062</v>
      </c>
      <c r="Y1147" t="s">
        <v>58</v>
      </c>
      <c r="AA1147" t="s">
        <v>5458</v>
      </c>
      <c r="AB1147">
        <v>104</v>
      </c>
      <c r="AC1147">
        <v>5</v>
      </c>
      <c r="AD1147" t="s">
        <v>5630</v>
      </c>
      <c r="AE1147">
        <v>87070</v>
      </c>
      <c r="AF1147" t="s">
        <v>5630</v>
      </c>
      <c r="AG1147">
        <v>87870</v>
      </c>
      <c r="AI1147" t="s">
        <v>137</v>
      </c>
      <c r="AJ1147">
        <v>104</v>
      </c>
      <c r="AK1147">
        <v>4</v>
      </c>
      <c r="AL1147" t="s">
        <v>5631</v>
      </c>
      <c r="AM1147" t="s">
        <v>5632</v>
      </c>
    </row>
    <row r="1148" spans="1:39" hidden="1">
      <c r="A1148">
        <v>1</v>
      </c>
      <c r="B1148" t="s">
        <v>5625</v>
      </c>
      <c r="C1148" s="1">
        <v>41857</v>
      </c>
      <c r="D1148" s="35">
        <f t="shared" si="34"/>
        <v>7.7369863013698632</v>
      </c>
      <c r="E1148" t="s">
        <v>65</v>
      </c>
      <c r="F1148" s="80">
        <v>44756</v>
      </c>
      <c r="G1148" t="s">
        <v>1260</v>
      </c>
      <c r="I1148" s="107">
        <v>44524</v>
      </c>
      <c r="K1148" t="s">
        <v>67</v>
      </c>
      <c r="L1148" t="s">
        <v>169</v>
      </c>
      <c r="M1148" t="s">
        <v>431</v>
      </c>
      <c r="N1148" t="s">
        <v>169</v>
      </c>
      <c r="O1148" t="s">
        <v>34</v>
      </c>
      <c r="P1148" t="s">
        <v>468</v>
      </c>
      <c r="Q1148" t="s">
        <v>581</v>
      </c>
      <c r="R1148" t="s">
        <v>582</v>
      </c>
      <c r="S1148" t="s">
        <v>1459</v>
      </c>
      <c r="U1148">
        <v>3834</v>
      </c>
      <c r="V1148">
        <v>103962</v>
      </c>
      <c r="W1148" s="2">
        <v>44531.677777777775</v>
      </c>
      <c r="X1148" s="36">
        <f t="shared" si="35"/>
        <v>1119.7512393767706</v>
      </c>
      <c r="Y1148" t="s">
        <v>58</v>
      </c>
      <c r="AA1148" t="s">
        <v>505</v>
      </c>
      <c r="AB1148">
        <v>135</v>
      </c>
      <c r="AC1148">
        <v>5</v>
      </c>
      <c r="AD1148" t="s">
        <v>5626</v>
      </c>
      <c r="AE1148">
        <v>89254</v>
      </c>
      <c r="AF1148" t="s">
        <v>604</v>
      </c>
      <c r="AG1148">
        <v>64851</v>
      </c>
      <c r="AI1148" t="s">
        <v>45</v>
      </c>
      <c r="AJ1148">
        <v>135</v>
      </c>
      <c r="AK1148">
        <v>5</v>
      </c>
      <c r="AL1148" t="s">
        <v>5627</v>
      </c>
      <c r="AM1148" t="s">
        <v>5628</v>
      </c>
    </row>
    <row r="1149" spans="1:39" hidden="1">
      <c r="A1149">
        <v>1</v>
      </c>
      <c r="B1149" t="s">
        <v>5616</v>
      </c>
      <c r="C1149" s="1">
        <v>41857</v>
      </c>
      <c r="D1149" s="35">
        <f t="shared" si="34"/>
        <v>7.7369863013698632</v>
      </c>
      <c r="E1149" t="s">
        <v>65</v>
      </c>
      <c r="F1149" s="80">
        <v>44768</v>
      </c>
      <c r="G1149" t="s">
        <v>5617</v>
      </c>
      <c r="I1149" s="107">
        <v>44904</v>
      </c>
      <c r="K1149" t="s">
        <v>5618</v>
      </c>
      <c r="L1149" t="s">
        <v>169</v>
      </c>
      <c r="M1149" t="s">
        <v>5619</v>
      </c>
      <c r="N1149" t="s">
        <v>169</v>
      </c>
      <c r="O1149" t="s">
        <v>34</v>
      </c>
      <c r="P1149" t="s">
        <v>468</v>
      </c>
      <c r="Q1149" t="s">
        <v>456</v>
      </c>
      <c r="U1149">
        <v>1767</v>
      </c>
      <c r="V1149">
        <v>144067</v>
      </c>
      <c r="W1149" s="2">
        <v>44632.75277777778</v>
      </c>
      <c r="X1149" s="36">
        <f t="shared" si="35"/>
        <v>1551.7131432955618</v>
      </c>
      <c r="Y1149" t="s">
        <v>2031</v>
      </c>
      <c r="Z1149" t="s">
        <v>2032</v>
      </c>
      <c r="AA1149" t="s">
        <v>5620</v>
      </c>
      <c r="AB1149">
        <v>155</v>
      </c>
      <c r="AC1149">
        <v>8</v>
      </c>
      <c r="AD1149" t="s">
        <v>5621</v>
      </c>
      <c r="AE1149">
        <v>82144</v>
      </c>
      <c r="AF1149" t="s">
        <v>5622</v>
      </c>
      <c r="AG1149">
        <v>82439</v>
      </c>
      <c r="AI1149" t="s">
        <v>137</v>
      </c>
      <c r="AJ1149">
        <v>155</v>
      </c>
      <c r="AK1149">
        <v>8</v>
      </c>
      <c r="AL1149" t="s">
        <v>5623</v>
      </c>
      <c r="AM1149" t="s">
        <v>5624</v>
      </c>
    </row>
    <row r="1150" spans="1:39" s="116" customFormat="1" hidden="1">
      <c r="A1150" s="116">
        <v>1</v>
      </c>
      <c r="B1150" s="116" t="s">
        <v>5610</v>
      </c>
      <c r="C1150" s="117">
        <v>41865</v>
      </c>
      <c r="D1150" s="118">
        <f t="shared" si="34"/>
        <v>7.7150684931506852</v>
      </c>
      <c r="E1150" s="116" t="s">
        <v>174</v>
      </c>
      <c r="F1150" s="119"/>
      <c r="G1150" s="116" t="s">
        <v>128</v>
      </c>
      <c r="I1150" s="120"/>
      <c r="K1150" s="116" t="s">
        <v>5611</v>
      </c>
      <c r="L1150" s="116" t="s">
        <v>130</v>
      </c>
      <c r="M1150" s="116" t="s">
        <v>131</v>
      </c>
      <c r="N1150" s="116" t="s">
        <v>33</v>
      </c>
      <c r="O1150" s="116" t="s">
        <v>34</v>
      </c>
      <c r="P1150" s="116" t="s">
        <v>468</v>
      </c>
      <c r="Q1150" s="116" t="s">
        <v>143</v>
      </c>
      <c r="R1150" s="116" t="s">
        <v>144</v>
      </c>
      <c r="S1150" s="116" t="s">
        <v>145</v>
      </c>
      <c r="T1150" s="116" t="s">
        <v>5612</v>
      </c>
      <c r="U1150" s="116">
        <v>854</v>
      </c>
      <c r="V1150" s="116">
        <v>14066</v>
      </c>
      <c r="W1150" s="121">
        <v>44634.279166666667</v>
      </c>
      <c r="X1150" s="122">
        <f t="shared" si="35"/>
        <v>151.93211410984847</v>
      </c>
      <c r="Y1150" s="116" t="s">
        <v>58</v>
      </c>
      <c r="AA1150" s="116" t="s">
        <v>1681</v>
      </c>
      <c r="AB1150" s="116">
        <v>0</v>
      </c>
      <c r="AC1150" s="116">
        <v>3</v>
      </c>
      <c r="AD1150" s="116" t="s">
        <v>5613</v>
      </c>
      <c r="AE1150" s="116">
        <v>68860</v>
      </c>
      <c r="AF1150" s="116" t="s">
        <v>149</v>
      </c>
      <c r="AG1150" s="116">
        <v>68864</v>
      </c>
      <c r="AI1150" s="116" t="s">
        <v>45</v>
      </c>
      <c r="AJ1150" s="116">
        <v>0</v>
      </c>
      <c r="AK1150" s="116">
        <v>29</v>
      </c>
      <c r="AL1150" s="116" t="s">
        <v>5614</v>
      </c>
      <c r="AM1150" s="116" t="s">
        <v>5615</v>
      </c>
    </row>
    <row r="1151" spans="1:39" hidden="1">
      <c r="A1151">
        <v>1</v>
      </c>
      <c r="B1151" t="s">
        <v>5603</v>
      </c>
      <c r="C1151" s="1">
        <v>41857</v>
      </c>
      <c r="D1151" s="35">
        <f t="shared" si="34"/>
        <v>7.7369863013698632</v>
      </c>
      <c r="E1151" t="s">
        <v>65</v>
      </c>
      <c r="F1151" s="80">
        <v>44734</v>
      </c>
      <c r="G1151" t="s">
        <v>1260</v>
      </c>
      <c r="I1151" s="107">
        <v>45126</v>
      </c>
      <c r="K1151" t="s">
        <v>67</v>
      </c>
      <c r="L1151" t="s">
        <v>169</v>
      </c>
      <c r="M1151" t="s">
        <v>431</v>
      </c>
      <c r="N1151" t="s">
        <v>169</v>
      </c>
      <c r="O1151" t="s">
        <v>34</v>
      </c>
      <c r="P1151" t="s">
        <v>468</v>
      </c>
      <c r="Q1151" t="s">
        <v>581</v>
      </c>
      <c r="R1151" t="s">
        <v>582</v>
      </c>
      <c r="S1151" t="s">
        <v>5604</v>
      </c>
      <c r="T1151" t="s">
        <v>5605</v>
      </c>
      <c r="U1151">
        <v>1155</v>
      </c>
      <c r="V1151">
        <v>107796</v>
      </c>
      <c r="W1151" s="2">
        <v>44572.44027777778</v>
      </c>
      <c r="X1151" s="36">
        <f t="shared" si="35"/>
        <v>1161.046388101983</v>
      </c>
      <c r="Y1151" t="s">
        <v>58</v>
      </c>
      <c r="AA1151" t="s">
        <v>505</v>
      </c>
      <c r="AB1151">
        <v>135</v>
      </c>
      <c r="AC1151">
        <v>5</v>
      </c>
      <c r="AD1151" t="s">
        <v>5606</v>
      </c>
      <c r="AE1151" t="s">
        <v>5607</v>
      </c>
      <c r="AF1151" t="s">
        <v>585</v>
      </c>
      <c r="AG1151">
        <v>64851</v>
      </c>
      <c r="AI1151" t="s">
        <v>45</v>
      </c>
      <c r="AJ1151">
        <v>135</v>
      </c>
      <c r="AK1151">
        <v>5</v>
      </c>
      <c r="AL1151" t="s">
        <v>5608</v>
      </c>
      <c r="AM1151" t="s">
        <v>5609</v>
      </c>
    </row>
    <row r="1152" spans="1:39" s="116" customFormat="1">
      <c r="A1152" s="116">
        <v>1</v>
      </c>
      <c r="B1152" s="116" t="s">
        <v>5599</v>
      </c>
      <c r="C1152" s="117">
        <v>41837</v>
      </c>
      <c r="D1152" s="118">
        <f t="shared" si="34"/>
        <v>7.7917808219178086</v>
      </c>
      <c r="E1152" s="116" t="s">
        <v>215</v>
      </c>
      <c r="F1152" s="124">
        <v>44770</v>
      </c>
      <c r="G1152" s="116" t="s">
        <v>66</v>
      </c>
      <c r="I1152" s="125">
        <v>44400</v>
      </c>
      <c r="K1152" s="116" t="s">
        <v>1923</v>
      </c>
      <c r="L1152" s="116" t="s">
        <v>33</v>
      </c>
      <c r="M1152" s="116" t="s">
        <v>68</v>
      </c>
      <c r="N1152" s="116" t="s">
        <v>33</v>
      </c>
      <c r="O1152" s="116" t="s">
        <v>170</v>
      </c>
      <c r="P1152" s="116" t="s">
        <v>1924</v>
      </c>
      <c r="Q1152" s="116" t="s">
        <v>217</v>
      </c>
      <c r="R1152" s="116" t="s">
        <v>482</v>
      </c>
      <c r="S1152" s="116" t="s">
        <v>1739</v>
      </c>
      <c r="T1152" s="116" t="s">
        <v>503</v>
      </c>
      <c r="U1152" s="116">
        <v>391</v>
      </c>
      <c r="V1152" s="116">
        <v>36018</v>
      </c>
      <c r="W1152" s="121">
        <v>44612.390277777777</v>
      </c>
      <c r="X1152" s="122">
        <f t="shared" si="35"/>
        <v>385.21360759493666</v>
      </c>
      <c r="Y1152" s="116" t="s">
        <v>58</v>
      </c>
      <c r="AA1152" s="116" t="s">
        <v>170</v>
      </c>
      <c r="AB1152" s="116">
        <v>0</v>
      </c>
      <c r="AC1152" s="116">
        <v>2</v>
      </c>
      <c r="AD1152" s="116" t="s">
        <v>5600</v>
      </c>
      <c r="AF1152" s="116" t="s">
        <v>223</v>
      </c>
      <c r="AI1152" s="116" t="s">
        <v>45</v>
      </c>
      <c r="AJ1152" s="116">
        <v>0</v>
      </c>
      <c r="AK1152" s="116">
        <v>7</v>
      </c>
      <c r="AL1152" s="116" t="s">
        <v>5601</v>
      </c>
      <c r="AM1152" s="116" t="s">
        <v>5602</v>
      </c>
    </row>
    <row r="1153" spans="1:39" s="116" customFormat="1">
      <c r="A1153" s="116">
        <v>1</v>
      </c>
      <c r="B1153" s="116" t="s">
        <v>5595</v>
      </c>
      <c r="C1153" s="117">
        <v>41837</v>
      </c>
      <c r="D1153" s="118">
        <f t="shared" si="34"/>
        <v>7.7917808219178086</v>
      </c>
      <c r="E1153" s="116" t="s">
        <v>215</v>
      </c>
      <c r="F1153" s="124">
        <v>44748</v>
      </c>
      <c r="G1153" s="116" t="s">
        <v>66</v>
      </c>
      <c r="I1153" s="125">
        <v>44400</v>
      </c>
      <c r="K1153" s="116" t="s">
        <v>1923</v>
      </c>
      <c r="L1153" s="116" t="s">
        <v>33</v>
      </c>
      <c r="M1153" s="116" t="s">
        <v>68</v>
      </c>
      <c r="N1153" s="116" t="s">
        <v>33</v>
      </c>
      <c r="O1153" s="116" t="s">
        <v>170</v>
      </c>
      <c r="P1153" s="116" t="s">
        <v>1924</v>
      </c>
      <c r="Q1153" s="116" t="s">
        <v>217</v>
      </c>
      <c r="R1153" s="116" t="s">
        <v>218</v>
      </c>
      <c r="S1153" s="116" t="s">
        <v>219</v>
      </c>
      <c r="T1153" s="116" t="s">
        <v>5588</v>
      </c>
      <c r="U1153" s="116">
        <v>461</v>
      </c>
      <c r="V1153" s="116">
        <v>42717</v>
      </c>
      <c r="W1153" s="121">
        <v>44019.319444444445</v>
      </c>
      <c r="X1153" s="122">
        <f t="shared" si="35"/>
        <v>456.85961673699012</v>
      </c>
      <c r="Y1153" s="116" t="s">
        <v>58</v>
      </c>
      <c r="AA1153" s="116" t="s">
        <v>170</v>
      </c>
      <c r="AB1153" s="116">
        <v>0</v>
      </c>
      <c r="AC1153" s="116">
        <v>2</v>
      </c>
      <c r="AD1153" s="116" t="s">
        <v>5596</v>
      </c>
      <c r="AF1153" s="116" t="s">
        <v>223</v>
      </c>
      <c r="AI1153" s="116" t="s">
        <v>45</v>
      </c>
      <c r="AJ1153" s="116">
        <v>0</v>
      </c>
      <c r="AK1153" s="116">
        <v>7</v>
      </c>
      <c r="AL1153" s="116" t="s">
        <v>5597</v>
      </c>
      <c r="AM1153" s="116" t="s">
        <v>5598</v>
      </c>
    </row>
    <row r="1154" spans="1:39" hidden="1">
      <c r="A1154">
        <v>1</v>
      </c>
      <c r="B1154" t="s">
        <v>5592</v>
      </c>
      <c r="C1154" s="1">
        <v>41828</v>
      </c>
      <c r="D1154" s="35">
        <f t="shared" si="34"/>
        <v>7.816438356164384</v>
      </c>
      <c r="E1154" t="s">
        <v>454</v>
      </c>
      <c r="F1154" s="80">
        <v>44757</v>
      </c>
      <c r="G1154" t="s">
        <v>66</v>
      </c>
      <c r="I1154" s="107">
        <v>44908</v>
      </c>
      <c r="K1154" t="s">
        <v>501</v>
      </c>
      <c r="L1154" t="s">
        <v>33</v>
      </c>
      <c r="M1154" t="s">
        <v>68</v>
      </c>
      <c r="N1154" t="s">
        <v>33</v>
      </c>
      <c r="O1154" t="s">
        <v>34</v>
      </c>
      <c r="P1154" t="s">
        <v>468</v>
      </c>
      <c r="Q1154" t="s">
        <v>36</v>
      </c>
      <c r="R1154" t="s">
        <v>37</v>
      </c>
      <c r="S1154" t="s">
        <v>185</v>
      </c>
      <c r="T1154" t="s">
        <v>186</v>
      </c>
      <c r="U1154">
        <v>1665</v>
      </c>
      <c r="V1154">
        <v>154196</v>
      </c>
      <c r="W1154" s="2">
        <v>44606.370833333334</v>
      </c>
      <c r="X1154" s="36">
        <f t="shared" si="35"/>
        <v>1643.9286131557424</v>
      </c>
      <c r="Y1154" t="s">
        <v>58</v>
      </c>
      <c r="AA1154" t="s">
        <v>573</v>
      </c>
      <c r="AB1154">
        <v>143</v>
      </c>
      <c r="AC1154">
        <v>2</v>
      </c>
      <c r="AD1154" t="s">
        <v>187</v>
      </c>
      <c r="AE1154">
        <v>87079</v>
      </c>
      <c r="AF1154" t="s">
        <v>189</v>
      </c>
      <c r="AG1154" t="s">
        <v>5575</v>
      </c>
      <c r="AI1154" t="s">
        <v>45</v>
      </c>
      <c r="AJ1154">
        <v>143</v>
      </c>
      <c r="AK1154">
        <v>5</v>
      </c>
      <c r="AL1154" t="s">
        <v>5593</v>
      </c>
      <c r="AM1154" t="s">
        <v>5594</v>
      </c>
    </row>
    <row r="1155" spans="1:39" s="116" customFormat="1">
      <c r="A1155" s="116">
        <v>1</v>
      </c>
      <c r="B1155" s="116" t="s">
        <v>5587</v>
      </c>
      <c r="C1155" s="117">
        <v>41837</v>
      </c>
      <c r="D1155" s="118">
        <f t="shared" si="34"/>
        <v>7.7917808219178086</v>
      </c>
      <c r="E1155" s="116" t="s">
        <v>215</v>
      </c>
      <c r="F1155" s="124">
        <v>44748</v>
      </c>
      <c r="G1155" s="116" t="s">
        <v>66</v>
      </c>
      <c r="I1155" s="125">
        <v>44400</v>
      </c>
      <c r="K1155" s="116" t="s">
        <v>1923</v>
      </c>
      <c r="L1155" s="116" t="s">
        <v>33</v>
      </c>
      <c r="M1155" s="116" t="s">
        <v>68</v>
      </c>
      <c r="N1155" s="116" t="s">
        <v>33</v>
      </c>
      <c r="O1155" s="116" t="s">
        <v>170</v>
      </c>
      <c r="P1155" s="116" t="s">
        <v>1924</v>
      </c>
      <c r="Q1155" s="116" t="s">
        <v>217</v>
      </c>
      <c r="R1155" s="116" t="s">
        <v>218</v>
      </c>
      <c r="S1155" s="116" t="s">
        <v>219</v>
      </c>
      <c r="T1155" s="116" t="s">
        <v>5588</v>
      </c>
      <c r="U1155" s="116">
        <v>1753</v>
      </c>
      <c r="V1155" s="116">
        <v>31017</v>
      </c>
      <c r="W1155" s="121">
        <v>44315.365972222222</v>
      </c>
      <c r="X1155" s="122">
        <f t="shared" si="35"/>
        <v>331.72776019690576</v>
      </c>
      <c r="Y1155" s="116" t="s">
        <v>58</v>
      </c>
      <c r="AA1155" s="116" t="s">
        <v>170</v>
      </c>
      <c r="AB1155" s="116">
        <v>0</v>
      </c>
      <c r="AC1155" s="116">
        <v>2</v>
      </c>
      <c r="AD1155" s="116" t="s">
        <v>5589</v>
      </c>
      <c r="AF1155" s="116" t="s">
        <v>223</v>
      </c>
      <c r="AI1155" s="116" t="s">
        <v>45</v>
      </c>
      <c r="AJ1155" s="116">
        <v>0</v>
      </c>
      <c r="AK1155" s="116">
        <v>7</v>
      </c>
      <c r="AL1155" s="116" t="s">
        <v>5590</v>
      </c>
      <c r="AM1155" s="116" t="s">
        <v>5591</v>
      </c>
    </row>
    <row r="1156" spans="1:39" s="116" customFormat="1">
      <c r="A1156" s="116">
        <v>1</v>
      </c>
      <c r="B1156" s="116" t="s">
        <v>5583</v>
      </c>
      <c r="C1156" s="117">
        <v>41837</v>
      </c>
      <c r="D1156" s="118">
        <f t="shared" si="34"/>
        <v>7.7917808219178086</v>
      </c>
      <c r="E1156" s="116" t="s">
        <v>215</v>
      </c>
      <c r="F1156" s="124">
        <v>44826</v>
      </c>
      <c r="G1156" s="116" t="s">
        <v>66</v>
      </c>
      <c r="I1156" s="125">
        <v>44608</v>
      </c>
      <c r="K1156" s="116" t="s">
        <v>1923</v>
      </c>
      <c r="L1156" s="116" t="s">
        <v>33</v>
      </c>
      <c r="M1156" s="116" t="s">
        <v>68</v>
      </c>
      <c r="N1156" s="116" t="s">
        <v>33</v>
      </c>
      <c r="O1156" s="116" t="s">
        <v>170</v>
      </c>
      <c r="P1156" s="116" t="s">
        <v>1924</v>
      </c>
      <c r="Q1156" s="116" t="s">
        <v>217</v>
      </c>
      <c r="R1156" s="116" t="s">
        <v>482</v>
      </c>
      <c r="S1156" s="116" t="s">
        <v>1739</v>
      </c>
      <c r="T1156" s="116" t="s">
        <v>503</v>
      </c>
      <c r="U1156" s="116">
        <v>940</v>
      </c>
      <c r="V1156" s="116">
        <v>75648</v>
      </c>
      <c r="W1156" s="121">
        <v>44204.290972222225</v>
      </c>
      <c r="X1156" s="122">
        <f t="shared" si="35"/>
        <v>809.05766526019681</v>
      </c>
      <c r="Y1156" s="116" t="s">
        <v>58</v>
      </c>
      <c r="AA1156" s="116" t="s">
        <v>170</v>
      </c>
      <c r="AB1156" s="116">
        <v>0</v>
      </c>
      <c r="AC1156" s="116">
        <v>2</v>
      </c>
      <c r="AD1156" s="116" t="s">
        <v>5584</v>
      </c>
      <c r="AF1156" s="116" t="s">
        <v>223</v>
      </c>
      <c r="AI1156" s="116" t="s">
        <v>45</v>
      </c>
      <c r="AJ1156" s="116">
        <v>0</v>
      </c>
      <c r="AK1156" s="116">
        <v>7</v>
      </c>
      <c r="AL1156" s="116" t="s">
        <v>5585</v>
      </c>
      <c r="AM1156" s="116" t="s">
        <v>5586</v>
      </c>
    </row>
    <row r="1157" spans="1:39" s="116" customFormat="1">
      <c r="A1157" s="116">
        <v>1</v>
      </c>
      <c r="B1157" s="116" t="s">
        <v>5578</v>
      </c>
      <c r="C1157" s="117">
        <v>41837</v>
      </c>
      <c r="D1157" s="118">
        <f t="shared" si="34"/>
        <v>7.7917808219178086</v>
      </c>
      <c r="E1157" s="116" t="s">
        <v>215</v>
      </c>
      <c r="F1157" s="124">
        <v>44971</v>
      </c>
      <c r="G1157" s="116" t="s">
        <v>66</v>
      </c>
      <c r="I1157" s="125">
        <v>44959</v>
      </c>
      <c r="K1157" s="116" t="s">
        <v>1923</v>
      </c>
      <c r="L1157" s="116" t="s">
        <v>33</v>
      </c>
      <c r="M1157" s="116" t="s">
        <v>68</v>
      </c>
      <c r="N1157" s="116" t="s">
        <v>33</v>
      </c>
      <c r="O1157" s="116" t="s">
        <v>170</v>
      </c>
      <c r="P1157" s="116" t="s">
        <v>1924</v>
      </c>
      <c r="Q1157" s="116" t="s">
        <v>217</v>
      </c>
      <c r="R1157" s="116" t="s">
        <v>218</v>
      </c>
      <c r="S1157" s="116" t="s">
        <v>219</v>
      </c>
      <c r="T1157" s="116" t="s">
        <v>5579</v>
      </c>
      <c r="U1157" s="116">
        <v>269</v>
      </c>
      <c r="V1157" s="116">
        <v>24926</v>
      </c>
      <c r="W1157" s="121">
        <v>44232.561805555553</v>
      </c>
      <c r="X1157" s="122">
        <f t="shared" si="35"/>
        <v>266.58432958274727</v>
      </c>
      <c r="Y1157" s="116" t="s">
        <v>58</v>
      </c>
      <c r="AA1157" s="116" t="s">
        <v>170</v>
      </c>
      <c r="AB1157" s="116">
        <v>0</v>
      </c>
      <c r="AC1157" s="116">
        <v>2</v>
      </c>
      <c r="AD1157" s="116" t="s">
        <v>5580</v>
      </c>
      <c r="AF1157" s="116" t="s">
        <v>223</v>
      </c>
      <c r="AI1157" s="116" t="s">
        <v>45</v>
      </c>
      <c r="AJ1157" s="116">
        <v>0</v>
      </c>
      <c r="AK1157" s="116">
        <v>7</v>
      </c>
      <c r="AL1157" s="116" t="s">
        <v>5581</v>
      </c>
      <c r="AM1157" s="116" t="s">
        <v>5582</v>
      </c>
    </row>
    <row r="1158" spans="1:39" hidden="1">
      <c r="A1158">
        <v>1</v>
      </c>
      <c r="B1158" t="s">
        <v>5574</v>
      </c>
      <c r="C1158" s="1">
        <v>41828</v>
      </c>
      <c r="D1158" s="35">
        <f t="shared" si="34"/>
        <v>7.816438356164384</v>
      </c>
      <c r="E1158" t="s">
        <v>454</v>
      </c>
      <c r="F1158" s="80">
        <v>44991</v>
      </c>
      <c r="G1158" t="s">
        <v>66</v>
      </c>
      <c r="H1158" s="1">
        <v>45106</v>
      </c>
      <c r="I1158" s="107">
        <v>44819</v>
      </c>
      <c r="K1158" t="s">
        <v>501</v>
      </c>
      <c r="L1158" t="s">
        <v>33</v>
      </c>
      <c r="M1158" t="s">
        <v>68</v>
      </c>
      <c r="N1158" t="s">
        <v>33</v>
      </c>
      <c r="O1158" t="s">
        <v>34</v>
      </c>
      <c r="P1158" t="s">
        <v>468</v>
      </c>
      <c r="Q1158" t="s">
        <v>36</v>
      </c>
      <c r="R1158" t="s">
        <v>37</v>
      </c>
      <c r="S1158" t="s">
        <v>185</v>
      </c>
      <c r="T1158" t="s">
        <v>186</v>
      </c>
      <c r="U1158">
        <v>1898</v>
      </c>
      <c r="V1158">
        <v>178469</v>
      </c>
      <c r="W1158" s="2">
        <v>44621.333333333336</v>
      </c>
      <c r="X1158" s="36">
        <f t="shared" si="35"/>
        <v>1902.7101588970672</v>
      </c>
      <c r="Y1158" t="s">
        <v>58</v>
      </c>
      <c r="AA1158" t="s">
        <v>573</v>
      </c>
      <c r="AB1158">
        <v>143</v>
      </c>
      <c r="AC1158">
        <v>2</v>
      </c>
      <c r="AD1158" t="s">
        <v>187</v>
      </c>
      <c r="AE1158" s="3">
        <v>87079</v>
      </c>
      <c r="AF1158" t="s">
        <v>189</v>
      </c>
      <c r="AG1158" t="s">
        <v>5575</v>
      </c>
      <c r="AI1158" t="s">
        <v>45</v>
      </c>
      <c r="AJ1158">
        <v>143</v>
      </c>
      <c r="AK1158">
        <v>5</v>
      </c>
      <c r="AL1158" t="s">
        <v>5576</v>
      </c>
      <c r="AM1158" t="s">
        <v>5577</v>
      </c>
    </row>
    <row r="1159" spans="1:39" hidden="1">
      <c r="A1159">
        <v>1</v>
      </c>
      <c r="B1159" t="s">
        <v>5569</v>
      </c>
      <c r="C1159" s="1">
        <v>41806</v>
      </c>
      <c r="D1159" s="35">
        <f t="shared" si="34"/>
        <v>7.8767123287671232</v>
      </c>
      <c r="E1159" t="s">
        <v>454</v>
      </c>
      <c r="F1159" s="80">
        <v>44764</v>
      </c>
      <c r="G1159" t="s">
        <v>66</v>
      </c>
      <c r="H1159" s="1">
        <v>45072</v>
      </c>
      <c r="I1159" s="107">
        <v>44651</v>
      </c>
      <c r="K1159" t="s">
        <v>501</v>
      </c>
      <c r="L1159" t="s">
        <v>33</v>
      </c>
      <c r="M1159" t="s">
        <v>68</v>
      </c>
      <c r="N1159" t="s">
        <v>33</v>
      </c>
      <c r="O1159" t="s">
        <v>34</v>
      </c>
      <c r="P1159" t="s">
        <v>468</v>
      </c>
      <c r="Q1159" t="s">
        <v>217</v>
      </c>
      <c r="R1159" t="s">
        <v>218</v>
      </c>
      <c r="S1159" t="s">
        <v>219</v>
      </c>
      <c r="T1159" t="s">
        <v>5570</v>
      </c>
      <c r="U1159">
        <v>1832</v>
      </c>
      <c r="V1159">
        <v>174579</v>
      </c>
      <c r="W1159" s="2">
        <v>44664.436111111114</v>
      </c>
      <c r="X1159" s="36">
        <f t="shared" si="35"/>
        <v>1846.9952173913043</v>
      </c>
      <c r="Y1159" t="s">
        <v>58</v>
      </c>
      <c r="Z1159" t="s">
        <v>504</v>
      </c>
      <c r="AA1159" t="s">
        <v>505</v>
      </c>
      <c r="AB1159">
        <v>133</v>
      </c>
      <c r="AC1159">
        <v>3</v>
      </c>
      <c r="AD1159" t="s">
        <v>5571</v>
      </c>
      <c r="AF1159" t="s">
        <v>223</v>
      </c>
      <c r="AI1159" t="s">
        <v>137</v>
      </c>
      <c r="AJ1159">
        <v>133</v>
      </c>
      <c r="AK1159">
        <v>5</v>
      </c>
      <c r="AL1159" t="s">
        <v>5572</v>
      </c>
      <c r="AM1159" t="s">
        <v>5573</v>
      </c>
    </row>
    <row r="1160" spans="1:39" s="116" customFormat="1">
      <c r="A1160" s="116">
        <v>1</v>
      </c>
      <c r="B1160" s="116" t="s">
        <v>5563</v>
      </c>
      <c r="C1160" s="117">
        <v>41785</v>
      </c>
      <c r="D1160" s="118">
        <f t="shared" si="34"/>
        <v>7.934246575342466</v>
      </c>
      <c r="E1160" s="116" t="s">
        <v>215</v>
      </c>
      <c r="F1160" s="124">
        <v>45428</v>
      </c>
      <c r="G1160" s="116" t="s">
        <v>66</v>
      </c>
      <c r="I1160" s="125">
        <v>45420</v>
      </c>
      <c r="K1160" s="116" t="s">
        <v>1923</v>
      </c>
      <c r="L1160" s="116" t="s">
        <v>33</v>
      </c>
      <c r="M1160" s="116" t="s">
        <v>68</v>
      </c>
      <c r="N1160" s="116" t="s">
        <v>33</v>
      </c>
      <c r="O1160" s="116" t="s">
        <v>170</v>
      </c>
      <c r="P1160" s="116" t="s">
        <v>1924</v>
      </c>
      <c r="Q1160" s="116" t="s">
        <v>76</v>
      </c>
      <c r="R1160" s="116" t="s">
        <v>5564</v>
      </c>
      <c r="U1160" s="116">
        <v>257</v>
      </c>
      <c r="V1160" s="116">
        <v>23274</v>
      </c>
      <c r="W1160" s="121">
        <v>44522.606249999997</v>
      </c>
      <c r="X1160" s="122">
        <f t="shared" si="35"/>
        <v>244.44665055248618</v>
      </c>
      <c r="Y1160" s="116" t="s">
        <v>58</v>
      </c>
      <c r="AA1160" s="116" t="s">
        <v>170</v>
      </c>
      <c r="AB1160" s="116">
        <v>0</v>
      </c>
      <c r="AC1160" s="116">
        <v>2</v>
      </c>
      <c r="AD1160" s="116" t="s">
        <v>5565</v>
      </c>
      <c r="AF1160" s="116" t="s">
        <v>5566</v>
      </c>
      <c r="AI1160" s="116" t="s">
        <v>45</v>
      </c>
      <c r="AJ1160" s="116">
        <v>0</v>
      </c>
      <c r="AK1160" s="116">
        <v>7</v>
      </c>
      <c r="AL1160" s="116" t="s">
        <v>5567</v>
      </c>
      <c r="AM1160" s="116" t="s">
        <v>5568</v>
      </c>
    </row>
    <row r="1161" spans="1:39" hidden="1">
      <c r="A1161">
        <v>1</v>
      </c>
      <c r="B1161" t="s">
        <v>5559</v>
      </c>
      <c r="C1161" s="1">
        <v>41806</v>
      </c>
      <c r="D1161" s="35">
        <f t="shared" si="34"/>
        <v>7.8767123287671232</v>
      </c>
      <c r="E1161" t="s">
        <v>454</v>
      </c>
      <c r="F1161" s="80">
        <v>44776</v>
      </c>
      <c r="G1161" t="s">
        <v>66</v>
      </c>
      <c r="H1161" s="1">
        <v>44357</v>
      </c>
      <c r="I1161" s="107">
        <v>44770</v>
      </c>
      <c r="K1161" t="s">
        <v>501</v>
      </c>
      <c r="L1161" t="s">
        <v>33</v>
      </c>
      <c r="M1161" t="s">
        <v>68</v>
      </c>
      <c r="N1161" t="s">
        <v>33</v>
      </c>
      <c r="O1161" t="s">
        <v>34</v>
      </c>
      <c r="P1161" t="s">
        <v>468</v>
      </c>
      <c r="Q1161" t="s">
        <v>217</v>
      </c>
      <c r="R1161" t="s">
        <v>482</v>
      </c>
      <c r="S1161" t="s">
        <v>1499</v>
      </c>
      <c r="T1161" t="s">
        <v>503</v>
      </c>
      <c r="U1161">
        <v>381</v>
      </c>
      <c r="V1161">
        <v>36299</v>
      </c>
      <c r="W1161" s="2">
        <v>44663.429861111108</v>
      </c>
      <c r="X1161" s="36">
        <f t="shared" si="35"/>
        <v>384.03289855072467</v>
      </c>
      <c r="Y1161" t="s">
        <v>58</v>
      </c>
      <c r="Z1161" t="s">
        <v>504</v>
      </c>
      <c r="AA1161" t="s">
        <v>505</v>
      </c>
      <c r="AB1161">
        <v>133</v>
      </c>
      <c r="AC1161">
        <v>3</v>
      </c>
      <c r="AD1161" t="s">
        <v>5560</v>
      </c>
      <c r="AF1161" t="s">
        <v>223</v>
      </c>
      <c r="AI1161" t="s">
        <v>137</v>
      </c>
      <c r="AJ1161">
        <v>133</v>
      </c>
      <c r="AK1161">
        <v>5</v>
      </c>
      <c r="AL1161" t="s">
        <v>5561</v>
      </c>
      <c r="AM1161" t="s">
        <v>5562</v>
      </c>
    </row>
    <row r="1162" spans="1:39" hidden="1">
      <c r="A1162">
        <v>1</v>
      </c>
      <c r="B1162" t="s">
        <v>5555</v>
      </c>
      <c r="C1162" s="1">
        <v>41806</v>
      </c>
      <c r="D1162" s="35">
        <f t="shared" si="34"/>
        <v>7.8767123287671232</v>
      </c>
      <c r="E1162" t="s">
        <v>454</v>
      </c>
      <c r="F1162" s="80">
        <v>44819</v>
      </c>
      <c r="G1162" t="s">
        <v>66</v>
      </c>
      <c r="H1162" s="1">
        <v>45401</v>
      </c>
      <c r="I1162" s="107">
        <v>44819</v>
      </c>
      <c r="K1162" t="s">
        <v>501</v>
      </c>
      <c r="L1162" t="s">
        <v>33</v>
      </c>
      <c r="M1162" t="s">
        <v>68</v>
      </c>
      <c r="N1162" t="s">
        <v>33</v>
      </c>
      <c r="O1162" t="s">
        <v>34</v>
      </c>
      <c r="P1162" t="s">
        <v>468</v>
      </c>
      <c r="Q1162" t="s">
        <v>217</v>
      </c>
      <c r="R1162" t="s">
        <v>482</v>
      </c>
      <c r="S1162" t="s">
        <v>615</v>
      </c>
      <c r="T1162" t="s">
        <v>5548</v>
      </c>
      <c r="U1162">
        <v>8938</v>
      </c>
      <c r="V1162">
        <v>48906</v>
      </c>
      <c r="W1162" s="2">
        <v>44672.581944444442</v>
      </c>
      <c r="X1162" s="36">
        <f t="shared" si="35"/>
        <v>517.4113043478261</v>
      </c>
      <c r="Y1162" t="s">
        <v>58</v>
      </c>
      <c r="Z1162" t="s">
        <v>504</v>
      </c>
      <c r="AA1162" t="s">
        <v>505</v>
      </c>
      <c r="AB1162">
        <v>133</v>
      </c>
      <c r="AC1162">
        <v>3</v>
      </c>
      <c r="AD1162" t="s">
        <v>5556</v>
      </c>
      <c r="AF1162" t="s">
        <v>223</v>
      </c>
      <c r="AI1162" t="s">
        <v>137</v>
      </c>
      <c r="AJ1162">
        <v>133</v>
      </c>
      <c r="AK1162">
        <v>5</v>
      </c>
      <c r="AL1162" t="s">
        <v>5557</v>
      </c>
      <c r="AM1162" t="s">
        <v>5558</v>
      </c>
    </row>
    <row r="1163" spans="1:39" s="116" customFormat="1">
      <c r="A1163" s="116">
        <v>1</v>
      </c>
      <c r="B1163" s="116" t="s">
        <v>5552</v>
      </c>
      <c r="C1163" s="117">
        <v>41785</v>
      </c>
      <c r="D1163" s="118">
        <f t="shared" ref="D1163:D1226" si="36">(DATE(YEAR($E$3),MONTH($E$3),DAY($E$3))-C1163)/365</f>
        <v>7.934246575342466</v>
      </c>
      <c r="E1163" s="116" t="s">
        <v>215</v>
      </c>
      <c r="F1163" s="124">
        <v>44721</v>
      </c>
      <c r="G1163" s="116" t="s">
        <v>66</v>
      </c>
      <c r="I1163" s="125">
        <v>44721</v>
      </c>
      <c r="K1163" s="116" t="s">
        <v>1923</v>
      </c>
      <c r="L1163" s="116" t="s">
        <v>33</v>
      </c>
      <c r="M1163" s="116" t="s">
        <v>68</v>
      </c>
      <c r="N1163" s="116" t="s">
        <v>33</v>
      </c>
      <c r="O1163" s="116" t="s">
        <v>170</v>
      </c>
      <c r="P1163" s="116" t="s">
        <v>1924</v>
      </c>
      <c r="Q1163" s="116" t="s">
        <v>36</v>
      </c>
      <c r="R1163" s="116" t="s">
        <v>37</v>
      </c>
      <c r="S1163" s="116" t="s">
        <v>208</v>
      </c>
      <c r="U1163" s="116">
        <v>496</v>
      </c>
      <c r="V1163" s="116">
        <v>46759</v>
      </c>
      <c r="W1163" s="121">
        <v>44627.748611111114</v>
      </c>
      <c r="X1163" s="122">
        <f t="shared" ref="X1163:X1226" si="37">V1163/(D1163*12)</f>
        <v>491.10943255064456</v>
      </c>
      <c r="Y1163" s="116" t="s">
        <v>58</v>
      </c>
      <c r="AA1163" s="116" t="s">
        <v>170</v>
      </c>
      <c r="AB1163" s="116">
        <v>0</v>
      </c>
      <c r="AC1163" s="116">
        <v>2</v>
      </c>
      <c r="AD1163" s="116" t="s">
        <v>1504</v>
      </c>
      <c r="AE1163" s="116">
        <v>62126</v>
      </c>
      <c r="AF1163" s="116" t="s">
        <v>472</v>
      </c>
      <c r="AG1163" s="116">
        <v>87248</v>
      </c>
      <c r="AI1163" s="116" t="s">
        <v>45</v>
      </c>
      <c r="AJ1163" s="116">
        <v>0</v>
      </c>
      <c r="AK1163" s="116">
        <v>7</v>
      </c>
      <c r="AL1163" s="116" t="s">
        <v>5553</v>
      </c>
      <c r="AM1163" s="116" t="s">
        <v>5554</v>
      </c>
    </row>
    <row r="1164" spans="1:39" hidden="1">
      <c r="A1164">
        <v>1</v>
      </c>
      <c r="B1164" t="s">
        <v>5547</v>
      </c>
      <c r="C1164" s="1">
        <v>41806</v>
      </c>
      <c r="D1164" s="35">
        <f t="shared" si="36"/>
        <v>7.8767123287671232</v>
      </c>
      <c r="E1164" t="s">
        <v>454</v>
      </c>
      <c r="F1164" s="80">
        <v>44412</v>
      </c>
      <c r="G1164" t="s">
        <v>66</v>
      </c>
      <c r="H1164" s="1">
        <v>45176</v>
      </c>
      <c r="I1164" s="107">
        <v>44861</v>
      </c>
      <c r="K1164" t="s">
        <v>501</v>
      </c>
      <c r="L1164" t="s">
        <v>33</v>
      </c>
      <c r="M1164" t="s">
        <v>68</v>
      </c>
      <c r="N1164" t="s">
        <v>33</v>
      </c>
      <c r="O1164" t="s">
        <v>34</v>
      </c>
      <c r="P1164" t="s">
        <v>468</v>
      </c>
      <c r="Q1164" t="s">
        <v>217</v>
      </c>
      <c r="R1164" t="s">
        <v>482</v>
      </c>
      <c r="S1164" t="s">
        <v>615</v>
      </c>
      <c r="T1164" t="s">
        <v>5548</v>
      </c>
      <c r="U1164">
        <v>1316</v>
      </c>
      <c r="V1164">
        <v>125081</v>
      </c>
      <c r="W1164" s="2">
        <v>44656.545138888891</v>
      </c>
      <c r="X1164" s="36">
        <f t="shared" si="37"/>
        <v>1323.3207246376812</v>
      </c>
      <c r="Y1164" t="s">
        <v>58</v>
      </c>
      <c r="Z1164" t="s">
        <v>504</v>
      </c>
      <c r="AA1164" t="s">
        <v>505</v>
      </c>
      <c r="AB1164">
        <v>133</v>
      </c>
      <c r="AC1164">
        <v>3</v>
      </c>
      <c r="AD1164" t="s">
        <v>5549</v>
      </c>
      <c r="AF1164" t="s">
        <v>223</v>
      </c>
      <c r="AI1164" t="s">
        <v>137</v>
      </c>
      <c r="AJ1164">
        <v>133</v>
      </c>
      <c r="AK1164">
        <v>5</v>
      </c>
      <c r="AL1164" t="s">
        <v>5550</v>
      </c>
      <c r="AM1164" t="s">
        <v>5551</v>
      </c>
    </row>
    <row r="1165" spans="1:39" hidden="1">
      <c r="A1165">
        <v>1</v>
      </c>
      <c r="B1165" t="s">
        <v>5543</v>
      </c>
      <c r="C1165" s="1">
        <v>41806</v>
      </c>
      <c r="D1165" s="35">
        <f t="shared" si="36"/>
        <v>7.8767123287671232</v>
      </c>
      <c r="E1165" t="s">
        <v>454</v>
      </c>
      <c r="F1165" s="80">
        <v>44825</v>
      </c>
      <c r="G1165" t="s">
        <v>66</v>
      </c>
      <c r="H1165" s="1">
        <v>45253</v>
      </c>
      <c r="I1165" s="107">
        <v>44341</v>
      </c>
      <c r="K1165" t="s">
        <v>501</v>
      </c>
      <c r="L1165" t="s">
        <v>33</v>
      </c>
      <c r="M1165" t="s">
        <v>68</v>
      </c>
      <c r="N1165" t="s">
        <v>33</v>
      </c>
      <c r="O1165" t="s">
        <v>34</v>
      </c>
      <c r="P1165" t="s">
        <v>468</v>
      </c>
      <c r="Q1165" t="s">
        <v>217</v>
      </c>
      <c r="R1165" t="s">
        <v>482</v>
      </c>
      <c r="S1165" t="s">
        <v>420</v>
      </c>
      <c r="T1165" t="s">
        <v>503</v>
      </c>
      <c r="U1165">
        <v>789</v>
      </c>
      <c r="V1165">
        <v>75076</v>
      </c>
      <c r="W1165" s="2">
        <v>44661.296527777777</v>
      </c>
      <c r="X1165" s="36">
        <f t="shared" si="37"/>
        <v>794.28231884057971</v>
      </c>
      <c r="Y1165" t="s">
        <v>58</v>
      </c>
      <c r="Z1165" t="s">
        <v>504</v>
      </c>
      <c r="AA1165" t="s">
        <v>505</v>
      </c>
      <c r="AB1165">
        <v>133</v>
      </c>
      <c r="AC1165">
        <v>3</v>
      </c>
      <c r="AD1165" t="s">
        <v>5544</v>
      </c>
      <c r="AF1165" t="s">
        <v>223</v>
      </c>
      <c r="AI1165" t="s">
        <v>137</v>
      </c>
      <c r="AJ1165">
        <v>133</v>
      </c>
      <c r="AK1165">
        <v>5</v>
      </c>
      <c r="AL1165" t="s">
        <v>5545</v>
      </c>
      <c r="AM1165" t="s">
        <v>5546</v>
      </c>
    </row>
    <row r="1166" spans="1:39" s="116" customFormat="1">
      <c r="A1166" s="116">
        <v>1</v>
      </c>
      <c r="B1166" s="116" t="s">
        <v>5540</v>
      </c>
      <c r="C1166" s="117">
        <v>41785</v>
      </c>
      <c r="D1166" s="118">
        <f t="shared" si="36"/>
        <v>7.934246575342466</v>
      </c>
      <c r="E1166" s="116" t="s">
        <v>215</v>
      </c>
      <c r="F1166" s="117">
        <v>44896</v>
      </c>
      <c r="G1166" s="117">
        <v>44894</v>
      </c>
      <c r="H1166" s="117"/>
      <c r="I1166" s="117">
        <v>44896</v>
      </c>
      <c r="K1166" s="116" t="s">
        <v>1923</v>
      </c>
      <c r="L1166" s="116" t="s">
        <v>33</v>
      </c>
      <c r="M1166" s="116" t="s">
        <v>68</v>
      </c>
      <c r="N1166" s="116" t="s">
        <v>33</v>
      </c>
      <c r="O1166" s="116" t="s">
        <v>170</v>
      </c>
      <c r="P1166" s="116" t="s">
        <v>1924</v>
      </c>
      <c r="Q1166" s="116" t="s">
        <v>36</v>
      </c>
      <c r="R1166" s="116" t="s">
        <v>37</v>
      </c>
      <c r="S1166" s="116" t="s">
        <v>208</v>
      </c>
      <c r="U1166" s="116">
        <v>227</v>
      </c>
      <c r="V1166" s="116">
        <v>21156</v>
      </c>
      <c r="W1166" s="121">
        <v>44323.336111111108</v>
      </c>
      <c r="X1166" s="122">
        <f t="shared" si="37"/>
        <v>222.20131215469613</v>
      </c>
      <c r="Y1166" s="116" t="s">
        <v>58</v>
      </c>
      <c r="AA1166" s="116" t="s">
        <v>170</v>
      </c>
      <c r="AB1166" s="116">
        <v>0</v>
      </c>
      <c r="AC1166" s="116">
        <v>2</v>
      </c>
      <c r="AD1166" s="116" t="s">
        <v>1504</v>
      </c>
      <c r="AE1166" s="116">
        <v>62126</v>
      </c>
      <c r="AF1166" s="116" t="s">
        <v>472</v>
      </c>
      <c r="AG1166" s="116">
        <v>87248</v>
      </c>
      <c r="AI1166" s="116" t="s">
        <v>45</v>
      </c>
      <c r="AJ1166" s="116">
        <v>0</v>
      </c>
      <c r="AK1166" s="116">
        <v>7</v>
      </c>
      <c r="AL1166" s="116" t="s">
        <v>5541</v>
      </c>
      <c r="AM1166" s="116" t="s">
        <v>5542</v>
      </c>
    </row>
    <row r="1167" spans="1:39" s="116" customFormat="1">
      <c r="A1167" s="116">
        <v>1</v>
      </c>
      <c r="B1167" s="116" t="s">
        <v>5537</v>
      </c>
      <c r="C1167" s="117">
        <v>41785</v>
      </c>
      <c r="D1167" s="118">
        <f t="shared" si="36"/>
        <v>7.934246575342466</v>
      </c>
      <c r="E1167" s="116" t="s">
        <v>215</v>
      </c>
      <c r="F1167" s="124">
        <v>44826</v>
      </c>
      <c r="G1167" s="116" t="s">
        <v>66</v>
      </c>
      <c r="I1167" s="125">
        <v>44274</v>
      </c>
      <c r="K1167" s="116" t="s">
        <v>1923</v>
      </c>
      <c r="L1167" s="116" t="s">
        <v>33</v>
      </c>
      <c r="M1167" s="116" t="s">
        <v>68</v>
      </c>
      <c r="N1167" s="116" t="s">
        <v>33</v>
      </c>
      <c r="O1167" s="116" t="s">
        <v>170</v>
      </c>
      <c r="P1167" s="116" t="s">
        <v>1924</v>
      </c>
      <c r="Q1167" s="116" t="s">
        <v>36</v>
      </c>
      <c r="R1167" s="116" t="s">
        <v>37</v>
      </c>
      <c r="S1167" s="116" t="s">
        <v>208</v>
      </c>
      <c r="U1167" s="116">
        <v>701</v>
      </c>
      <c r="V1167" s="116">
        <v>65254</v>
      </c>
      <c r="W1167" s="121">
        <v>44266.59375</v>
      </c>
      <c r="X1167" s="122">
        <f t="shared" si="37"/>
        <v>685.36228130755069</v>
      </c>
      <c r="Y1167" s="116" t="s">
        <v>58</v>
      </c>
      <c r="AA1167" s="116" t="s">
        <v>170</v>
      </c>
      <c r="AB1167" s="116">
        <v>0</v>
      </c>
      <c r="AC1167" s="116">
        <v>2</v>
      </c>
      <c r="AD1167" s="116" t="s">
        <v>1504</v>
      </c>
      <c r="AE1167" s="116">
        <v>87270</v>
      </c>
      <c r="AF1167" s="116" t="s">
        <v>472</v>
      </c>
      <c r="AI1167" s="116" t="s">
        <v>45</v>
      </c>
      <c r="AJ1167" s="116">
        <v>0</v>
      </c>
      <c r="AK1167" s="116">
        <v>7</v>
      </c>
      <c r="AL1167" s="116" t="s">
        <v>5538</v>
      </c>
      <c r="AM1167" s="116" t="s">
        <v>5539</v>
      </c>
    </row>
    <row r="1168" spans="1:39" s="116" customFormat="1">
      <c r="A1168" s="116">
        <v>1</v>
      </c>
      <c r="B1168" s="116" t="s">
        <v>5531</v>
      </c>
      <c r="C1168" s="117">
        <v>41785</v>
      </c>
      <c r="D1168" s="118">
        <f t="shared" si="36"/>
        <v>7.934246575342466</v>
      </c>
      <c r="E1168" s="116" t="s">
        <v>215</v>
      </c>
      <c r="F1168" s="124">
        <v>44728</v>
      </c>
      <c r="G1168" s="116" t="s">
        <v>66</v>
      </c>
      <c r="I1168" s="125">
        <v>44728</v>
      </c>
      <c r="K1168" s="116" t="s">
        <v>1923</v>
      </c>
      <c r="L1168" s="116" t="s">
        <v>33</v>
      </c>
      <c r="M1168" s="116" t="s">
        <v>68</v>
      </c>
      <c r="N1168" s="116" t="s">
        <v>33</v>
      </c>
      <c r="O1168" s="116" t="s">
        <v>170</v>
      </c>
      <c r="P1168" s="116" t="s">
        <v>1924</v>
      </c>
      <c r="Q1168" s="116" t="s">
        <v>205</v>
      </c>
      <c r="R1168" s="116" t="s">
        <v>206</v>
      </c>
      <c r="S1168" s="116" t="s">
        <v>207</v>
      </c>
      <c r="U1168" s="116">
        <v>537</v>
      </c>
      <c r="V1168" s="116">
        <v>44791</v>
      </c>
      <c r="W1168" s="121">
        <v>44306.486111111109</v>
      </c>
      <c r="X1168" s="122">
        <f t="shared" si="37"/>
        <v>470.43954304788213</v>
      </c>
      <c r="Y1168" s="116" t="s">
        <v>58</v>
      </c>
      <c r="AA1168" s="116" t="s">
        <v>170</v>
      </c>
      <c r="AB1168" s="116">
        <v>0</v>
      </c>
      <c r="AC1168" s="116">
        <v>2</v>
      </c>
      <c r="AD1168" s="116" t="s">
        <v>5532</v>
      </c>
      <c r="AE1168" s="116" t="s">
        <v>5533</v>
      </c>
      <c r="AF1168" s="116" t="s">
        <v>5534</v>
      </c>
      <c r="AG1168" s="116">
        <v>66551</v>
      </c>
      <c r="AI1168" s="116" t="s">
        <v>45</v>
      </c>
      <c r="AJ1168" s="116">
        <v>0</v>
      </c>
      <c r="AK1168" s="116">
        <v>7</v>
      </c>
      <c r="AL1168" s="116" t="s">
        <v>5535</v>
      </c>
      <c r="AM1168" s="116" t="s">
        <v>5536</v>
      </c>
    </row>
    <row r="1169" spans="1:39" hidden="1">
      <c r="A1169">
        <v>1</v>
      </c>
      <c r="B1169" t="s">
        <v>5527</v>
      </c>
      <c r="C1169" s="1">
        <v>41771</v>
      </c>
      <c r="D1169" s="35">
        <f t="shared" si="36"/>
        <v>7.9726027397260273</v>
      </c>
      <c r="E1169" t="s">
        <v>454</v>
      </c>
      <c r="F1169" s="80">
        <v>45379</v>
      </c>
      <c r="G1169" t="s">
        <v>66</v>
      </c>
      <c r="H1169" s="1">
        <v>45253</v>
      </c>
      <c r="I1169" s="107">
        <v>45271</v>
      </c>
      <c r="K1169" t="s">
        <v>501</v>
      </c>
      <c r="L1169" t="s">
        <v>33</v>
      </c>
      <c r="M1169" t="s">
        <v>68</v>
      </c>
      <c r="N1169" t="s">
        <v>33</v>
      </c>
      <c r="O1169" t="s">
        <v>34</v>
      </c>
      <c r="P1169" t="s">
        <v>468</v>
      </c>
      <c r="Q1169" t="s">
        <v>217</v>
      </c>
      <c r="R1169" t="s">
        <v>482</v>
      </c>
      <c r="S1169" t="s">
        <v>1499</v>
      </c>
      <c r="T1169" t="s">
        <v>503</v>
      </c>
      <c r="U1169">
        <v>1086</v>
      </c>
      <c r="V1169">
        <v>100878</v>
      </c>
      <c r="W1169" s="2">
        <v>44656.473611111112</v>
      </c>
      <c r="X1169" s="36">
        <f t="shared" si="37"/>
        <v>1054.4235395189005</v>
      </c>
      <c r="Y1169" t="s">
        <v>58</v>
      </c>
      <c r="Z1169" t="s">
        <v>504</v>
      </c>
      <c r="AA1169" t="s">
        <v>505</v>
      </c>
      <c r="AB1169">
        <v>133</v>
      </c>
      <c r="AC1169">
        <v>3</v>
      </c>
      <c r="AD1169" t="s">
        <v>5528</v>
      </c>
      <c r="AF1169" t="s">
        <v>223</v>
      </c>
      <c r="AI1169" t="s">
        <v>137</v>
      </c>
      <c r="AJ1169">
        <v>133</v>
      </c>
      <c r="AK1169">
        <v>5</v>
      </c>
      <c r="AL1169" t="s">
        <v>5529</v>
      </c>
      <c r="AM1169" t="s">
        <v>5530</v>
      </c>
    </row>
    <row r="1170" spans="1:39" hidden="1">
      <c r="A1170">
        <v>1</v>
      </c>
      <c r="B1170" t="s">
        <v>5523</v>
      </c>
      <c r="C1170" s="1">
        <v>41771</v>
      </c>
      <c r="D1170" s="35">
        <f t="shared" si="36"/>
        <v>7.9726027397260273</v>
      </c>
      <c r="E1170" t="s">
        <v>454</v>
      </c>
      <c r="F1170" s="80">
        <v>45359</v>
      </c>
      <c r="G1170" t="s">
        <v>66</v>
      </c>
      <c r="H1170" s="1">
        <v>44274</v>
      </c>
      <c r="I1170" s="107">
        <v>44274</v>
      </c>
      <c r="K1170" t="s">
        <v>501</v>
      </c>
      <c r="L1170" t="s">
        <v>33</v>
      </c>
      <c r="M1170" t="s">
        <v>68</v>
      </c>
      <c r="N1170" t="s">
        <v>33</v>
      </c>
      <c r="O1170" t="s">
        <v>34</v>
      </c>
      <c r="P1170" t="s">
        <v>468</v>
      </c>
      <c r="Q1170" t="s">
        <v>217</v>
      </c>
      <c r="R1170" t="s">
        <v>482</v>
      </c>
      <c r="S1170" t="s">
        <v>615</v>
      </c>
      <c r="T1170" t="s">
        <v>503</v>
      </c>
      <c r="U1170">
        <v>10199</v>
      </c>
      <c r="V1170">
        <v>101361</v>
      </c>
      <c r="W1170" s="2">
        <v>44623.402777777781</v>
      </c>
      <c r="X1170" s="36">
        <f t="shared" si="37"/>
        <v>1059.4720790378008</v>
      </c>
      <c r="Y1170" t="s">
        <v>58</v>
      </c>
      <c r="Z1170" t="s">
        <v>504</v>
      </c>
      <c r="AA1170" t="s">
        <v>505</v>
      </c>
      <c r="AB1170">
        <v>133</v>
      </c>
      <c r="AC1170">
        <v>3</v>
      </c>
      <c r="AD1170" t="s">
        <v>5524</v>
      </c>
      <c r="AF1170" t="s">
        <v>223</v>
      </c>
      <c r="AI1170" t="s">
        <v>137</v>
      </c>
      <c r="AJ1170">
        <v>133</v>
      </c>
      <c r="AK1170">
        <v>5</v>
      </c>
      <c r="AL1170" t="s">
        <v>5525</v>
      </c>
      <c r="AM1170" t="s">
        <v>5526</v>
      </c>
    </row>
    <row r="1171" spans="1:39" hidden="1">
      <c r="A1171">
        <v>1</v>
      </c>
      <c r="B1171" t="s">
        <v>5519</v>
      </c>
      <c r="C1171" s="1">
        <v>41766</v>
      </c>
      <c r="D1171" s="35">
        <f t="shared" si="36"/>
        <v>7.9863013698630141</v>
      </c>
      <c r="E1171" t="s">
        <v>454</v>
      </c>
      <c r="F1171" s="80">
        <v>45372</v>
      </c>
      <c r="G1171" t="s">
        <v>66</v>
      </c>
      <c r="H1171" s="1">
        <v>45023</v>
      </c>
      <c r="I1171" s="107">
        <v>45002</v>
      </c>
      <c r="K1171" t="s">
        <v>501</v>
      </c>
      <c r="L1171" t="s">
        <v>33</v>
      </c>
      <c r="M1171" t="s">
        <v>68</v>
      </c>
      <c r="N1171" t="s">
        <v>33</v>
      </c>
      <c r="O1171" t="s">
        <v>34</v>
      </c>
      <c r="P1171" t="s">
        <v>468</v>
      </c>
      <c r="Q1171" t="s">
        <v>217</v>
      </c>
      <c r="R1171" t="s">
        <v>482</v>
      </c>
      <c r="S1171" t="s">
        <v>615</v>
      </c>
      <c r="T1171" t="s">
        <v>503</v>
      </c>
      <c r="U1171">
        <v>1706</v>
      </c>
      <c r="V1171">
        <v>164914</v>
      </c>
      <c r="W1171" s="2">
        <v>44665.339583333334</v>
      </c>
      <c r="X1171" s="36">
        <f t="shared" si="37"/>
        <v>1720.8007432818754</v>
      </c>
      <c r="Y1171" t="s">
        <v>58</v>
      </c>
      <c r="Z1171" t="s">
        <v>504</v>
      </c>
      <c r="AA1171" t="s">
        <v>505</v>
      </c>
      <c r="AB1171">
        <v>133</v>
      </c>
      <c r="AC1171">
        <v>3</v>
      </c>
      <c r="AD1171" t="s">
        <v>5520</v>
      </c>
      <c r="AF1171" t="s">
        <v>223</v>
      </c>
      <c r="AI1171" t="s">
        <v>137</v>
      </c>
      <c r="AJ1171">
        <v>133</v>
      </c>
      <c r="AK1171">
        <v>5</v>
      </c>
      <c r="AL1171" t="s">
        <v>5521</v>
      </c>
      <c r="AM1171" t="s">
        <v>5522</v>
      </c>
    </row>
    <row r="1172" spans="1:39" hidden="1">
      <c r="A1172">
        <v>1</v>
      </c>
      <c r="B1172" t="s">
        <v>5515</v>
      </c>
      <c r="C1172" s="1">
        <v>41771</v>
      </c>
      <c r="D1172" s="35">
        <f t="shared" si="36"/>
        <v>7.9726027397260273</v>
      </c>
      <c r="E1172" t="s">
        <v>454</v>
      </c>
      <c r="F1172" s="80">
        <v>45338</v>
      </c>
      <c r="G1172" t="s">
        <v>66</v>
      </c>
      <c r="H1172" s="1">
        <v>45090</v>
      </c>
      <c r="I1172" s="107">
        <v>45027</v>
      </c>
      <c r="K1172" t="s">
        <v>501</v>
      </c>
      <c r="L1172" t="s">
        <v>33</v>
      </c>
      <c r="M1172" t="s">
        <v>68</v>
      </c>
      <c r="N1172" t="s">
        <v>33</v>
      </c>
      <c r="O1172" t="s">
        <v>34</v>
      </c>
      <c r="P1172" t="s">
        <v>468</v>
      </c>
      <c r="Q1172" t="s">
        <v>217</v>
      </c>
      <c r="R1172" t="s">
        <v>482</v>
      </c>
      <c r="S1172" t="s">
        <v>420</v>
      </c>
      <c r="T1172" t="s">
        <v>503</v>
      </c>
      <c r="U1172">
        <v>939</v>
      </c>
      <c r="V1172">
        <v>90583</v>
      </c>
      <c r="W1172" s="2">
        <v>44665.390972222223</v>
      </c>
      <c r="X1172" s="36">
        <f t="shared" si="37"/>
        <v>946.81543528064151</v>
      </c>
      <c r="Y1172" t="s">
        <v>58</v>
      </c>
      <c r="Z1172" t="s">
        <v>504</v>
      </c>
      <c r="AA1172" t="s">
        <v>505</v>
      </c>
      <c r="AB1172">
        <v>133</v>
      </c>
      <c r="AC1172">
        <v>3</v>
      </c>
      <c r="AD1172" t="s">
        <v>5516</v>
      </c>
      <c r="AF1172" t="s">
        <v>223</v>
      </c>
      <c r="AI1172" t="s">
        <v>137</v>
      </c>
      <c r="AJ1172">
        <v>133</v>
      </c>
      <c r="AK1172">
        <v>5</v>
      </c>
      <c r="AL1172" t="s">
        <v>5517</v>
      </c>
      <c r="AM1172" t="s">
        <v>5518</v>
      </c>
    </row>
    <row r="1173" spans="1:39" hidden="1">
      <c r="A1173">
        <v>1</v>
      </c>
      <c r="B1173" t="s">
        <v>5511</v>
      </c>
      <c r="C1173" s="1">
        <v>41766</v>
      </c>
      <c r="D1173" s="35">
        <f t="shared" si="36"/>
        <v>7.9863013698630141</v>
      </c>
      <c r="E1173" t="s">
        <v>454</v>
      </c>
      <c r="F1173" s="80">
        <v>45331</v>
      </c>
      <c r="G1173" t="s">
        <v>66</v>
      </c>
      <c r="H1173" s="1">
        <v>44903</v>
      </c>
      <c r="I1173" s="107">
        <v>44825</v>
      </c>
      <c r="K1173" t="s">
        <v>501</v>
      </c>
      <c r="L1173" t="s">
        <v>33</v>
      </c>
      <c r="M1173" t="s">
        <v>68</v>
      </c>
      <c r="N1173" t="s">
        <v>33</v>
      </c>
      <c r="O1173" t="s">
        <v>34</v>
      </c>
      <c r="P1173" t="s">
        <v>468</v>
      </c>
      <c r="Q1173" t="s">
        <v>217</v>
      </c>
      <c r="R1173" t="s">
        <v>482</v>
      </c>
      <c r="S1173" t="s">
        <v>615</v>
      </c>
      <c r="T1173" t="s">
        <v>503</v>
      </c>
      <c r="U1173">
        <v>3251</v>
      </c>
      <c r="V1173">
        <v>85534</v>
      </c>
      <c r="W1173" s="2">
        <v>44601.314583333333</v>
      </c>
      <c r="X1173" s="36">
        <f t="shared" si="37"/>
        <v>892.5074328187535</v>
      </c>
      <c r="Y1173" t="s">
        <v>58</v>
      </c>
      <c r="Z1173" t="s">
        <v>504</v>
      </c>
      <c r="AA1173" t="s">
        <v>505</v>
      </c>
      <c r="AB1173">
        <v>133</v>
      </c>
      <c r="AC1173">
        <v>3</v>
      </c>
      <c r="AD1173" t="s">
        <v>5512</v>
      </c>
      <c r="AF1173" t="s">
        <v>223</v>
      </c>
      <c r="AI1173" t="s">
        <v>137</v>
      </c>
      <c r="AJ1173">
        <v>133</v>
      </c>
      <c r="AK1173">
        <v>5</v>
      </c>
      <c r="AL1173" t="s">
        <v>5513</v>
      </c>
      <c r="AM1173" t="s">
        <v>5514</v>
      </c>
    </row>
    <row r="1174" spans="1:39" hidden="1">
      <c r="A1174">
        <v>1</v>
      </c>
      <c r="B1174" t="s">
        <v>5507</v>
      </c>
      <c r="C1174" s="1">
        <v>41766</v>
      </c>
      <c r="D1174" s="35">
        <f t="shared" si="36"/>
        <v>7.9863013698630141</v>
      </c>
      <c r="E1174" t="s">
        <v>454</v>
      </c>
      <c r="F1174" s="80">
        <v>45436</v>
      </c>
      <c r="G1174" t="s">
        <v>66</v>
      </c>
      <c r="H1174" s="1">
        <v>44211</v>
      </c>
      <c r="I1174" s="107">
        <v>44266</v>
      </c>
      <c r="K1174" t="s">
        <v>501</v>
      </c>
      <c r="L1174" t="s">
        <v>33</v>
      </c>
      <c r="M1174" t="s">
        <v>68</v>
      </c>
      <c r="N1174" t="s">
        <v>33</v>
      </c>
      <c r="O1174" t="s">
        <v>34</v>
      </c>
      <c r="P1174" t="s">
        <v>468</v>
      </c>
      <c r="Q1174" t="s">
        <v>217</v>
      </c>
      <c r="R1174" t="s">
        <v>482</v>
      </c>
      <c r="S1174" t="s">
        <v>502</v>
      </c>
      <c r="T1174" t="s">
        <v>503</v>
      </c>
      <c r="U1174">
        <v>1378</v>
      </c>
      <c r="V1174">
        <v>132727</v>
      </c>
      <c r="W1174" s="2">
        <v>44654.792361111111</v>
      </c>
      <c r="X1174" s="36">
        <f t="shared" si="37"/>
        <v>1384.9443967981704</v>
      </c>
      <c r="Y1174" t="s">
        <v>58</v>
      </c>
      <c r="Z1174" t="s">
        <v>504</v>
      </c>
      <c r="AA1174" t="s">
        <v>505</v>
      </c>
      <c r="AB1174">
        <v>133</v>
      </c>
      <c r="AC1174">
        <v>3</v>
      </c>
      <c r="AD1174" t="s">
        <v>5508</v>
      </c>
      <c r="AF1174" t="s">
        <v>223</v>
      </c>
      <c r="AI1174" t="s">
        <v>137</v>
      </c>
      <c r="AJ1174">
        <v>133</v>
      </c>
      <c r="AK1174">
        <v>5</v>
      </c>
      <c r="AL1174" t="s">
        <v>5509</v>
      </c>
      <c r="AM1174" t="s">
        <v>5510</v>
      </c>
    </row>
    <row r="1175" spans="1:39" hidden="1">
      <c r="A1175">
        <v>1</v>
      </c>
      <c r="B1175" t="s">
        <v>5503</v>
      </c>
      <c r="C1175" s="1">
        <v>41775</v>
      </c>
      <c r="D1175" s="35">
        <f t="shared" si="36"/>
        <v>7.9616438356164387</v>
      </c>
      <c r="E1175" t="s">
        <v>454</v>
      </c>
      <c r="F1175" s="80">
        <v>44903</v>
      </c>
      <c r="G1175" t="s">
        <v>106</v>
      </c>
      <c r="H1175" s="1">
        <v>45267</v>
      </c>
      <c r="I1175" s="107">
        <v>44424</v>
      </c>
      <c r="K1175" t="s">
        <v>567</v>
      </c>
      <c r="L1175" t="s">
        <v>33</v>
      </c>
      <c r="M1175" t="s">
        <v>68</v>
      </c>
      <c r="N1175" t="s">
        <v>33</v>
      </c>
      <c r="O1175" t="s">
        <v>34</v>
      </c>
      <c r="P1175" t="s">
        <v>468</v>
      </c>
      <c r="Q1175" t="s">
        <v>217</v>
      </c>
      <c r="R1175" t="s">
        <v>482</v>
      </c>
      <c r="S1175" t="s">
        <v>420</v>
      </c>
      <c r="T1175" t="s">
        <v>503</v>
      </c>
      <c r="U1175">
        <v>1552</v>
      </c>
      <c r="V1175">
        <v>147681</v>
      </c>
      <c r="W1175" s="2">
        <v>44629.392361111109</v>
      </c>
      <c r="X1175" s="36">
        <f t="shared" si="37"/>
        <v>1545.7549036476255</v>
      </c>
      <c r="Y1175" t="s">
        <v>58</v>
      </c>
      <c r="Z1175" t="s">
        <v>504</v>
      </c>
      <c r="AA1175" t="s">
        <v>1615</v>
      </c>
      <c r="AB1175">
        <v>168</v>
      </c>
      <c r="AC1175">
        <v>3</v>
      </c>
      <c r="AD1175" t="s">
        <v>5504</v>
      </c>
      <c r="AF1175" t="s">
        <v>223</v>
      </c>
      <c r="AI1175" t="s">
        <v>137</v>
      </c>
      <c r="AJ1175">
        <v>168</v>
      </c>
      <c r="AK1175">
        <v>7</v>
      </c>
      <c r="AL1175" t="s">
        <v>5505</v>
      </c>
      <c r="AM1175" t="s">
        <v>5506</v>
      </c>
    </row>
    <row r="1176" spans="1:39" hidden="1">
      <c r="A1176">
        <v>1</v>
      </c>
      <c r="B1176" t="s">
        <v>5499</v>
      </c>
      <c r="C1176" s="1">
        <v>41752</v>
      </c>
      <c r="D1176" s="35">
        <f t="shared" si="36"/>
        <v>8.0246575342465754</v>
      </c>
      <c r="E1176" t="s">
        <v>454</v>
      </c>
      <c r="F1176" s="80">
        <v>44610</v>
      </c>
      <c r="G1176" t="s">
        <v>106</v>
      </c>
      <c r="H1176" s="1">
        <v>45014</v>
      </c>
      <c r="I1176" s="107">
        <v>44608</v>
      </c>
      <c r="K1176" t="s">
        <v>567</v>
      </c>
      <c r="L1176" t="s">
        <v>33</v>
      </c>
      <c r="M1176" t="s">
        <v>68</v>
      </c>
      <c r="N1176" t="s">
        <v>33</v>
      </c>
      <c r="O1176" t="s">
        <v>34</v>
      </c>
      <c r="P1176" t="s">
        <v>468</v>
      </c>
      <c r="Q1176" t="s">
        <v>217</v>
      </c>
      <c r="R1176" t="s">
        <v>482</v>
      </c>
      <c r="S1176" t="s">
        <v>420</v>
      </c>
      <c r="T1176" t="s">
        <v>503</v>
      </c>
      <c r="U1176">
        <v>1417</v>
      </c>
      <c r="V1176">
        <v>137242</v>
      </c>
      <c r="W1176" s="2">
        <v>44657.429166666669</v>
      </c>
      <c r="X1176" s="36">
        <f t="shared" si="37"/>
        <v>1425.211391828838</v>
      </c>
      <c r="Y1176" t="s">
        <v>58</v>
      </c>
      <c r="Z1176" t="s">
        <v>504</v>
      </c>
      <c r="AA1176" t="s">
        <v>1615</v>
      </c>
      <c r="AB1176">
        <v>168</v>
      </c>
      <c r="AC1176">
        <v>3</v>
      </c>
      <c r="AD1176" t="s">
        <v>5500</v>
      </c>
      <c r="AF1176" t="s">
        <v>223</v>
      </c>
      <c r="AI1176" t="s">
        <v>137</v>
      </c>
      <c r="AJ1176">
        <v>168</v>
      </c>
      <c r="AK1176">
        <v>7</v>
      </c>
      <c r="AL1176" t="s">
        <v>5501</v>
      </c>
      <c r="AM1176" t="s">
        <v>5502</v>
      </c>
    </row>
    <row r="1177" spans="1:39" hidden="1">
      <c r="A1177">
        <v>1</v>
      </c>
      <c r="B1177" t="s">
        <v>5490</v>
      </c>
      <c r="C1177" s="1">
        <v>37602</v>
      </c>
      <c r="D1177" s="35">
        <f t="shared" si="36"/>
        <v>19.394520547945206</v>
      </c>
      <c r="E1177" t="s">
        <v>5491</v>
      </c>
      <c r="F1177" s="80">
        <v>45012</v>
      </c>
      <c r="G1177" t="s">
        <v>1381</v>
      </c>
      <c r="I1177" s="107">
        <v>45012</v>
      </c>
      <c r="J1177" s="1">
        <v>44866</v>
      </c>
      <c r="K1177" t="s">
        <v>5492</v>
      </c>
      <c r="L1177" t="s">
        <v>86</v>
      </c>
      <c r="M1177" t="s">
        <v>1383</v>
      </c>
      <c r="N1177" t="s">
        <v>33</v>
      </c>
      <c r="P1177" t="s">
        <v>88</v>
      </c>
      <c r="Q1177" t="s">
        <v>205</v>
      </c>
      <c r="R1177" t="s">
        <v>206</v>
      </c>
      <c r="S1177" t="s">
        <v>402</v>
      </c>
      <c r="T1177" t="s">
        <v>207</v>
      </c>
      <c r="U1177">
        <v>31</v>
      </c>
      <c r="V1177">
        <v>7213</v>
      </c>
      <c r="W1177" s="2">
        <v>44649.333333333336</v>
      </c>
      <c r="X1177" s="36">
        <f t="shared" si="37"/>
        <v>30.992430663464706</v>
      </c>
      <c r="Y1177" t="s">
        <v>58</v>
      </c>
      <c r="AB1177">
        <v>0</v>
      </c>
      <c r="AC1177">
        <v>0</v>
      </c>
      <c r="AD1177" t="s">
        <v>5493</v>
      </c>
      <c r="AE1177" t="s">
        <v>5494</v>
      </c>
      <c r="AF1177" t="s">
        <v>5495</v>
      </c>
      <c r="AG1177" t="s">
        <v>5496</v>
      </c>
      <c r="AI1177" t="s">
        <v>45</v>
      </c>
      <c r="AJ1177">
        <v>0</v>
      </c>
      <c r="AK1177">
        <v>0</v>
      </c>
      <c r="AL1177" t="s">
        <v>5497</v>
      </c>
      <c r="AM1177" t="s">
        <v>5498</v>
      </c>
    </row>
    <row r="1178" spans="1:39" hidden="1">
      <c r="A1178">
        <v>1</v>
      </c>
      <c r="B1178" t="s">
        <v>5486</v>
      </c>
      <c r="C1178" s="1">
        <v>41752</v>
      </c>
      <c r="D1178" s="35">
        <f t="shared" si="36"/>
        <v>8.0246575342465754</v>
      </c>
      <c r="E1178" t="s">
        <v>454</v>
      </c>
      <c r="F1178" s="80">
        <v>45387</v>
      </c>
      <c r="G1178" t="s">
        <v>106</v>
      </c>
      <c r="H1178" s="1">
        <v>45387</v>
      </c>
      <c r="I1178" s="107">
        <v>44287</v>
      </c>
      <c r="K1178" t="s">
        <v>567</v>
      </c>
      <c r="L1178" t="s">
        <v>33</v>
      </c>
      <c r="M1178" t="s">
        <v>68</v>
      </c>
      <c r="N1178" t="s">
        <v>33</v>
      </c>
      <c r="O1178" t="s">
        <v>34</v>
      </c>
      <c r="P1178" t="s">
        <v>468</v>
      </c>
      <c r="Q1178" t="s">
        <v>217</v>
      </c>
      <c r="R1178" t="s">
        <v>482</v>
      </c>
      <c r="S1178" t="s">
        <v>420</v>
      </c>
      <c r="T1178" t="s">
        <v>503</v>
      </c>
      <c r="U1178">
        <v>1548</v>
      </c>
      <c r="V1178">
        <v>149972</v>
      </c>
      <c r="W1178" s="2">
        <v>44636.546527777777</v>
      </c>
      <c r="X1178" s="36">
        <f t="shared" si="37"/>
        <v>1557.4081028792534</v>
      </c>
      <c r="Y1178" t="s">
        <v>58</v>
      </c>
      <c r="Z1178" t="s">
        <v>504</v>
      </c>
      <c r="AA1178" t="s">
        <v>1615</v>
      </c>
      <c r="AB1178">
        <v>168</v>
      </c>
      <c r="AC1178">
        <v>3</v>
      </c>
      <c r="AD1178" t="s">
        <v>5487</v>
      </c>
      <c r="AF1178" t="s">
        <v>223</v>
      </c>
      <c r="AI1178" t="s">
        <v>137</v>
      </c>
      <c r="AJ1178">
        <v>168</v>
      </c>
      <c r="AK1178">
        <v>7</v>
      </c>
      <c r="AL1178" t="s">
        <v>5488</v>
      </c>
      <c r="AM1178" t="s">
        <v>5489</v>
      </c>
    </row>
    <row r="1179" spans="1:39" s="116" customFormat="1">
      <c r="A1179" s="116">
        <v>1</v>
      </c>
      <c r="B1179" s="116" t="s">
        <v>5482</v>
      </c>
      <c r="C1179" s="117">
        <v>41754</v>
      </c>
      <c r="D1179" s="118">
        <f t="shared" si="36"/>
        <v>8.0191780821917806</v>
      </c>
      <c r="E1179" s="116" t="s">
        <v>215</v>
      </c>
      <c r="F1179" s="124">
        <v>44743</v>
      </c>
      <c r="G1179" s="116" t="s">
        <v>66</v>
      </c>
      <c r="I1179" s="125">
        <v>44740</v>
      </c>
      <c r="K1179" s="116" t="s">
        <v>1923</v>
      </c>
      <c r="L1179" s="116" t="s">
        <v>33</v>
      </c>
      <c r="M1179" s="116" t="s">
        <v>68</v>
      </c>
      <c r="N1179" s="116" t="s">
        <v>33</v>
      </c>
      <c r="O1179" s="116" t="s">
        <v>170</v>
      </c>
      <c r="P1179" s="116" t="s">
        <v>1924</v>
      </c>
      <c r="Q1179" s="116" t="s">
        <v>1925</v>
      </c>
      <c r="R1179" s="116" t="s">
        <v>1926</v>
      </c>
      <c r="S1179" s="116" t="s">
        <v>1927</v>
      </c>
      <c r="U1179" s="116">
        <v>828</v>
      </c>
      <c r="V1179" s="116">
        <v>77700</v>
      </c>
      <c r="W1179" s="121">
        <v>44588.495138888888</v>
      </c>
      <c r="X1179" s="122">
        <f t="shared" si="37"/>
        <v>807.43935770413384</v>
      </c>
      <c r="Y1179" s="116" t="s">
        <v>58</v>
      </c>
      <c r="AA1179" s="116" t="s">
        <v>170</v>
      </c>
      <c r="AB1179" s="116">
        <v>0</v>
      </c>
      <c r="AC1179" s="116">
        <v>5</v>
      </c>
      <c r="AD1179" s="116" t="s">
        <v>5483</v>
      </c>
      <c r="AF1179" s="116" t="s">
        <v>1929</v>
      </c>
      <c r="AI1179" s="116" t="s">
        <v>45</v>
      </c>
      <c r="AJ1179" s="116">
        <v>0</v>
      </c>
      <c r="AK1179" s="116">
        <v>7</v>
      </c>
      <c r="AL1179" s="116" t="s">
        <v>5484</v>
      </c>
      <c r="AM1179" s="116" t="s">
        <v>5485</v>
      </c>
    </row>
    <row r="1180" spans="1:39" hidden="1">
      <c r="A1180">
        <v>1</v>
      </c>
      <c r="B1180" t="s">
        <v>5478</v>
      </c>
      <c r="C1180" s="1">
        <v>41766</v>
      </c>
      <c r="D1180" s="35">
        <f t="shared" si="36"/>
        <v>7.9863013698630141</v>
      </c>
      <c r="E1180" t="s">
        <v>454</v>
      </c>
      <c r="F1180" s="80">
        <v>45365</v>
      </c>
      <c r="G1180" t="s">
        <v>106</v>
      </c>
      <c r="H1180" s="1">
        <v>45015</v>
      </c>
      <c r="I1180" s="107">
        <v>44904</v>
      </c>
      <c r="K1180" t="s">
        <v>567</v>
      </c>
      <c r="L1180" t="s">
        <v>33</v>
      </c>
      <c r="M1180" t="s">
        <v>68</v>
      </c>
      <c r="N1180" t="s">
        <v>33</v>
      </c>
      <c r="O1180" t="s">
        <v>34</v>
      </c>
      <c r="P1180" t="s">
        <v>468</v>
      </c>
      <c r="Q1180" t="s">
        <v>217</v>
      </c>
      <c r="R1180" t="s">
        <v>482</v>
      </c>
      <c r="S1180" t="s">
        <v>615</v>
      </c>
      <c r="T1180" t="s">
        <v>503</v>
      </c>
      <c r="U1180">
        <v>1220</v>
      </c>
      <c r="V1180">
        <v>116671</v>
      </c>
      <c r="W1180" s="2">
        <v>44635.381249999999</v>
      </c>
      <c r="X1180" s="36">
        <f t="shared" si="37"/>
        <v>1217.4075185820468</v>
      </c>
      <c r="Y1180" t="s">
        <v>58</v>
      </c>
      <c r="Z1180" t="s">
        <v>504</v>
      </c>
      <c r="AA1180" t="s">
        <v>1615</v>
      </c>
      <c r="AB1180">
        <v>168</v>
      </c>
      <c r="AC1180">
        <v>3</v>
      </c>
      <c r="AD1180" t="s">
        <v>5479</v>
      </c>
      <c r="AF1180" t="s">
        <v>223</v>
      </c>
      <c r="AI1180" t="s">
        <v>137</v>
      </c>
      <c r="AJ1180">
        <v>168</v>
      </c>
      <c r="AK1180">
        <v>7</v>
      </c>
      <c r="AL1180" t="s">
        <v>5480</v>
      </c>
      <c r="AM1180" t="s">
        <v>5481</v>
      </c>
    </row>
    <row r="1181" spans="1:39" hidden="1">
      <c r="A1181">
        <v>1</v>
      </c>
      <c r="B1181" t="s">
        <v>5474</v>
      </c>
      <c r="C1181" s="1">
        <v>41771</v>
      </c>
      <c r="D1181" s="35">
        <f t="shared" si="36"/>
        <v>7.9726027397260273</v>
      </c>
      <c r="E1181" t="s">
        <v>454</v>
      </c>
      <c r="F1181" s="80">
        <v>45385</v>
      </c>
      <c r="G1181" t="s">
        <v>66</v>
      </c>
      <c r="H1181" s="1">
        <v>45139</v>
      </c>
      <c r="I1181" s="107">
        <v>44012</v>
      </c>
      <c r="K1181" t="s">
        <v>501</v>
      </c>
      <c r="L1181" t="s">
        <v>33</v>
      </c>
      <c r="M1181" t="s">
        <v>68</v>
      </c>
      <c r="N1181" t="s">
        <v>33</v>
      </c>
      <c r="O1181" t="s">
        <v>34</v>
      </c>
      <c r="P1181" t="s">
        <v>468</v>
      </c>
      <c r="Q1181" t="s">
        <v>217</v>
      </c>
      <c r="R1181" t="s">
        <v>482</v>
      </c>
      <c r="S1181" t="s">
        <v>420</v>
      </c>
      <c r="T1181" t="s">
        <v>503</v>
      </c>
      <c r="U1181">
        <v>1330</v>
      </c>
      <c r="V1181">
        <v>128229</v>
      </c>
      <c r="W1181" s="2">
        <v>44404.445138888892</v>
      </c>
      <c r="X1181" s="36">
        <f t="shared" si="37"/>
        <v>1340.3088487972509</v>
      </c>
      <c r="Y1181" t="s">
        <v>58</v>
      </c>
      <c r="Z1181" t="s">
        <v>504</v>
      </c>
      <c r="AA1181" t="s">
        <v>505</v>
      </c>
      <c r="AB1181">
        <v>133</v>
      </c>
      <c r="AC1181">
        <v>3</v>
      </c>
      <c r="AD1181" t="s">
        <v>5475</v>
      </c>
      <c r="AF1181" t="s">
        <v>223</v>
      </c>
      <c r="AI1181" t="s">
        <v>137</v>
      </c>
      <c r="AJ1181">
        <v>133</v>
      </c>
      <c r="AK1181">
        <v>5</v>
      </c>
      <c r="AL1181" t="s">
        <v>5476</v>
      </c>
      <c r="AM1181" t="s">
        <v>5477</v>
      </c>
    </row>
    <row r="1182" spans="1:39" hidden="1">
      <c r="A1182">
        <v>1</v>
      </c>
      <c r="B1182" t="s">
        <v>5470</v>
      </c>
      <c r="C1182" s="1">
        <v>41771</v>
      </c>
      <c r="D1182" s="35">
        <f t="shared" si="36"/>
        <v>7.9726027397260273</v>
      </c>
      <c r="E1182" t="s">
        <v>454</v>
      </c>
      <c r="F1182" s="80">
        <v>44722</v>
      </c>
      <c r="G1182" t="s">
        <v>66</v>
      </c>
      <c r="H1182" s="1">
        <v>44321</v>
      </c>
      <c r="I1182" s="107">
        <v>44412</v>
      </c>
      <c r="K1182" t="s">
        <v>501</v>
      </c>
      <c r="L1182" t="s">
        <v>33</v>
      </c>
      <c r="M1182" t="s">
        <v>68</v>
      </c>
      <c r="N1182" t="s">
        <v>33</v>
      </c>
      <c r="O1182" t="s">
        <v>34</v>
      </c>
      <c r="P1182" t="s">
        <v>468</v>
      </c>
      <c r="Q1182" t="s">
        <v>217</v>
      </c>
      <c r="R1182" t="s">
        <v>482</v>
      </c>
      <c r="S1182" t="s">
        <v>615</v>
      </c>
      <c r="T1182" t="s">
        <v>503</v>
      </c>
      <c r="U1182">
        <v>1351</v>
      </c>
      <c r="V1182">
        <v>130258</v>
      </c>
      <c r="W1182" s="2">
        <v>44663.490277777775</v>
      </c>
      <c r="X1182" s="36">
        <f t="shared" si="37"/>
        <v>1361.5168957617411</v>
      </c>
      <c r="Y1182" t="s">
        <v>58</v>
      </c>
      <c r="Z1182" t="s">
        <v>504</v>
      </c>
      <c r="AA1182" t="s">
        <v>505</v>
      </c>
      <c r="AB1182">
        <v>133</v>
      </c>
      <c r="AC1182">
        <v>3</v>
      </c>
      <c r="AD1182" t="s">
        <v>5471</v>
      </c>
      <c r="AF1182" t="s">
        <v>223</v>
      </c>
      <c r="AI1182" t="s">
        <v>137</v>
      </c>
      <c r="AJ1182">
        <v>133</v>
      </c>
      <c r="AK1182">
        <v>5</v>
      </c>
      <c r="AL1182" t="s">
        <v>5472</v>
      </c>
      <c r="AM1182" t="s">
        <v>5473</v>
      </c>
    </row>
    <row r="1183" spans="1:39" hidden="1">
      <c r="A1183">
        <v>1</v>
      </c>
      <c r="B1183" t="s">
        <v>5466</v>
      </c>
      <c r="C1183" s="1">
        <v>41766</v>
      </c>
      <c r="D1183" s="35">
        <f t="shared" si="36"/>
        <v>7.9863013698630141</v>
      </c>
      <c r="E1183" t="s">
        <v>454</v>
      </c>
      <c r="F1183" s="80">
        <v>45323</v>
      </c>
      <c r="G1183" t="s">
        <v>66</v>
      </c>
      <c r="H1183" s="1">
        <v>44971</v>
      </c>
      <c r="I1183" s="107">
        <v>44945</v>
      </c>
      <c r="K1183" t="s">
        <v>501</v>
      </c>
      <c r="L1183" t="s">
        <v>33</v>
      </c>
      <c r="M1183" t="s">
        <v>68</v>
      </c>
      <c r="N1183" t="s">
        <v>33</v>
      </c>
      <c r="O1183" t="s">
        <v>34</v>
      </c>
      <c r="P1183" t="s">
        <v>468</v>
      </c>
      <c r="Q1183" t="s">
        <v>217</v>
      </c>
      <c r="R1183" t="s">
        <v>482</v>
      </c>
      <c r="S1183" t="s">
        <v>420</v>
      </c>
      <c r="T1183" t="s">
        <v>503</v>
      </c>
      <c r="U1183">
        <v>917</v>
      </c>
      <c r="V1183">
        <v>88572</v>
      </c>
      <c r="W1183" s="2">
        <v>44588.497916666667</v>
      </c>
      <c r="X1183" s="36">
        <f t="shared" si="37"/>
        <v>924.20754716981128</v>
      </c>
      <c r="Y1183" t="s">
        <v>58</v>
      </c>
      <c r="Z1183" t="s">
        <v>504</v>
      </c>
      <c r="AA1183" t="s">
        <v>505</v>
      </c>
      <c r="AB1183">
        <v>133</v>
      </c>
      <c r="AC1183">
        <v>3</v>
      </c>
      <c r="AD1183" t="s">
        <v>5467</v>
      </c>
      <c r="AF1183" t="s">
        <v>223</v>
      </c>
      <c r="AI1183" t="s">
        <v>137</v>
      </c>
      <c r="AJ1183">
        <v>133</v>
      </c>
      <c r="AK1183">
        <v>5</v>
      </c>
      <c r="AL1183" t="s">
        <v>5468</v>
      </c>
      <c r="AM1183" t="s">
        <v>5469</v>
      </c>
    </row>
    <row r="1184" spans="1:39" hidden="1">
      <c r="A1184">
        <v>1</v>
      </c>
      <c r="B1184" t="s">
        <v>5462</v>
      </c>
      <c r="C1184" s="1">
        <v>41771</v>
      </c>
      <c r="D1184" s="35">
        <f t="shared" si="36"/>
        <v>7.9726027397260273</v>
      </c>
      <c r="E1184" t="s">
        <v>454</v>
      </c>
      <c r="F1184" s="80">
        <v>44714</v>
      </c>
      <c r="G1184" t="s">
        <v>66</v>
      </c>
      <c r="H1184" s="1">
        <v>44329</v>
      </c>
      <c r="I1184" s="107">
        <v>44552</v>
      </c>
      <c r="K1184" t="s">
        <v>501</v>
      </c>
      <c r="L1184" t="s">
        <v>33</v>
      </c>
      <c r="M1184" t="s">
        <v>68</v>
      </c>
      <c r="N1184" t="s">
        <v>33</v>
      </c>
      <c r="O1184" t="s">
        <v>34</v>
      </c>
      <c r="P1184" t="s">
        <v>468</v>
      </c>
      <c r="Q1184" t="s">
        <v>217</v>
      </c>
      <c r="R1184" t="s">
        <v>482</v>
      </c>
      <c r="S1184" t="s">
        <v>615</v>
      </c>
      <c r="T1184" t="s">
        <v>503</v>
      </c>
      <c r="U1184">
        <v>1182</v>
      </c>
      <c r="V1184">
        <v>113705</v>
      </c>
      <c r="W1184" s="2">
        <v>44657.781944444447</v>
      </c>
      <c r="X1184" s="36">
        <f t="shared" si="37"/>
        <v>1188.4972794959908</v>
      </c>
      <c r="Y1184" t="s">
        <v>58</v>
      </c>
      <c r="Z1184" t="s">
        <v>504</v>
      </c>
      <c r="AA1184" t="s">
        <v>505</v>
      </c>
      <c r="AB1184">
        <v>133</v>
      </c>
      <c r="AC1184">
        <v>3</v>
      </c>
      <c r="AD1184" t="s">
        <v>5463</v>
      </c>
      <c r="AF1184" t="s">
        <v>223</v>
      </c>
      <c r="AI1184" t="s">
        <v>137</v>
      </c>
      <c r="AJ1184">
        <v>133</v>
      </c>
      <c r="AK1184">
        <v>5</v>
      </c>
      <c r="AL1184" t="s">
        <v>5464</v>
      </c>
      <c r="AM1184" t="s">
        <v>5465</v>
      </c>
    </row>
    <row r="1185" spans="1:39" hidden="1">
      <c r="A1185">
        <v>1</v>
      </c>
      <c r="B1185" t="s">
        <v>5455</v>
      </c>
      <c r="C1185" s="1">
        <v>41729</v>
      </c>
      <c r="D1185" s="35">
        <f t="shared" si="36"/>
        <v>8.087671232876712</v>
      </c>
      <c r="E1185" t="s">
        <v>454</v>
      </c>
      <c r="F1185" s="80">
        <v>45328</v>
      </c>
      <c r="G1185" t="s">
        <v>1260</v>
      </c>
      <c r="I1185" s="107">
        <v>44260</v>
      </c>
      <c r="K1185" t="s">
        <v>5456</v>
      </c>
      <c r="L1185" t="s">
        <v>169</v>
      </c>
      <c r="M1185" t="s">
        <v>1262</v>
      </c>
      <c r="N1185" t="s">
        <v>169</v>
      </c>
      <c r="O1185" t="s">
        <v>2029</v>
      </c>
      <c r="P1185" t="s">
        <v>2030</v>
      </c>
      <c r="Q1185" t="s">
        <v>36</v>
      </c>
      <c r="R1185" t="s">
        <v>37</v>
      </c>
      <c r="S1185" t="s">
        <v>38</v>
      </c>
      <c r="T1185" t="s">
        <v>39</v>
      </c>
      <c r="U1185">
        <v>329</v>
      </c>
      <c r="V1185">
        <v>32087</v>
      </c>
      <c r="W1185" s="2">
        <v>44652.813194444447</v>
      </c>
      <c r="X1185" s="36">
        <f t="shared" si="37"/>
        <v>330.61639001806685</v>
      </c>
      <c r="Y1185" t="s">
        <v>1582</v>
      </c>
      <c r="Z1185" t="s">
        <v>5457</v>
      </c>
      <c r="AA1185" t="s">
        <v>5458</v>
      </c>
      <c r="AB1185">
        <v>104</v>
      </c>
      <c r="AC1185">
        <v>5</v>
      </c>
      <c r="AD1185" t="s">
        <v>5459</v>
      </c>
      <c r="AF1185" t="s">
        <v>44</v>
      </c>
      <c r="AG1185">
        <v>68881</v>
      </c>
      <c r="AI1185" t="s">
        <v>137</v>
      </c>
      <c r="AJ1185">
        <v>104</v>
      </c>
      <c r="AK1185">
        <v>4</v>
      </c>
      <c r="AL1185" t="s">
        <v>5460</v>
      </c>
      <c r="AM1185" t="s">
        <v>5461</v>
      </c>
    </row>
    <row r="1186" spans="1:39" hidden="1">
      <c r="A1186">
        <v>1</v>
      </c>
      <c r="B1186" t="s">
        <v>5451</v>
      </c>
      <c r="C1186" s="1">
        <v>41729</v>
      </c>
      <c r="D1186" s="35">
        <f t="shared" si="36"/>
        <v>8.087671232876712</v>
      </c>
      <c r="E1186" t="s">
        <v>454</v>
      </c>
      <c r="F1186" s="80">
        <v>45421</v>
      </c>
      <c r="G1186" t="s">
        <v>66</v>
      </c>
      <c r="H1186" s="1">
        <v>45272</v>
      </c>
      <c r="I1186" s="107">
        <v>45071</v>
      </c>
      <c r="K1186" t="s">
        <v>501</v>
      </c>
      <c r="L1186" t="s">
        <v>33</v>
      </c>
      <c r="M1186" t="s">
        <v>68</v>
      </c>
      <c r="N1186" t="s">
        <v>33</v>
      </c>
      <c r="O1186" t="s">
        <v>34</v>
      </c>
      <c r="P1186" t="s">
        <v>468</v>
      </c>
      <c r="Q1186" t="s">
        <v>217</v>
      </c>
      <c r="R1186" t="s">
        <v>482</v>
      </c>
      <c r="S1186" t="s">
        <v>615</v>
      </c>
      <c r="T1186" t="s">
        <v>5426</v>
      </c>
      <c r="U1186">
        <v>7560</v>
      </c>
      <c r="V1186">
        <v>153989</v>
      </c>
      <c r="W1186" s="2">
        <v>44651.404861111114</v>
      </c>
      <c r="X1186" s="36">
        <f t="shared" si="37"/>
        <v>1586.6639848690154</v>
      </c>
      <c r="Y1186" t="s">
        <v>58</v>
      </c>
      <c r="Z1186" t="s">
        <v>504</v>
      </c>
      <c r="AA1186" t="s">
        <v>505</v>
      </c>
      <c r="AB1186">
        <v>133</v>
      </c>
      <c r="AC1186">
        <v>3</v>
      </c>
      <c r="AD1186" t="s">
        <v>5452</v>
      </c>
      <c r="AF1186" t="s">
        <v>223</v>
      </c>
      <c r="AI1186" t="s">
        <v>137</v>
      </c>
      <c r="AJ1186">
        <v>133</v>
      </c>
      <c r="AK1186">
        <v>5</v>
      </c>
      <c r="AL1186" t="s">
        <v>5453</v>
      </c>
      <c r="AM1186" t="s">
        <v>5454</v>
      </c>
    </row>
    <row r="1187" spans="1:39" hidden="1">
      <c r="A1187">
        <v>1</v>
      </c>
      <c r="B1187" t="s">
        <v>5448</v>
      </c>
      <c r="C1187" s="1">
        <v>41729</v>
      </c>
      <c r="D1187" s="35">
        <f t="shared" si="36"/>
        <v>8.087671232876712</v>
      </c>
      <c r="E1187" t="s">
        <v>454</v>
      </c>
      <c r="F1187" s="80">
        <v>45302</v>
      </c>
      <c r="G1187" t="s">
        <v>66</v>
      </c>
      <c r="H1187" s="1">
        <v>45198</v>
      </c>
      <c r="I1187" s="107">
        <v>44896</v>
      </c>
      <c r="K1187" t="s">
        <v>501</v>
      </c>
      <c r="L1187" t="s">
        <v>33</v>
      </c>
      <c r="M1187" t="s">
        <v>68</v>
      </c>
      <c r="N1187" t="s">
        <v>33</v>
      </c>
      <c r="O1187" t="s">
        <v>34</v>
      </c>
      <c r="P1187" t="s">
        <v>468</v>
      </c>
      <c r="Q1187" t="s">
        <v>217</v>
      </c>
      <c r="R1187" t="s">
        <v>482</v>
      </c>
      <c r="S1187" t="s">
        <v>615</v>
      </c>
      <c r="T1187" t="s">
        <v>5407</v>
      </c>
      <c r="U1187">
        <v>1562</v>
      </c>
      <c r="V1187">
        <v>152265</v>
      </c>
      <c r="W1187" s="2">
        <v>44653.298611111109</v>
      </c>
      <c r="X1187" s="36">
        <f t="shared" si="37"/>
        <v>1568.9003218157181</v>
      </c>
      <c r="Y1187" t="s">
        <v>58</v>
      </c>
      <c r="Z1187" t="s">
        <v>504</v>
      </c>
      <c r="AA1187" t="s">
        <v>505</v>
      </c>
      <c r="AB1187">
        <v>133</v>
      </c>
      <c r="AC1187">
        <v>3</v>
      </c>
      <c r="AD1187" t="s">
        <v>1773</v>
      </c>
      <c r="AF1187" t="s">
        <v>1775</v>
      </c>
      <c r="AI1187" t="s">
        <v>137</v>
      </c>
      <c r="AJ1187">
        <v>133</v>
      </c>
      <c r="AK1187">
        <v>5</v>
      </c>
      <c r="AL1187" t="s">
        <v>5449</v>
      </c>
      <c r="AM1187" t="s">
        <v>5450</v>
      </c>
    </row>
    <row r="1188" spans="1:39" hidden="1">
      <c r="A1188">
        <v>1</v>
      </c>
      <c r="B1188" t="s">
        <v>5445</v>
      </c>
      <c r="C1188" s="1">
        <v>41729</v>
      </c>
      <c r="D1188" s="35">
        <f t="shared" si="36"/>
        <v>8.087671232876712</v>
      </c>
      <c r="E1188" t="s">
        <v>454</v>
      </c>
      <c r="F1188" s="80">
        <v>45379</v>
      </c>
      <c r="G1188" t="s">
        <v>66</v>
      </c>
      <c r="H1188" s="1">
        <v>45085</v>
      </c>
      <c r="I1188" s="107">
        <v>44515</v>
      </c>
      <c r="K1188" t="s">
        <v>501</v>
      </c>
      <c r="L1188" t="s">
        <v>33</v>
      </c>
      <c r="M1188" t="s">
        <v>68</v>
      </c>
      <c r="N1188" t="s">
        <v>33</v>
      </c>
      <c r="O1188" t="s">
        <v>34</v>
      </c>
      <c r="P1188" t="s">
        <v>468</v>
      </c>
      <c r="Q1188" t="s">
        <v>217</v>
      </c>
      <c r="R1188" t="s">
        <v>482</v>
      </c>
      <c r="S1188" t="s">
        <v>615</v>
      </c>
      <c r="T1188" t="s">
        <v>5407</v>
      </c>
      <c r="U1188">
        <v>2054</v>
      </c>
      <c r="V1188">
        <v>148640</v>
      </c>
      <c r="W1188" s="2">
        <v>44649.411111111112</v>
      </c>
      <c r="X1188" s="36">
        <f t="shared" si="37"/>
        <v>1531.5492321589884</v>
      </c>
      <c r="Y1188" t="s">
        <v>58</v>
      </c>
      <c r="Z1188" t="s">
        <v>504</v>
      </c>
      <c r="AA1188" t="s">
        <v>505</v>
      </c>
      <c r="AB1188">
        <v>133</v>
      </c>
      <c r="AC1188">
        <v>3</v>
      </c>
      <c r="AD1188" t="s">
        <v>1773</v>
      </c>
      <c r="AF1188" t="s">
        <v>223</v>
      </c>
      <c r="AI1188" t="s">
        <v>137</v>
      </c>
      <c r="AJ1188">
        <v>133</v>
      </c>
      <c r="AK1188">
        <v>5</v>
      </c>
      <c r="AL1188" t="s">
        <v>5446</v>
      </c>
      <c r="AM1188" t="s">
        <v>5447</v>
      </c>
    </row>
    <row r="1189" spans="1:39" hidden="1">
      <c r="A1189">
        <v>1</v>
      </c>
      <c r="B1189" t="s">
        <v>5442</v>
      </c>
      <c r="C1189" s="1">
        <v>41729</v>
      </c>
      <c r="D1189" s="35">
        <f t="shared" si="36"/>
        <v>8.087671232876712</v>
      </c>
      <c r="E1189" t="s">
        <v>454</v>
      </c>
      <c r="F1189" s="80">
        <v>45429</v>
      </c>
      <c r="G1189" t="s">
        <v>66</v>
      </c>
      <c r="H1189" s="1">
        <v>45007</v>
      </c>
      <c r="I1189" s="107">
        <v>45006</v>
      </c>
      <c r="K1189" t="s">
        <v>501</v>
      </c>
      <c r="L1189" t="s">
        <v>33</v>
      </c>
      <c r="M1189" t="s">
        <v>68</v>
      </c>
      <c r="N1189" t="s">
        <v>33</v>
      </c>
      <c r="O1189" t="s">
        <v>34</v>
      </c>
      <c r="P1189" t="s">
        <v>468</v>
      </c>
      <c r="Q1189" t="s">
        <v>217</v>
      </c>
      <c r="R1189" t="s">
        <v>482</v>
      </c>
      <c r="S1189" t="s">
        <v>615</v>
      </c>
      <c r="T1189" t="s">
        <v>5407</v>
      </c>
      <c r="U1189">
        <v>6952</v>
      </c>
      <c r="V1189">
        <v>66888</v>
      </c>
      <c r="W1189" s="2">
        <v>44663.5625</v>
      </c>
      <c r="X1189" s="36">
        <f t="shared" si="37"/>
        <v>689.19715447154476</v>
      </c>
      <c r="Y1189" t="s">
        <v>58</v>
      </c>
      <c r="AA1189" t="s">
        <v>505</v>
      </c>
      <c r="AB1189">
        <v>133</v>
      </c>
      <c r="AC1189">
        <v>3</v>
      </c>
      <c r="AD1189" t="s">
        <v>1773</v>
      </c>
      <c r="AF1189" t="s">
        <v>223</v>
      </c>
      <c r="AI1189" t="s">
        <v>45</v>
      </c>
      <c r="AJ1189">
        <v>133</v>
      </c>
      <c r="AK1189">
        <v>5</v>
      </c>
      <c r="AL1189" t="s">
        <v>5443</v>
      </c>
      <c r="AM1189" t="s">
        <v>5444</v>
      </c>
    </row>
    <row r="1190" spans="1:39" hidden="1">
      <c r="A1190">
        <v>1</v>
      </c>
      <c r="B1190" t="s">
        <v>5437</v>
      </c>
      <c r="C1190" s="1">
        <v>41732</v>
      </c>
      <c r="D1190" s="35">
        <f t="shared" si="36"/>
        <v>8.0794520547945208</v>
      </c>
      <c r="E1190" t="s">
        <v>454</v>
      </c>
      <c r="F1190" s="80">
        <v>45421</v>
      </c>
      <c r="G1190" t="s">
        <v>116</v>
      </c>
      <c r="H1190" s="1">
        <v>44300</v>
      </c>
      <c r="I1190" s="107">
        <v>44300</v>
      </c>
      <c r="K1190" t="s">
        <v>540</v>
      </c>
      <c r="L1190" t="s">
        <v>33</v>
      </c>
      <c r="M1190" t="s">
        <v>117</v>
      </c>
      <c r="N1190" t="s">
        <v>33</v>
      </c>
      <c r="O1190" t="s">
        <v>34</v>
      </c>
      <c r="P1190" t="s">
        <v>468</v>
      </c>
      <c r="Q1190" t="s">
        <v>54</v>
      </c>
      <c r="R1190" t="s">
        <v>55</v>
      </c>
      <c r="S1190" t="s">
        <v>56</v>
      </c>
      <c r="T1190" t="s">
        <v>572</v>
      </c>
      <c r="U1190">
        <v>358</v>
      </c>
      <c r="V1190">
        <v>19055</v>
      </c>
      <c r="W1190" s="2">
        <v>44670.31527777778</v>
      </c>
      <c r="X1190" s="36">
        <f t="shared" si="37"/>
        <v>196.53766813609133</v>
      </c>
      <c r="Y1190" t="s">
        <v>58</v>
      </c>
      <c r="AA1190" t="s">
        <v>1370</v>
      </c>
      <c r="AB1190">
        <v>199</v>
      </c>
      <c r="AC1190">
        <v>3</v>
      </c>
      <c r="AD1190" t="s">
        <v>5438</v>
      </c>
      <c r="AE1190" t="s">
        <v>5439</v>
      </c>
      <c r="AF1190" t="s">
        <v>576</v>
      </c>
      <c r="AI1190" t="s">
        <v>45</v>
      </c>
      <c r="AJ1190">
        <v>199</v>
      </c>
      <c r="AK1190">
        <v>7</v>
      </c>
      <c r="AL1190" t="s">
        <v>5440</v>
      </c>
      <c r="AM1190" t="s">
        <v>5441</v>
      </c>
    </row>
    <row r="1191" spans="1:39" hidden="1">
      <c r="A1191">
        <v>1</v>
      </c>
      <c r="B1191" t="s">
        <v>5433</v>
      </c>
      <c r="C1191" s="1">
        <v>41729</v>
      </c>
      <c r="D1191" s="35">
        <f t="shared" si="36"/>
        <v>8.087671232876712</v>
      </c>
      <c r="E1191" t="s">
        <v>454</v>
      </c>
      <c r="F1191" s="80">
        <v>44706</v>
      </c>
      <c r="G1191" t="s">
        <v>66</v>
      </c>
      <c r="H1191" s="1">
        <v>44232</v>
      </c>
      <c r="I1191" s="107">
        <v>44224</v>
      </c>
      <c r="K1191" t="s">
        <v>501</v>
      </c>
      <c r="L1191" t="s">
        <v>33</v>
      </c>
      <c r="M1191" t="s">
        <v>68</v>
      </c>
      <c r="N1191" t="s">
        <v>33</v>
      </c>
      <c r="O1191" t="s">
        <v>34</v>
      </c>
      <c r="P1191" t="s">
        <v>468</v>
      </c>
      <c r="Q1191" t="s">
        <v>217</v>
      </c>
      <c r="R1191" t="s">
        <v>482</v>
      </c>
      <c r="S1191" t="s">
        <v>1499</v>
      </c>
      <c r="T1191" t="s">
        <v>503</v>
      </c>
      <c r="U1191">
        <v>7159</v>
      </c>
      <c r="V1191">
        <v>79506</v>
      </c>
      <c r="W1191" s="2">
        <v>44655.466666666667</v>
      </c>
      <c r="X1191" s="36">
        <f t="shared" si="37"/>
        <v>819.20985772357722</v>
      </c>
      <c r="Y1191" t="s">
        <v>58</v>
      </c>
      <c r="Z1191" t="s">
        <v>504</v>
      </c>
      <c r="AA1191" t="s">
        <v>505</v>
      </c>
      <c r="AB1191">
        <v>133</v>
      </c>
      <c r="AC1191">
        <v>3</v>
      </c>
      <c r="AD1191" t="s">
        <v>5434</v>
      </c>
      <c r="AF1191" t="s">
        <v>223</v>
      </c>
      <c r="AI1191" t="s">
        <v>137</v>
      </c>
      <c r="AJ1191">
        <v>133</v>
      </c>
      <c r="AK1191">
        <v>5</v>
      </c>
      <c r="AL1191" t="s">
        <v>5435</v>
      </c>
      <c r="AM1191" t="s">
        <v>5436</v>
      </c>
    </row>
    <row r="1192" spans="1:39" hidden="1">
      <c r="A1192">
        <v>1</v>
      </c>
      <c r="B1192" t="s">
        <v>5430</v>
      </c>
      <c r="C1192" s="1">
        <v>41729</v>
      </c>
      <c r="D1192" s="35">
        <f t="shared" si="36"/>
        <v>8.087671232876712</v>
      </c>
      <c r="E1192" t="s">
        <v>454</v>
      </c>
      <c r="F1192" s="80">
        <v>45188</v>
      </c>
      <c r="G1192" t="s">
        <v>66</v>
      </c>
      <c r="H1192" s="1">
        <v>44197</v>
      </c>
      <c r="I1192" s="107">
        <v>44197</v>
      </c>
      <c r="K1192" t="s">
        <v>501</v>
      </c>
      <c r="L1192" t="s">
        <v>33</v>
      </c>
      <c r="M1192" t="s">
        <v>68</v>
      </c>
      <c r="N1192" t="s">
        <v>33</v>
      </c>
      <c r="O1192" t="s">
        <v>34</v>
      </c>
      <c r="P1192" t="s">
        <v>468</v>
      </c>
      <c r="Q1192" t="s">
        <v>217</v>
      </c>
      <c r="R1192" t="s">
        <v>482</v>
      </c>
      <c r="S1192" t="s">
        <v>615</v>
      </c>
      <c r="T1192" t="s">
        <v>5407</v>
      </c>
      <c r="U1192">
        <v>584</v>
      </c>
      <c r="V1192">
        <v>56988</v>
      </c>
      <c r="W1192" s="2">
        <v>44657.480555555558</v>
      </c>
      <c r="X1192" s="36">
        <f t="shared" si="37"/>
        <v>587.19004065040656</v>
      </c>
      <c r="Y1192" t="s">
        <v>58</v>
      </c>
      <c r="Z1192" t="s">
        <v>504</v>
      </c>
      <c r="AA1192" t="s">
        <v>505</v>
      </c>
      <c r="AB1192">
        <v>133</v>
      </c>
      <c r="AC1192">
        <v>3</v>
      </c>
      <c r="AD1192" t="s">
        <v>1773</v>
      </c>
      <c r="AF1192" t="s">
        <v>1775</v>
      </c>
      <c r="AI1192" t="s">
        <v>137</v>
      </c>
      <c r="AJ1192">
        <v>133</v>
      </c>
      <c r="AK1192">
        <v>5</v>
      </c>
      <c r="AL1192" t="s">
        <v>5431</v>
      </c>
      <c r="AM1192" t="s">
        <v>5432</v>
      </c>
    </row>
    <row r="1193" spans="1:39" hidden="1">
      <c r="A1193">
        <v>1</v>
      </c>
      <c r="B1193" t="s">
        <v>5425</v>
      </c>
      <c r="C1193" s="1">
        <v>41729</v>
      </c>
      <c r="D1193" s="35">
        <f t="shared" si="36"/>
        <v>8.087671232876712</v>
      </c>
      <c r="E1193" t="s">
        <v>454</v>
      </c>
      <c r="F1193" s="80">
        <v>45358</v>
      </c>
      <c r="G1193" t="s">
        <v>66</v>
      </c>
      <c r="H1193" s="1">
        <v>45216</v>
      </c>
      <c r="I1193" s="107">
        <v>45169</v>
      </c>
      <c r="K1193" t="s">
        <v>501</v>
      </c>
      <c r="L1193" t="s">
        <v>33</v>
      </c>
      <c r="M1193" t="s">
        <v>68</v>
      </c>
      <c r="N1193" t="s">
        <v>33</v>
      </c>
      <c r="O1193" t="s">
        <v>34</v>
      </c>
      <c r="P1193" t="s">
        <v>468</v>
      </c>
      <c r="Q1193" t="s">
        <v>217</v>
      </c>
      <c r="R1193" t="s">
        <v>482</v>
      </c>
      <c r="S1193" t="s">
        <v>615</v>
      </c>
      <c r="T1193" t="s">
        <v>5426</v>
      </c>
      <c r="U1193">
        <v>852</v>
      </c>
      <c r="V1193">
        <v>83317</v>
      </c>
      <c r="W1193" s="2">
        <v>44663.224999999999</v>
      </c>
      <c r="X1193" s="36">
        <f t="shared" si="37"/>
        <v>858.47744467028008</v>
      </c>
      <c r="Y1193" t="s">
        <v>58</v>
      </c>
      <c r="Z1193" t="s">
        <v>504</v>
      </c>
      <c r="AA1193" t="s">
        <v>505</v>
      </c>
      <c r="AB1193">
        <v>133</v>
      </c>
      <c r="AC1193">
        <v>3</v>
      </c>
      <c r="AD1193" t="s">
        <v>5427</v>
      </c>
      <c r="AF1193" t="s">
        <v>223</v>
      </c>
      <c r="AI1193" t="s">
        <v>137</v>
      </c>
      <c r="AJ1193">
        <v>133</v>
      </c>
      <c r="AK1193">
        <v>5</v>
      </c>
      <c r="AL1193" t="s">
        <v>5428</v>
      </c>
      <c r="AM1193" t="s">
        <v>5429</v>
      </c>
    </row>
    <row r="1194" spans="1:39" hidden="1">
      <c r="A1194">
        <v>1</v>
      </c>
      <c r="B1194" t="s">
        <v>5422</v>
      </c>
      <c r="C1194" s="1">
        <v>41726</v>
      </c>
      <c r="D1194" s="35">
        <f t="shared" si="36"/>
        <v>8.0958904109589049</v>
      </c>
      <c r="E1194" t="s">
        <v>454</v>
      </c>
      <c r="F1194" s="80">
        <v>44819</v>
      </c>
      <c r="G1194" t="s">
        <v>227</v>
      </c>
      <c r="H1194" s="1">
        <v>44414</v>
      </c>
      <c r="I1194" s="107">
        <v>44813</v>
      </c>
      <c r="K1194" t="s">
        <v>1827</v>
      </c>
      <c r="L1194" t="s">
        <v>33</v>
      </c>
      <c r="M1194" t="s">
        <v>229</v>
      </c>
      <c r="N1194" t="s">
        <v>53</v>
      </c>
      <c r="O1194" t="s">
        <v>34</v>
      </c>
      <c r="P1194" t="s">
        <v>468</v>
      </c>
      <c r="Q1194" t="s">
        <v>98</v>
      </c>
      <c r="R1194" t="s">
        <v>99</v>
      </c>
      <c r="U1194">
        <v>369</v>
      </c>
      <c r="V1194">
        <v>33740</v>
      </c>
      <c r="W1194" s="2">
        <v>44469.693749999999</v>
      </c>
      <c r="X1194" s="36">
        <f t="shared" si="37"/>
        <v>347.29554427523965</v>
      </c>
      <c r="Y1194" t="s">
        <v>58</v>
      </c>
      <c r="AA1194" t="s">
        <v>1828</v>
      </c>
      <c r="AB1194">
        <v>98</v>
      </c>
      <c r="AC1194">
        <v>2</v>
      </c>
      <c r="AD1194" t="s">
        <v>100</v>
      </c>
      <c r="AE1194" t="s">
        <v>101</v>
      </c>
      <c r="AF1194" t="s">
        <v>102</v>
      </c>
      <c r="AG1194">
        <v>61419</v>
      </c>
      <c r="AI1194" t="s">
        <v>137</v>
      </c>
      <c r="AJ1194">
        <v>98</v>
      </c>
      <c r="AK1194">
        <v>6</v>
      </c>
      <c r="AL1194" t="s">
        <v>5423</v>
      </c>
      <c r="AM1194" t="s">
        <v>5424</v>
      </c>
    </row>
    <row r="1195" spans="1:39" hidden="1">
      <c r="A1195">
        <v>1</v>
      </c>
      <c r="B1195" t="s">
        <v>5419</v>
      </c>
      <c r="C1195" s="1">
        <v>41729</v>
      </c>
      <c r="D1195" s="35">
        <f t="shared" si="36"/>
        <v>8.087671232876712</v>
      </c>
      <c r="E1195" t="s">
        <v>454</v>
      </c>
      <c r="F1195" s="80">
        <v>45302</v>
      </c>
      <c r="G1195" t="s">
        <v>66</v>
      </c>
      <c r="H1195" s="1">
        <v>45302</v>
      </c>
      <c r="I1195" s="107">
        <v>45275</v>
      </c>
      <c r="K1195" t="s">
        <v>501</v>
      </c>
      <c r="L1195" t="s">
        <v>33</v>
      </c>
      <c r="M1195" t="s">
        <v>68</v>
      </c>
      <c r="N1195" t="s">
        <v>33</v>
      </c>
      <c r="O1195" t="s">
        <v>34</v>
      </c>
      <c r="P1195" t="s">
        <v>468</v>
      </c>
      <c r="Q1195" t="s">
        <v>217</v>
      </c>
      <c r="R1195" t="s">
        <v>482</v>
      </c>
      <c r="S1195" t="s">
        <v>615</v>
      </c>
      <c r="T1195" t="s">
        <v>5407</v>
      </c>
      <c r="U1195">
        <v>843</v>
      </c>
      <c r="V1195">
        <v>82268</v>
      </c>
      <c r="W1195" s="2">
        <v>44655.392361111109</v>
      </c>
      <c r="X1195" s="36">
        <f t="shared" si="37"/>
        <v>847.66881210478778</v>
      </c>
      <c r="Y1195" t="s">
        <v>58</v>
      </c>
      <c r="Z1195" t="s">
        <v>504</v>
      </c>
      <c r="AA1195" t="s">
        <v>505</v>
      </c>
      <c r="AB1195">
        <v>133</v>
      </c>
      <c r="AC1195">
        <v>3</v>
      </c>
      <c r="AD1195" t="s">
        <v>1773</v>
      </c>
      <c r="AF1195" t="s">
        <v>1775</v>
      </c>
      <c r="AI1195" t="s">
        <v>137</v>
      </c>
      <c r="AJ1195">
        <v>133</v>
      </c>
      <c r="AK1195">
        <v>5</v>
      </c>
      <c r="AL1195" t="s">
        <v>5420</v>
      </c>
      <c r="AM1195" t="s">
        <v>5421</v>
      </c>
    </row>
    <row r="1196" spans="1:39" hidden="1">
      <c r="A1196">
        <v>1</v>
      </c>
      <c r="B1196" t="s">
        <v>5416</v>
      </c>
      <c r="C1196" s="1">
        <v>41729</v>
      </c>
      <c r="D1196" s="35">
        <f t="shared" si="36"/>
        <v>8.087671232876712</v>
      </c>
      <c r="E1196" t="s">
        <v>454</v>
      </c>
      <c r="F1196" s="80">
        <v>45321</v>
      </c>
      <c r="G1196" t="s">
        <v>66</v>
      </c>
      <c r="H1196" s="1">
        <v>44246</v>
      </c>
      <c r="I1196" s="107">
        <v>45233</v>
      </c>
      <c r="K1196" t="s">
        <v>501</v>
      </c>
      <c r="L1196" t="s">
        <v>33</v>
      </c>
      <c r="M1196" t="s">
        <v>68</v>
      </c>
      <c r="N1196" t="s">
        <v>33</v>
      </c>
      <c r="O1196" t="s">
        <v>34</v>
      </c>
      <c r="P1196" t="s">
        <v>468</v>
      </c>
      <c r="Q1196" t="s">
        <v>217</v>
      </c>
      <c r="R1196" t="s">
        <v>482</v>
      </c>
      <c r="S1196" t="s">
        <v>615</v>
      </c>
      <c r="T1196" t="s">
        <v>5407</v>
      </c>
      <c r="U1196">
        <v>3941</v>
      </c>
      <c r="V1196">
        <v>92960</v>
      </c>
      <c r="W1196" s="2">
        <v>44662.560416666667</v>
      </c>
      <c r="X1196" s="36">
        <f t="shared" si="37"/>
        <v>957.83649503161701</v>
      </c>
      <c r="Y1196" t="s">
        <v>58</v>
      </c>
      <c r="Z1196" t="s">
        <v>504</v>
      </c>
      <c r="AA1196" t="s">
        <v>505</v>
      </c>
      <c r="AB1196">
        <v>133</v>
      </c>
      <c r="AC1196">
        <v>3</v>
      </c>
      <c r="AD1196" t="s">
        <v>1773</v>
      </c>
      <c r="AF1196" t="s">
        <v>1775</v>
      </c>
      <c r="AI1196" t="s">
        <v>137</v>
      </c>
      <c r="AJ1196">
        <v>133</v>
      </c>
      <c r="AK1196">
        <v>5</v>
      </c>
      <c r="AL1196" t="s">
        <v>5417</v>
      </c>
      <c r="AM1196" t="s">
        <v>5418</v>
      </c>
    </row>
    <row r="1197" spans="1:39" s="116" customFormat="1">
      <c r="A1197" s="116">
        <v>1</v>
      </c>
      <c r="B1197" s="116" t="s">
        <v>5410</v>
      </c>
      <c r="C1197" s="117">
        <v>41719</v>
      </c>
      <c r="D1197" s="118">
        <f t="shared" si="36"/>
        <v>8.1150684931506856</v>
      </c>
      <c r="E1197" s="116" t="s">
        <v>215</v>
      </c>
      <c r="F1197" s="124">
        <v>45436</v>
      </c>
      <c r="G1197" s="116" t="s">
        <v>66</v>
      </c>
      <c r="I1197" s="125">
        <v>45428</v>
      </c>
      <c r="K1197" s="116" t="s">
        <v>1923</v>
      </c>
      <c r="L1197" s="116" t="s">
        <v>33</v>
      </c>
      <c r="M1197" s="116" t="s">
        <v>68</v>
      </c>
      <c r="N1197" s="116" t="s">
        <v>33</v>
      </c>
      <c r="O1197" s="116" t="s">
        <v>170</v>
      </c>
      <c r="P1197" s="116" t="s">
        <v>1924</v>
      </c>
      <c r="Q1197" s="116" t="s">
        <v>36</v>
      </c>
      <c r="R1197" s="116" t="s">
        <v>37</v>
      </c>
      <c r="U1197" s="116">
        <v>325</v>
      </c>
      <c r="V1197" s="116">
        <v>30705</v>
      </c>
      <c r="W1197" s="121">
        <v>44571.559027777781</v>
      </c>
      <c r="X1197" s="122">
        <f t="shared" si="37"/>
        <v>315.30849088453749</v>
      </c>
      <c r="Y1197" s="116" t="s">
        <v>58</v>
      </c>
      <c r="AA1197" s="116" t="s">
        <v>170</v>
      </c>
      <c r="AB1197" s="116">
        <v>0</v>
      </c>
      <c r="AC1197" s="116">
        <v>2</v>
      </c>
      <c r="AD1197" s="116" t="s">
        <v>5411</v>
      </c>
      <c r="AE1197" s="116" t="s">
        <v>5412</v>
      </c>
      <c r="AF1197" s="116" t="s">
        <v>5413</v>
      </c>
      <c r="AI1197" s="116" t="s">
        <v>45</v>
      </c>
      <c r="AJ1197" s="116">
        <v>0</v>
      </c>
      <c r="AK1197" s="116">
        <v>7</v>
      </c>
      <c r="AL1197" s="116" t="s">
        <v>5414</v>
      </c>
      <c r="AM1197" s="116" t="s">
        <v>5415</v>
      </c>
    </row>
    <row r="1198" spans="1:39" hidden="1">
      <c r="A1198">
        <v>1</v>
      </c>
      <c r="B1198" t="s">
        <v>5406</v>
      </c>
      <c r="C1198" s="1">
        <v>41729</v>
      </c>
      <c r="D1198" s="35">
        <f t="shared" si="36"/>
        <v>8.087671232876712</v>
      </c>
      <c r="E1198" t="s">
        <v>454</v>
      </c>
      <c r="F1198" s="80">
        <v>44876</v>
      </c>
      <c r="G1198" t="s">
        <v>66</v>
      </c>
      <c r="H1198" s="1">
        <v>45316</v>
      </c>
      <c r="I1198" s="107">
        <v>44866</v>
      </c>
      <c r="K1198" t="s">
        <v>501</v>
      </c>
      <c r="L1198" t="s">
        <v>33</v>
      </c>
      <c r="M1198" t="s">
        <v>68</v>
      </c>
      <c r="N1198" t="s">
        <v>33</v>
      </c>
      <c r="O1198" t="s">
        <v>34</v>
      </c>
      <c r="P1198" t="s">
        <v>468</v>
      </c>
      <c r="Q1198" t="s">
        <v>217</v>
      </c>
      <c r="R1198" t="s">
        <v>482</v>
      </c>
      <c r="S1198" t="s">
        <v>615</v>
      </c>
      <c r="T1198" t="s">
        <v>5407</v>
      </c>
      <c r="U1198">
        <v>4442</v>
      </c>
      <c r="V1198">
        <v>101955</v>
      </c>
      <c r="W1198" s="2">
        <v>44656.497916666667</v>
      </c>
      <c r="X1198" s="36">
        <f t="shared" si="37"/>
        <v>1050.5187161246613</v>
      </c>
      <c r="Y1198" t="s">
        <v>58</v>
      </c>
      <c r="Z1198" t="s">
        <v>504</v>
      </c>
      <c r="AA1198" t="s">
        <v>505</v>
      </c>
      <c r="AB1198">
        <v>133</v>
      </c>
      <c r="AC1198">
        <v>3</v>
      </c>
      <c r="AD1198" t="s">
        <v>1773</v>
      </c>
      <c r="AF1198" t="s">
        <v>1775</v>
      </c>
      <c r="AI1198" t="s">
        <v>137</v>
      </c>
      <c r="AJ1198">
        <v>133</v>
      </c>
      <c r="AK1198">
        <v>5</v>
      </c>
      <c r="AL1198" t="s">
        <v>5408</v>
      </c>
      <c r="AM1198" t="s">
        <v>5409</v>
      </c>
    </row>
    <row r="1199" spans="1:39" hidden="1">
      <c r="A1199">
        <v>1</v>
      </c>
      <c r="B1199" t="s">
        <v>5402</v>
      </c>
      <c r="C1199" s="1">
        <v>41729</v>
      </c>
      <c r="D1199" s="35">
        <f t="shared" si="36"/>
        <v>8.087671232876712</v>
      </c>
      <c r="E1199" t="s">
        <v>454</v>
      </c>
      <c r="F1199" s="80">
        <v>45380</v>
      </c>
      <c r="G1199" t="s">
        <v>66</v>
      </c>
      <c r="H1199" s="1">
        <v>44295</v>
      </c>
      <c r="I1199" s="107">
        <v>45323</v>
      </c>
      <c r="K1199" t="s">
        <v>501</v>
      </c>
      <c r="L1199" t="s">
        <v>33</v>
      </c>
      <c r="M1199" t="s">
        <v>68</v>
      </c>
      <c r="N1199" t="s">
        <v>33</v>
      </c>
      <c r="O1199" t="s">
        <v>34</v>
      </c>
      <c r="P1199" t="s">
        <v>468</v>
      </c>
      <c r="Q1199" t="s">
        <v>217</v>
      </c>
      <c r="R1199" t="s">
        <v>482</v>
      </c>
      <c r="S1199" t="s">
        <v>615</v>
      </c>
      <c r="T1199" t="s">
        <v>503</v>
      </c>
      <c r="U1199">
        <v>4198</v>
      </c>
      <c r="V1199">
        <v>91510</v>
      </c>
      <c r="W1199" s="2">
        <v>44658.20208333333</v>
      </c>
      <c r="X1199" s="36">
        <f t="shared" si="37"/>
        <v>942.89605916892504</v>
      </c>
      <c r="Y1199" t="s">
        <v>58</v>
      </c>
      <c r="Z1199" t="s">
        <v>504</v>
      </c>
      <c r="AA1199" t="s">
        <v>505</v>
      </c>
      <c r="AB1199">
        <v>133</v>
      </c>
      <c r="AC1199">
        <v>3</v>
      </c>
      <c r="AD1199" t="s">
        <v>5403</v>
      </c>
      <c r="AF1199" t="s">
        <v>223</v>
      </c>
      <c r="AI1199" t="s">
        <v>137</v>
      </c>
      <c r="AJ1199">
        <v>133</v>
      </c>
      <c r="AK1199">
        <v>5</v>
      </c>
      <c r="AL1199" t="s">
        <v>5404</v>
      </c>
      <c r="AM1199" t="s">
        <v>5405</v>
      </c>
    </row>
    <row r="1200" spans="1:39" s="116" customFormat="1">
      <c r="A1200" s="116">
        <v>1</v>
      </c>
      <c r="B1200" s="116" t="s">
        <v>5396</v>
      </c>
      <c r="C1200" s="117">
        <v>41724</v>
      </c>
      <c r="D1200" s="118">
        <f t="shared" si="36"/>
        <v>8.1013698630136979</v>
      </c>
      <c r="E1200" s="116" t="s">
        <v>215</v>
      </c>
      <c r="F1200" s="124">
        <v>45352</v>
      </c>
      <c r="G1200" s="116" t="s">
        <v>66</v>
      </c>
      <c r="I1200" s="125">
        <v>44635</v>
      </c>
      <c r="K1200" s="116" t="s">
        <v>1923</v>
      </c>
      <c r="L1200" s="116" t="s">
        <v>33</v>
      </c>
      <c r="M1200" s="116" t="s">
        <v>68</v>
      </c>
      <c r="N1200" s="116" t="s">
        <v>33</v>
      </c>
      <c r="O1200" s="116" t="s">
        <v>170</v>
      </c>
      <c r="P1200" s="116" t="s">
        <v>1924</v>
      </c>
      <c r="Q1200" s="116" t="s">
        <v>5397</v>
      </c>
      <c r="R1200" s="116" t="s">
        <v>5398</v>
      </c>
      <c r="U1200" s="116">
        <v>390</v>
      </c>
      <c r="V1200" s="116">
        <v>37538</v>
      </c>
      <c r="W1200" s="121">
        <v>44624.291666666664</v>
      </c>
      <c r="X1200" s="122">
        <f t="shared" si="37"/>
        <v>386.1281140795852</v>
      </c>
      <c r="Y1200" s="116" t="s">
        <v>58</v>
      </c>
      <c r="AA1200" s="116" t="s">
        <v>170</v>
      </c>
      <c r="AB1200" s="116">
        <v>0</v>
      </c>
      <c r="AC1200" s="116">
        <v>2</v>
      </c>
      <c r="AD1200" s="116" t="s">
        <v>5399</v>
      </c>
      <c r="AF1200" s="116" t="s">
        <v>5399</v>
      </c>
      <c r="AI1200" s="116" t="s">
        <v>45</v>
      </c>
      <c r="AJ1200" s="116">
        <v>0</v>
      </c>
      <c r="AK1200" s="116">
        <v>7</v>
      </c>
      <c r="AL1200" s="116" t="s">
        <v>5400</v>
      </c>
      <c r="AM1200" s="116" t="s">
        <v>5401</v>
      </c>
    </row>
    <row r="1201" spans="1:39" s="116" customFormat="1">
      <c r="A1201" s="116">
        <v>1</v>
      </c>
      <c r="B1201" s="116" t="s">
        <v>5393</v>
      </c>
      <c r="C1201" s="117">
        <v>41691</v>
      </c>
      <c r="D1201" s="118">
        <f t="shared" si="36"/>
        <v>8.1917808219178081</v>
      </c>
      <c r="E1201" s="116" t="s">
        <v>215</v>
      </c>
      <c r="F1201" s="124">
        <v>45373</v>
      </c>
      <c r="G1201" s="116" t="s">
        <v>66</v>
      </c>
      <c r="I1201" s="125">
        <v>44610</v>
      </c>
      <c r="K1201" s="116" t="s">
        <v>1923</v>
      </c>
      <c r="L1201" s="116" t="s">
        <v>33</v>
      </c>
      <c r="M1201" s="116" t="s">
        <v>68</v>
      </c>
      <c r="N1201" s="116" t="s">
        <v>33</v>
      </c>
      <c r="O1201" s="116" t="s">
        <v>170</v>
      </c>
      <c r="P1201" s="116" t="s">
        <v>1924</v>
      </c>
      <c r="Q1201" s="116" t="s">
        <v>217</v>
      </c>
      <c r="R1201" s="116" t="s">
        <v>218</v>
      </c>
      <c r="S1201" s="116" t="s">
        <v>219</v>
      </c>
      <c r="T1201" s="116" t="s">
        <v>220</v>
      </c>
      <c r="U1201" s="116">
        <v>581</v>
      </c>
      <c r="V1201" s="116">
        <v>57254</v>
      </c>
      <c r="W1201" s="121">
        <v>44651.53402777778</v>
      </c>
      <c r="X1201" s="122">
        <f t="shared" si="37"/>
        <v>582.43338907469342</v>
      </c>
      <c r="Y1201" s="116" t="s">
        <v>58</v>
      </c>
      <c r="AA1201" s="116" t="s">
        <v>170</v>
      </c>
      <c r="AB1201" s="116">
        <v>0</v>
      </c>
      <c r="AC1201" s="116">
        <v>5</v>
      </c>
      <c r="AD1201" s="116" t="s">
        <v>222</v>
      </c>
      <c r="AF1201" s="116" t="s">
        <v>223</v>
      </c>
      <c r="AI1201" s="116" t="s">
        <v>45</v>
      </c>
      <c r="AJ1201" s="116">
        <v>0</v>
      </c>
      <c r="AK1201" s="116">
        <v>7</v>
      </c>
      <c r="AL1201" s="116" t="s">
        <v>5394</v>
      </c>
      <c r="AM1201" s="116" t="s">
        <v>5395</v>
      </c>
    </row>
    <row r="1202" spans="1:39" s="116" customFormat="1">
      <c r="A1202" s="116">
        <v>1</v>
      </c>
      <c r="B1202" s="116" t="s">
        <v>5387</v>
      </c>
      <c r="C1202" s="117">
        <v>41689</v>
      </c>
      <c r="D1202" s="118">
        <f t="shared" si="36"/>
        <v>8.1972602739726028</v>
      </c>
      <c r="E1202" s="116" t="s">
        <v>215</v>
      </c>
      <c r="F1202" s="124">
        <v>45343</v>
      </c>
      <c r="G1202" s="116" t="s">
        <v>66</v>
      </c>
      <c r="I1202" s="125">
        <v>45050</v>
      </c>
      <c r="K1202" s="116" t="s">
        <v>1923</v>
      </c>
      <c r="L1202" s="116" t="s">
        <v>33</v>
      </c>
      <c r="M1202" s="116" t="s">
        <v>68</v>
      </c>
      <c r="N1202" s="116" t="s">
        <v>33</v>
      </c>
      <c r="O1202" s="116" t="s">
        <v>170</v>
      </c>
      <c r="P1202" s="116" t="s">
        <v>1924</v>
      </c>
      <c r="Q1202" s="116" t="s">
        <v>205</v>
      </c>
      <c r="R1202" s="116" t="s">
        <v>206</v>
      </c>
      <c r="S1202" s="116" t="s">
        <v>5388</v>
      </c>
      <c r="U1202" s="116">
        <v>130</v>
      </c>
      <c r="V1202" s="116">
        <v>12631</v>
      </c>
      <c r="W1202" s="121">
        <v>44614.453472222223</v>
      </c>
      <c r="X1202" s="122">
        <f t="shared" si="37"/>
        <v>128.40672348484847</v>
      </c>
      <c r="Y1202" s="116" t="s">
        <v>58</v>
      </c>
      <c r="AA1202" s="116" t="s">
        <v>170</v>
      </c>
      <c r="AB1202" s="116">
        <v>0</v>
      </c>
      <c r="AC1202" s="116">
        <v>2</v>
      </c>
      <c r="AD1202" s="116" t="s">
        <v>5389</v>
      </c>
      <c r="AF1202" s="116" t="s">
        <v>5390</v>
      </c>
      <c r="AI1202" s="116" t="s">
        <v>45</v>
      </c>
      <c r="AJ1202" s="116">
        <v>0</v>
      </c>
      <c r="AK1202" s="116">
        <v>7</v>
      </c>
      <c r="AL1202" s="116" t="s">
        <v>5391</v>
      </c>
      <c r="AM1202" s="116" t="s">
        <v>5392</v>
      </c>
    </row>
    <row r="1203" spans="1:39" s="116" customFormat="1">
      <c r="A1203" s="116">
        <v>1</v>
      </c>
      <c r="B1203" s="116" t="s">
        <v>5384</v>
      </c>
      <c r="C1203" s="117">
        <v>41712</v>
      </c>
      <c r="D1203" s="118">
        <f t="shared" si="36"/>
        <v>8.1342465753424662</v>
      </c>
      <c r="E1203" s="116" t="s">
        <v>215</v>
      </c>
      <c r="F1203" s="124">
        <v>45345</v>
      </c>
      <c r="G1203" s="116" t="s">
        <v>66</v>
      </c>
      <c r="I1203" s="125">
        <v>44621</v>
      </c>
      <c r="K1203" s="116" t="s">
        <v>1923</v>
      </c>
      <c r="L1203" s="116" t="s">
        <v>33</v>
      </c>
      <c r="M1203" s="116" t="s">
        <v>68</v>
      </c>
      <c r="N1203" s="116" t="s">
        <v>33</v>
      </c>
      <c r="O1203" s="116" t="s">
        <v>170</v>
      </c>
      <c r="P1203" s="116" t="s">
        <v>1924</v>
      </c>
      <c r="Q1203" s="116" t="s">
        <v>36</v>
      </c>
      <c r="R1203" s="116" t="s">
        <v>1428</v>
      </c>
      <c r="S1203" s="116" t="s">
        <v>194</v>
      </c>
      <c r="U1203" s="116">
        <v>509</v>
      </c>
      <c r="V1203" s="116">
        <v>49019</v>
      </c>
      <c r="W1203" s="121">
        <v>44616.354166666664</v>
      </c>
      <c r="X1203" s="122">
        <f t="shared" si="37"/>
        <v>502.18746491523518</v>
      </c>
      <c r="Y1203" s="116" t="s">
        <v>58</v>
      </c>
      <c r="Z1203" s="116" t="s">
        <v>1587</v>
      </c>
      <c r="AA1203" s="116" t="s">
        <v>170</v>
      </c>
      <c r="AB1203" s="116">
        <v>0</v>
      </c>
      <c r="AC1203" s="116">
        <v>2</v>
      </c>
      <c r="AD1203" s="116" t="s">
        <v>5371</v>
      </c>
      <c r="AF1203" s="116" t="s">
        <v>5372</v>
      </c>
      <c r="AI1203" s="116" t="s">
        <v>137</v>
      </c>
      <c r="AJ1203" s="116">
        <v>0</v>
      </c>
      <c r="AK1203" s="116">
        <v>7</v>
      </c>
      <c r="AL1203" s="116" t="s">
        <v>5385</v>
      </c>
      <c r="AM1203" s="116" t="s">
        <v>5386</v>
      </c>
    </row>
    <row r="1204" spans="1:39" hidden="1">
      <c r="A1204">
        <v>1</v>
      </c>
      <c r="B1204" t="s">
        <v>5378</v>
      </c>
      <c r="C1204" s="1">
        <v>41682</v>
      </c>
      <c r="D1204" s="35">
        <f t="shared" si="36"/>
        <v>8.2164383561643834</v>
      </c>
      <c r="E1204" t="s">
        <v>5379</v>
      </c>
      <c r="G1204" t="s">
        <v>5380</v>
      </c>
      <c r="L1204" t="s">
        <v>86</v>
      </c>
      <c r="M1204" t="s">
        <v>87</v>
      </c>
      <c r="N1204" t="s">
        <v>33</v>
      </c>
      <c r="P1204" t="s">
        <v>88</v>
      </c>
      <c r="Q1204" t="s">
        <v>205</v>
      </c>
      <c r="R1204" t="s">
        <v>1185</v>
      </c>
      <c r="S1204" t="s">
        <v>1820</v>
      </c>
      <c r="U1204">
        <v>0</v>
      </c>
      <c r="V1204">
        <v>0</v>
      </c>
      <c r="W1204" s="2">
        <v>41681</v>
      </c>
      <c r="X1204" s="36">
        <f t="shared" si="37"/>
        <v>0</v>
      </c>
      <c r="Y1204" t="s">
        <v>58</v>
      </c>
      <c r="AB1204">
        <v>0</v>
      </c>
      <c r="AC1204">
        <v>0</v>
      </c>
      <c r="AD1204" t="s">
        <v>1821</v>
      </c>
      <c r="AE1204" t="s">
        <v>1822</v>
      </c>
      <c r="AF1204" t="s">
        <v>5381</v>
      </c>
      <c r="AG1204">
        <v>64425</v>
      </c>
      <c r="AI1204" t="s">
        <v>45</v>
      </c>
      <c r="AJ1204">
        <v>0</v>
      </c>
      <c r="AK1204">
        <v>0</v>
      </c>
      <c r="AL1204" t="s">
        <v>5382</v>
      </c>
      <c r="AM1204" t="s">
        <v>5383</v>
      </c>
    </row>
    <row r="1205" spans="1:39" s="116" customFormat="1">
      <c r="A1205" s="116">
        <v>1</v>
      </c>
      <c r="B1205" s="116" t="s">
        <v>5375</v>
      </c>
      <c r="C1205" s="117">
        <v>41712</v>
      </c>
      <c r="D1205" s="118">
        <f t="shared" si="36"/>
        <v>8.1342465753424662</v>
      </c>
      <c r="E1205" s="116" t="s">
        <v>215</v>
      </c>
      <c r="F1205" s="124">
        <v>45386</v>
      </c>
      <c r="G1205" s="116" t="s">
        <v>66</v>
      </c>
      <c r="I1205" s="120"/>
      <c r="K1205" s="116" t="s">
        <v>1923</v>
      </c>
      <c r="L1205" s="116" t="s">
        <v>33</v>
      </c>
      <c r="M1205" s="116" t="s">
        <v>68</v>
      </c>
      <c r="N1205" s="116" t="s">
        <v>33</v>
      </c>
      <c r="O1205" s="116" t="s">
        <v>170</v>
      </c>
      <c r="P1205" s="116" t="s">
        <v>1924</v>
      </c>
      <c r="Q1205" s="116" t="s">
        <v>36</v>
      </c>
      <c r="R1205" s="116" t="s">
        <v>1428</v>
      </c>
      <c r="S1205" s="116" t="s">
        <v>194</v>
      </c>
      <c r="U1205" s="116">
        <v>500</v>
      </c>
      <c r="V1205" s="116">
        <v>48860</v>
      </c>
      <c r="W1205" s="121">
        <v>44658.338888888888</v>
      </c>
      <c r="X1205" s="122">
        <f t="shared" si="37"/>
        <v>500.55854945548441</v>
      </c>
      <c r="Y1205" s="116" t="s">
        <v>58</v>
      </c>
      <c r="Z1205" s="116" t="s">
        <v>1587</v>
      </c>
      <c r="AA1205" s="116" t="s">
        <v>170</v>
      </c>
      <c r="AB1205" s="116">
        <v>0</v>
      </c>
      <c r="AC1205" s="116">
        <v>2</v>
      </c>
      <c r="AD1205" s="116" t="s">
        <v>5371</v>
      </c>
      <c r="AF1205" s="116" t="s">
        <v>5372</v>
      </c>
      <c r="AI1205" s="116" t="s">
        <v>137</v>
      </c>
      <c r="AJ1205" s="116">
        <v>0</v>
      </c>
      <c r="AK1205" s="116">
        <v>7</v>
      </c>
      <c r="AL1205" s="116" t="s">
        <v>5376</v>
      </c>
      <c r="AM1205" s="116" t="s">
        <v>5377</v>
      </c>
    </row>
    <row r="1206" spans="1:39" hidden="1">
      <c r="A1206">
        <v>1</v>
      </c>
      <c r="B1206" t="s">
        <v>5369</v>
      </c>
      <c r="C1206" s="1">
        <v>41702</v>
      </c>
      <c r="D1206" s="35">
        <f t="shared" si="36"/>
        <v>8.161643835616438</v>
      </c>
      <c r="E1206" t="s">
        <v>65</v>
      </c>
      <c r="F1206" s="80">
        <v>45308</v>
      </c>
      <c r="G1206" t="s">
        <v>1260</v>
      </c>
      <c r="I1206" s="107">
        <v>44966</v>
      </c>
      <c r="K1206" t="s">
        <v>67</v>
      </c>
      <c r="L1206" t="s">
        <v>169</v>
      </c>
      <c r="M1206" t="s">
        <v>431</v>
      </c>
      <c r="N1206" t="s">
        <v>169</v>
      </c>
      <c r="O1206" t="s">
        <v>34</v>
      </c>
      <c r="P1206" t="s">
        <v>468</v>
      </c>
      <c r="Q1206" t="s">
        <v>36</v>
      </c>
      <c r="R1206" t="s">
        <v>11443</v>
      </c>
      <c r="U1206">
        <v>584</v>
      </c>
      <c r="V1206">
        <v>57000</v>
      </c>
      <c r="W1206" s="2">
        <v>44639.224305555559</v>
      </c>
      <c r="X1206" s="36">
        <f t="shared" si="37"/>
        <v>581.9906008727761</v>
      </c>
      <c r="Y1206" t="s">
        <v>58</v>
      </c>
      <c r="Z1206" t="s">
        <v>441</v>
      </c>
      <c r="AA1206" t="s">
        <v>505</v>
      </c>
      <c r="AB1206">
        <v>135</v>
      </c>
      <c r="AC1206">
        <v>5</v>
      </c>
      <c r="AD1206" t="s">
        <v>5371</v>
      </c>
      <c r="AF1206" t="s">
        <v>5372</v>
      </c>
      <c r="AI1206" t="s">
        <v>137</v>
      </c>
      <c r="AJ1206">
        <v>135</v>
      </c>
      <c r="AK1206">
        <v>5</v>
      </c>
      <c r="AL1206" t="s">
        <v>5373</v>
      </c>
      <c r="AM1206" t="s">
        <v>5374</v>
      </c>
    </row>
    <row r="1207" spans="1:39" hidden="1">
      <c r="A1207">
        <v>1</v>
      </c>
      <c r="B1207" t="s">
        <v>5365</v>
      </c>
      <c r="C1207" s="1">
        <v>41648</v>
      </c>
      <c r="D1207" s="35">
        <f t="shared" si="36"/>
        <v>8.3095890410958901</v>
      </c>
      <c r="E1207" t="s">
        <v>454</v>
      </c>
      <c r="F1207" s="80">
        <v>45400</v>
      </c>
      <c r="G1207" t="s">
        <v>116</v>
      </c>
      <c r="H1207" s="107">
        <v>44158</v>
      </c>
      <c r="I1207" s="107">
        <v>45253</v>
      </c>
      <c r="J1207" s="1">
        <v>44868</v>
      </c>
      <c r="K1207" t="s">
        <v>540</v>
      </c>
      <c r="L1207" t="s">
        <v>33</v>
      </c>
      <c r="M1207" t="s">
        <v>117</v>
      </c>
      <c r="N1207" t="s">
        <v>33</v>
      </c>
      <c r="O1207" t="s">
        <v>34</v>
      </c>
      <c r="P1207" t="s">
        <v>468</v>
      </c>
      <c r="Q1207" t="s">
        <v>54</v>
      </c>
      <c r="R1207" t="s">
        <v>89</v>
      </c>
      <c r="S1207" t="s">
        <v>132</v>
      </c>
      <c r="U1207">
        <v>938</v>
      </c>
      <c r="V1207">
        <v>85007</v>
      </c>
      <c r="W1207" s="2">
        <v>44629.25</v>
      </c>
      <c r="X1207" s="36">
        <f t="shared" si="37"/>
        <v>852.49903835586326</v>
      </c>
      <c r="Y1207" t="s">
        <v>58</v>
      </c>
      <c r="AA1207" t="s">
        <v>1370</v>
      </c>
      <c r="AB1207">
        <v>230</v>
      </c>
      <c r="AC1207">
        <v>7</v>
      </c>
      <c r="AD1207" t="s">
        <v>133</v>
      </c>
      <c r="AE1207" t="s">
        <v>5285</v>
      </c>
      <c r="AF1207" t="s">
        <v>536</v>
      </c>
      <c r="AG1207" t="s">
        <v>5366</v>
      </c>
      <c r="AI1207" t="s">
        <v>45</v>
      </c>
      <c r="AJ1207">
        <v>230</v>
      </c>
      <c r="AK1207">
        <v>7</v>
      </c>
      <c r="AL1207" t="s">
        <v>5367</v>
      </c>
      <c r="AM1207" t="s">
        <v>5368</v>
      </c>
    </row>
    <row r="1208" spans="1:39" hidden="1">
      <c r="A1208">
        <v>1</v>
      </c>
      <c r="B1208" t="s">
        <v>5360</v>
      </c>
      <c r="C1208" s="1">
        <v>41648</v>
      </c>
      <c r="D1208" s="35">
        <f t="shared" si="36"/>
        <v>8.3095890410958901</v>
      </c>
      <c r="E1208" t="s">
        <v>454</v>
      </c>
      <c r="F1208" s="80">
        <v>45211</v>
      </c>
      <c r="G1208" t="s">
        <v>66</v>
      </c>
      <c r="H1208" s="1">
        <v>44216</v>
      </c>
      <c r="I1208" s="107">
        <v>44986</v>
      </c>
      <c r="K1208" t="s">
        <v>501</v>
      </c>
      <c r="L1208" t="s">
        <v>33</v>
      </c>
      <c r="M1208" t="s">
        <v>68</v>
      </c>
      <c r="N1208" t="s">
        <v>33</v>
      </c>
      <c r="O1208" t="s">
        <v>34</v>
      </c>
      <c r="P1208" t="s">
        <v>468</v>
      </c>
      <c r="Q1208" t="s">
        <v>36</v>
      </c>
      <c r="R1208" t="s">
        <v>69</v>
      </c>
      <c r="U1208">
        <v>3477</v>
      </c>
      <c r="V1208">
        <v>122359</v>
      </c>
      <c r="W1208" s="2">
        <v>44641.761111111111</v>
      </c>
      <c r="X1208" s="36">
        <f t="shared" si="37"/>
        <v>1227.0863556434774</v>
      </c>
      <c r="Y1208" t="s">
        <v>58</v>
      </c>
      <c r="AA1208" t="s">
        <v>573</v>
      </c>
      <c r="AB1208">
        <v>147</v>
      </c>
      <c r="AC1208">
        <v>5</v>
      </c>
      <c r="AD1208" t="s">
        <v>5361</v>
      </c>
      <c r="AE1208">
        <v>66971</v>
      </c>
      <c r="AF1208" t="s">
        <v>5362</v>
      </c>
      <c r="AG1208">
        <v>87212</v>
      </c>
      <c r="AI1208" t="s">
        <v>45</v>
      </c>
      <c r="AJ1208">
        <v>147</v>
      </c>
      <c r="AK1208">
        <v>5</v>
      </c>
      <c r="AL1208" t="s">
        <v>5363</v>
      </c>
      <c r="AM1208" t="s">
        <v>5364</v>
      </c>
    </row>
    <row r="1209" spans="1:39" hidden="1">
      <c r="A1209">
        <v>1</v>
      </c>
      <c r="B1209" t="s">
        <v>5356</v>
      </c>
      <c r="C1209" s="1">
        <v>41666</v>
      </c>
      <c r="D1209" s="35">
        <f t="shared" si="36"/>
        <v>8.2602739726027394</v>
      </c>
      <c r="E1209" t="s">
        <v>454</v>
      </c>
      <c r="F1209" s="80">
        <v>45387</v>
      </c>
      <c r="G1209" t="s">
        <v>106</v>
      </c>
      <c r="H1209" s="1">
        <v>45260</v>
      </c>
      <c r="I1209" s="107">
        <v>45259</v>
      </c>
      <c r="K1209" t="s">
        <v>567</v>
      </c>
      <c r="L1209" t="s">
        <v>33</v>
      </c>
      <c r="M1209" t="s">
        <v>68</v>
      </c>
      <c r="N1209" t="s">
        <v>33</v>
      </c>
      <c r="O1209" t="s">
        <v>34</v>
      </c>
      <c r="P1209" t="s">
        <v>468</v>
      </c>
      <c r="Q1209" t="s">
        <v>205</v>
      </c>
      <c r="R1209" t="s">
        <v>1409</v>
      </c>
      <c r="S1209" t="s">
        <v>1410</v>
      </c>
      <c r="U1209">
        <v>296</v>
      </c>
      <c r="V1209">
        <v>18874</v>
      </c>
      <c r="W1209" s="2">
        <v>44662.493750000001</v>
      </c>
      <c r="X1209" s="36">
        <f t="shared" si="37"/>
        <v>190.40934217799889</v>
      </c>
      <c r="Y1209" t="s">
        <v>58</v>
      </c>
      <c r="AA1209" t="s">
        <v>1615</v>
      </c>
      <c r="AB1209">
        <v>168</v>
      </c>
      <c r="AC1209">
        <v>3</v>
      </c>
      <c r="AD1209" t="s">
        <v>5357</v>
      </c>
      <c r="AF1209" t="s">
        <v>1412</v>
      </c>
      <c r="AI1209" t="s">
        <v>45</v>
      </c>
      <c r="AJ1209">
        <v>168</v>
      </c>
      <c r="AK1209">
        <v>7</v>
      </c>
      <c r="AL1209" t="s">
        <v>5358</v>
      </c>
      <c r="AM1209" t="s">
        <v>5359</v>
      </c>
    </row>
    <row r="1210" spans="1:39" hidden="1">
      <c r="A1210">
        <v>1</v>
      </c>
      <c r="B1210" t="s">
        <v>5350</v>
      </c>
      <c r="C1210" s="1">
        <v>41666</v>
      </c>
      <c r="D1210" s="35">
        <f t="shared" si="36"/>
        <v>8.2602739726027394</v>
      </c>
      <c r="E1210" t="s">
        <v>454</v>
      </c>
      <c r="F1210" s="80">
        <v>44581</v>
      </c>
      <c r="G1210" t="s">
        <v>66</v>
      </c>
      <c r="H1210" s="1">
        <v>45282</v>
      </c>
      <c r="I1210" s="107">
        <v>45202</v>
      </c>
      <c r="K1210" t="s">
        <v>501</v>
      </c>
      <c r="L1210" t="s">
        <v>33</v>
      </c>
      <c r="M1210" t="s">
        <v>68</v>
      </c>
      <c r="N1210" t="s">
        <v>33</v>
      </c>
      <c r="O1210" t="s">
        <v>34</v>
      </c>
      <c r="P1210" t="s">
        <v>468</v>
      </c>
      <c r="Q1210" t="s">
        <v>54</v>
      </c>
      <c r="R1210" t="s">
        <v>55</v>
      </c>
      <c r="S1210" t="s">
        <v>1230</v>
      </c>
      <c r="T1210" t="s">
        <v>5351</v>
      </c>
      <c r="U1210">
        <v>602</v>
      </c>
      <c r="V1210">
        <v>60181</v>
      </c>
      <c r="W1210" s="2">
        <v>44663.321527777778</v>
      </c>
      <c r="X1210" s="36">
        <f t="shared" si="37"/>
        <v>607.13280818131568</v>
      </c>
      <c r="Y1210" t="s">
        <v>58</v>
      </c>
      <c r="AA1210" t="s">
        <v>505</v>
      </c>
      <c r="AB1210">
        <v>133</v>
      </c>
      <c r="AC1210">
        <v>2</v>
      </c>
      <c r="AD1210" t="s">
        <v>5352</v>
      </c>
      <c r="AE1210" t="s">
        <v>5353</v>
      </c>
      <c r="AF1210" t="s">
        <v>1232</v>
      </c>
      <c r="AG1210">
        <v>85376</v>
      </c>
      <c r="AI1210" t="s">
        <v>45</v>
      </c>
      <c r="AJ1210">
        <v>133</v>
      </c>
      <c r="AK1210">
        <v>5</v>
      </c>
      <c r="AL1210" t="s">
        <v>5354</v>
      </c>
      <c r="AM1210" t="s">
        <v>5355</v>
      </c>
    </row>
    <row r="1211" spans="1:39" hidden="1">
      <c r="A1211">
        <v>1</v>
      </c>
      <c r="B1211" t="s">
        <v>5344</v>
      </c>
      <c r="C1211" s="1">
        <v>41648</v>
      </c>
      <c r="D1211" s="35">
        <f t="shared" si="36"/>
        <v>8.3095890410958901</v>
      </c>
      <c r="E1211" t="s">
        <v>454</v>
      </c>
      <c r="F1211" s="80">
        <v>45365</v>
      </c>
      <c r="G1211" t="s">
        <v>227</v>
      </c>
      <c r="H1211" s="1">
        <v>44216</v>
      </c>
      <c r="I1211" s="107">
        <v>45338</v>
      </c>
      <c r="K1211" t="s">
        <v>1827</v>
      </c>
      <c r="L1211" t="s">
        <v>33</v>
      </c>
      <c r="M1211" t="s">
        <v>229</v>
      </c>
      <c r="N1211" t="s">
        <v>53</v>
      </c>
      <c r="O1211" t="s">
        <v>34</v>
      </c>
      <c r="P1211" t="s">
        <v>468</v>
      </c>
      <c r="Q1211" t="s">
        <v>54</v>
      </c>
      <c r="R1211" t="s">
        <v>5345</v>
      </c>
      <c r="S1211" t="s">
        <v>98</v>
      </c>
      <c r="U1211">
        <v>924</v>
      </c>
      <c r="V1211">
        <v>92067</v>
      </c>
      <c r="W1211" s="2">
        <v>44609.381944444445</v>
      </c>
      <c r="X1211" s="36">
        <f t="shared" si="37"/>
        <v>923.30077481041872</v>
      </c>
      <c r="Y1211" t="s">
        <v>58</v>
      </c>
      <c r="AA1211" t="s">
        <v>1828</v>
      </c>
      <c r="AB1211">
        <v>98</v>
      </c>
      <c r="AC1211">
        <v>2</v>
      </c>
      <c r="AF1211" t="s">
        <v>5346</v>
      </c>
      <c r="AG1211" t="s">
        <v>5347</v>
      </c>
      <c r="AI1211" t="s">
        <v>45</v>
      </c>
      <c r="AJ1211">
        <v>98</v>
      </c>
      <c r="AK1211">
        <v>6</v>
      </c>
      <c r="AL1211" t="s">
        <v>5348</v>
      </c>
      <c r="AM1211" t="s">
        <v>5349</v>
      </c>
    </row>
    <row r="1212" spans="1:39" s="86" customFormat="1">
      <c r="A1212" s="86">
        <v>1</v>
      </c>
      <c r="B1212" s="86" t="s">
        <v>5338</v>
      </c>
      <c r="C1212" s="87">
        <v>41666</v>
      </c>
      <c r="D1212" s="88">
        <f t="shared" si="36"/>
        <v>8.2602739726027394</v>
      </c>
      <c r="E1212" s="86" t="s">
        <v>215</v>
      </c>
      <c r="F1212" s="89">
        <v>45311</v>
      </c>
      <c r="G1212" s="116" t="s">
        <v>66</v>
      </c>
      <c r="I1212" s="108">
        <v>44260</v>
      </c>
      <c r="K1212" s="86" t="s">
        <v>1923</v>
      </c>
      <c r="L1212" s="86" t="s">
        <v>33</v>
      </c>
      <c r="M1212" s="116" t="s">
        <v>68</v>
      </c>
      <c r="N1212" s="116" t="s">
        <v>33</v>
      </c>
      <c r="O1212" s="86" t="s">
        <v>170</v>
      </c>
      <c r="P1212" s="116" t="s">
        <v>1924</v>
      </c>
      <c r="Q1212" s="86" t="s">
        <v>36</v>
      </c>
      <c r="R1212" s="86" t="s">
        <v>476</v>
      </c>
      <c r="S1212" s="86" t="s">
        <v>194</v>
      </c>
      <c r="T1212" s="86" t="s">
        <v>5339</v>
      </c>
      <c r="U1212" s="86">
        <v>299</v>
      </c>
      <c r="V1212" s="86">
        <v>29137</v>
      </c>
      <c r="W1212" s="90">
        <v>44594.320833333331</v>
      </c>
      <c r="X1212" s="91">
        <f t="shared" si="37"/>
        <v>293.94707020453291</v>
      </c>
      <c r="Y1212" s="116" t="s">
        <v>58</v>
      </c>
      <c r="Z1212" s="116" t="s">
        <v>1587</v>
      </c>
      <c r="AA1212" s="86" t="s">
        <v>170</v>
      </c>
      <c r="AB1212" s="116">
        <v>0</v>
      </c>
      <c r="AC1212" s="116">
        <v>2</v>
      </c>
      <c r="AD1212" s="86" t="s">
        <v>5340</v>
      </c>
      <c r="AE1212" s="86">
        <v>64213</v>
      </c>
      <c r="AF1212" s="86" t="s">
        <v>478</v>
      </c>
      <c r="AG1212" s="86" t="s">
        <v>5341</v>
      </c>
      <c r="AI1212" s="86" t="s">
        <v>137</v>
      </c>
      <c r="AJ1212" s="86">
        <v>0</v>
      </c>
      <c r="AK1212" s="86">
        <v>7</v>
      </c>
      <c r="AL1212" s="86" t="s">
        <v>5342</v>
      </c>
      <c r="AM1212" s="86" t="s">
        <v>5343</v>
      </c>
    </row>
    <row r="1213" spans="1:39" s="86" customFormat="1">
      <c r="A1213" s="86">
        <v>1</v>
      </c>
      <c r="B1213" s="86" t="s">
        <v>5331</v>
      </c>
      <c r="C1213" s="87">
        <v>41670</v>
      </c>
      <c r="D1213" s="88">
        <f t="shared" si="36"/>
        <v>8.24931506849315</v>
      </c>
      <c r="E1213" s="86" t="s">
        <v>215</v>
      </c>
      <c r="F1213" s="89">
        <v>45393</v>
      </c>
      <c r="G1213" s="116" t="s">
        <v>66</v>
      </c>
      <c r="I1213" s="108">
        <v>44882</v>
      </c>
      <c r="K1213" s="86" t="s">
        <v>1923</v>
      </c>
      <c r="L1213" s="86" t="s">
        <v>33</v>
      </c>
      <c r="M1213" s="116" t="s">
        <v>68</v>
      </c>
      <c r="N1213" s="116" t="s">
        <v>33</v>
      </c>
      <c r="O1213" s="86" t="s">
        <v>170</v>
      </c>
      <c r="P1213" s="116" t="s">
        <v>1924</v>
      </c>
      <c r="Q1213" s="86" t="s">
        <v>205</v>
      </c>
      <c r="R1213" s="86" t="s">
        <v>206</v>
      </c>
      <c r="S1213" s="86" t="s">
        <v>5332</v>
      </c>
      <c r="U1213" s="86">
        <v>206</v>
      </c>
      <c r="V1213" s="86">
        <v>20523</v>
      </c>
      <c r="W1213" s="90">
        <v>44644.333333333336</v>
      </c>
      <c r="X1213" s="91">
        <f t="shared" si="37"/>
        <v>207.32024244437065</v>
      </c>
      <c r="Y1213" s="116" t="s">
        <v>58</v>
      </c>
      <c r="Z1213" s="116"/>
      <c r="AA1213" s="86" t="s">
        <v>170</v>
      </c>
      <c r="AB1213" s="116">
        <v>0</v>
      </c>
      <c r="AC1213" s="116">
        <v>2</v>
      </c>
      <c r="AD1213" s="86" t="s">
        <v>5333</v>
      </c>
      <c r="AE1213" s="86" t="s">
        <v>5334</v>
      </c>
      <c r="AF1213" s="86" t="s">
        <v>5335</v>
      </c>
      <c r="AG1213" s="86">
        <v>60530</v>
      </c>
      <c r="AI1213" s="86" t="s">
        <v>45</v>
      </c>
      <c r="AJ1213" s="86">
        <v>0</v>
      </c>
      <c r="AK1213" s="86">
        <v>7</v>
      </c>
      <c r="AL1213" s="86" t="s">
        <v>5336</v>
      </c>
      <c r="AM1213" s="86" t="s">
        <v>5337</v>
      </c>
    </row>
    <row r="1214" spans="1:39" hidden="1">
      <c r="A1214">
        <v>1</v>
      </c>
      <c r="B1214" t="s">
        <v>5328</v>
      </c>
      <c r="C1214" s="1">
        <v>41653</v>
      </c>
      <c r="D1214" s="35">
        <f t="shared" si="36"/>
        <v>8.2958904109589042</v>
      </c>
      <c r="E1214" t="s">
        <v>1313</v>
      </c>
      <c r="G1214" t="s">
        <v>84</v>
      </c>
      <c r="K1214" t="s">
        <v>5318</v>
      </c>
      <c r="L1214" t="s">
        <v>86</v>
      </c>
      <c r="M1214" t="s">
        <v>1315</v>
      </c>
      <c r="N1214" t="s">
        <v>33</v>
      </c>
      <c r="P1214" t="s">
        <v>88</v>
      </c>
      <c r="Q1214" t="s">
        <v>36</v>
      </c>
      <c r="R1214" t="s">
        <v>5319</v>
      </c>
      <c r="U1214">
        <v>0</v>
      </c>
      <c r="V1214">
        <v>0</v>
      </c>
      <c r="W1214" s="2">
        <v>44657.429861111108</v>
      </c>
      <c r="X1214" s="36">
        <f t="shared" si="37"/>
        <v>0</v>
      </c>
      <c r="Y1214" t="s">
        <v>58</v>
      </c>
      <c r="AB1214">
        <v>0</v>
      </c>
      <c r="AC1214">
        <v>0</v>
      </c>
      <c r="AF1214" t="s">
        <v>5320</v>
      </c>
      <c r="AI1214" t="s">
        <v>45</v>
      </c>
      <c r="AJ1214">
        <v>0</v>
      </c>
      <c r="AK1214">
        <v>0</v>
      </c>
      <c r="AL1214" t="s">
        <v>5329</v>
      </c>
      <c r="AM1214" t="s">
        <v>5330</v>
      </c>
    </row>
    <row r="1215" spans="1:39" s="86" customFormat="1" ht="15" customHeight="1">
      <c r="A1215" s="86">
        <v>1</v>
      </c>
      <c r="B1215" s="86" t="s">
        <v>5323</v>
      </c>
      <c r="C1215" s="87">
        <v>41673</v>
      </c>
      <c r="D1215" s="88">
        <f t="shared" si="36"/>
        <v>8.2410958904109588</v>
      </c>
      <c r="E1215" s="86" t="s">
        <v>215</v>
      </c>
      <c r="F1215" s="89">
        <v>45331</v>
      </c>
      <c r="G1215" s="116" t="s">
        <v>66</v>
      </c>
      <c r="I1215" s="108">
        <v>45324</v>
      </c>
      <c r="K1215" s="86" t="s">
        <v>1923</v>
      </c>
      <c r="L1215" s="86" t="s">
        <v>33</v>
      </c>
      <c r="M1215" s="116" t="s">
        <v>68</v>
      </c>
      <c r="N1215" s="116" t="s">
        <v>33</v>
      </c>
      <c r="O1215" s="86" t="s">
        <v>170</v>
      </c>
      <c r="P1215" s="116" t="s">
        <v>1924</v>
      </c>
      <c r="Q1215" s="86" t="s">
        <v>205</v>
      </c>
      <c r="R1215" s="86" t="s">
        <v>206</v>
      </c>
      <c r="S1215" s="86" t="s">
        <v>448</v>
      </c>
      <c r="U1215" s="86">
        <v>73</v>
      </c>
      <c r="V1215" s="86">
        <v>7116</v>
      </c>
      <c r="W1215" s="90">
        <v>44595.362500000003</v>
      </c>
      <c r="X1215" s="91">
        <f t="shared" si="37"/>
        <v>71.956449468085111</v>
      </c>
      <c r="Y1215" s="116" t="s">
        <v>58</v>
      </c>
      <c r="Z1215" s="116"/>
      <c r="AA1215" s="86" t="s">
        <v>170</v>
      </c>
      <c r="AB1215" s="116">
        <v>0</v>
      </c>
      <c r="AC1215" s="116">
        <v>2</v>
      </c>
      <c r="AD1215" s="86" t="s">
        <v>5324</v>
      </c>
      <c r="AF1215" s="86" t="s">
        <v>5325</v>
      </c>
      <c r="AI1215" s="86" t="s">
        <v>137</v>
      </c>
      <c r="AJ1215" s="86">
        <v>0</v>
      </c>
      <c r="AK1215" s="86">
        <v>7</v>
      </c>
      <c r="AL1215" s="86" t="s">
        <v>5326</v>
      </c>
      <c r="AM1215" s="86" t="s">
        <v>5327</v>
      </c>
    </row>
    <row r="1216" spans="1:39" hidden="1">
      <c r="A1216">
        <v>1</v>
      </c>
      <c r="B1216" t="s">
        <v>5317</v>
      </c>
      <c r="C1216" s="1">
        <v>41653</v>
      </c>
      <c r="D1216" s="35">
        <f t="shared" si="36"/>
        <v>8.2958904109589042</v>
      </c>
      <c r="E1216" t="s">
        <v>1313</v>
      </c>
      <c r="G1216" t="s">
        <v>84</v>
      </c>
      <c r="K1216" t="s">
        <v>5318</v>
      </c>
      <c r="L1216" t="s">
        <v>86</v>
      </c>
      <c r="M1216" t="s">
        <v>1315</v>
      </c>
      <c r="N1216" t="s">
        <v>33</v>
      </c>
      <c r="P1216" t="s">
        <v>88</v>
      </c>
      <c r="Q1216" t="s">
        <v>36</v>
      </c>
      <c r="R1216" t="s">
        <v>5319</v>
      </c>
      <c r="U1216">
        <v>23</v>
      </c>
      <c r="V1216">
        <v>1798</v>
      </c>
      <c r="W1216" s="2">
        <v>43563.220833333333</v>
      </c>
      <c r="X1216" s="36">
        <f t="shared" si="37"/>
        <v>18.061151475121093</v>
      </c>
      <c r="Y1216" t="s">
        <v>58</v>
      </c>
      <c r="AB1216">
        <v>0</v>
      </c>
      <c r="AC1216">
        <v>0</v>
      </c>
      <c r="AF1216" t="s">
        <v>5320</v>
      </c>
      <c r="AI1216" t="s">
        <v>45</v>
      </c>
      <c r="AJ1216">
        <v>0</v>
      </c>
      <c r="AK1216">
        <v>0</v>
      </c>
      <c r="AL1216" t="s">
        <v>5321</v>
      </c>
      <c r="AM1216" t="s">
        <v>5322</v>
      </c>
    </row>
    <row r="1217" spans="1:39" hidden="1">
      <c r="A1217">
        <v>1</v>
      </c>
      <c r="B1217" t="s">
        <v>5313</v>
      </c>
      <c r="C1217" s="1">
        <v>41648</v>
      </c>
      <c r="D1217" s="35">
        <f t="shared" si="36"/>
        <v>8.3095890410958901</v>
      </c>
      <c r="E1217" t="s">
        <v>454</v>
      </c>
      <c r="F1217" s="80">
        <v>44531</v>
      </c>
      <c r="G1217" t="s">
        <v>116</v>
      </c>
      <c r="H1217" s="1">
        <v>44903</v>
      </c>
      <c r="I1217" s="107">
        <v>44901</v>
      </c>
      <c r="J1217" s="1">
        <v>44868</v>
      </c>
      <c r="K1217" t="s">
        <v>540</v>
      </c>
      <c r="L1217" t="s">
        <v>33</v>
      </c>
      <c r="M1217" t="s">
        <v>117</v>
      </c>
      <c r="N1217" t="s">
        <v>33</v>
      </c>
      <c r="O1217" t="s">
        <v>34</v>
      </c>
      <c r="P1217" t="s">
        <v>468</v>
      </c>
      <c r="Q1217" t="s">
        <v>54</v>
      </c>
      <c r="R1217" t="s">
        <v>89</v>
      </c>
      <c r="S1217" t="s">
        <v>132</v>
      </c>
      <c r="U1217">
        <v>814</v>
      </c>
      <c r="V1217">
        <v>78419</v>
      </c>
      <c r="W1217" s="2">
        <v>44539.411805555559</v>
      </c>
      <c r="X1217" s="36">
        <f t="shared" si="37"/>
        <v>786.43078909770304</v>
      </c>
      <c r="Y1217" t="s">
        <v>58</v>
      </c>
      <c r="AA1217" t="s">
        <v>1370</v>
      </c>
      <c r="AB1217">
        <v>230</v>
      </c>
      <c r="AC1217">
        <v>7</v>
      </c>
      <c r="AD1217" t="s">
        <v>133</v>
      </c>
      <c r="AE1217" t="s">
        <v>5285</v>
      </c>
      <c r="AF1217" t="s">
        <v>536</v>
      </c>
      <c r="AG1217" t="s">
        <v>5314</v>
      </c>
      <c r="AI1217" t="s">
        <v>45</v>
      </c>
      <c r="AJ1217">
        <v>230</v>
      </c>
      <c r="AK1217">
        <v>7</v>
      </c>
      <c r="AL1217" t="s">
        <v>5315</v>
      </c>
      <c r="AM1217" t="s">
        <v>5316</v>
      </c>
    </row>
    <row r="1218" spans="1:39" hidden="1">
      <c r="A1218">
        <v>1</v>
      </c>
      <c r="B1218" t="s">
        <v>5309</v>
      </c>
      <c r="C1218" s="1">
        <v>41648</v>
      </c>
      <c r="D1218" s="35">
        <f t="shared" si="36"/>
        <v>8.3095890410958901</v>
      </c>
      <c r="E1218" t="s">
        <v>454</v>
      </c>
      <c r="F1218" s="80">
        <v>45197</v>
      </c>
      <c r="G1218" t="s">
        <v>116</v>
      </c>
      <c r="H1218" s="1">
        <v>44868</v>
      </c>
      <c r="I1218" s="107">
        <v>44855</v>
      </c>
      <c r="K1218" t="s">
        <v>540</v>
      </c>
      <c r="L1218" t="s">
        <v>33</v>
      </c>
      <c r="M1218" t="s">
        <v>117</v>
      </c>
      <c r="N1218" t="s">
        <v>33</v>
      </c>
      <c r="O1218" t="s">
        <v>34</v>
      </c>
      <c r="P1218" t="s">
        <v>468</v>
      </c>
      <c r="Q1218" t="s">
        <v>54</v>
      </c>
      <c r="R1218" t="s">
        <v>156</v>
      </c>
      <c r="S1218" t="s">
        <v>157</v>
      </c>
      <c r="T1218" t="s">
        <v>2128</v>
      </c>
      <c r="U1218">
        <v>772</v>
      </c>
      <c r="V1218">
        <v>77553</v>
      </c>
      <c r="W1218" s="2">
        <v>44663.133333333331</v>
      </c>
      <c r="X1218" s="36">
        <f t="shared" si="37"/>
        <v>777.74604352126607</v>
      </c>
      <c r="Y1218" t="s">
        <v>58</v>
      </c>
      <c r="AA1218" t="s">
        <v>1370</v>
      </c>
      <c r="AB1218">
        <v>229</v>
      </c>
      <c r="AC1218">
        <v>7</v>
      </c>
      <c r="AD1218" t="s">
        <v>2130</v>
      </c>
      <c r="AF1218" t="s">
        <v>5310</v>
      </c>
      <c r="AI1218" t="s">
        <v>45</v>
      </c>
      <c r="AJ1218">
        <v>229</v>
      </c>
      <c r="AK1218">
        <v>7</v>
      </c>
      <c r="AL1218" t="s">
        <v>5311</v>
      </c>
      <c r="AM1218" t="s">
        <v>5312</v>
      </c>
    </row>
    <row r="1219" spans="1:39" s="86" customFormat="1">
      <c r="A1219" s="86">
        <v>1</v>
      </c>
      <c r="B1219" s="86" t="s">
        <v>5305</v>
      </c>
      <c r="C1219" s="87">
        <v>41666</v>
      </c>
      <c r="D1219" s="88">
        <f t="shared" si="36"/>
        <v>8.2602739726027394</v>
      </c>
      <c r="E1219" s="86" t="s">
        <v>215</v>
      </c>
      <c r="F1219" s="89">
        <v>45414</v>
      </c>
      <c r="G1219" s="86" t="s">
        <v>66</v>
      </c>
      <c r="I1219" s="108">
        <v>45176</v>
      </c>
      <c r="K1219" s="86" t="s">
        <v>1923</v>
      </c>
      <c r="L1219" s="86" t="s">
        <v>33</v>
      </c>
      <c r="M1219" s="86" t="s">
        <v>68</v>
      </c>
      <c r="N1219" s="86" t="s">
        <v>33</v>
      </c>
      <c r="O1219" s="86" t="s">
        <v>170</v>
      </c>
      <c r="P1219" s="86" t="s">
        <v>1924</v>
      </c>
      <c r="Q1219" s="86" t="s">
        <v>217</v>
      </c>
      <c r="R1219" s="86" t="s">
        <v>218</v>
      </c>
      <c r="S1219" s="86" t="s">
        <v>219</v>
      </c>
      <c r="T1219" s="86" t="s">
        <v>220</v>
      </c>
      <c r="U1219" s="86">
        <v>512</v>
      </c>
      <c r="V1219" s="86">
        <v>50528</v>
      </c>
      <c r="W1219" s="90">
        <v>44447.477777777778</v>
      </c>
      <c r="X1219" s="91">
        <f t="shared" si="37"/>
        <v>509.74903261470428</v>
      </c>
      <c r="Y1219" s="86" t="s">
        <v>58</v>
      </c>
      <c r="AA1219" s="86" t="s">
        <v>170</v>
      </c>
      <c r="AB1219" s="86">
        <v>0</v>
      </c>
      <c r="AC1219" s="86">
        <v>2</v>
      </c>
      <c r="AD1219" s="86" t="s">
        <v>5306</v>
      </c>
      <c r="AF1219" s="86" t="s">
        <v>223</v>
      </c>
      <c r="AI1219" s="86" t="s">
        <v>45</v>
      </c>
      <c r="AJ1219" s="86">
        <v>0</v>
      </c>
      <c r="AK1219" s="86">
        <v>7</v>
      </c>
      <c r="AL1219" s="86" t="s">
        <v>5307</v>
      </c>
      <c r="AM1219" s="86" t="s">
        <v>5308</v>
      </c>
    </row>
    <row r="1220" spans="1:39" hidden="1">
      <c r="A1220">
        <v>1</v>
      </c>
      <c r="B1220" t="s">
        <v>5301</v>
      </c>
      <c r="C1220" s="1">
        <v>41648</v>
      </c>
      <c r="D1220" s="35">
        <f t="shared" si="36"/>
        <v>8.3095890410958901</v>
      </c>
      <c r="E1220" t="s">
        <v>454</v>
      </c>
      <c r="F1220" s="80">
        <v>45303</v>
      </c>
      <c r="G1220" t="s">
        <v>116</v>
      </c>
      <c r="H1220" s="1">
        <v>44939</v>
      </c>
      <c r="I1220" s="107">
        <v>45295</v>
      </c>
      <c r="K1220" t="s">
        <v>540</v>
      </c>
      <c r="L1220" t="s">
        <v>33</v>
      </c>
      <c r="M1220" t="s">
        <v>117</v>
      </c>
      <c r="N1220" t="s">
        <v>33</v>
      </c>
      <c r="O1220" t="s">
        <v>34</v>
      </c>
      <c r="P1220" t="s">
        <v>468</v>
      </c>
      <c r="Q1220" t="s">
        <v>36</v>
      </c>
      <c r="R1220" t="s">
        <v>37</v>
      </c>
      <c r="S1220" t="s">
        <v>469</v>
      </c>
      <c r="T1220" t="s">
        <v>470</v>
      </c>
      <c r="U1220">
        <v>728</v>
      </c>
      <c r="V1220">
        <v>73229</v>
      </c>
      <c r="W1220" s="2">
        <v>44666.294444444444</v>
      </c>
      <c r="X1220" s="36">
        <f t="shared" si="37"/>
        <v>734.38248708649303</v>
      </c>
      <c r="Y1220" t="s">
        <v>58</v>
      </c>
      <c r="AA1220" t="s">
        <v>5302</v>
      </c>
      <c r="AB1220">
        <v>199</v>
      </c>
      <c r="AC1220">
        <v>3</v>
      </c>
      <c r="AD1220" t="s">
        <v>471</v>
      </c>
      <c r="AE1220">
        <v>78486</v>
      </c>
      <c r="AF1220" t="s">
        <v>472</v>
      </c>
      <c r="AG1220">
        <v>78604</v>
      </c>
      <c r="AI1220" t="s">
        <v>45</v>
      </c>
      <c r="AJ1220">
        <v>199</v>
      </c>
      <c r="AK1220">
        <v>7</v>
      </c>
      <c r="AL1220" t="s">
        <v>5303</v>
      </c>
      <c r="AM1220" t="s">
        <v>5304</v>
      </c>
    </row>
    <row r="1221" spans="1:39" hidden="1">
      <c r="A1221">
        <v>1</v>
      </c>
      <c r="B1221" t="s">
        <v>5294</v>
      </c>
      <c r="C1221" s="1">
        <v>41624</v>
      </c>
      <c r="D1221" s="35">
        <f t="shared" si="36"/>
        <v>8.375342465753425</v>
      </c>
      <c r="E1221" t="s">
        <v>65</v>
      </c>
      <c r="F1221" s="80">
        <v>45260</v>
      </c>
      <c r="G1221" t="s">
        <v>1260</v>
      </c>
      <c r="I1221" s="107">
        <v>44882</v>
      </c>
      <c r="K1221" t="s">
        <v>67</v>
      </c>
      <c r="L1221" t="s">
        <v>169</v>
      </c>
      <c r="M1221" t="s">
        <v>431</v>
      </c>
      <c r="N1221" t="s">
        <v>169</v>
      </c>
      <c r="O1221" t="s">
        <v>34</v>
      </c>
      <c r="P1221" t="s">
        <v>468</v>
      </c>
      <c r="Q1221" t="s">
        <v>205</v>
      </c>
      <c r="R1221" t="s">
        <v>1394</v>
      </c>
      <c r="S1221" t="s">
        <v>5295</v>
      </c>
      <c r="U1221">
        <v>199</v>
      </c>
      <c r="V1221">
        <v>15639</v>
      </c>
      <c r="W1221" s="2">
        <v>44530.363194444442</v>
      </c>
      <c r="X1221" s="36">
        <f t="shared" si="37"/>
        <v>155.60557736342821</v>
      </c>
      <c r="Y1221" t="s">
        <v>58</v>
      </c>
      <c r="AA1221" t="s">
        <v>505</v>
      </c>
      <c r="AB1221">
        <v>135</v>
      </c>
      <c r="AC1221">
        <v>5</v>
      </c>
      <c r="AD1221" t="s">
        <v>5296</v>
      </c>
      <c r="AF1221" t="s">
        <v>5297</v>
      </c>
      <c r="AG1221" t="s">
        <v>5298</v>
      </c>
      <c r="AI1221" t="s">
        <v>45</v>
      </c>
      <c r="AJ1221">
        <v>135</v>
      </c>
      <c r="AK1221">
        <v>5</v>
      </c>
      <c r="AL1221" t="s">
        <v>5299</v>
      </c>
      <c r="AM1221" t="s">
        <v>5300</v>
      </c>
    </row>
    <row r="1222" spans="1:39" hidden="1">
      <c r="A1222">
        <v>1</v>
      </c>
      <c r="B1222" t="s">
        <v>5290</v>
      </c>
      <c r="C1222" s="1">
        <v>41618</v>
      </c>
      <c r="D1222" s="35">
        <f t="shared" si="36"/>
        <v>8.3917808219178074</v>
      </c>
      <c r="E1222" t="s">
        <v>454</v>
      </c>
      <c r="F1222" s="80">
        <v>45223</v>
      </c>
      <c r="G1222" t="s">
        <v>66</v>
      </c>
      <c r="H1222" s="1">
        <v>44855</v>
      </c>
      <c r="I1222" s="107">
        <v>44960</v>
      </c>
      <c r="K1222" t="s">
        <v>501</v>
      </c>
      <c r="L1222" t="s">
        <v>33</v>
      </c>
      <c r="M1222" t="s">
        <v>68</v>
      </c>
      <c r="N1222" t="s">
        <v>33</v>
      </c>
      <c r="O1222" t="s">
        <v>34</v>
      </c>
      <c r="P1222" t="s">
        <v>468</v>
      </c>
      <c r="Q1222" t="s">
        <v>36</v>
      </c>
      <c r="R1222" t="s">
        <v>1192</v>
      </c>
      <c r="U1222">
        <v>2589</v>
      </c>
      <c r="V1222">
        <v>118113</v>
      </c>
      <c r="W1222" s="2">
        <v>44665.237500000003</v>
      </c>
      <c r="X1222" s="36">
        <f t="shared" si="37"/>
        <v>1172.9036075742736</v>
      </c>
      <c r="Y1222" t="s">
        <v>58</v>
      </c>
      <c r="AA1222" t="s">
        <v>505</v>
      </c>
      <c r="AB1222">
        <v>133</v>
      </c>
      <c r="AC1222">
        <v>3</v>
      </c>
      <c r="AD1222" t="s">
        <v>5291</v>
      </c>
      <c r="AF1222" t="s">
        <v>1194</v>
      </c>
      <c r="AI1222" t="s">
        <v>45</v>
      </c>
      <c r="AJ1222">
        <v>133</v>
      </c>
      <c r="AK1222">
        <v>5</v>
      </c>
      <c r="AL1222" t="s">
        <v>5292</v>
      </c>
      <c r="AM1222" t="s">
        <v>5293</v>
      </c>
    </row>
    <row r="1223" spans="1:39" hidden="1">
      <c r="A1223">
        <v>1</v>
      </c>
      <c r="B1223" t="s">
        <v>5284</v>
      </c>
      <c r="C1223" s="1">
        <v>41618</v>
      </c>
      <c r="D1223" s="35">
        <f t="shared" si="36"/>
        <v>8.3917808219178074</v>
      </c>
      <c r="E1223" t="s">
        <v>454</v>
      </c>
      <c r="F1223" s="80">
        <v>45202</v>
      </c>
      <c r="G1223" t="s">
        <v>116</v>
      </c>
      <c r="H1223" s="1">
        <v>44903</v>
      </c>
      <c r="I1223" s="107">
        <v>44901</v>
      </c>
      <c r="J1223" s="1">
        <v>44699</v>
      </c>
      <c r="K1223" t="s">
        <v>540</v>
      </c>
      <c r="L1223" t="s">
        <v>33</v>
      </c>
      <c r="M1223" t="s">
        <v>117</v>
      </c>
      <c r="N1223" t="s">
        <v>33</v>
      </c>
      <c r="O1223" t="s">
        <v>34</v>
      </c>
      <c r="P1223" t="s">
        <v>468</v>
      </c>
      <c r="Q1223" t="s">
        <v>54</v>
      </c>
      <c r="R1223" t="s">
        <v>89</v>
      </c>
      <c r="S1223" t="s">
        <v>132</v>
      </c>
      <c r="U1223">
        <v>777</v>
      </c>
      <c r="V1223">
        <v>78905</v>
      </c>
      <c r="W1223" s="2">
        <v>44665.098611111112</v>
      </c>
      <c r="X1223" s="36">
        <f t="shared" si="37"/>
        <v>783.55438567852866</v>
      </c>
      <c r="Y1223" t="s">
        <v>58</v>
      </c>
      <c r="AA1223" t="s">
        <v>1370</v>
      </c>
      <c r="AB1223">
        <v>229</v>
      </c>
      <c r="AC1223">
        <v>3</v>
      </c>
      <c r="AD1223" t="s">
        <v>133</v>
      </c>
      <c r="AE1223" t="s">
        <v>5285</v>
      </c>
      <c r="AF1223" t="s">
        <v>5286</v>
      </c>
      <c r="AG1223" t="s">
        <v>5287</v>
      </c>
      <c r="AI1223" t="s">
        <v>45</v>
      </c>
      <c r="AJ1223">
        <v>229</v>
      </c>
      <c r="AK1223">
        <v>7</v>
      </c>
      <c r="AL1223" t="s">
        <v>5288</v>
      </c>
      <c r="AM1223" t="s">
        <v>5289</v>
      </c>
    </row>
    <row r="1224" spans="1:39" hidden="1">
      <c r="A1224">
        <v>1</v>
      </c>
      <c r="B1224" t="s">
        <v>5279</v>
      </c>
      <c r="C1224" s="1">
        <v>41624</v>
      </c>
      <c r="D1224" s="35">
        <f t="shared" si="36"/>
        <v>8.375342465753425</v>
      </c>
      <c r="E1224" t="s">
        <v>65</v>
      </c>
      <c r="F1224" s="80">
        <v>45307</v>
      </c>
      <c r="G1224" t="s">
        <v>1260</v>
      </c>
      <c r="I1224" s="107">
        <v>44827</v>
      </c>
      <c r="K1224" t="s">
        <v>67</v>
      </c>
      <c r="L1224" t="s">
        <v>169</v>
      </c>
      <c r="M1224" t="s">
        <v>431</v>
      </c>
      <c r="N1224" t="s">
        <v>169</v>
      </c>
      <c r="O1224" t="s">
        <v>34</v>
      </c>
      <c r="P1224" t="s">
        <v>468</v>
      </c>
      <c r="Q1224" t="s">
        <v>230</v>
      </c>
      <c r="R1224" t="s">
        <v>231</v>
      </c>
      <c r="S1224" t="s">
        <v>563</v>
      </c>
      <c r="U1224">
        <v>4580</v>
      </c>
      <c r="V1224">
        <v>83451</v>
      </c>
      <c r="W1224" s="2">
        <v>44651.765972222223</v>
      </c>
      <c r="X1224" s="36">
        <f t="shared" si="37"/>
        <v>830.32425580634606</v>
      </c>
      <c r="Y1224" t="s">
        <v>58</v>
      </c>
      <c r="AA1224" t="s">
        <v>505</v>
      </c>
      <c r="AB1224">
        <v>135</v>
      </c>
      <c r="AC1224">
        <v>5</v>
      </c>
      <c r="AD1224" t="s">
        <v>5280</v>
      </c>
      <c r="AE1224" t="s">
        <v>5281</v>
      </c>
      <c r="AF1224" t="s">
        <v>234</v>
      </c>
      <c r="AI1224" t="s">
        <v>45</v>
      </c>
      <c r="AJ1224">
        <v>135</v>
      </c>
      <c r="AK1224">
        <v>5</v>
      </c>
      <c r="AL1224" t="s">
        <v>5282</v>
      </c>
      <c r="AM1224" t="s">
        <v>5283</v>
      </c>
    </row>
    <row r="1225" spans="1:39" hidden="1">
      <c r="A1225">
        <v>1</v>
      </c>
      <c r="B1225" t="s">
        <v>5275</v>
      </c>
      <c r="C1225" s="1">
        <v>41618</v>
      </c>
      <c r="D1225" s="35">
        <f t="shared" si="36"/>
        <v>8.3917808219178074</v>
      </c>
      <c r="E1225" t="s">
        <v>454</v>
      </c>
      <c r="F1225" s="80">
        <v>45365</v>
      </c>
      <c r="G1225" t="s">
        <v>106</v>
      </c>
      <c r="H1225" s="1">
        <v>44945</v>
      </c>
      <c r="I1225" s="107">
        <v>44937</v>
      </c>
      <c r="K1225" t="s">
        <v>567</v>
      </c>
      <c r="L1225" t="s">
        <v>33</v>
      </c>
      <c r="M1225" t="s">
        <v>68</v>
      </c>
      <c r="N1225" t="s">
        <v>33</v>
      </c>
      <c r="O1225" t="s">
        <v>34</v>
      </c>
      <c r="P1225" t="s">
        <v>468</v>
      </c>
      <c r="Q1225" t="s">
        <v>217</v>
      </c>
      <c r="R1225" t="s">
        <v>482</v>
      </c>
      <c r="S1225" t="s">
        <v>1739</v>
      </c>
      <c r="T1225" t="s">
        <v>503</v>
      </c>
      <c r="U1225">
        <v>5945</v>
      </c>
      <c r="V1225">
        <v>75868</v>
      </c>
      <c r="W1225" s="2">
        <v>44621.566666666666</v>
      </c>
      <c r="X1225" s="36">
        <f t="shared" si="37"/>
        <v>753.39590815105021</v>
      </c>
      <c r="Y1225" t="s">
        <v>58</v>
      </c>
      <c r="AA1225" t="s">
        <v>1615</v>
      </c>
      <c r="AB1225">
        <v>168</v>
      </c>
      <c r="AC1225">
        <v>3</v>
      </c>
      <c r="AD1225" t="s">
        <v>5276</v>
      </c>
      <c r="AF1225" t="s">
        <v>223</v>
      </c>
      <c r="AI1225" t="s">
        <v>45</v>
      </c>
      <c r="AJ1225">
        <v>168</v>
      </c>
      <c r="AK1225">
        <v>7</v>
      </c>
      <c r="AL1225" t="s">
        <v>5277</v>
      </c>
      <c r="AM1225" t="s">
        <v>5278</v>
      </c>
    </row>
    <row r="1226" spans="1:39" hidden="1">
      <c r="A1226">
        <v>1</v>
      </c>
      <c r="B1226" t="s">
        <v>5270</v>
      </c>
      <c r="C1226" s="1">
        <v>41618</v>
      </c>
      <c r="D1226" s="35">
        <f t="shared" si="36"/>
        <v>8.3917808219178074</v>
      </c>
      <c r="E1226" t="s">
        <v>454</v>
      </c>
      <c r="F1226" s="80">
        <v>44526</v>
      </c>
      <c r="G1226" t="s">
        <v>116</v>
      </c>
      <c r="H1226" s="1">
        <v>44868</v>
      </c>
      <c r="I1226" s="107">
        <v>44855</v>
      </c>
      <c r="K1226" t="s">
        <v>540</v>
      </c>
      <c r="L1226" t="s">
        <v>33</v>
      </c>
      <c r="M1226" t="s">
        <v>117</v>
      </c>
      <c r="N1226" t="s">
        <v>33</v>
      </c>
      <c r="O1226" t="s">
        <v>34</v>
      </c>
      <c r="P1226" t="s">
        <v>468</v>
      </c>
      <c r="Q1226" t="s">
        <v>54</v>
      </c>
      <c r="R1226" t="s">
        <v>1283</v>
      </c>
      <c r="S1226" t="s">
        <v>1284</v>
      </c>
      <c r="U1226">
        <v>789</v>
      </c>
      <c r="V1226">
        <v>54011</v>
      </c>
      <c r="W1226" s="2">
        <v>44659.197916666664</v>
      </c>
      <c r="X1226" s="36">
        <f t="shared" si="37"/>
        <v>536.348215257373</v>
      </c>
      <c r="Y1226" t="s">
        <v>58</v>
      </c>
      <c r="AA1226" t="s">
        <v>1370</v>
      </c>
      <c r="AB1226">
        <v>230</v>
      </c>
      <c r="AC1226">
        <v>7</v>
      </c>
      <c r="AD1226" t="s">
        <v>5271</v>
      </c>
      <c r="AE1226">
        <v>80645</v>
      </c>
      <c r="AF1226" t="s">
        <v>5272</v>
      </c>
      <c r="AG1226">
        <v>80645</v>
      </c>
      <c r="AI1226" t="s">
        <v>45</v>
      </c>
      <c r="AJ1226">
        <v>230</v>
      </c>
      <c r="AK1226">
        <v>7</v>
      </c>
      <c r="AL1226" t="s">
        <v>5273</v>
      </c>
      <c r="AM1226" t="s">
        <v>5274</v>
      </c>
    </row>
    <row r="1227" spans="1:39" s="116" customFormat="1" hidden="1">
      <c r="A1227" s="116">
        <v>1</v>
      </c>
      <c r="B1227" s="116" t="s">
        <v>5266</v>
      </c>
      <c r="C1227" s="117">
        <v>41632</v>
      </c>
      <c r="D1227" s="118">
        <f t="shared" ref="D1227:D1290" si="38">(DATE(YEAR($E$3),MONTH($E$3),DAY($E$3))-C1227)/365</f>
        <v>8.3534246575342461</v>
      </c>
      <c r="E1227" s="116" t="s">
        <v>141</v>
      </c>
      <c r="F1227" s="119"/>
      <c r="G1227" s="116" t="s">
        <v>533</v>
      </c>
      <c r="I1227" s="120"/>
      <c r="K1227" s="116" t="s">
        <v>534</v>
      </c>
      <c r="L1227" s="116" t="s">
        <v>130</v>
      </c>
      <c r="M1227" s="116" t="s">
        <v>131</v>
      </c>
      <c r="N1227" s="116" t="s">
        <v>33</v>
      </c>
      <c r="O1227" s="116" t="s">
        <v>34</v>
      </c>
      <c r="P1227" s="116" t="s">
        <v>35</v>
      </c>
      <c r="Q1227" s="116" t="s">
        <v>36</v>
      </c>
      <c r="R1227" s="116" t="s">
        <v>37</v>
      </c>
      <c r="S1227" s="116" t="s">
        <v>469</v>
      </c>
      <c r="T1227" s="116" t="s">
        <v>470</v>
      </c>
      <c r="U1227" s="116">
        <v>2023</v>
      </c>
      <c r="V1227" s="116">
        <v>30139</v>
      </c>
      <c r="W1227" s="121">
        <v>44300.166666666664</v>
      </c>
      <c r="X1227" s="122">
        <f t="shared" ref="X1227:X1290" si="39">V1227/(D1227*12)</f>
        <v>300.66510877883462</v>
      </c>
      <c r="Y1227" s="116" t="s">
        <v>58</v>
      </c>
      <c r="AA1227" s="116" t="s">
        <v>5267</v>
      </c>
      <c r="AB1227" s="116">
        <v>0</v>
      </c>
      <c r="AC1227" s="116">
        <v>3</v>
      </c>
      <c r="AD1227" s="116" t="s">
        <v>471</v>
      </c>
      <c r="AF1227" s="116" t="s">
        <v>472</v>
      </c>
      <c r="AI1227" s="116" t="s">
        <v>45</v>
      </c>
      <c r="AJ1227" s="116">
        <v>0</v>
      </c>
      <c r="AK1227" s="116">
        <v>8</v>
      </c>
      <c r="AL1227" s="116" t="s">
        <v>5268</v>
      </c>
      <c r="AM1227" s="116" t="s">
        <v>5269</v>
      </c>
    </row>
    <row r="1228" spans="1:39" hidden="1">
      <c r="A1228">
        <v>1</v>
      </c>
      <c r="B1228" t="s">
        <v>5262</v>
      </c>
      <c r="C1228" s="1">
        <v>41610</v>
      </c>
      <c r="D1228" s="35">
        <f t="shared" si="38"/>
        <v>8.4136986301369863</v>
      </c>
      <c r="E1228" t="s">
        <v>454</v>
      </c>
      <c r="F1228" s="80">
        <v>45190</v>
      </c>
      <c r="G1228" t="s">
        <v>106</v>
      </c>
      <c r="H1228" s="1">
        <v>44904</v>
      </c>
      <c r="I1228" s="107">
        <v>44901</v>
      </c>
      <c r="K1228" t="s">
        <v>567</v>
      </c>
      <c r="L1228" t="s">
        <v>33</v>
      </c>
      <c r="M1228" t="s">
        <v>68</v>
      </c>
      <c r="N1228" t="s">
        <v>33</v>
      </c>
      <c r="O1228" t="s">
        <v>34</v>
      </c>
      <c r="P1228" t="s">
        <v>468</v>
      </c>
      <c r="Q1228" t="s">
        <v>217</v>
      </c>
      <c r="R1228" t="s">
        <v>482</v>
      </c>
      <c r="S1228" t="s">
        <v>220</v>
      </c>
      <c r="T1228" t="s">
        <v>1808</v>
      </c>
      <c r="U1228">
        <v>1659</v>
      </c>
      <c r="V1228">
        <v>54123</v>
      </c>
      <c r="W1228" s="2">
        <v>44575.067361111112</v>
      </c>
      <c r="X1228" s="36">
        <f t="shared" si="39"/>
        <v>536.06032237056331</v>
      </c>
      <c r="Y1228" t="s">
        <v>58</v>
      </c>
      <c r="AA1228" t="s">
        <v>1615</v>
      </c>
      <c r="AB1228">
        <v>183</v>
      </c>
      <c r="AC1228">
        <v>6</v>
      </c>
      <c r="AD1228" t="s">
        <v>5263</v>
      </c>
      <c r="AF1228" t="s">
        <v>223</v>
      </c>
      <c r="AI1228" t="s">
        <v>45</v>
      </c>
      <c r="AJ1228">
        <v>183</v>
      </c>
      <c r="AK1228">
        <v>7</v>
      </c>
      <c r="AL1228" t="s">
        <v>5264</v>
      </c>
      <c r="AM1228" t="s">
        <v>5265</v>
      </c>
    </row>
    <row r="1229" spans="1:39" hidden="1">
      <c r="A1229">
        <v>1</v>
      </c>
      <c r="B1229" t="s">
        <v>5257</v>
      </c>
      <c r="C1229" s="1">
        <v>41610</v>
      </c>
      <c r="D1229" s="35">
        <f t="shared" si="38"/>
        <v>8.4136986301369863</v>
      </c>
      <c r="E1229" t="s">
        <v>454</v>
      </c>
      <c r="F1229" s="80">
        <v>45308</v>
      </c>
      <c r="G1229" t="s">
        <v>106</v>
      </c>
      <c r="H1229" s="1">
        <v>45037</v>
      </c>
      <c r="I1229" s="107">
        <v>44999</v>
      </c>
      <c r="K1229" t="s">
        <v>567</v>
      </c>
      <c r="L1229" t="s">
        <v>33</v>
      </c>
      <c r="M1229" t="s">
        <v>68</v>
      </c>
      <c r="N1229" t="s">
        <v>33</v>
      </c>
      <c r="O1229" t="s">
        <v>34</v>
      </c>
      <c r="P1229" t="s">
        <v>468</v>
      </c>
      <c r="Q1229" t="s">
        <v>217</v>
      </c>
      <c r="R1229" t="s">
        <v>482</v>
      </c>
      <c r="S1229" t="s">
        <v>502</v>
      </c>
      <c r="T1229" t="s">
        <v>550</v>
      </c>
      <c r="U1229">
        <v>5479</v>
      </c>
      <c r="V1229">
        <v>51549</v>
      </c>
      <c r="W1229" s="2">
        <v>44623.459027777775</v>
      </c>
      <c r="X1229" s="36">
        <f t="shared" si="39"/>
        <v>510.56618365353302</v>
      </c>
      <c r="Y1229" t="s">
        <v>58</v>
      </c>
      <c r="AA1229" t="s">
        <v>1615</v>
      </c>
      <c r="AB1229">
        <v>168</v>
      </c>
      <c r="AC1229">
        <v>3</v>
      </c>
      <c r="AD1229" t="s">
        <v>5258</v>
      </c>
      <c r="AF1229" t="s">
        <v>5259</v>
      </c>
      <c r="AI1229" t="s">
        <v>45</v>
      </c>
      <c r="AJ1229">
        <v>168</v>
      </c>
      <c r="AK1229">
        <v>7</v>
      </c>
      <c r="AL1229" t="s">
        <v>5260</v>
      </c>
      <c r="AM1229" t="s">
        <v>5261</v>
      </c>
    </row>
    <row r="1230" spans="1:39" hidden="1">
      <c r="A1230">
        <v>1</v>
      </c>
      <c r="B1230" t="s">
        <v>5254</v>
      </c>
      <c r="C1230" s="1">
        <v>41603</v>
      </c>
      <c r="D1230" s="35">
        <f t="shared" si="38"/>
        <v>8.4328767123287669</v>
      </c>
      <c r="E1230" t="s">
        <v>454</v>
      </c>
      <c r="F1230" s="80">
        <v>45197</v>
      </c>
      <c r="G1230" t="s">
        <v>106</v>
      </c>
      <c r="H1230" s="1">
        <v>44873</v>
      </c>
      <c r="I1230" s="107">
        <v>44867</v>
      </c>
      <c r="K1230" t="s">
        <v>567</v>
      </c>
      <c r="L1230" t="s">
        <v>33</v>
      </c>
      <c r="M1230" t="s">
        <v>68</v>
      </c>
      <c r="N1230" t="s">
        <v>33</v>
      </c>
      <c r="O1230" t="s">
        <v>34</v>
      </c>
      <c r="P1230" t="s">
        <v>468</v>
      </c>
      <c r="Q1230" t="s">
        <v>217</v>
      </c>
      <c r="R1230" t="s">
        <v>482</v>
      </c>
      <c r="S1230" t="s">
        <v>615</v>
      </c>
      <c r="T1230" t="s">
        <v>1772</v>
      </c>
      <c r="U1230">
        <v>432</v>
      </c>
      <c r="V1230">
        <v>43890</v>
      </c>
      <c r="W1230" s="2">
        <v>44585.428472222222</v>
      </c>
      <c r="X1230" s="36">
        <f t="shared" si="39"/>
        <v>433.71913580246917</v>
      </c>
      <c r="Y1230" t="s">
        <v>58</v>
      </c>
      <c r="AA1230" t="s">
        <v>1615</v>
      </c>
      <c r="AB1230">
        <v>168</v>
      </c>
      <c r="AC1230">
        <v>3</v>
      </c>
      <c r="AD1230" t="s">
        <v>1773</v>
      </c>
      <c r="AF1230" t="s">
        <v>223</v>
      </c>
      <c r="AI1230" t="s">
        <v>45</v>
      </c>
      <c r="AJ1230">
        <v>168</v>
      </c>
      <c r="AK1230">
        <v>7</v>
      </c>
      <c r="AL1230" t="s">
        <v>5255</v>
      </c>
      <c r="AM1230" t="s">
        <v>5256</v>
      </c>
    </row>
    <row r="1231" spans="1:39" hidden="1">
      <c r="A1231">
        <v>1</v>
      </c>
      <c r="B1231" t="s">
        <v>5251</v>
      </c>
      <c r="C1231" s="1">
        <v>41603</v>
      </c>
      <c r="D1231" s="35">
        <f t="shared" si="38"/>
        <v>8.4328767123287669</v>
      </c>
      <c r="E1231" t="s">
        <v>454</v>
      </c>
      <c r="F1231" s="80">
        <v>45338</v>
      </c>
      <c r="G1231" t="s">
        <v>106</v>
      </c>
      <c r="H1231" s="1">
        <v>44894</v>
      </c>
      <c r="I1231" s="107">
        <v>44887</v>
      </c>
      <c r="K1231" t="s">
        <v>567</v>
      </c>
      <c r="L1231" t="s">
        <v>33</v>
      </c>
      <c r="M1231" t="s">
        <v>68</v>
      </c>
      <c r="N1231" t="s">
        <v>33</v>
      </c>
      <c r="O1231" t="s">
        <v>34</v>
      </c>
      <c r="P1231" t="s">
        <v>468</v>
      </c>
      <c r="Q1231" t="s">
        <v>217</v>
      </c>
      <c r="R1231" t="s">
        <v>482</v>
      </c>
      <c r="S1231" t="s">
        <v>420</v>
      </c>
      <c r="T1231" t="s">
        <v>1598</v>
      </c>
      <c r="U1231">
        <v>3094</v>
      </c>
      <c r="V1231">
        <v>51401</v>
      </c>
      <c r="W1231" s="2">
        <v>44642.32916666667</v>
      </c>
      <c r="X1231" s="36">
        <f t="shared" si="39"/>
        <v>507.94252220056313</v>
      </c>
      <c r="Y1231" t="s">
        <v>58</v>
      </c>
      <c r="AA1231" t="s">
        <v>1615</v>
      </c>
      <c r="AB1231">
        <v>168</v>
      </c>
      <c r="AC1231">
        <v>3</v>
      </c>
      <c r="AD1231" t="s">
        <v>1599</v>
      </c>
      <c r="AE1231" t="s">
        <v>1600</v>
      </c>
      <c r="AF1231" t="s">
        <v>223</v>
      </c>
      <c r="AI1231" t="s">
        <v>45</v>
      </c>
      <c r="AJ1231">
        <v>168</v>
      </c>
      <c r="AK1231">
        <v>7</v>
      </c>
      <c r="AL1231" t="s">
        <v>5252</v>
      </c>
      <c r="AM1231" t="s">
        <v>5253</v>
      </c>
    </row>
    <row r="1232" spans="1:39" hidden="1">
      <c r="A1232">
        <v>1</v>
      </c>
      <c r="B1232" t="s">
        <v>5248</v>
      </c>
      <c r="C1232" s="1">
        <v>41583</v>
      </c>
      <c r="D1232" s="35">
        <f t="shared" si="38"/>
        <v>8.4876712328767123</v>
      </c>
      <c r="E1232" t="s">
        <v>454</v>
      </c>
      <c r="F1232" s="80">
        <v>45245</v>
      </c>
      <c r="G1232" t="s">
        <v>116</v>
      </c>
      <c r="H1232" s="1">
        <v>44897</v>
      </c>
      <c r="I1232" s="107">
        <v>44889</v>
      </c>
      <c r="J1232" s="1">
        <v>44691</v>
      </c>
      <c r="K1232" t="s">
        <v>540</v>
      </c>
      <c r="L1232" t="s">
        <v>33</v>
      </c>
      <c r="M1232" t="s">
        <v>117</v>
      </c>
      <c r="N1232" t="s">
        <v>33</v>
      </c>
      <c r="O1232" t="s">
        <v>34</v>
      </c>
      <c r="P1232" t="s">
        <v>468</v>
      </c>
      <c r="Q1232" t="s">
        <v>54</v>
      </c>
      <c r="R1232" t="s">
        <v>89</v>
      </c>
      <c r="S1232" t="s">
        <v>177</v>
      </c>
      <c r="U1232">
        <v>724</v>
      </c>
      <c r="V1232">
        <v>69097</v>
      </c>
      <c r="W1232" s="2">
        <v>44639.036111111112</v>
      </c>
      <c r="X1232" s="36">
        <f t="shared" si="39"/>
        <v>678.4055573488273</v>
      </c>
      <c r="Y1232" t="s">
        <v>58</v>
      </c>
      <c r="AA1232" t="s">
        <v>1370</v>
      </c>
      <c r="AB1232">
        <v>230</v>
      </c>
      <c r="AC1232">
        <v>7</v>
      </c>
      <c r="AD1232" t="s">
        <v>178</v>
      </c>
      <c r="AE1232" t="s">
        <v>179</v>
      </c>
      <c r="AF1232" t="s">
        <v>180</v>
      </c>
      <c r="AG1232" t="s">
        <v>181</v>
      </c>
      <c r="AI1232" t="s">
        <v>45</v>
      </c>
      <c r="AJ1232">
        <v>230</v>
      </c>
      <c r="AK1232">
        <v>7</v>
      </c>
      <c r="AL1232" t="s">
        <v>5249</v>
      </c>
      <c r="AM1232" t="s">
        <v>5250</v>
      </c>
    </row>
    <row r="1233" spans="1:39" hidden="1">
      <c r="A1233">
        <v>1</v>
      </c>
      <c r="B1233" t="s">
        <v>2172</v>
      </c>
      <c r="C1233" s="1">
        <v>41558</v>
      </c>
      <c r="D1233" s="35">
        <f t="shared" si="38"/>
        <v>8.5561643835616437</v>
      </c>
      <c r="E1233" t="s">
        <v>65</v>
      </c>
      <c r="F1233" s="80">
        <v>45351</v>
      </c>
      <c r="G1233" t="s">
        <v>429</v>
      </c>
      <c r="H1233" s="1">
        <v>45351</v>
      </c>
      <c r="I1233" s="107">
        <v>45293</v>
      </c>
      <c r="K1233" t="s">
        <v>430</v>
      </c>
      <c r="L1233" t="s">
        <v>169</v>
      </c>
      <c r="M1233" t="s">
        <v>431</v>
      </c>
      <c r="N1233" t="s">
        <v>169</v>
      </c>
      <c r="O1233" t="s">
        <v>34</v>
      </c>
      <c r="P1233" t="s">
        <v>468</v>
      </c>
      <c r="Q1233" t="s">
        <v>581</v>
      </c>
      <c r="R1233" t="s">
        <v>582</v>
      </c>
      <c r="S1233" t="s">
        <v>1449</v>
      </c>
      <c r="U1233">
        <v>1348</v>
      </c>
      <c r="V1233">
        <v>139306</v>
      </c>
      <c r="W1233" s="2">
        <v>44532</v>
      </c>
      <c r="X1233" s="36">
        <f t="shared" si="39"/>
        <v>1356.7800725797845</v>
      </c>
      <c r="Y1233" t="s">
        <v>58</v>
      </c>
      <c r="AA1233" t="s">
        <v>1429</v>
      </c>
      <c r="AB1233">
        <v>179</v>
      </c>
      <c r="AC1233">
        <v>9</v>
      </c>
      <c r="AD1233" t="s">
        <v>1449</v>
      </c>
      <c r="AF1233" t="s">
        <v>2173</v>
      </c>
      <c r="AG1233" t="s">
        <v>1879</v>
      </c>
      <c r="AI1233" t="s">
        <v>45</v>
      </c>
      <c r="AJ1233">
        <v>179</v>
      </c>
      <c r="AK1233">
        <v>7</v>
      </c>
      <c r="AL1233" t="s">
        <v>2174</v>
      </c>
      <c r="AM1233" t="s">
        <v>2175</v>
      </c>
    </row>
    <row r="1234" spans="1:39" hidden="1">
      <c r="A1234">
        <v>1</v>
      </c>
      <c r="B1234" t="s">
        <v>2167</v>
      </c>
      <c r="C1234" s="1">
        <v>41558</v>
      </c>
      <c r="D1234" s="35">
        <f t="shared" si="38"/>
        <v>8.5561643835616437</v>
      </c>
      <c r="E1234" t="s">
        <v>454</v>
      </c>
      <c r="F1234" s="1">
        <v>45351</v>
      </c>
      <c r="G1234" s="1">
        <v>45350</v>
      </c>
      <c r="H1234" s="1">
        <v>45351</v>
      </c>
      <c r="I1234" s="107">
        <v>45293</v>
      </c>
      <c r="K1234" t="s">
        <v>540</v>
      </c>
      <c r="L1234" t="s">
        <v>33</v>
      </c>
      <c r="M1234" t="s">
        <v>117</v>
      </c>
      <c r="N1234" t="s">
        <v>33</v>
      </c>
      <c r="O1234" t="s">
        <v>34</v>
      </c>
      <c r="P1234" t="s">
        <v>468</v>
      </c>
      <c r="Q1234" t="s">
        <v>54</v>
      </c>
      <c r="R1234" t="s">
        <v>156</v>
      </c>
      <c r="S1234" t="s">
        <v>157</v>
      </c>
      <c r="T1234" t="s">
        <v>2168</v>
      </c>
      <c r="U1234">
        <v>964</v>
      </c>
      <c r="V1234">
        <v>88800</v>
      </c>
      <c r="W1234" s="2">
        <v>44671.424305555556</v>
      </c>
      <c r="X1234" s="36">
        <f t="shared" si="39"/>
        <v>864.87351905219339</v>
      </c>
      <c r="Y1234" t="s">
        <v>58</v>
      </c>
      <c r="AA1234" t="s">
        <v>1370</v>
      </c>
      <c r="AB1234">
        <v>230</v>
      </c>
      <c r="AC1234">
        <v>7</v>
      </c>
      <c r="AD1234" t="s">
        <v>2169</v>
      </c>
      <c r="AE1234">
        <v>80022</v>
      </c>
      <c r="AF1234" t="s">
        <v>517</v>
      </c>
      <c r="AG1234" t="s">
        <v>518</v>
      </c>
      <c r="AI1234" t="s">
        <v>45</v>
      </c>
      <c r="AJ1234">
        <v>230</v>
      </c>
      <c r="AK1234">
        <v>7</v>
      </c>
      <c r="AL1234" t="s">
        <v>2170</v>
      </c>
      <c r="AM1234" t="s">
        <v>2171</v>
      </c>
    </row>
    <row r="1235" spans="1:39" hidden="1">
      <c r="A1235">
        <v>1</v>
      </c>
      <c r="B1235" t="s">
        <v>2163</v>
      </c>
      <c r="C1235" s="1">
        <v>41558</v>
      </c>
      <c r="D1235" s="35">
        <f t="shared" si="38"/>
        <v>8.5561643835616437</v>
      </c>
      <c r="E1235" t="s">
        <v>454</v>
      </c>
      <c r="F1235" s="80">
        <v>45083</v>
      </c>
      <c r="G1235" t="s">
        <v>106</v>
      </c>
      <c r="H1235" s="1">
        <v>44776</v>
      </c>
      <c r="I1235" s="107">
        <v>45086</v>
      </c>
      <c r="K1235" t="s">
        <v>567</v>
      </c>
      <c r="L1235" t="s">
        <v>33</v>
      </c>
      <c r="M1235" t="s">
        <v>68</v>
      </c>
      <c r="N1235" t="s">
        <v>33</v>
      </c>
      <c r="O1235" t="s">
        <v>34</v>
      </c>
      <c r="P1235" t="s">
        <v>468</v>
      </c>
      <c r="Q1235" t="s">
        <v>54</v>
      </c>
      <c r="R1235" t="s">
        <v>89</v>
      </c>
      <c r="S1235" t="s">
        <v>177</v>
      </c>
      <c r="U1235">
        <v>1184</v>
      </c>
      <c r="V1235">
        <v>121280</v>
      </c>
      <c r="W1235" s="2">
        <v>44632.034722222219</v>
      </c>
      <c r="X1235" s="36">
        <f t="shared" si="39"/>
        <v>1181.2146440388515</v>
      </c>
      <c r="Y1235" t="s">
        <v>58</v>
      </c>
      <c r="AA1235" t="s">
        <v>1615</v>
      </c>
      <c r="AB1235">
        <v>179</v>
      </c>
      <c r="AC1235">
        <v>6</v>
      </c>
      <c r="AD1235" t="s">
        <v>178</v>
      </c>
      <c r="AE1235" t="s">
        <v>179</v>
      </c>
      <c r="AF1235" t="s">
        <v>2164</v>
      </c>
      <c r="AG1235" t="s">
        <v>181</v>
      </c>
      <c r="AI1235" t="s">
        <v>45</v>
      </c>
      <c r="AJ1235">
        <v>179</v>
      </c>
      <c r="AK1235">
        <v>7</v>
      </c>
      <c r="AL1235" t="s">
        <v>2165</v>
      </c>
      <c r="AM1235" t="s">
        <v>2166</v>
      </c>
    </row>
    <row r="1236" spans="1:39" s="116" customFormat="1">
      <c r="A1236" s="116">
        <v>1</v>
      </c>
      <c r="B1236" s="116" t="s">
        <v>2159</v>
      </c>
      <c r="C1236" s="117">
        <v>41535</v>
      </c>
      <c r="D1236" s="118">
        <f t="shared" si="38"/>
        <v>8.6191780821917803</v>
      </c>
      <c r="E1236" s="116" t="s">
        <v>215</v>
      </c>
      <c r="F1236" s="119"/>
      <c r="G1236" s="116" t="s">
        <v>66</v>
      </c>
      <c r="I1236" s="120"/>
      <c r="K1236" s="116" t="s">
        <v>1923</v>
      </c>
      <c r="L1236" s="116" t="s">
        <v>33</v>
      </c>
      <c r="M1236" s="116" t="s">
        <v>68</v>
      </c>
      <c r="N1236" s="116" t="s">
        <v>33</v>
      </c>
      <c r="O1236" s="116" t="s">
        <v>170</v>
      </c>
      <c r="P1236" s="116" t="s">
        <v>1924</v>
      </c>
      <c r="Q1236" s="116" t="s">
        <v>1925</v>
      </c>
      <c r="R1236" s="116" t="s">
        <v>1926</v>
      </c>
      <c r="S1236" s="116" t="s">
        <v>1927</v>
      </c>
      <c r="U1236" s="116">
        <v>913</v>
      </c>
      <c r="V1236" s="116">
        <v>65876</v>
      </c>
      <c r="W1236" s="121">
        <v>44538.531944444447</v>
      </c>
      <c r="X1236" s="122">
        <f t="shared" si="39"/>
        <v>636.91301123119308</v>
      </c>
      <c r="Y1236" s="116" t="s">
        <v>58</v>
      </c>
      <c r="Z1236" s="116" t="s">
        <v>2160</v>
      </c>
      <c r="AA1236" s="116" t="s">
        <v>170</v>
      </c>
      <c r="AB1236" s="116">
        <v>0</v>
      </c>
      <c r="AC1236" s="116">
        <v>2</v>
      </c>
      <c r="AF1236" s="116" t="s">
        <v>1927</v>
      </c>
      <c r="AI1236" s="116" t="s">
        <v>45</v>
      </c>
      <c r="AJ1236" s="116">
        <v>0</v>
      </c>
      <c r="AK1236" s="116">
        <v>7</v>
      </c>
      <c r="AL1236" s="116" t="s">
        <v>2161</v>
      </c>
      <c r="AM1236" s="116" t="s">
        <v>2162</v>
      </c>
    </row>
    <row r="1237" spans="1:39" s="86" customFormat="1">
      <c r="A1237" s="86">
        <v>1</v>
      </c>
      <c r="B1237" s="86" t="s">
        <v>2153</v>
      </c>
      <c r="C1237" s="87">
        <v>41535</v>
      </c>
      <c r="D1237" s="88">
        <f t="shared" si="38"/>
        <v>8.6191780821917803</v>
      </c>
      <c r="E1237" s="86" t="s">
        <v>215</v>
      </c>
      <c r="F1237" s="89">
        <v>45197</v>
      </c>
      <c r="G1237" s="116" t="s">
        <v>66</v>
      </c>
      <c r="I1237" s="108">
        <v>44959</v>
      </c>
      <c r="K1237" s="86" t="s">
        <v>1923</v>
      </c>
      <c r="L1237" s="86" t="s">
        <v>33</v>
      </c>
      <c r="M1237" s="116" t="s">
        <v>68</v>
      </c>
      <c r="N1237" s="116" t="s">
        <v>33</v>
      </c>
      <c r="O1237" s="86" t="s">
        <v>170</v>
      </c>
      <c r="P1237" s="116" t="s">
        <v>1924</v>
      </c>
      <c r="Q1237" s="86" t="s">
        <v>36</v>
      </c>
      <c r="R1237" s="86" t="s">
        <v>37</v>
      </c>
      <c r="S1237" s="86" t="s">
        <v>38</v>
      </c>
      <c r="T1237" s="86" t="s">
        <v>2154</v>
      </c>
      <c r="U1237" s="86">
        <v>256</v>
      </c>
      <c r="V1237" s="86">
        <v>26548</v>
      </c>
      <c r="W1237" s="90">
        <v>44467.708333333336</v>
      </c>
      <c r="X1237" s="91">
        <f t="shared" si="39"/>
        <v>256.67567281203645</v>
      </c>
      <c r="Y1237" s="116" t="s">
        <v>58</v>
      </c>
      <c r="Z1237" s="116"/>
      <c r="AA1237" s="86" t="s">
        <v>170</v>
      </c>
      <c r="AB1237" s="116">
        <v>0</v>
      </c>
      <c r="AC1237" s="116">
        <v>5</v>
      </c>
      <c r="AD1237" s="86" t="s">
        <v>2155</v>
      </c>
      <c r="AE1237" s="86">
        <v>67166</v>
      </c>
      <c r="AF1237" s="86" t="s">
        <v>2156</v>
      </c>
      <c r="AG1237" s="86">
        <v>87961</v>
      </c>
      <c r="AI1237" s="86" t="s">
        <v>45</v>
      </c>
      <c r="AJ1237" s="86">
        <v>0</v>
      </c>
      <c r="AK1237" s="86">
        <v>7</v>
      </c>
      <c r="AL1237" s="86" t="s">
        <v>2157</v>
      </c>
      <c r="AM1237" s="86" t="s">
        <v>2158</v>
      </c>
    </row>
    <row r="1238" spans="1:39" s="86" customFormat="1">
      <c r="A1238" s="86">
        <v>1</v>
      </c>
      <c r="B1238" s="86" t="s">
        <v>2148</v>
      </c>
      <c r="C1238" s="87">
        <v>41535</v>
      </c>
      <c r="D1238" s="88">
        <f t="shared" si="38"/>
        <v>8.6191780821917803</v>
      </c>
      <c r="E1238" s="86" t="s">
        <v>215</v>
      </c>
      <c r="F1238" s="89">
        <v>45188</v>
      </c>
      <c r="G1238" s="116" t="s">
        <v>66</v>
      </c>
      <c r="I1238" s="108">
        <v>44113</v>
      </c>
      <c r="K1238" s="86" t="s">
        <v>1923</v>
      </c>
      <c r="L1238" s="86" t="s">
        <v>33</v>
      </c>
      <c r="M1238" s="116" t="s">
        <v>68</v>
      </c>
      <c r="N1238" s="116" t="s">
        <v>33</v>
      </c>
      <c r="O1238" s="86" t="s">
        <v>170</v>
      </c>
      <c r="P1238" s="116" t="s">
        <v>1924</v>
      </c>
      <c r="Q1238" s="86" t="s">
        <v>54</v>
      </c>
      <c r="R1238" s="86" t="s">
        <v>1316</v>
      </c>
      <c r="S1238" s="86" t="s">
        <v>1520</v>
      </c>
      <c r="T1238" s="86" t="s">
        <v>1521</v>
      </c>
      <c r="U1238" s="86">
        <v>359</v>
      </c>
      <c r="V1238" s="86">
        <v>34857</v>
      </c>
      <c r="W1238" s="90">
        <v>44459.383333333331</v>
      </c>
      <c r="X1238" s="91">
        <f t="shared" si="39"/>
        <v>337.01009218054674</v>
      </c>
      <c r="Y1238" s="116" t="s">
        <v>58</v>
      </c>
      <c r="Z1238" s="116"/>
      <c r="AA1238" s="86" t="s">
        <v>170</v>
      </c>
      <c r="AB1238" s="116">
        <v>0</v>
      </c>
      <c r="AC1238" s="116">
        <v>2</v>
      </c>
      <c r="AD1238" s="86" t="s">
        <v>1522</v>
      </c>
      <c r="AF1238" s="86" t="s">
        <v>2149</v>
      </c>
      <c r="AG1238" s="86" t="s">
        <v>2150</v>
      </c>
      <c r="AI1238" s="86" t="s">
        <v>45</v>
      </c>
      <c r="AJ1238" s="86">
        <v>0</v>
      </c>
      <c r="AK1238" s="86">
        <v>7</v>
      </c>
      <c r="AL1238" s="86" t="s">
        <v>2151</v>
      </c>
      <c r="AM1238" s="86" t="s">
        <v>2152</v>
      </c>
    </row>
    <row r="1239" spans="1:39" hidden="1">
      <c r="A1239">
        <v>1</v>
      </c>
      <c r="B1239" t="s">
        <v>2140</v>
      </c>
      <c r="C1239" s="1">
        <v>41537</v>
      </c>
      <c r="D1239" s="35">
        <f t="shared" si="38"/>
        <v>8.6136986301369856</v>
      </c>
      <c r="E1239" t="s">
        <v>65</v>
      </c>
      <c r="F1239" s="80">
        <v>45196</v>
      </c>
      <c r="G1239" t="s">
        <v>1260</v>
      </c>
      <c r="I1239" s="107">
        <v>44049</v>
      </c>
      <c r="K1239" t="s">
        <v>67</v>
      </c>
      <c r="L1239" t="s">
        <v>169</v>
      </c>
      <c r="M1239" t="s">
        <v>431</v>
      </c>
      <c r="N1239" t="s">
        <v>169</v>
      </c>
      <c r="O1239" t="s">
        <v>34</v>
      </c>
      <c r="P1239" t="s">
        <v>468</v>
      </c>
      <c r="Q1239" t="s">
        <v>1587</v>
      </c>
      <c r="R1239" t="s">
        <v>2141</v>
      </c>
      <c r="U1239">
        <v>310</v>
      </c>
      <c r="V1239">
        <v>31556</v>
      </c>
      <c r="W1239" s="2">
        <v>44588.89166666667</v>
      </c>
      <c r="X1239" s="36">
        <f t="shared" si="39"/>
        <v>305.28891009329948</v>
      </c>
      <c r="Y1239" t="s">
        <v>58</v>
      </c>
      <c r="AA1239" t="s">
        <v>505</v>
      </c>
      <c r="AB1239">
        <v>135</v>
      </c>
      <c r="AC1239">
        <v>5</v>
      </c>
      <c r="AD1239" t="s">
        <v>2142</v>
      </c>
      <c r="AE1239" t="s">
        <v>2143</v>
      </c>
      <c r="AF1239" t="s">
        <v>2144</v>
      </c>
      <c r="AG1239" t="s">
        <v>2145</v>
      </c>
      <c r="AI1239" t="s">
        <v>45</v>
      </c>
      <c r="AJ1239">
        <v>135</v>
      </c>
      <c r="AK1239">
        <v>5</v>
      </c>
      <c r="AL1239" t="s">
        <v>2146</v>
      </c>
      <c r="AM1239" t="s">
        <v>2147</v>
      </c>
    </row>
    <row r="1240" spans="1:39" s="86" customFormat="1">
      <c r="A1240" s="86">
        <v>1</v>
      </c>
      <c r="B1240" s="86" t="s">
        <v>2137</v>
      </c>
      <c r="C1240" s="87">
        <v>41535</v>
      </c>
      <c r="D1240" s="88">
        <f t="shared" si="38"/>
        <v>8.6191780821917803</v>
      </c>
      <c r="E1240" s="86" t="s">
        <v>215</v>
      </c>
      <c r="F1240" s="89">
        <v>45411</v>
      </c>
      <c r="G1240" s="116" t="s">
        <v>66</v>
      </c>
      <c r="I1240" s="108">
        <v>45042</v>
      </c>
      <c r="K1240" s="86" t="s">
        <v>1923</v>
      </c>
      <c r="L1240" s="86" t="s">
        <v>33</v>
      </c>
      <c r="M1240" s="116" t="s">
        <v>68</v>
      </c>
      <c r="N1240" s="116" t="s">
        <v>33</v>
      </c>
      <c r="O1240" s="86" t="s">
        <v>170</v>
      </c>
      <c r="P1240" s="116" t="s">
        <v>1924</v>
      </c>
      <c r="Q1240" s="86" t="s">
        <v>217</v>
      </c>
      <c r="R1240" s="86" t="s">
        <v>482</v>
      </c>
      <c r="S1240" s="86" t="s">
        <v>483</v>
      </c>
      <c r="T1240" s="86" t="s">
        <v>484</v>
      </c>
      <c r="U1240" s="86">
        <v>403</v>
      </c>
      <c r="V1240" s="86">
        <v>41034</v>
      </c>
      <c r="W1240" s="90">
        <v>44620.59097222222</v>
      </c>
      <c r="X1240" s="91">
        <f t="shared" si="39"/>
        <v>396.7315638906548</v>
      </c>
      <c r="Y1240" s="116" t="s">
        <v>58</v>
      </c>
      <c r="Z1240" s="116"/>
      <c r="AA1240" s="86" t="s">
        <v>170</v>
      </c>
      <c r="AB1240" s="116">
        <v>0</v>
      </c>
      <c r="AC1240" s="116">
        <v>5</v>
      </c>
      <c r="AD1240" s="86" t="s">
        <v>486</v>
      </c>
      <c r="AF1240" s="86" t="s">
        <v>223</v>
      </c>
      <c r="AI1240" s="86" t="s">
        <v>45</v>
      </c>
      <c r="AJ1240" s="86">
        <v>0</v>
      </c>
      <c r="AK1240" s="86">
        <v>7</v>
      </c>
      <c r="AL1240" s="86" t="s">
        <v>2138</v>
      </c>
      <c r="AM1240" s="86" t="s">
        <v>2139</v>
      </c>
    </row>
    <row r="1241" spans="1:39" hidden="1">
      <c r="A1241">
        <v>1</v>
      </c>
      <c r="B1241" t="s">
        <v>2134</v>
      </c>
      <c r="C1241" s="1">
        <v>41537</v>
      </c>
      <c r="D1241" s="35">
        <f t="shared" si="38"/>
        <v>8.6136986301369856</v>
      </c>
      <c r="E1241" t="s">
        <v>454</v>
      </c>
      <c r="F1241" s="80">
        <v>45106</v>
      </c>
      <c r="G1241" t="s">
        <v>106</v>
      </c>
      <c r="H1241" s="1">
        <v>45107</v>
      </c>
      <c r="I1241" s="107">
        <v>45022</v>
      </c>
      <c r="K1241" t="s">
        <v>567</v>
      </c>
      <c r="L1241" t="s">
        <v>33</v>
      </c>
      <c r="M1241" t="s">
        <v>68</v>
      </c>
      <c r="N1241" t="s">
        <v>33</v>
      </c>
      <c r="O1241" t="s">
        <v>34</v>
      </c>
      <c r="P1241" t="s">
        <v>468</v>
      </c>
      <c r="Q1241" t="s">
        <v>217</v>
      </c>
      <c r="R1241" t="s">
        <v>482</v>
      </c>
      <c r="S1241" t="s">
        <v>220</v>
      </c>
      <c r="T1241" t="s">
        <v>550</v>
      </c>
      <c r="U1241">
        <v>6135</v>
      </c>
      <c r="V1241">
        <v>98780</v>
      </c>
      <c r="W1241" s="2">
        <v>44650.396527777775</v>
      </c>
      <c r="X1241" s="36">
        <f t="shared" si="39"/>
        <v>955.64832485156933</v>
      </c>
      <c r="Y1241" t="s">
        <v>58</v>
      </c>
      <c r="AA1241" t="s">
        <v>1615</v>
      </c>
      <c r="AB1241">
        <v>168</v>
      </c>
      <c r="AC1241">
        <v>3</v>
      </c>
      <c r="AD1241" t="s">
        <v>568</v>
      </c>
      <c r="AF1241" t="s">
        <v>223</v>
      </c>
      <c r="AI1241" t="s">
        <v>137</v>
      </c>
      <c r="AJ1241">
        <v>168</v>
      </c>
      <c r="AK1241">
        <v>7</v>
      </c>
      <c r="AL1241" t="s">
        <v>2135</v>
      </c>
      <c r="AM1241" t="s">
        <v>2136</v>
      </c>
    </row>
    <row r="1242" spans="1:39" hidden="1">
      <c r="A1242">
        <v>1</v>
      </c>
      <c r="B1242" t="s">
        <v>2127</v>
      </c>
      <c r="C1242" s="1">
        <v>41537</v>
      </c>
      <c r="D1242" s="35">
        <f t="shared" si="38"/>
        <v>8.6136986301369856</v>
      </c>
      <c r="E1242" t="s">
        <v>454</v>
      </c>
      <c r="F1242" s="80">
        <v>45113</v>
      </c>
      <c r="G1242" t="s">
        <v>106</v>
      </c>
      <c r="H1242" s="1">
        <v>44617</v>
      </c>
      <c r="I1242" s="107">
        <v>45105</v>
      </c>
      <c r="K1242" t="s">
        <v>567</v>
      </c>
      <c r="L1242" t="s">
        <v>33</v>
      </c>
      <c r="M1242" t="s">
        <v>68</v>
      </c>
      <c r="N1242" t="s">
        <v>33</v>
      </c>
      <c r="O1242" t="s">
        <v>34</v>
      </c>
      <c r="P1242" t="s">
        <v>468</v>
      </c>
      <c r="Q1242" t="s">
        <v>54</v>
      </c>
      <c r="R1242" t="s">
        <v>156</v>
      </c>
      <c r="S1242" t="s">
        <v>157</v>
      </c>
      <c r="T1242" t="s">
        <v>2128</v>
      </c>
      <c r="U1242">
        <v>941</v>
      </c>
      <c r="V1242">
        <v>97920</v>
      </c>
      <c r="W1242" s="2">
        <v>44657.422222222223</v>
      </c>
      <c r="X1242" s="36">
        <f t="shared" si="39"/>
        <v>947.32824427480932</v>
      </c>
      <c r="Y1242" t="s">
        <v>58</v>
      </c>
      <c r="AA1242" t="s">
        <v>1615</v>
      </c>
      <c r="AB1242">
        <v>183</v>
      </c>
      <c r="AC1242">
        <v>6</v>
      </c>
      <c r="AD1242" t="s">
        <v>2129</v>
      </c>
      <c r="AE1242" t="s">
        <v>2130</v>
      </c>
      <c r="AF1242" t="s">
        <v>2131</v>
      </c>
      <c r="AI1242" t="s">
        <v>137</v>
      </c>
      <c r="AJ1242">
        <v>183</v>
      </c>
      <c r="AK1242">
        <v>7</v>
      </c>
      <c r="AL1242" t="s">
        <v>2132</v>
      </c>
      <c r="AM1242" t="s">
        <v>2133</v>
      </c>
    </row>
    <row r="1243" spans="1:39" s="86" customFormat="1">
      <c r="A1243" s="86">
        <v>1</v>
      </c>
      <c r="B1243" s="86" t="s">
        <v>2123</v>
      </c>
      <c r="C1243" s="87">
        <v>41535</v>
      </c>
      <c r="D1243" s="88">
        <f t="shared" si="38"/>
        <v>8.6191780821917803</v>
      </c>
      <c r="E1243" s="86" t="s">
        <v>215</v>
      </c>
      <c r="F1243" s="89">
        <v>45190</v>
      </c>
      <c r="G1243" s="116" t="s">
        <v>66</v>
      </c>
      <c r="I1243" s="108">
        <v>44603</v>
      </c>
      <c r="K1243" s="86" t="s">
        <v>1923</v>
      </c>
      <c r="L1243" s="86" t="s">
        <v>33</v>
      </c>
      <c r="M1243" s="116" t="s">
        <v>68</v>
      </c>
      <c r="N1243" s="116" t="s">
        <v>33</v>
      </c>
      <c r="O1243" s="86" t="s">
        <v>170</v>
      </c>
      <c r="P1243" s="116" t="s">
        <v>1924</v>
      </c>
      <c r="Q1243" s="86" t="s">
        <v>217</v>
      </c>
      <c r="R1243" s="86" t="s">
        <v>482</v>
      </c>
      <c r="S1243" s="86" t="s">
        <v>420</v>
      </c>
      <c r="T1243" s="86" t="s">
        <v>1535</v>
      </c>
      <c r="U1243" s="86">
        <v>902</v>
      </c>
      <c r="V1243" s="86">
        <v>90985</v>
      </c>
      <c r="W1243" s="90">
        <v>44601.333333333336</v>
      </c>
      <c r="X1243" s="91">
        <f t="shared" si="39"/>
        <v>879.67591121000214</v>
      </c>
      <c r="Y1243" s="116" t="s">
        <v>58</v>
      </c>
      <c r="Z1243" s="116"/>
      <c r="AA1243" s="86" t="s">
        <v>170</v>
      </c>
      <c r="AB1243" s="116">
        <v>0</v>
      </c>
      <c r="AC1243" s="116">
        <v>2</v>
      </c>
      <c r="AD1243" s="86" t="s">
        <v>2124</v>
      </c>
      <c r="AF1243" s="86" t="s">
        <v>223</v>
      </c>
      <c r="AI1243" s="86" t="s">
        <v>45</v>
      </c>
      <c r="AJ1243" s="86">
        <v>0</v>
      </c>
      <c r="AK1243" s="86">
        <v>7</v>
      </c>
      <c r="AL1243" s="86" t="s">
        <v>2125</v>
      </c>
      <c r="AM1243" s="86" t="s">
        <v>2126</v>
      </c>
    </row>
    <row r="1244" spans="1:39" s="86" customFormat="1">
      <c r="A1244" s="86">
        <v>1</v>
      </c>
      <c r="B1244" s="86" t="s">
        <v>2117</v>
      </c>
      <c r="C1244" s="87">
        <v>41535</v>
      </c>
      <c r="D1244" s="88">
        <f t="shared" si="38"/>
        <v>8.6191780821917803</v>
      </c>
      <c r="E1244" s="86" t="s">
        <v>215</v>
      </c>
      <c r="F1244" s="89">
        <v>45188</v>
      </c>
      <c r="G1244" s="116" t="s">
        <v>66</v>
      </c>
      <c r="I1244" s="108">
        <v>44049</v>
      </c>
      <c r="K1244" s="86" t="s">
        <v>1923</v>
      </c>
      <c r="L1244" s="86" t="s">
        <v>33</v>
      </c>
      <c r="M1244" s="116" t="s">
        <v>68</v>
      </c>
      <c r="N1244" s="116" t="s">
        <v>33</v>
      </c>
      <c r="O1244" s="86" t="s">
        <v>170</v>
      </c>
      <c r="P1244" s="116" t="s">
        <v>1924</v>
      </c>
      <c r="Q1244" s="86" t="s">
        <v>36</v>
      </c>
      <c r="R1244" s="86" t="s">
        <v>1963</v>
      </c>
      <c r="S1244" s="86" t="s">
        <v>2118</v>
      </c>
      <c r="U1244" s="86">
        <v>171</v>
      </c>
      <c r="V1244" s="86">
        <v>17105</v>
      </c>
      <c r="W1244" s="90">
        <v>44459.333333333336</v>
      </c>
      <c r="X1244" s="91">
        <f t="shared" si="39"/>
        <v>165.377331002331</v>
      </c>
      <c r="Y1244" s="116" t="s">
        <v>58</v>
      </c>
      <c r="Z1244" s="116"/>
      <c r="AA1244" s="86" t="s">
        <v>170</v>
      </c>
      <c r="AB1244" s="116">
        <v>0</v>
      </c>
      <c r="AC1244" s="116">
        <v>2</v>
      </c>
      <c r="AD1244" s="86" t="s">
        <v>2119</v>
      </c>
      <c r="AF1244" s="86" t="s">
        <v>2120</v>
      </c>
      <c r="AI1244" s="86" t="s">
        <v>45</v>
      </c>
      <c r="AJ1244" s="86">
        <v>0</v>
      </c>
      <c r="AK1244" s="86">
        <v>7</v>
      </c>
      <c r="AL1244" s="86" t="s">
        <v>2121</v>
      </c>
      <c r="AM1244" s="86" t="s">
        <v>2122</v>
      </c>
    </row>
    <row r="1245" spans="1:39" s="86" customFormat="1">
      <c r="A1245" s="86">
        <v>1</v>
      </c>
      <c r="B1245" s="86" t="s">
        <v>2114</v>
      </c>
      <c r="C1245" s="87">
        <v>41535</v>
      </c>
      <c r="D1245" s="88">
        <f t="shared" si="38"/>
        <v>8.6191780821917803</v>
      </c>
      <c r="E1245" s="86" t="s">
        <v>215</v>
      </c>
      <c r="F1245" s="89">
        <v>45429</v>
      </c>
      <c r="G1245" s="116" t="s">
        <v>66</v>
      </c>
      <c r="I1245" s="108">
        <v>45315</v>
      </c>
      <c r="K1245" s="86" t="s">
        <v>1923</v>
      </c>
      <c r="L1245" s="86" t="s">
        <v>33</v>
      </c>
      <c r="M1245" s="116" t="s">
        <v>68</v>
      </c>
      <c r="N1245" s="116" t="s">
        <v>33</v>
      </c>
      <c r="O1245" s="86" t="s">
        <v>170</v>
      </c>
      <c r="P1245" s="116" t="s">
        <v>1924</v>
      </c>
      <c r="Q1245" s="86" t="s">
        <v>36</v>
      </c>
      <c r="R1245" s="86" t="s">
        <v>37</v>
      </c>
      <c r="S1245" s="86" t="s">
        <v>38</v>
      </c>
      <c r="T1245" s="86" t="s">
        <v>39</v>
      </c>
      <c r="U1245" s="86">
        <v>429</v>
      </c>
      <c r="V1245" s="86">
        <v>43183</v>
      </c>
      <c r="W1245" s="90">
        <v>44586.463888888888</v>
      </c>
      <c r="X1245" s="91">
        <f t="shared" si="39"/>
        <v>417.50887370205555</v>
      </c>
      <c r="Y1245" s="116" t="s">
        <v>58</v>
      </c>
      <c r="Z1245" s="116"/>
      <c r="AA1245" s="86" t="s">
        <v>170</v>
      </c>
      <c r="AB1245" s="116">
        <v>0</v>
      </c>
      <c r="AC1245" s="116">
        <v>5</v>
      </c>
      <c r="AD1245" s="86" t="s">
        <v>510</v>
      </c>
      <c r="AE1245" s="86">
        <v>68855</v>
      </c>
      <c r="AF1245" s="86" t="s">
        <v>44</v>
      </c>
      <c r="AG1245" s="86">
        <v>68881</v>
      </c>
      <c r="AI1245" s="86" t="s">
        <v>45</v>
      </c>
      <c r="AJ1245" s="86">
        <v>0</v>
      </c>
      <c r="AK1245" s="86">
        <v>7</v>
      </c>
      <c r="AL1245" s="86" t="s">
        <v>2115</v>
      </c>
      <c r="AM1245" s="86" t="s">
        <v>2116</v>
      </c>
    </row>
    <row r="1246" spans="1:39" s="86" customFormat="1">
      <c r="A1246" s="86">
        <v>1</v>
      </c>
      <c r="B1246" s="86" t="s">
        <v>2109</v>
      </c>
      <c r="C1246" s="87">
        <v>41535</v>
      </c>
      <c r="D1246" s="88">
        <f t="shared" si="38"/>
        <v>8.6191780821917803</v>
      </c>
      <c r="E1246" s="86" t="s">
        <v>215</v>
      </c>
      <c r="F1246" s="89">
        <v>45323</v>
      </c>
      <c r="G1246" s="116" t="s">
        <v>66</v>
      </c>
      <c r="I1246" s="108">
        <v>44937</v>
      </c>
      <c r="K1246" s="86" t="s">
        <v>1923</v>
      </c>
      <c r="L1246" s="86" t="s">
        <v>33</v>
      </c>
      <c r="M1246" s="116" t="s">
        <v>68</v>
      </c>
      <c r="N1246" s="116" t="s">
        <v>33</v>
      </c>
      <c r="O1246" s="86" t="s">
        <v>170</v>
      </c>
      <c r="P1246" s="116" t="s">
        <v>1924</v>
      </c>
      <c r="Q1246" s="86" t="s">
        <v>36</v>
      </c>
      <c r="R1246" s="86" t="s">
        <v>494</v>
      </c>
      <c r="S1246" s="86" t="s">
        <v>194</v>
      </c>
      <c r="U1246" s="86">
        <v>579</v>
      </c>
      <c r="V1246" s="86">
        <v>58538</v>
      </c>
      <c r="W1246" s="90">
        <v>44593.506249999999</v>
      </c>
      <c r="X1246" s="91">
        <f t="shared" si="39"/>
        <v>565.96657130748042</v>
      </c>
      <c r="Y1246" s="116" t="s">
        <v>58</v>
      </c>
      <c r="Z1246" s="116"/>
      <c r="AA1246" s="86" t="s">
        <v>170</v>
      </c>
      <c r="AB1246" s="116">
        <v>0</v>
      </c>
      <c r="AC1246" s="116">
        <v>5</v>
      </c>
      <c r="AD1246" s="86" t="s">
        <v>2110</v>
      </c>
      <c r="AE1246" s="86">
        <v>84398</v>
      </c>
      <c r="AF1246" s="86" t="s">
        <v>2111</v>
      </c>
      <c r="AG1246" s="86">
        <v>84314</v>
      </c>
      <c r="AI1246" s="86" t="s">
        <v>45</v>
      </c>
      <c r="AJ1246" s="86">
        <v>0</v>
      </c>
      <c r="AK1246" s="86">
        <v>7</v>
      </c>
      <c r="AL1246" s="86" t="s">
        <v>2112</v>
      </c>
      <c r="AM1246" s="86" t="s">
        <v>2113</v>
      </c>
    </row>
    <row r="1247" spans="1:39" s="86" customFormat="1">
      <c r="A1247" s="86">
        <v>1</v>
      </c>
      <c r="B1247" s="86" t="s">
        <v>2105</v>
      </c>
      <c r="C1247" s="87">
        <v>41535</v>
      </c>
      <c r="D1247" s="88">
        <f t="shared" si="38"/>
        <v>8.6191780821917803</v>
      </c>
      <c r="E1247" s="86" t="s">
        <v>215</v>
      </c>
      <c r="F1247" s="89">
        <v>45127</v>
      </c>
      <c r="G1247" s="116" t="s">
        <v>66</v>
      </c>
      <c r="I1247" s="108">
        <v>44764</v>
      </c>
      <c r="K1247" s="86" t="s">
        <v>1923</v>
      </c>
      <c r="L1247" s="86" t="s">
        <v>33</v>
      </c>
      <c r="M1247" s="116" t="s">
        <v>68</v>
      </c>
      <c r="N1247" s="116" t="s">
        <v>33</v>
      </c>
      <c r="O1247" s="86" t="s">
        <v>170</v>
      </c>
      <c r="P1247" s="116" t="s">
        <v>1924</v>
      </c>
      <c r="Q1247" s="86" t="s">
        <v>217</v>
      </c>
      <c r="R1247" s="86" t="s">
        <v>482</v>
      </c>
      <c r="S1247" s="86" t="s">
        <v>502</v>
      </c>
      <c r="T1247" s="86" t="s">
        <v>503</v>
      </c>
      <c r="U1247" s="86">
        <v>554</v>
      </c>
      <c r="V1247" s="86">
        <v>52435</v>
      </c>
      <c r="W1247" s="90">
        <v>44390.42083333333</v>
      </c>
      <c r="X1247" s="91">
        <f t="shared" si="39"/>
        <v>506.96055838101296</v>
      </c>
      <c r="Y1247" s="116" t="s">
        <v>58</v>
      </c>
      <c r="Z1247" s="116"/>
      <c r="AA1247" s="86" t="s">
        <v>170</v>
      </c>
      <c r="AB1247" s="116">
        <v>0</v>
      </c>
      <c r="AC1247" s="116">
        <v>2</v>
      </c>
      <c r="AD1247" s="86" t="s">
        <v>2106</v>
      </c>
      <c r="AF1247" s="86" t="s">
        <v>223</v>
      </c>
      <c r="AI1247" s="86" t="s">
        <v>45</v>
      </c>
      <c r="AJ1247" s="86">
        <v>0</v>
      </c>
      <c r="AK1247" s="86">
        <v>7</v>
      </c>
      <c r="AL1247" s="86" t="s">
        <v>2107</v>
      </c>
      <c r="AM1247" s="86" t="s">
        <v>2108</v>
      </c>
    </row>
    <row r="1248" spans="1:39" s="86" customFormat="1">
      <c r="A1248" s="86">
        <v>1</v>
      </c>
      <c r="B1248" s="86" t="s">
        <v>2101</v>
      </c>
      <c r="C1248" s="87">
        <v>41535</v>
      </c>
      <c r="D1248" s="88">
        <f t="shared" si="38"/>
        <v>8.6191780821917803</v>
      </c>
      <c r="E1248" s="86" t="s">
        <v>215</v>
      </c>
      <c r="F1248" s="89">
        <v>45183</v>
      </c>
      <c r="G1248" s="116" t="s">
        <v>66</v>
      </c>
      <c r="I1248" s="108">
        <v>44385</v>
      </c>
      <c r="K1248" s="86" t="s">
        <v>1923</v>
      </c>
      <c r="L1248" s="86" t="s">
        <v>33</v>
      </c>
      <c r="M1248" s="116" t="s">
        <v>68</v>
      </c>
      <c r="N1248" s="116" t="s">
        <v>33</v>
      </c>
      <c r="O1248" s="86" t="s">
        <v>170</v>
      </c>
      <c r="P1248" s="116" t="s">
        <v>1924</v>
      </c>
      <c r="Q1248" s="86" t="s">
        <v>217</v>
      </c>
      <c r="R1248" s="86" t="s">
        <v>482</v>
      </c>
      <c r="S1248" s="86" t="s">
        <v>502</v>
      </c>
      <c r="T1248" s="86" t="s">
        <v>503</v>
      </c>
      <c r="U1248" s="86">
        <v>490</v>
      </c>
      <c r="V1248" s="86">
        <v>49218</v>
      </c>
      <c r="W1248" s="90">
        <v>44462.304166666669</v>
      </c>
      <c r="X1248" s="91">
        <f t="shared" si="39"/>
        <v>475.85743801652893</v>
      </c>
      <c r="Y1248" s="116" t="s">
        <v>58</v>
      </c>
      <c r="Z1248" s="116"/>
      <c r="AA1248" s="86" t="s">
        <v>170</v>
      </c>
      <c r="AB1248" s="116">
        <v>0</v>
      </c>
      <c r="AC1248" s="116">
        <v>2</v>
      </c>
      <c r="AD1248" s="86" t="s">
        <v>2102</v>
      </c>
      <c r="AF1248" s="86" t="s">
        <v>223</v>
      </c>
      <c r="AI1248" s="86" t="s">
        <v>45</v>
      </c>
      <c r="AJ1248" s="86">
        <v>0</v>
      </c>
      <c r="AK1248" s="86">
        <v>7</v>
      </c>
      <c r="AL1248" s="86" t="s">
        <v>2103</v>
      </c>
      <c r="AM1248" s="86" t="s">
        <v>2104</v>
      </c>
    </row>
    <row r="1249" spans="1:39" s="86" customFormat="1">
      <c r="A1249" s="86">
        <v>1</v>
      </c>
      <c r="B1249" s="86" t="s">
        <v>2098</v>
      </c>
      <c r="C1249" s="87">
        <v>41535</v>
      </c>
      <c r="D1249" s="88">
        <f t="shared" si="38"/>
        <v>8.6191780821917803</v>
      </c>
      <c r="E1249" s="86" t="s">
        <v>215</v>
      </c>
      <c r="F1249" s="89">
        <v>45182</v>
      </c>
      <c r="G1249" s="116" t="s">
        <v>66</v>
      </c>
      <c r="I1249" s="108">
        <v>44386</v>
      </c>
      <c r="K1249" s="86" t="s">
        <v>1923</v>
      </c>
      <c r="L1249" s="86" t="s">
        <v>33</v>
      </c>
      <c r="M1249" s="116" t="s">
        <v>68</v>
      </c>
      <c r="N1249" s="116" t="s">
        <v>33</v>
      </c>
      <c r="O1249" s="86" t="s">
        <v>170</v>
      </c>
      <c r="P1249" s="116" t="s">
        <v>1924</v>
      </c>
      <c r="Q1249" s="86" t="s">
        <v>217</v>
      </c>
      <c r="R1249" s="86" t="s">
        <v>218</v>
      </c>
      <c r="S1249" s="86" t="s">
        <v>219</v>
      </c>
      <c r="T1249" s="86" t="s">
        <v>220</v>
      </c>
      <c r="U1249" s="86">
        <v>456</v>
      </c>
      <c r="V1249" s="86">
        <v>46531</v>
      </c>
      <c r="W1249" s="90">
        <v>44524.427083333336</v>
      </c>
      <c r="X1249" s="91">
        <f t="shared" si="39"/>
        <v>449.87854948082224</v>
      </c>
      <c r="Y1249" s="116" t="s">
        <v>58</v>
      </c>
      <c r="Z1249" s="116"/>
      <c r="AA1249" s="86" t="s">
        <v>170</v>
      </c>
      <c r="AB1249" s="116">
        <v>0</v>
      </c>
      <c r="AC1249" s="116">
        <v>2</v>
      </c>
      <c r="AD1249" s="86" t="s">
        <v>222</v>
      </c>
      <c r="AF1249" s="86" t="s">
        <v>223</v>
      </c>
      <c r="AI1249" s="86" t="s">
        <v>45</v>
      </c>
      <c r="AJ1249" s="86">
        <v>0</v>
      </c>
      <c r="AK1249" s="86">
        <v>7</v>
      </c>
      <c r="AL1249" s="86" t="s">
        <v>2099</v>
      </c>
      <c r="AM1249" s="86" t="s">
        <v>2100</v>
      </c>
    </row>
    <row r="1250" spans="1:39" s="86" customFormat="1">
      <c r="A1250" s="86">
        <v>1</v>
      </c>
      <c r="B1250" s="86" t="s">
        <v>2095</v>
      </c>
      <c r="C1250" s="87">
        <v>41478</v>
      </c>
      <c r="D1250" s="88">
        <f t="shared" si="38"/>
        <v>8.7753424657534254</v>
      </c>
      <c r="E1250" s="86" t="s">
        <v>215</v>
      </c>
      <c r="F1250" s="89">
        <v>45428</v>
      </c>
      <c r="G1250" s="116" t="s">
        <v>66</v>
      </c>
      <c r="I1250" s="108">
        <v>44994</v>
      </c>
      <c r="K1250" s="86" t="s">
        <v>1923</v>
      </c>
      <c r="L1250" s="86" t="s">
        <v>33</v>
      </c>
      <c r="M1250" s="116" t="s">
        <v>68</v>
      </c>
      <c r="N1250" s="116" t="s">
        <v>33</v>
      </c>
      <c r="O1250" s="86" t="s">
        <v>170</v>
      </c>
      <c r="P1250" s="116" t="s">
        <v>1924</v>
      </c>
      <c r="Q1250" s="86" t="s">
        <v>217</v>
      </c>
      <c r="R1250" s="86" t="s">
        <v>482</v>
      </c>
      <c r="S1250" s="86" t="s">
        <v>483</v>
      </c>
      <c r="T1250" s="86" t="s">
        <v>484</v>
      </c>
      <c r="U1250" s="86">
        <v>578</v>
      </c>
      <c r="V1250" s="86">
        <v>58739</v>
      </c>
      <c r="W1250" s="90">
        <v>44265.383333333331</v>
      </c>
      <c r="X1250" s="91">
        <f t="shared" si="39"/>
        <v>557.80349151836811</v>
      </c>
      <c r="Y1250" s="116" t="s">
        <v>58</v>
      </c>
      <c r="Z1250" s="116" t="s">
        <v>1813</v>
      </c>
      <c r="AA1250" s="86" t="s">
        <v>170</v>
      </c>
      <c r="AB1250" s="116">
        <v>0</v>
      </c>
      <c r="AC1250" s="116">
        <v>2</v>
      </c>
      <c r="AD1250" s="86" t="s">
        <v>486</v>
      </c>
      <c r="AF1250" s="86" t="s">
        <v>223</v>
      </c>
      <c r="AI1250" s="86" t="s">
        <v>45</v>
      </c>
      <c r="AJ1250" s="86">
        <v>0</v>
      </c>
      <c r="AK1250" s="86">
        <v>7</v>
      </c>
      <c r="AL1250" s="86" t="s">
        <v>2096</v>
      </c>
      <c r="AM1250" s="86" t="s">
        <v>2097</v>
      </c>
    </row>
    <row r="1251" spans="1:39" hidden="1">
      <c r="A1251">
        <v>1</v>
      </c>
      <c r="B1251" t="s">
        <v>2092</v>
      </c>
      <c r="C1251" s="1">
        <v>41487</v>
      </c>
      <c r="D1251" s="35">
        <f t="shared" si="38"/>
        <v>8.75068493150685</v>
      </c>
      <c r="E1251" t="s">
        <v>65</v>
      </c>
      <c r="F1251" s="80">
        <v>45135</v>
      </c>
      <c r="G1251" t="s">
        <v>1260</v>
      </c>
      <c r="I1251" s="107">
        <v>45120</v>
      </c>
      <c r="K1251" t="s">
        <v>67</v>
      </c>
      <c r="L1251" t="s">
        <v>169</v>
      </c>
      <c r="M1251" t="s">
        <v>431</v>
      </c>
      <c r="N1251" t="s">
        <v>169</v>
      </c>
      <c r="O1251" t="s">
        <v>34</v>
      </c>
      <c r="P1251" t="s">
        <v>468</v>
      </c>
      <c r="Q1251" t="s">
        <v>230</v>
      </c>
      <c r="R1251" t="s">
        <v>1263</v>
      </c>
      <c r="S1251" t="s">
        <v>1264</v>
      </c>
      <c r="U1251">
        <v>2703</v>
      </c>
      <c r="V1251">
        <v>57618</v>
      </c>
      <c r="W1251" s="2">
        <v>44663.675000000003</v>
      </c>
      <c r="X1251" s="36">
        <f t="shared" si="39"/>
        <v>548.69990607388854</v>
      </c>
      <c r="Y1251" t="s">
        <v>58</v>
      </c>
      <c r="AA1251" t="s">
        <v>505</v>
      </c>
      <c r="AB1251">
        <v>135</v>
      </c>
      <c r="AC1251">
        <v>5</v>
      </c>
      <c r="AD1251" t="s">
        <v>1266</v>
      </c>
      <c r="AE1251">
        <v>68841</v>
      </c>
      <c r="AF1251" t="s">
        <v>1267</v>
      </c>
      <c r="AG1251" s="3">
        <v>78932</v>
      </c>
      <c r="AI1251" t="s">
        <v>45</v>
      </c>
      <c r="AJ1251">
        <v>135</v>
      </c>
      <c r="AK1251">
        <v>5</v>
      </c>
      <c r="AL1251" t="s">
        <v>2093</v>
      </c>
      <c r="AM1251" t="s">
        <v>2094</v>
      </c>
    </row>
    <row r="1252" spans="1:39" hidden="1">
      <c r="A1252">
        <v>1</v>
      </c>
      <c r="B1252" t="s">
        <v>2086</v>
      </c>
      <c r="C1252" s="1">
        <v>41486</v>
      </c>
      <c r="D1252" s="35">
        <f t="shared" si="38"/>
        <v>8.7534246575342465</v>
      </c>
      <c r="E1252" t="s">
        <v>454</v>
      </c>
      <c r="F1252" s="80">
        <v>45072</v>
      </c>
      <c r="G1252" t="s">
        <v>66</v>
      </c>
      <c r="H1252" s="1">
        <v>45406</v>
      </c>
      <c r="I1252" s="107">
        <v>44956</v>
      </c>
      <c r="K1252" t="s">
        <v>501</v>
      </c>
      <c r="L1252" t="s">
        <v>33</v>
      </c>
      <c r="M1252" t="s">
        <v>68</v>
      </c>
      <c r="N1252" t="s">
        <v>33</v>
      </c>
      <c r="O1252" t="s">
        <v>34</v>
      </c>
      <c r="P1252" t="s">
        <v>468</v>
      </c>
      <c r="Q1252" t="s">
        <v>36</v>
      </c>
      <c r="R1252" t="s">
        <v>1535</v>
      </c>
      <c r="S1252" t="s">
        <v>194</v>
      </c>
      <c r="U1252">
        <v>5172</v>
      </c>
      <c r="V1252">
        <v>105767</v>
      </c>
      <c r="W1252" s="2">
        <v>44676.461111111108</v>
      </c>
      <c r="X1252" s="36">
        <f t="shared" si="39"/>
        <v>1006.9106677099635</v>
      </c>
      <c r="Y1252" t="s">
        <v>58</v>
      </c>
      <c r="Z1252" t="s">
        <v>441</v>
      </c>
      <c r="AA1252" t="s">
        <v>573</v>
      </c>
      <c r="AB1252">
        <v>147</v>
      </c>
      <c r="AC1252">
        <v>5</v>
      </c>
      <c r="AD1252" t="s">
        <v>2087</v>
      </c>
      <c r="AE1252" t="s">
        <v>2088</v>
      </c>
      <c r="AF1252" t="s">
        <v>2089</v>
      </c>
      <c r="AG1252">
        <v>75086</v>
      </c>
      <c r="AI1252" t="s">
        <v>137</v>
      </c>
      <c r="AJ1252">
        <v>147</v>
      </c>
      <c r="AK1252">
        <v>5</v>
      </c>
      <c r="AL1252" t="s">
        <v>2090</v>
      </c>
      <c r="AM1252" t="s">
        <v>2091</v>
      </c>
    </row>
    <row r="1253" spans="1:39" s="86" customFormat="1">
      <c r="A1253" s="86">
        <v>1</v>
      </c>
      <c r="B1253" s="86" t="s">
        <v>2081</v>
      </c>
      <c r="C1253" s="87">
        <v>41478</v>
      </c>
      <c r="D1253" s="88">
        <f t="shared" si="38"/>
        <v>8.7753424657534254</v>
      </c>
      <c r="E1253" s="86" t="s">
        <v>215</v>
      </c>
      <c r="F1253" s="89">
        <v>45183</v>
      </c>
      <c r="G1253" s="116" t="s">
        <v>66</v>
      </c>
      <c r="I1253" s="108">
        <v>44756</v>
      </c>
      <c r="K1253" s="86" t="s">
        <v>1923</v>
      </c>
      <c r="L1253" s="86" t="s">
        <v>33</v>
      </c>
      <c r="M1253" s="116" t="s">
        <v>68</v>
      </c>
      <c r="N1253" s="116" t="s">
        <v>33</v>
      </c>
      <c r="O1253" s="86" t="s">
        <v>170</v>
      </c>
      <c r="P1253" s="116" t="s">
        <v>1924</v>
      </c>
      <c r="Q1253" s="86" t="s">
        <v>36</v>
      </c>
      <c r="R1253" s="86" t="s">
        <v>494</v>
      </c>
      <c r="S1253" s="86" t="s">
        <v>194</v>
      </c>
      <c r="T1253" s="86" t="s">
        <v>495</v>
      </c>
      <c r="U1253" s="86">
        <v>697</v>
      </c>
      <c r="V1253" s="86">
        <v>71272</v>
      </c>
      <c r="W1253" s="90">
        <v>44622.293749999997</v>
      </c>
      <c r="X1253" s="91">
        <f t="shared" si="39"/>
        <v>676.82068893745441</v>
      </c>
      <c r="Y1253" s="116" t="s">
        <v>58</v>
      </c>
      <c r="Z1253" s="116"/>
      <c r="AA1253" s="86" t="s">
        <v>170</v>
      </c>
      <c r="AB1253" s="116">
        <v>0</v>
      </c>
      <c r="AC1253" s="116">
        <v>5</v>
      </c>
      <c r="AD1253" s="86" t="s">
        <v>2082</v>
      </c>
      <c r="AF1253" s="86" t="s">
        <v>2083</v>
      </c>
      <c r="AI1253" s="86" t="s">
        <v>45</v>
      </c>
      <c r="AJ1253" s="86">
        <v>0</v>
      </c>
      <c r="AK1253" s="86">
        <v>7</v>
      </c>
      <c r="AL1253" s="86" t="s">
        <v>2084</v>
      </c>
      <c r="AM1253" s="86" t="s">
        <v>2085</v>
      </c>
    </row>
    <row r="1254" spans="1:39" hidden="1">
      <c r="A1254">
        <v>1</v>
      </c>
      <c r="B1254" t="s">
        <v>2078</v>
      </c>
      <c r="C1254" s="1">
        <v>41502</v>
      </c>
      <c r="D1254" s="35">
        <f t="shared" si="38"/>
        <v>8.7095890410958905</v>
      </c>
      <c r="E1254" t="s">
        <v>454</v>
      </c>
      <c r="F1254" s="80">
        <v>45128</v>
      </c>
      <c r="G1254" t="s">
        <v>227</v>
      </c>
      <c r="H1254" s="1">
        <v>44729</v>
      </c>
      <c r="I1254" s="107">
        <v>45126</v>
      </c>
      <c r="K1254" t="s">
        <v>1827</v>
      </c>
      <c r="L1254" t="s">
        <v>33</v>
      </c>
      <c r="M1254" t="s">
        <v>229</v>
      </c>
      <c r="N1254" t="s">
        <v>53</v>
      </c>
      <c r="O1254" t="s">
        <v>34</v>
      </c>
      <c r="P1254" t="s">
        <v>468</v>
      </c>
      <c r="Q1254" t="s">
        <v>54</v>
      </c>
      <c r="R1254" t="s">
        <v>1283</v>
      </c>
      <c r="S1254" t="s">
        <v>1469</v>
      </c>
      <c r="U1254">
        <v>1086</v>
      </c>
      <c r="V1254">
        <v>112477</v>
      </c>
      <c r="W1254" s="2">
        <v>44610.442361111112</v>
      </c>
      <c r="X1254" s="36">
        <f t="shared" si="39"/>
        <v>1076.1797472999895</v>
      </c>
      <c r="Y1254" t="s">
        <v>58</v>
      </c>
      <c r="AA1254" t="s">
        <v>1828</v>
      </c>
      <c r="AB1254">
        <v>98</v>
      </c>
      <c r="AC1254">
        <v>2</v>
      </c>
      <c r="AD1254" t="s">
        <v>1470</v>
      </c>
      <c r="AE1254" t="s">
        <v>1471</v>
      </c>
      <c r="AF1254" t="s">
        <v>1472</v>
      </c>
      <c r="AG1254" t="s">
        <v>1473</v>
      </c>
      <c r="AI1254" t="s">
        <v>45</v>
      </c>
      <c r="AJ1254">
        <v>98</v>
      </c>
      <c r="AK1254">
        <v>6</v>
      </c>
      <c r="AL1254" t="s">
        <v>2079</v>
      </c>
      <c r="AM1254" t="s">
        <v>2080</v>
      </c>
    </row>
    <row r="1255" spans="1:39" hidden="1">
      <c r="A1255">
        <v>1</v>
      </c>
      <c r="B1255" t="s">
        <v>2075</v>
      </c>
      <c r="C1255" s="1">
        <v>41502</v>
      </c>
      <c r="D1255" s="35">
        <f t="shared" si="38"/>
        <v>8.7095890410958905</v>
      </c>
      <c r="E1255" t="s">
        <v>454</v>
      </c>
      <c r="F1255" s="80">
        <v>45130</v>
      </c>
      <c r="G1255" t="s">
        <v>227</v>
      </c>
      <c r="H1255" s="1">
        <v>44761</v>
      </c>
      <c r="I1255" s="107">
        <v>44645</v>
      </c>
      <c r="K1255" t="s">
        <v>1827</v>
      </c>
      <c r="L1255" t="s">
        <v>33</v>
      </c>
      <c r="M1255" t="s">
        <v>229</v>
      </c>
      <c r="N1255" t="s">
        <v>53</v>
      </c>
      <c r="O1255" t="s">
        <v>34</v>
      </c>
      <c r="P1255" t="s">
        <v>468</v>
      </c>
      <c r="Q1255" t="s">
        <v>54</v>
      </c>
      <c r="R1255" t="s">
        <v>1283</v>
      </c>
      <c r="S1255" t="s">
        <v>1469</v>
      </c>
      <c r="U1255">
        <v>8913</v>
      </c>
      <c r="V1255">
        <v>113292</v>
      </c>
      <c r="W1255" s="2">
        <v>44666.28125</v>
      </c>
      <c r="X1255" s="36">
        <f t="shared" si="39"/>
        <v>1083.9776659326831</v>
      </c>
      <c r="Y1255" t="s">
        <v>58</v>
      </c>
      <c r="AA1255" t="s">
        <v>1828</v>
      </c>
      <c r="AB1255">
        <v>98</v>
      </c>
      <c r="AC1255">
        <v>2</v>
      </c>
      <c r="AD1255" t="s">
        <v>1470</v>
      </c>
      <c r="AE1255" t="s">
        <v>1471</v>
      </c>
      <c r="AF1255" t="s">
        <v>1472</v>
      </c>
      <c r="AG1255" t="s">
        <v>1473</v>
      </c>
      <c r="AI1255" t="s">
        <v>45</v>
      </c>
      <c r="AJ1255">
        <v>98</v>
      </c>
      <c r="AK1255">
        <v>6</v>
      </c>
      <c r="AL1255" t="s">
        <v>2076</v>
      </c>
      <c r="AM1255" t="s">
        <v>2077</v>
      </c>
    </row>
    <row r="1256" spans="1:39" hidden="1">
      <c r="A1256">
        <v>1</v>
      </c>
      <c r="B1256" t="s">
        <v>2069</v>
      </c>
      <c r="C1256" s="1">
        <v>41502</v>
      </c>
      <c r="D1256" s="35">
        <f t="shared" si="38"/>
        <v>8.7095890410958905</v>
      </c>
      <c r="E1256" t="s">
        <v>454</v>
      </c>
      <c r="F1256" s="80">
        <v>45184</v>
      </c>
      <c r="G1256" t="s">
        <v>66</v>
      </c>
      <c r="H1256" s="1">
        <v>44832</v>
      </c>
      <c r="I1256" s="107">
        <v>44813</v>
      </c>
      <c r="K1256" t="s">
        <v>501</v>
      </c>
      <c r="L1256" t="s">
        <v>33</v>
      </c>
      <c r="M1256" t="s">
        <v>68</v>
      </c>
      <c r="N1256" t="s">
        <v>33</v>
      </c>
      <c r="O1256" t="s">
        <v>34</v>
      </c>
      <c r="P1256" t="s">
        <v>468</v>
      </c>
      <c r="Q1256" t="s">
        <v>36</v>
      </c>
      <c r="R1256" t="s">
        <v>1212</v>
      </c>
      <c r="S1256" t="s">
        <v>2070</v>
      </c>
      <c r="U1256">
        <v>6562</v>
      </c>
      <c r="V1256">
        <v>105888</v>
      </c>
      <c r="W1256" s="2">
        <v>44652.09375</v>
      </c>
      <c r="X1256" s="36">
        <f t="shared" si="39"/>
        <v>1013.1362063541993</v>
      </c>
      <c r="Y1256" t="s">
        <v>58</v>
      </c>
      <c r="AA1256" t="s">
        <v>573</v>
      </c>
      <c r="AB1256">
        <v>147</v>
      </c>
      <c r="AC1256">
        <v>5</v>
      </c>
      <c r="AD1256" t="s">
        <v>2071</v>
      </c>
      <c r="AE1256" t="s">
        <v>2072</v>
      </c>
      <c r="AF1256" t="s">
        <v>1589</v>
      </c>
      <c r="AG1256" t="s">
        <v>1590</v>
      </c>
      <c r="AI1256" t="s">
        <v>45</v>
      </c>
      <c r="AJ1256">
        <v>147</v>
      </c>
      <c r="AK1256">
        <v>5</v>
      </c>
      <c r="AL1256" t="s">
        <v>2073</v>
      </c>
      <c r="AM1256" t="s">
        <v>2074</v>
      </c>
    </row>
    <row r="1257" spans="1:39" hidden="1">
      <c r="A1257">
        <v>1</v>
      </c>
      <c r="B1257" t="s">
        <v>2066</v>
      </c>
      <c r="C1257" s="1">
        <v>41502</v>
      </c>
      <c r="D1257" s="35">
        <f t="shared" si="38"/>
        <v>8.7095890410958905</v>
      </c>
      <c r="E1257" t="s">
        <v>454</v>
      </c>
      <c r="F1257" s="80">
        <v>45113</v>
      </c>
      <c r="G1257" t="s">
        <v>66</v>
      </c>
      <c r="H1257" s="1">
        <v>44791</v>
      </c>
      <c r="I1257" s="107">
        <v>45019</v>
      </c>
      <c r="K1257" t="s">
        <v>501</v>
      </c>
      <c r="L1257" t="s">
        <v>33</v>
      </c>
      <c r="M1257" t="s">
        <v>68</v>
      </c>
      <c r="N1257" t="s">
        <v>33</v>
      </c>
      <c r="O1257" t="s">
        <v>34</v>
      </c>
      <c r="P1257" t="s">
        <v>468</v>
      </c>
      <c r="Q1257" t="s">
        <v>217</v>
      </c>
      <c r="R1257" t="s">
        <v>482</v>
      </c>
      <c r="S1257" t="s">
        <v>1739</v>
      </c>
      <c r="T1257" t="s">
        <v>1772</v>
      </c>
      <c r="U1257">
        <v>1390</v>
      </c>
      <c r="V1257">
        <v>125358</v>
      </c>
      <c r="W1257" s="2">
        <v>44652.291666666664</v>
      </c>
      <c r="X1257" s="36">
        <f t="shared" si="39"/>
        <v>1199.4251336898394</v>
      </c>
      <c r="Y1257" t="s">
        <v>58</v>
      </c>
      <c r="AA1257" t="s">
        <v>573</v>
      </c>
      <c r="AB1257">
        <v>143</v>
      </c>
      <c r="AC1257">
        <v>2</v>
      </c>
      <c r="AD1257" t="s">
        <v>1773</v>
      </c>
      <c r="AE1257" t="s">
        <v>1774</v>
      </c>
      <c r="AF1257" t="s">
        <v>1775</v>
      </c>
      <c r="AG1257">
        <v>70056</v>
      </c>
      <c r="AI1257" t="s">
        <v>45</v>
      </c>
      <c r="AJ1257">
        <v>143</v>
      </c>
      <c r="AK1257">
        <v>5</v>
      </c>
      <c r="AL1257" t="s">
        <v>2067</v>
      </c>
      <c r="AM1257" t="s">
        <v>2068</v>
      </c>
    </row>
    <row r="1258" spans="1:39" hidden="1">
      <c r="A1258">
        <v>1</v>
      </c>
      <c r="B1258" t="s">
        <v>2062</v>
      </c>
      <c r="C1258" s="1">
        <v>41502</v>
      </c>
      <c r="D1258" s="35">
        <f t="shared" si="38"/>
        <v>8.7095890410958905</v>
      </c>
      <c r="E1258" t="s">
        <v>454</v>
      </c>
      <c r="F1258" s="80">
        <v>45161</v>
      </c>
      <c r="G1258" t="s">
        <v>66</v>
      </c>
      <c r="H1258" s="1">
        <v>44728</v>
      </c>
      <c r="I1258" s="107">
        <v>44848</v>
      </c>
      <c r="K1258" t="s">
        <v>501</v>
      </c>
      <c r="L1258" t="s">
        <v>33</v>
      </c>
      <c r="M1258" t="s">
        <v>68</v>
      </c>
      <c r="N1258" t="s">
        <v>33</v>
      </c>
      <c r="O1258" t="s">
        <v>34</v>
      </c>
      <c r="P1258" t="s">
        <v>468</v>
      </c>
      <c r="Q1258" t="s">
        <v>217</v>
      </c>
      <c r="R1258" t="s">
        <v>482</v>
      </c>
      <c r="S1258" t="s">
        <v>1739</v>
      </c>
      <c r="T1258" t="s">
        <v>503</v>
      </c>
      <c r="U1258">
        <v>5172</v>
      </c>
      <c r="V1258">
        <v>137565</v>
      </c>
      <c r="W1258" s="2">
        <v>44662.234027777777</v>
      </c>
      <c r="X1258" s="36">
        <f t="shared" si="39"/>
        <v>1316.2216892104434</v>
      </c>
      <c r="Y1258" t="s">
        <v>58</v>
      </c>
      <c r="Z1258" t="s">
        <v>504</v>
      </c>
      <c r="AA1258" t="s">
        <v>573</v>
      </c>
      <c r="AB1258">
        <v>138</v>
      </c>
      <c r="AC1258">
        <v>2</v>
      </c>
      <c r="AD1258" t="s">
        <v>2063</v>
      </c>
      <c r="AF1258" t="s">
        <v>223</v>
      </c>
      <c r="AI1258" t="s">
        <v>45</v>
      </c>
      <c r="AJ1258">
        <v>138</v>
      </c>
      <c r="AK1258">
        <v>5</v>
      </c>
      <c r="AL1258" t="s">
        <v>2064</v>
      </c>
      <c r="AM1258" t="s">
        <v>2065</v>
      </c>
    </row>
    <row r="1259" spans="1:39" hidden="1">
      <c r="A1259">
        <v>1</v>
      </c>
      <c r="B1259" t="s">
        <v>2058</v>
      </c>
      <c r="C1259" s="1">
        <v>41486</v>
      </c>
      <c r="D1259" s="35">
        <f t="shared" si="38"/>
        <v>8.7534246575342465</v>
      </c>
      <c r="E1259" t="s">
        <v>454</v>
      </c>
      <c r="F1259" s="80">
        <v>45252</v>
      </c>
      <c r="G1259" t="s">
        <v>106</v>
      </c>
      <c r="H1259" s="1">
        <v>44728</v>
      </c>
      <c r="I1259" s="107">
        <v>44972</v>
      </c>
      <c r="K1259" t="s">
        <v>567</v>
      </c>
      <c r="L1259" t="s">
        <v>33</v>
      </c>
      <c r="M1259" t="s">
        <v>68</v>
      </c>
      <c r="N1259" t="s">
        <v>33</v>
      </c>
      <c r="O1259" t="s">
        <v>34</v>
      </c>
      <c r="P1259" t="s">
        <v>468</v>
      </c>
      <c r="Q1259" t="s">
        <v>217</v>
      </c>
      <c r="R1259" t="s">
        <v>482</v>
      </c>
      <c r="S1259" t="s">
        <v>1499</v>
      </c>
      <c r="T1259" t="s">
        <v>503</v>
      </c>
      <c r="U1259">
        <v>1331</v>
      </c>
      <c r="V1259">
        <v>139439</v>
      </c>
      <c r="W1259" s="2">
        <v>44637.59097222222</v>
      </c>
      <c r="X1259" s="36">
        <f t="shared" si="39"/>
        <v>1327.4709181011999</v>
      </c>
      <c r="Y1259" t="s">
        <v>58</v>
      </c>
      <c r="AA1259" t="s">
        <v>573</v>
      </c>
      <c r="AB1259">
        <v>177</v>
      </c>
      <c r="AC1259">
        <v>3</v>
      </c>
      <c r="AD1259" t="s">
        <v>2059</v>
      </c>
      <c r="AF1259" t="s">
        <v>223</v>
      </c>
      <c r="AI1259" t="s">
        <v>45</v>
      </c>
      <c r="AJ1259">
        <v>177</v>
      </c>
      <c r="AK1259">
        <v>5</v>
      </c>
      <c r="AL1259" t="s">
        <v>2060</v>
      </c>
      <c r="AM1259" t="s">
        <v>2061</v>
      </c>
    </row>
    <row r="1260" spans="1:39" s="86" customFormat="1">
      <c r="A1260" s="86">
        <v>1</v>
      </c>
      <c r="B1260" s="86" t="s">
        <v>2054</v>
      </c>
      <c r="C1260" s="87">
        <v>41478</v>
      </c>
      <c r="D1260" s="88">
        <f t="shared" si="38"/>
        <v>8.7753424657534254</v>
      </c>
      <c r="E1260" s="86" t="s">
        <v>215</v>
      </c>
      <c r="F1260" s="89">
        <v>45107</v>
      </c>
      <c r="G1260" s="116" t="s">
        <v>66</v>
      </c>
      <c r="I1260" s="108">
        <v>45099</v>
      </c>
      <c r="K1260" s="86" t="s">
        <v>1923</v>
      </c>
      <c r="L1260" s="86" t="s">
        <v>33</v>
      </c>
      <c r="M1260" s="116" t="s">
        <v>68</v>
      </c>
      <c r="N1260" s="116" t="s">
        <v>33</v>
      </c>
      <c r="O1260" s="86" t="s">
        <v>170</v>
      </c>
      <c r="P1260" s="116" t="s">
        <v>1924</v>
      </c>
      <c r="Q1260" s="86" t="s">
        <v>143</v>
      </c>
      <c r="R1260" s="86" t="s">
        <v>144</v>
      </c>
      <c r="S1260" s="86" t="s">
        <v>145</v>
      </c>
      <c r="T1260" s="86" t="s">
        <v>146</v>
      </c>
      <c r="U1260" s="86">
        <v>128</v>
      </c>
      <c r="V1260" s="86">
        <v>12818</v>
      </c>
      <c r="W1260" s="90">
        <v>44487.416666666664</v>
      </c>
      <c r="X1260" s="91">
        <f t="shared" si="39"/>
        <v>121.72364449994795</v>
      </c>
      <c r="Y1260" s="116" t="s">
        <v>58</v>
      </c>
      <c r="Z1260" s="116"/>
      <c r="AA1260" s="86" t="s">
        <v>170</v>
      </c>
      <c r="AB1260" s="116">
        <v>0</v>
      </c>
      <c r="AC1260" s="116">
        <v>5</v>
      </c>
      <c r="AD1260" s="86" t="s">
        <v>2055</v>
      </c>
      <c r="AE1260" s="86">
        <v>68860</v>
      </c>
      <c r="AF1260" s="86" t="s">
        <v>149</v>
      </c>
      <c r="AG1260" s="86">
        <v>68864</v>
      </c>
      <c r="AI1260" s="86" t="s">
        <v>45</v>
      </c>
      <c r="AJ1260" s="86">
        <v>0</v>
      </c>
      <c r="AK1260" s="86">
        <v>7</v>
      </c>
      <c r="AL1260" s="86" t="s">
        <v>2056</v>
      </c>
      <c r="AM1260" s="86" t="s">
        <v>2057</v>
      </c>
    </row>
    <row r="1261" spans="1:39" hidden="1">
      <c r="A1261">
        <v>1</v>
      </c>
      <c r="B1261" t="s">
        <v>2050</v>
      </c>
      <c r="C1261" s="1">
        <v>41486</v>
      </c>
      <c r="D1261" s="35">
        <f t="shared" si="38"/>
        <v>8.7534246575342465</v>
      </c>
      <c r="E1261" t="s">
        <v>454</v>
      </c>
      <c r="F1261" s="80">
        <v>45064</v>
      </c>
      <c r="G1261" t="s">
        <v>106</v>
      </c>
      <c r="H1261" s="1">
        <v>45386</v>
      </c>
      <c r="I1261" s="107">
        <v>45310</v>
      </c>
      <c r="K1261" t="s">
        <v>567</v>
      </c>
      <c r="L1261" t="s">
        <v>33</v>
      </c>
      <c r="M1261" t="s">
        <v>68</v>
      </c>
      <c r="N1261" t="s">
        <v>33</v>
      </c>
      <c r="O1261" t="s">
        <v>34</v>
      </c>
      <c r="P1261" t="s">
        <v>468</v>
      </c>
      <c r="Q1261" t="s">
        <v>217</v>
      </c>
      <c r="R1261" t="s">
        <v>482</v>
      </c>
      <c r="S1261" t="s">
        <v>1499</v>
      </c>
      <c r="T1261" t="s">
        <v>503</v>
      </c>
      <c r="U1261">
        <v>883</v>
      </c>
      <c r="V1261">
        <v>93330</v>
      </c>
      <c r="W1261" s="2">
        <v>44635.302777777775</v>
      </c>
      <c r="X1261" s="36">
        <f t="shared" si="39"/>
        <v>888.50938967136153</v>
      </c>
      <c r="Y1261" t="s">
        <v>58</v>
      </c>
      <c r="Z1261" t="s">
        <v>504</v>
      </c>
      <c r="AA1261" t="s">
        <v>573</v>
      </c>
      <c r="AB1261">
        <v>177</v>
      </c>
      <c r="AC1261">
        <v>3</v>
      </c>
      <c r="AD1261" t="s">
        <v>2051</v>
      </c>
      <c r="AF1261" t="s">
        <v>223</v>
      </c>
      <c r="AI1261" t="s">
        <v>137</v>
      </c>
      <c r="AJ1261">
        <v>177</v>
      </c>
      <c r="AK1261">
        <v>5</v>
      </c>
      <c r="AL1261" t="s">
        <v>2052</v>
      </c>
      <c r="AM1261" t="s">
        <v>2053</v>
      </c>
    </row>
    <row r="1262" spans="1:39" s="116" customFormat="1" hidden="1">
      <c r="A1262" s="116">
        <v>1</v>
      </c>
      <c r="B1262" s="116" t="s">
        <v>2046</v>
      </c>
      <c r="C1262" s="117">
        <v>41498</v>
      </c>
      <c r="D1262" s="118">
        <f t="shared" si="38"/>
        <v>8.7205479452054799</v>
      </c>
      <c r="E1262" s="116" t="s">
        <v>141</v>
      </c>
      <c r="F1262" s="119"/>
      <c r="G1262" s="116" t="s">
        <v>128</v>
      </c>
      <c r="I1262" s="120"/>
      <c r="K1262" s="116" t="s">
        <v>142</v>
      </c>
      <c r="L1262" s="116" t="s">
        <v>130</v>
      </c>
      <c r="M1262" s="116" t="s">
        <v>131</v>
      </c>
      <c r="N1262" s="116" t="s">
        <v>33</v>
      </c>
      <c r="O1262" s="116" t="s">
        <v>34</v>
      </c>
      <c r="P1262" s="116" t="s">
        <v>35</v>
      </c>
      <c r="Q1262" s="116" t="s">
        <v>54</v>
      </c>
      <c r="R1262" s="116" t="s">
        <v>156</v>
      </c>
      <c r="S1262" s="116" t="s">
        <v>157</v>
      </c>
      <c r="U1262" s="116">
        <v>1526</v>
      </c>
      <c r="V1262" s="116">
        <v>55353</v>
      </c>
      <c r="W1262" s="121">
        <v>44533.415277777778</v>
      </c>
      <c r="X1262" s="122">
        <f t="shared" si="39"/>
        <v>528.9518535972353</v>
      </c>
      <c r="Y1262" s="116" t="s">
        <v>58</v>
      </c>
      <c r="AA1262" s="116" t="s">
        <v>147</v>
      </c>
      <c r="AB1262" s="116">
        <v>0</v>
      </c>
      <c r="AC1262" s="116">
        <v>7</v>
      </c>
      <c r="AD1262" s="116" t="s">
        <v>516</v>
      </c>
      <c r="AE1262" s="116">
        <v>66880</v>
      </c>
      <c r="AF1262" s="116" t="s">
        <v>2047</v>
      </c>
      <c r="AG1262" s="116">
        <v>88531</v>
      </c>
      <c r="AI1262" s="116" t="s">
        <v>137</v>
      </c>
      <c r="AJ1262" s="116">
        <v>0</v>
      </c>
      <c r="AK1262" s="116">
        <v>16</v>
      </c>
      <c r="AL1262" s="116" t="s">
        <v>2048</v>
      </c>
      <c r="AM1262" s="116" t="s">
        <v>2049</v>
      </c>
    </row>
    <row r="1263" spans="1:39" s="86" customFormat="1">
      <c r="A1263" s="86">
        <v>1</v>
      </c>
      <c r="B1263" s="86" t="s">
        <v>2038</v>
      </c>
      <c r="C1263" s="87">
        <v>41478</v>
      </c>
      <c r="D1263" s="88">
        <f t="shared" si="38"/>
        <v>8.7753424657534254</v>
      </c>
      <c r="E1263" s="86" t="s">
        <v>215</v>
      </c>
      <c r="F1263" s="89">
        <v>45184</v>
      </c>
      <c r="G1263" s="116" t="s">
        <v>66</v>
      </c>
      <c r="I1263" s="108">
        <v>45084</v>
      </c>
      <c r="K1263" s="86" t="s">
        <v>1923</v>
      </c>
      <c r="L1263" s="86" t="s">
        <v>33</v>
      </c>
      <c r="M1263" s="116" t="s">
        <v>68</v>
      </c>
      <c r="N1263" s="116" t="s">
        <v>33</v>
      </c>
      <c r="O1263" s="86" t="s">
        <v>170</v>
      </c>
      <c r="P1263" s="116" t="s">
        <v>1924</v>
      </c>
      <c r="Q1263" s="86" t="s">
        <v>205</v>
      </c>
      <c r="R1263" s="86" t="s">
        <v>206</v>
      </c>
      <c r="S1263" s="86" t="s">
        <v>2039</v>
      </c>
      <c r="U1263" s="86">
        <v>215</v>
      </c>
      <c r="V1263" s="86">
        <v>20809</v>
      </c>
      <c r="W1263" s="90">
        <v>44355.413888888892</v>
      </c>
      <c r="X1263" s="91">
        <f t="shared" si="39"/>
        <v>197.60862212509105</v>
      </c>
      <c r="Y1263" s="116" t="s">
        <v>58</v>
      </c>
      <c r="Z1263" s="116"/>
      <c r="AA1263" s="86" t="s">
        <v>170</v>
      </c>
      <c r="AB1263" s="116">
        <v>0</v>
      </c>
      <c r="AC1263" s="116">
        <v>5</v>
      </c>
      <c r="AD1263" s="86" t="s">
        <v>2040</v>
      </c>
      <c r="AE1263" s="86" t="s">
        <v>2041</v>
      </c>
      <c r="AF1263" s="86" t="s">
        <v>2042</v>
      </c>
      <c r="AG1263" s="86" t="s">
        <v>2043</v>
      </c>
      <c r="AI1263" s="86" t="s">
        <v>137</v>
      </c>
      <c r="AJ1263" s="86">
        <v>0</v>
      </c>
      <c r="AK1263" s="86">
        <v>7</v>
      </c>
      <c r="AL1263" s="86" t="s">
        <v>2044</v>
      </c>
      <c r="AM1263" s="86" t="s">
        <v>2045</v>
      </c>
    </row>
    <row r="1264" spans="1:39" hidden="1">
      <c r="A1264">
        <v>1</v>
      </c>
      <c r="B1264" t="s">
        <v>2027</v>
      </c>
      <c r="C1264" s="1">
        <v>41492</v>
      </c>
      <c r="D1264" s="35">
        <f t="shared" si="38"/>
        <v>8.7369863013698623</v>
      </c>
      <c r="E1264" t="s">
        <v>65</v>
      </c>
      <c r="F1264" s="80">
        <v>45105</v>
      </c>
      <c r="G1264" t="s">
        <v>1260</v>
      </c>
      <c r="I1264" s="107">
        <v>45422</v>
      </c>
      <c r="K1264" t="s">
        <v>2028</v>
      </c>
      <c r="L1264" t="s">
        <v>169</v>
      </c>
      <c r="M1264" t="s">
        <v>1262</v>
      </c>
      <c r="N1264" t="s">
        <v>169</v>
      </c>
      <c r="O1264" t="s">
        <v>2029</v>
      </c>
      <c r="P1264" t="s">
        <v>2030</v>
      </c>
      <c r="Q1264" t="s">
        <v>205</v>
      </c>
      <c r="R1264" t="s">
        <v>1386</v>
      </c>
      <c r="U1264">
        <v>256</v>
      </c>
      <c r="V1264">
        <v>26936</v>
      </c>
      <c r="W1264" s="2">
        <v>44646.59097222222</v>
      </c>
      <c r="X1264" s="36">
        <f t="shared" si="39"/>
        <v>256.91543848646387</v>
      </c>
      <c r="Y1264" t="s">
        <v>2031</v>
      </c>
      <c r="Z1264" t="s">
        <v>2032</v>
      </c>
      <c r="AA1264" t="s">
        <v>2033</v>
      </c>
      <c r="AB1264">
        <v>150</v>
      </c>
      <c r="AC1264">
        <v>5</v>
      </c>
      <c r="AD1264" t="s">
        <v>2034</v>
      </c>
      <c r="AE1264">
        <v>74003</v>
      </c>
      <c r="AF1264" t="s">
        <v>2035</v>
      </c>
      <c r="AG1264">
        <v>74003</v>
      </c>
      <c r="AI1264" t="s">
        <v>137</v>
      </c>
      <c r="AJ1264">
        <v>150</v>
      </c>
      <c r="AK1264">
        <v>7</v>
      </c>
      <c r="AL1264" t="s">
        <v>2036</v>
      </c>
      <c r="AM1264" t="s">
        <v>2037</v>
      </c>
    </row>
    <row r="1265" spans="1:39" hidden="1">
      <c r="A1265">
        <v>1</v>
      </c>
      <c r="B1265" t="s">
        <v>2021</v>
      </c>
      <c r="C1265" s="1">
        <v>41492</v>
      </c>
      <c r="D1265" s="35">
        <f t="shared" si="38"/>
        <v>8.7369863013698623</v>
      </c>
      <c r="E1265" t="s">
        <v>65</v>
      </c>
      <c r="F1265" s="80">
        <v>45142</v>
      </c>
      <c r="G1265" t="s">
        <v>1260</v>
      </c>
      <c r="I1265" s="107">
        <v>44931</v>
      </c>
      <c r="K1265" t="s">
        <v>1271</v>
      </c>
      <c r="L1265" t="s">
        <v>169</v>
      </c>
      <c r="M1265" t="s">
        <v>1262</v>
      </c>
      <c r="N1265" t="s">
        <v>169</v>
      </c>
      <c r="O1265" t="s">
        <v>34</v>
      </c>
      <c r="P1265" t="s">
        <v>468</v>
      </c>
      <c r="Q1265" t="s">
        <v>54</v>
      </c>
      <c r="R1265" t="s">
        <v>2022</v>
      </c>
      <c r="U1265">
        <v>928</v>
      </c>
      <c r="V1265">
        <v>97724</v>
      </c>
      <c r="W1265" s="2">
        <v>44523.355555555558</v>
      </c>
      <c r="X1265" s="36">
        <f t="shared" si="39"/>
        <v>932.09104212396778</v>
      </c>
      <c r="Y1265" t="s">
        <v>58</v>
      </c>
      <c r="AA1265" t="s">
        <v>233</v>
      </c>
      <c r="AB1265">
        <v>99</v>
      </c>
      <c r="AC1265">
        <v>5</v>
      </c>
      <c r="AD1265" t="s">
        <v>2023</v>
      </c>
      <c r="AF1265" t="s">
        <v>2024</v>
      </c>
      <c r="AI1265" t="s">
        <v>45</v>
      </c>
      <c r="AJ1265">
        <v>99</v>
      </c>
      <c r="AK1265">
        <v>4</v>
      </c>
      <c r="AL1265" t="s">
        <v>2025</v>
      </c>
      <c r="AM1265" t="s">
        <v>2026</v>
      </c>
    </row>
    <row r="1266" spans="1:39" hidden="1">
      <c r="A1266">
        <v>1</v>
      </c>
      <c r="B1266" t="s">
        <v>2017</v>
      </c>
      <c r="C1266" s="1">
        <v>41492</v>
      </c>
      <c r="D1266" s="35">
        <f t="shared" si="38"/>
        <v>8.7369863013698623</v>
      </c>
      <c r="E1266" t="s">
        <v>65</v>
      </c>
      <c r="F1266" s="80">
        <v>45182</v>
      </c>
      <c r="G1266" t="s">
        <v>1260</v>
      </c>
      <c r="I1266" s="107">
        <v>45259</v>
      </c>
      <c r="K1266" t="s">
        <v>1271</v>
      </c>
      <c r="L1266" t="s">
        <v>169</v>
      </c>
      <c r="M1266" t="s">
        <v>1262</v>
      </c>
      <c r="N1266" t="s">
        <v>169</v>
      </c>
      <c r="O1266" t="s">
        <v>34</v>
      </c>
      <c r="P1266" t="s">
        <v>468</v>
      </c>
      <c r="Q1266" t="s">
        <v>230</v>
      </c>
      <c r="R1266" t="s">
        <v>1263</v>
      </c>
      <c r="S1266" t="s">
        <v>1351</v>
      </c>
      <c r="U1266">
        <v>870</v>
      </c>
      <c r="V1266">
        <v>91785</v>
      </c>
      <c r="W1266" s="2">
        <v>44658.613194444442</v>
      </c>
      <c r="X1266" s="36">
        <f t="shared" si="39"/>
        <v>875.44488867983694</v>
      </c>
      <c r="Y1266" t="s">
        <v>58</v>
      </c>
      <c r="AA1266" t="s">
        <v>233</v>
      </c>
      <c r="AB1266">
        <v>99</v>
      </c>
      <c r="AC1266">
        <v>5</v>
      </c>
      <c r="AD1266" t="s">
        <v>1266</v>
      </c>
      <c r="AF1266" t="s">
        <v>1267</v>
      </c>
      <c r="AG1266" t="s">
        <v>2018</v>
      </c>
      <c r="AI1266" t="s">
        <v>45</v>
      </c>
      <c r="AJ1266">
        <v>99</v>
      </c>
      <c r="AK1266">
        <v>4</v>
      </c>
      <c r="AL1266" t="s">
        <v>2019</v>
      </c>
      <c r="AM1266" t="s">
        <v>2020</v>
      </c>
    </row>
    <row r="1267" spans="1:39" hidden="1">
      <c r="A1267">
        <v>1</v>
      </c>
      <c r="B1267" t="s">
        <v>2010</v>
      </c>
      <c r="C1267" s="1">
        <v>41492</v>
      </c>
      <c r="D1267" s="35">
        <f t="shared" si="38"/>
        <v>8.7369863013698623</v>
      </c>
      <c r="E1267" t="s">
        <v>454</v>
      </c>
      <c r="F1267" s="80">
        <v>45111</v>
      </c>
      <c r="G1267" t="s">
        <v>106</v>
      </c>
      <c r="H1267" s="1">
        <v>44763</v>
      </c>
      <c r="I1267" s="107">
        <v>45015</v>
      </c>
      <c r="K1267" t="s">
        <v>567</v>
      </c>
      <c r="L1267" t="s">
        <v>33</v>
      </c>
      <c r="M1267" t="s">
        <v>68</v>
      </c>
      <c r="N1267" t="s">
        <v>33</v>
      </c>
      <c r="O1267" t="s">
        <v>34</v>
      </c>
      <c r="P1267" t="s">
        <v>468</v>
      </c>
      <c r="Q1267" t="s">
        <v>54</v>
      </c>
      <c r="R1267" t="s">
        <v>1316</v>
      </c>
      <c r="U1267">
        <v>9500</v>
      </c>
      <c r="V1267">
        <v>122817</v>
      </c>
      <c r="W1267" s="2">
        <v>44650.02847222222</v>
      </c>
      <c r="X1267" s="36">
        <f t="shared" si="39"/>
        <v>1171.4279554719349</v>
      </c>
      <c r="Y1267" t="s">
        <v>58</v>
      </c>
      <c r="AA1267" t="s">
        <v>1615</v>
      </c>
      <c r="AB1267">
        <v>183</v>
      </c>
      <c r="AC1267">
        <v>6</v>
      </c>
      <c r="AD1267" t="s">
        <v>2011</v>
      </c>
      <c r="AE1267" t="s">
        <v>2012</v>
      </c>
      <c r="AF1267" t="s">
        <v>2013</v>
      </c>
      <c r="AG1267" t="s">
        <v>2014</v>
      </c>
      <c r="AI1267" t="s">
        <v>45</v>
      </c>
      <c r="AJ1267">
        <v>183</v>
      </c>
      <c r="AK1267">
        <v>7</v>
      </c>
      <c r="AL1267" t="s">
        <v>2015</v>
      </c>
      <c r="AM1267" t="s">
        <v>2016</v>
      </c>
    </row>
    <row r="1268" spans="1:39" hidden="1">
      <c r="A1268">
        <v>1</v>
      </c>
      <c r="B1268" t="s">
        <v>2003</v>
      </c>
      <c r="C1268" s="1">
        <v>41492</v>
      </c>
      <c r="D1268" s="35">
        <f t="shared" si="38"/>
        <v>8.7369863013698623</v>
      </c>
      <c r="E1268" t="s">
        <v>454</v>
      </c>
      <c r="F1268" s="80">
        <v>45111</v>
      </c>
      <c r="G1268" t="s">
        <v>106</v>
      </c>
      <c r="H1268" s="1">
        <v>44726</v>
      </c>
      <c r="I1268" s="107">
        <v>45107</v>
      </c>
      <c r="K1268" t="s">
        <v>567</v>
      </c>
      <c r="L1268" t="s">
        <v>33</v>
      </c>
      <c r="M1268" t="s">
        <v>68</v>
      </c>
      <c r="N1268" t="s">
        <v>33</v>
      </c>
      <c r="O1268" t="s">
        <v>34</v>
      </c>
      <c r="P1268" t="s">
        <v>468</v>
      </c>
      <c r="Q1268" t="s">
        <v>76</v>
      </c>
      <c r="R1268" t="s">
        <v>2004</v>
      </c>
      <c r="S1268" t="s">
        <v>78</v>
      </c>
      <c r="U1268">
        <v>5653</v>
      </c>
      <c r="V1268">
        <v>65769</v>
      </c>
      <c r="W1268" s="2">
        <v>44612.970138888886</v>
      </c>
      <c r="X1268" s="36">
        <f t="shared" si="39"/>
        <v>627.30440576983381</v>
      </c>
      <c r="Y1268" t="s">
        <v>58</v>
      </c>
      <c r="AA1268" t="s">
        <v>1615</v>
      </c>
      <c r="AB1268">
        <v>179</v>
      </c>
      <c r="AC1268">
        <v>6</v>
      </c>
      <c r="AD1268" t="s">
        <v>2005</v>
      </c>
      <c r="AE1268" t="s">
        <v>2006</v>
      </c>
      <c r="AF1268" t="s">
        <v>2007</v>
      </c>
      <c r="AG1268">
        <v>78526</v>
      </c>
      <c r="AI1268" t="s">
        <v>137</v>
      </c>
      <c r="AJ1268">
        <v>179</v>
      </c>
      <c r="AK1268">
        <v>7</v>
      </c>
      <c r="AL1268" t="s">
        <v>2008</v>
      </c>
      <c r="AM1268" t="s">
        <v>2009</v>
      </c>
    </row>
    <row r="1269" spans="1:39" hidden="1">
      <c r="A1269">
        <v>1</v>
      </c>
      <c r="B1269" t="s">
        <v>1998</v>
      </c>
      <c r="C1269" s="1">
        <v>41492</v>
      </c>
      <c r="D1269" s="35">
        <f t="shared" si="38"/>
        <v>8.7369863013698623</v>
      </c>
      <c r="E1269" t="s">
        <v>454</v>
      </c>
      <c r="F1269" s="80">
        <v>45062</v>
      </c>
      <c r="G1269" t="s">
        <v>106</v>
      </c>
      <c r="H1269" s="1">
        <v>44770</v>
      </c>
      <c r="I1269" s="107">
        <v>45036</v>
      </c>
      <c r="K1269" t="s">
        <v>567</v>
      </c>
      <c r="L1269" t="s">
        <v>33</v>
      </c>
      <c r="M1269" t="s">
        <v>68</v>
      </c>
      <c r="N1269" t="s">
        <v>33</v>
      </c>
      <c r="O1269" t="s">
        <v>34</v>
      </c>
      <c r="P1269" t="s">
        <v>468</v>
      </c>
      <c r="Q1269" t="s">
        <v>54</v>
      </c>
      <c r="R1269" t="s">
        <v>89</v>
      </c>
      <c r="S1269" t="s">
        <v>90</v>
      </c>
      <c r="U1269">
        <v>1090</v>
      </c>
      <c r="V1269">
        <v>115352</v>
      </c>
      <c r="W1269" s="2">
        <v>44665.473611111112</v>
      </c>
      <c r="X1269" s="36">
        <f t="shared" si="39"/>
        <v>1100.2268213651093</v>
      </c>
      <c r="Y1269" t="s">
        <v>58</v>
      </c>
      <c r="AA1269" t="s">
        <v>1615</v>
      </c>
      <c r="AB1269">
        <v>179</v>
      </c>
      <c r="AC1269">
        <v>6</v>
      </c>
      <c r="AD1269" t="s">
        <v>1999</v>
      </c>
      <c r="AE1269">
        <v>80632</v>
      </c>
      <c r="AF1269" t="s">
        <v>2000</v>
      </c>
      <c r="AG1269" t="s">
        <v>93</v>
      </c>
      <c r="AI1269" t="s">
        <v>45</v>
      </c>
      <c r="AJ1269">
        <v>179</v>
      </c>
      <c r="AK1269">
        <v>7</v>
      </c>
      <c r="AL1269" t="s">
        <v>2001</v>
      </c>
      <c r="AM1269" t="s">
        <v>2002</v>
      </c>
    </row>
    <row r="1270" spans="1:39" s="86" customFormat="1">
      <c r="A1270" s="86">
        <v>1</v>
      </c>
      <c r="B1270" s="86" t="s">
        <v>1995</v>
      </c>
      <c r="C1270" s="87">
        <v>41484</v>
      </c>
      <c r="D1270" s="88">
        <f t="shared" si="38"/>
        <v>8.7589041095890412</v>
      </c>
      <c r="E1270" s="86" t="s">
        <v>215</v>
      </c>
      <c r="F1270" s="89">
        <v>45177</v>
      </c>
      <c r="G1270" s="116" t="s">
        <v>66</v>
      </c>
      <c r="I1270" s="108">
        <v>44379</v>
      </c>
      <c r="K1270" s="86" t="s">
        <v>1923</v>
      </c>
      <c r="L1270" s="86" t="s">
        <v>33</v>
      </c>
      <c r="M1270" s="116" t="s">
        <v>68</v>
      </c>
      <c r="N1270" s="116" t="s">
        <v>33</v>
      </c>
      <c r="O1270" s="86" t="s">
        <v>170</v>
      </c>
      <c r="P1270" s="116" t="s">
        <v>1924</v>
      </c>
      <c r="Q1270" s="86" t="s">
        <v>217</v>
      </c>
      <c r="R1270" s="86" t="s">
        <v>482</v>
      </c>
      <c r="S1270" s="86" t="s">
        <v>483</v>
      </c>
      <c r="T1270" s="86" t="s">
        <v>484</v>
      </c>
      <c r="U1270" s="86">
        <v>2974</v>
      </c>
      <c r="V1270" s="86">
        <v>44938</v>
      </c>
      <c r="W1270" s="90">
        <v>44448.320138888892</v>
      </c>
      <c r="X1270" s="91">
        <f t="shared" si="39"/>
        <v>427.54587634240431</v>
      </c>
      <c r="Y1270" s="116" t="s">
        <v>58</v>
      </c>
      <c r="Z1270" s="116" t="s">
        <v>1813</v>
      </c>
      <c r="AA1270" s="86" t="s">
        <v>170</v>
      </c>
      <c r="AB1270" s="116">
        <v>0</v>
      </c>
      <c r="AC1270" s="116">
        <v>2</v>
      </c>
      <c r="AD1270" s="86" t="s">
        <v>486</v>
      </c>
      <c r="AF1270" s="86" t="s">
        <v>223</v>
      </c>
      <c r="AI1270" s="86" t="s">
        <v>45</v>
      </c>
      <c r="AJ1270" s="86">
        <v>0</v>
      </c>
      <c r="AK1270" s="86">
        <v>7</v>
      </c>
      <c r="AL1270" s="86" t="s">
        <v>1996</v>
      </c>
      <c r="AM1270" s="86" t="s">
        <v>1997</v>
      </c>
    </row>
    <row r="1271" spans="1:39" hidden="1">
      <c r="A1271">
        <v>1</v>
      </c>
      <c r="B1271" t="s">
        <v>1992</v>
      </c>
      <c r="C1271" s="1">
        <v>41459</v>
      </c>
      <c r="D1271" s="35">
        <f t="shared" si="38"/>
        <v>8.8273972602739725</v>
      </c>
      <c r="E1271" t="s">
        <v>454</v>
      </c>
      <c r="F1271" s="80">
        <v>45013</v>
      </c>
      <c r="G1271" t="s">
        <v>66</v>
      </c>
      <c r="H1271" s="1">
        <v>45379</v>
      </c>
      <c r="I1271" s="107">
        <v>44847</v>
      </c>
      <c r="K1271" t="s">
        <v>562</v>
      </c>
      <c r="L1271" t="s">
        <v>33</v>
      </c>
      <c r="M1271" t="s">
        <v>68</v>
      </c>
      <c r="N1271" t="s">
        <v>33</v>
      </c>
      <c r="O1271" t="s">
        <v>34</v>
      </c>
      <c r="P1271" t="s">
        <v>468</v>
      </c>
      <c r="Q1271" t="s">
        <v>36</v>
      </c>
      <c r="R1271" t="s">
        <v>37</v>
      </c>
      <c r="S1271" t="s">
        <v>185</v>
      </c>
      <c r="T1271" t="s">
        <v>186</v>
      </c>
      <c r="U1271">
        <v>1481</v>
      </c>
      <c r="V1271">
        <v>158241</v>
      </c>
      <c r="W1271" s="2">
        <v>44664.526388888888</v>
      </c>
      <c r="X1271" s="36">
        <f t="shared" si="39"/>
        <v>1493.8434978274363</v>
      </c>
      <c r="Y1271" t="s">
        <v>58</v>
      </c>
      <c r="AA1271" t="s">
        <v>1416</v>
      </c>
      <c r="AB1271">
        <v>119</v>
      </c>
      <c r="AC1271">
        <v>2</v>
      </c>
      <c r="AD1271" t="s">
        <v>187</v>
      </c>
      <c r="AF1271" t="s">
        <v>189</v>
      </c>
      <c r="AG1271">
        <v>67402</v>
      </c>
      <c r="AI1271" t="s">
        <v>45</v>
      </c>
      <c r="AJ1271">
        <v>119</v>
      </c>
      <c r="AK1271">
        <v>5</v>
      </c>
      <c r="AL1271" t="s">
        <v>1993</v>
      </c>
      <c r="AM1271" t="s">
        <v>1994</v>
      </c>
    </row>
    <row r="1272" spans="1:39" hidden="1">
      <c r="A1272">
        <v>1</v>
      </c>
      <c r="B1272" t="s">
        <v>1988</v>
      </c>
      <c r="C1272" s="1">
        <v>41459</v>
      </c>
      <c r="D1272" s="35">
        <f t="shared" si="38"/>
        <v>8.8273972602739725</v>
      </c>
      <c r="E1272" t="s">
        <v>454</v>
      </c>
      <c r="F1272" s="80">
        <v>44994</v>
      </c>
      <c r="G1272" t="s">
        <v>106</v>
      </c>
      <c r="H1272" s="1">
        <v>43986</v>
      </c>
      <c r="I1272" s="107">
        <v>44987</v>
      </c>
      <c r="K1272" t="s">
        <v>567</v>
      </c>
      <c r="L1272" t="s">
        <v>33</v>
      </c>
      <c r="M1272" t="s">
        <v>68</v>
      </c>
      <c r="N1272" t="s">
        <v>33</v>
      </c>
      <c r="O1272" t="s">
        <v>34</v>
      </c>
      <c r="P1272" t="s">
        <v>468</v>
      </c>
      <c r="Q1272" t="s">
        <v>217</v>
      </c>
      <c r="R1272" t="s">
        <v>482</v>
      </c>
      <c r="S1272" t="s">
        <v>1499</v>
      </c>
      <c r="T1272" t="s">
        <v>1346</v>
      </c>
      <c r="U1272">
        <v>521</v>
      </c>
      <c r="V1272">
        <v>34764</v>
      </c>
      <c r="W1272" s="2">
        <v>44260.333333333336</v>
      </c>
      <c r="X1272" s="36">
        <f t="shared" si="39"/>
        <v>328.18280571073865</v>
      </c>
      <c r="Y1272" t="s">
        <v>58</v>
      </c>
      <c r="AA1272" t="s">
        <v>1615</v>
      </c>
      <c r="AB1272">
        <v>168</v>
      </c>
      <c r="AC1272">
        <v>3</v>
      </c>
      <c r="AD1272" t="s">
        <v>1989</v>
      </c>
      <c r="AF1272" t="s">
        <v>223</v>
      </c>
      <c r="AI1272" t="s">
        <v>45</v>
      </c>
      <c r="AJ1272">
        <v>168</v>
      </c>
      <c r="AK1272">
        <v>7</v>
      </c>
      <c r="AL1272" t="s">
        <v>1990</v>
      </c>
      <c r="AM1272" t="s">
        <v>1991</v>
      </c>
    </row>
    <row r="1273" spans="1:39" hidden="1">
      <c r="A1273">
        <v>1</v>
      </c>
      <c r="B1273" t="s">
        <v>1984</v>
      </c>
      <c r="C1273" s="1">
        <v>41459</v>
      </c>
      <c r="D1273" s="35">
        <f t="shared" si="38"/>
        <v>8.8273972602739725</v>
      </c>
      <c r="E1273" t="s">
        <v>454</v>
      </c>
      <c r="F1273" s="80">
        <v>45128</v>
      </c>
      <c r="G1273" t="s">
        <v>106</v>
      </c>
      <c r="H1273" s="1">
        <v>44798</v>
      </c>
      <c r="I1273" s="107">
        <v>44951</v>
      </c>
      <c r="K1273" t="s">
        <v>567</v>
      </c>
      <c r="L1273" t="s">
        <v>33</v>
      </c>
      <c r="M1273" t="s">
        <v>68</v>
      </c>
      <c r="N1273" t="s">
        <v>33</v>
      </c>
      <c r="O1273" t="s">
        <v>34</v>
      </c>
      <c r="P1273" t="s">
        <v>468</v>
      </c>
      <c r="Q1273" t="s">
        <v>217</v>
      </c>
      <c r="R1273" t="s">
        <v>482</v>
      </c>
      <c r="S1273" t="s">
        <v>1499</v>
      </c>
      <c r="T1273" t="s">
        <v>503</v>
      </c>
      <c r="U1273">
        <v>4930</v>
      </c>
      <c r="V1273">
        <v>120263</v>
      </c>
      <c r="W1273" s="2">
        <v>44657.229861111111</v>
      </c>
      <c r="X1273" s="36">
        <f t="shared" si="39"/>
        <v>1135.3195478998553</v>
      </c>
      <c r="Y1273" t="s">
        <v>58</v>
      </c>
      <c r="Z1273" t="s">
        <v>504</v>
      </c>
      <c r="AA1273" t="s">
        <v>434</v>
      </c>
      <c r="AB1273">
        <v>168</v>
      </c>
      <c r="AC1273">
        <v>3</v>
      </c>
      <c r="AD1273" t="s">
        <v>1985</v>
      </c>
      <c r="AF1273" t="s">
        <v>223</v>
      </c>
      <c r="AI1273" t="s">
        <v>137</v>
      </c>
      <c r="AJ1273">
        <v>168</v>
      </c>
      <c r="AK1273">
        <v>7</v>
      </c>
      <c r="AL1273" t="s">
        <v>1986</v>
      </c>
      <c r="AM1273" t="s">
        <v>1987</v>
      </c>
    </row>
    <row r="1274" spans="1:39" hidden="1">
      <c r="A1274">
        <v>1</v>
      </c>
      <c r="B1274" t="s">
        <v>1979</v>
      </c>
      <c r="C1274" s="1">
        <v>41449</v>
      </c>
      <c r="D1274" s="35">
        <f t="shared" si="38"/>
        <v>8.8547945205479444</v>
      </c>
      <c r="E1274" t="s">
        <v>454</v>
      </c>
      <c r="F1274" s="80">
        <v>45133</v>
      </c>
      <c r="G1274" t="s">
        <v>116</v>
      </c>
      <c r="H1274" s="1">
        <v>44764</v>
      </c>
      <c r="I1274" s="107">
        <v>45121</v>
      </c>
      <c r="K1274" t="s">
        <v>540</v>
      </c>
      <c r="L1274" t="s">
        <v>33</v>
      </c>
      <c r="M1274" t="s">
        <v>117</v>
      </c>
      <c r="N1274" t="s">
        <v>33</v>
      </c>
      <c r="O1274" t="s">
        <v>34</v>
      </c>
      <c r="P1274" t="s">
        <v>468</v>
      </c>
      <c r="Q1274" t="s">
        <v>36</v>
      </c>
      <c r="R1274" t="s">
        <v>1550</v>
      </c>
      <c r="S1274" t="s">
        <v>1980</v>
      </c>
      <c r="U1274">
        <v>203</v>
      </c>
      <c r="V1274">
        <v>21195</v>
      </c>
      <c r="W1274" s="2">
        <v>44559.413194444445</v>
      </c>
      <c r="X1274" s="36">
        <f t="shared" si="39"/>
        <v>199.46820853960398</v>
      </c>
      <c r="Y1274" t="s">
        <v>58</v>
      </c>
      <c r="AA1274" t="s">
        <v>1362</v>
      </c>
      <c r="AB1274">
        <v>203</v>
      </c>
      <c r="AC1274">
        <v>3</v>
      </c>
      <c r="AD1274" t="s">
        <v>1981</v>
      </c>
      <c r="AF1274" t="s">
        <v>1728</v>
      </c>
      <c r="AG1274">
        <v>84450</v>
      </c>
      <c r="AI1274" t="s">
        <v>45</v>
      </c>
      <c r="AJ1274">
        <v>203</v>
      </c>
      <c r="AK1274">
        <v>7</v>
      </c>
      <c r="AL1274" t="s">
        <v>1982</v>
      </c>
      <c r="AM1274" t="s">
        <v>1983</v>
      </c>
    </row>
    <row r="1275" spans="1:39" hidden="1">
      <c r="A1275">
        <v>1</v>
      </c>
      <c r="B1275" t="s">
        <v>1973</v>
      </c>
      <c r="C1275" s="1">
        <v>41470</v>
      </c>
      <c r="D1275" s="35">
        <f t="shared" si="38"/>
        <v>8.7972602739726025</v>
      </c>
      <c r="E1275" t="s">
        <v>454</v>
      </c>
      <c r="F1275" s="80">
        <v>45070</v>
      </c>
      <c r="G1275" t="s">
        <v>106</v>
      </c>
      <c r="H1275" s="1">
        <v>44721</v>
      </c>
      <c r="I1275" s="107">
        <v>45056</v>
      </c>
      <c r="K1275" t="s">
        <v>567</v>
      </c>
      <c r="L1275" t="s">
        <v>33</v>
      </c>
      <c r="M1275" t="s">
        <v>68</v>
      </c>
      <c r="N1275" t="s">
        <v>33</v>
      </c>
      <c r="O1275" t="s">
        <v>34</v>
      </c>
      <c r="P1275" t="s">
        <v>468</v>
      </c>
      <c r="Q1275" t="s">
        <v>76</v>
      </c>
      <c r="R1275" t="s">
        <v>1974</v>
      </c>
      <c r="U1275">
        <v>1967</v>
      </c>
      <c r="V1275">
        <v>44688</v>
      </c>
      <c r="W1275" s="2">
        <v>44656.018055555556</v>
      </c>
      <c r="X1275" s="36">
        <f t="shared" si="39"/>
        <v>423.31360946745565</v>
      </c>
      <c r="Y1275" t="s">
        <v>58</v>
      </c>
      <c r="AA1275" t="s">
        <v>1615</v>
      </c>
      <c r="AB1275">
        <v>179</v>
      </c>
      <c r="AC1275">
        <v>6</v>
      </c>
      <c r="AD1275" t="s">
        <v>1975</v>
      </c>
      <c r="AF1275" t="s">
        <v>1976</v>
      </c>
      <c r="AI1275" t="s">
        <v>45</v>
      </c>
      <c r="AJ1275">
        <v>179</v>
      </c>
      <c r="AK1275">
        <v>7</v>
      </c>
      <c r="AL1275" t="s">
        <v>1977</v>
      </c>
      <c r="AM1275" t="s">
        <v>1978</v>
      </c>
    </row>
    <row r="1276" spans="1:39" hidden="1">
      <c r="A1276">
        <v>1</v>
      </c>
      <c r="B1276" t="s">
        <v>1969</v>
      </c>
      <c r="C1276" s="1">
        <v>41453</v>
      </c>
      <c r="D1276" s="35">
        <f t="shared" si="38"/>
        <v>8.8438356164383567</v>
      </c>
      <c r="E1276" t="s">
        <v>454</v>
      </c>
      <c r="F1276" s="80">
        <v>45173</v>
      </c>
      <c r="G1276" t="s">
        <v>106</v>
      </c>
      <c r="H1276" s="1">
        <v>44896</v>
      </c>
      <c r="I1276" s="107">
        <v>44385</v>
      </c>
      <c r="K1276" t="s">
        <v>567</v>
      </c>
      <c r="L1276" t="s">
        <v>33</v>
      </c>
      <c r="M1276" t="s">
        <v>68</v>
      </c>
      <c r="N1276" t="s">
        <v>33</v>
      </c>
      <c r="O1276" t="s">
        <v>34</v>
      </c>
      <c r="P1276" t="s">
        <v>468</v>
      </c>
      <c r="Q1276" t="s">
        <v>217</v>
      </c>
      <c r="R1276" t="s">
        <v>482</v>
      </c>
      <c r="S1276" t="s">
        <v>1499</v>
      </c>
      <c r="T1276" t="s">
        <v>1346</v>
      </c>
      <c r="U1276">
        <v>1287</v>
      </c>
      <c r="V1276">
        <v>35067</v>
      </c>
      <c r="W1276" s="2">
        <v>44607.543749999997</v>
      </c>
      <c r="X1276" s="36">
        <f t="shared" si="39"/>
        <v>330.42789653035931</v>
      </c>
      <c r="Y1276" t="s">
        <v>58</v>
      </c>
      <c r="AA1276" t="s">
        <v>573</v>
      </c>
      <c r="AB1276">
        <v>177</v>
      </c>
      <c r="AC1276">
        <v>3</v>
      </c>
      <c r="AD1276" t="s">
        <v>1970</v>
      </c>
      <c r="AF1276" t="s">
        <v>223</v>
      </c>
      <c r="AI1276" t="s">
        <v>45</v>
      </c>
      <c r="AJ1276">
        <v>177</v>
      </c>
      <c r="AK1276">
        <v>5</v>
      </c>
      <c r="AL1276" t="s">
        <v>1971</v>
      </c>
      <c r="AM1276" t="s">
        <v>1972</v>
      </c>
    </row>
    <row r="1277" spans="1:39" hidden="1">
      <c r="A1277">
        <v>1</v>
      </c>
      <c r="B1277" t="s">
        <v>1962</v>
      </c>
      <c r="C1277" s="1">
        <v>41459</v>
      </c>
      <c r="D1277" s="35">
        <f t="shared" si="38"/>
        <v>8.8273972602739725</v>
      </c>
      <c r="E1277" t="s">
        <v>454</v>
      </c>
      <c r="F1277" s="80">
        <v>45176</v>
      </c>
      <c r="G1277" t="s">
        <v>116</v>
      </c>
      <c r="H1277" s="1">
        <v>44733</v>
      </c>
      <c r="I1277" s="107">
        <v>44362</v>
      </c>
      <c r="K1277" t="s">
        <v>540</v>
      </c>
      <c r="L1277" t="s">
        <v>33</v>
      </c>
      <c r="M1277" t="s">
        <v>117</v>
      </c>
      <c r="N1277" t="s">
        <v>33</v>
      </c>
      <c r="O1277" t="s">
        <v>34</v>
      </c>
      <c r="P1277" t="s">
        <v>468</v>
      </c>
      <c r="Q1277" t="s">
        <v>36</v>
      </c>
      <c r="R1277" t="s">
        <v>1963</v>
      </c>
      <c r="S1277" t="s">
        <v>1964</v>
      </c>
      <c r="U1277">
        <v>669</v>
      </c>
      <c r="V1277">
        <v>18047</v>
      </c>
      <c r="W1277" s="2">
        <v>44638.618750000001</v>
      </c>
      <c r="X1277" s="36">
        <f t="shared" si="39"/>
        <v>170.36920649699979</v>
      </c>
      <c r="Y1277" t="s">
        <v>58</v>
      </c>
      <c r="AA1277" t="s">
        <v>1362</v>
      </c>
      <c r="AB1277">
        <v>199</v>
      </c>
      <c r="AC1277">
        <v>3</v>
      </c>
      <c r="AD1277" t="s">
        <v>1965</v>
      </c>
      <c r="AE1277">
        <v>89809</v>
      </c>
      <c r="AF1277" t="s">
        <v>1966</v>
      </c>
      <c r="AG1277">
        <v>89722</v>
      </c>
      <c r="AI1277" t="s">
        <v>45</v>
      </c>
      <c r="AJ1277">
        <v>199</v>
      </c>
      <c r="AK1277">
        <v>7</v>
      </c>
      <c r="AL1277" t="s">
        <v>1967</v>
      </c>
      <c r="AM1277" t="s">
        <v>1968</v>
      </c>
    </row>
    <row r="1278" spans="1:39" hidden="1">
      <c r="A1278">
        <v>1</v>
      </c>
      <c r="B1278" t="s">
        <v>1958</v>
      </c>
      <c r="C1278" s="1">
        <v>41449</v>
      </c>
      <c r="D1278" s="35">
        <f t="shared" si="38"/>
        <v>8.8547945205479444</v>
      </c>
      <c r="E1278" t="s">
        <v>454</v>
      </c>
      <c r="F1278" s="80">
        <v>45197</v>
      </c>
      <c r="G1278" t="s">
        <v>106</v>
      </c>
      <c r="H1278" s="1">
        <v>44770</v>
      </c>
      <c r="I1278" s="107">
        <v>45181</v>
      </c>
      <c r="K1278" t="s">
        <v>567</v>
      </c>
      <c r="L1278" t="s">
        <v>33</v>
      </c>
      <c r="M1278" t="s">
        <v>68</v>
      </c>
      <c r="N1278" t="s">
        <v>33</v>
      </c>
      <c r="O1278" t="s">
        <v>34</v>
      </c>
      <c r="P1278" t="s">
        <v>468</v>
      </c>
      <c r="Q1278" t="s">
        <v>217</v>
      </c>
      <c r="R1278" t="s">
        <v>482</v>
      </c>
      <c r="S1278" t="s">
        <v>220</v>
      </c>
      <c r="T1278" t="s">
        <v>1808</v>
      </c>
      <c r="U1278">
        <v>937</v>
      </c>
      <c r="V1278">
        <v>75011</v>
      </c>
      <c r="W1278" s="2">
        <v>44678.29583333333</v>
      </c>
      <c r="X1278" s="36">
        <f t="shared" si="39"/>
        <v>705.93582405115524</v>
      </c>
      <c r="Y1278" t="s">
        <v>58</v>
      </c>
      <c r="AA1278" t="s">
        <v>1615</v>
      </c>
      <c r="AB1278">
        <v>168</v>
      </c>
      <c r="AC1278">
        <v>3</v>
      </c>
      <c r="AD1278" t="s">
        <v>1959</v>
      </c>
      <c r="AF1278" t="s">
        <v>223</v>
      </c>
      <c r="AI1278" t="s">
        <v>45</v>
      </c>
      <c r="AJ1278">
        <v>168</v>
      </c>
      <c r="AK1278">
        <v>7</v>
      </c>
      <c r="AL1278" t="s">
        <v>1960</v>
      </c>
      <c r="AM1278" t="s">
        <v>1961</v>
      </c>
    </row>
    <row r="1279" spans="1:39" s="86" customFormat="1">
      <c r="A1279" s="86">
        <v>1</v>
      </c>
      <c r="B1279" s="86" t="s">
        <v>1951</v>
      </c>
      <c r="C1279" s="87">
        <v>41453</v>
      </c>
      <c r="D1279" s="88">
        <f t="shared" si="38"/>
        <v>8.8438356164383567</v>
      </c>
      <c r="E1279" s="86" t="s">
        <v>215</v>
      </c>
      <c r="F1279" s="89">
        <v>45071</v>
      </c>
      <c r="G1279" s="116" t="s">
        <v>66</v>
      </c>
      <c r="I1279" s="108">
        <v>45055</v>
      </c>
      <c r="K1279" s="86" t="s">
        <v>1923</v>
      </c>
      <c r="L1279" s="86" t="s">
        <v>33</v>
      </c>
      <c r="M1279" s="116" t="s">
        <v>68</v>
      </c>
      <c r="N1279" s="116" t="s">
        <v>33</v>
      </c>
      <c r="O1279" s="86" t="s">
        <v>170</v>
      </c>
      <c r="P1279" s="116" t="s">
        <v>1924</v>
      </c>
      <c r="Q1279" s="86" t="s">
        <v>1925</v>
      </c>
      <c r="R1279" s="86" t="s">
        <v>1926</v>
      </c>
      <c r="S1279" s="86" t="s">
        <v>1927</v>
      </c>
      <c r="U1279" s="86">
        <v>297</v>
      </c>
      <c r="V1279" s="86">
        <v>30498</v>
      </c>
      <c r="W1279" s="90">
        <v>44624.338888888888</v>
      </c>
      <c r="X1279" s="91">
        <f t="shared" si="39"/>
        <v>287.37530978934319</v>
      </c>
      <c r="Y1279" s="116" t="s">
        <v>58</v>
      </c>
      <c r="Z1279" s="116" t="s">
        <v>120</v>
      </c>
      <c r="AA1279" s="86" t="s">
        <v>170</v>
      </c>
      <c r="AB1279" s="116">
        <v>0</v>
      </c>
      <c r="AC1279" s="116">
        <v>2</v>
      </c>
      <c r="AD1279" s="86" t="s">
        <v>1952</v>
      </c>
      <c r="AE1279" s="86" t="s">
        <v>1953</v>
      </c>
      <c r="AF1279" s="86" t="s">
        <v>1954</v>
      </c>
      <c r="AG1279" s="86" t="s">
        <v>1955</v>
      </c>
      <c r="AI1279" s="86" t="s">
        <v>45</v>
      </c>
      <c r="AJ1279" s="86">
        <v>0</v>
      </c>
      <c r="AK1279" s="86">
        <v>7</v>
      </c>
      <c r="AL1279" s="86" t="s">
        <v>1956</v>
      </c>
      <c r="AM1279" s="86" t="s">
        <v>1957</v>
      </c>
    </row>
    <row r="1280" spans="1:39" hidden="1">
      <c r="A1280">
        <v>1</v>
      </c>
      <c r="B1280" t="s">
        <v>1947</v>
      </c>
      <c r="C1280" s="1">
        <v>41449</v>
      </c>
      <c r="D1280" s="35">
        <f t="shared" si="38"/>
        <v>8.8547945205479444</v>
      </c>
      <c r="E1280" t="s">
        <v>454</v>
      </c>
      <c r="F1280" s="80"/>
      <c r="G1280" t="s">
        <v>116</v>
      </c>
      <c r="H1280" s="1">
        <v>44736</v>
      </c>
      <c r="I1280" s="107">
        <v>44370</v>
      </c>
      <c r="K1280" t="s">
        <v>540</v>
      </c>
      <c r="L1280" t="s">
        <v>33</v>
      </c>
      <c r="M1280" t="s">
        <v>117</v>
      </c>
      <c r="N1280" t="s">
        <v>33</v>
      </c>
      <c r="O1280" t="s">
        <v>34</v>
      </c>
      <c r="P1280" t="s">
        <v>468</v>
      </c>
      <c r="Q1280" t="s">
        <v>217</v>
      </c>
      <c r="R1280" t="s">
        <v>482</v>
      </c>
      <c r="S1280" t="s">
        <v>483</v>
      </c>
      <c r="T1280" t="s">
        <v>484</v>
      </c>
      <c r="U1280">
        <v>1709</v>
      </c>
      <c r="V1280">
        <v>46906</v>
      </c>
      <c r="W1280" s="2">
        <v>44662.300694444442</v>
      </c>
      <c r="X1280" s="36">
        <f t="shared" si="39"/>
        <v>441.43693275577562</v>
      </c>
      <c r="Y1280" t="s">
        <v>58</v>
      </c>
      <c r="AA1280" t="s">
        <v>1362</v>
      </c>
      <c r="AB1280">
        <v>203</v>
      </c>
      <c r="AC1280">
        <v>3</v>
      </c>
      <c r="AD1280" t="s">
        <v>486</v>
      </c>
      <c r="AE1280" t="s">
        <v>1948</v>
      </c>
      <c r="AF1280" t="s">
        <v>223</v>
      </c>
      <c r="AI1280" t="s">
        <v>45</v>
      </c>
      <c r="AJ1280">
        <v>203</v>
      </c>
      <c r="AK1280">
        <v>7</v>
      </c>
      <c r="AL1280" t="s">
        <v>1949</v>
      </c>
      <c r="AM1280" t="s">
        <v>1950</v>
      </c>
    </row>
    <row r="1281" spans="1:39" hidden="1">
      <c r="A1281">
        <v>1</v>
      </c>
      <c r="B1281" t="s">
        <v>1943</v>
      </c>
      <c r="C1281" s="1">
        <v>41459</v>
      </c>
      <c r="D1281" s="35">
        <f t="shared" si="38"/>
        <v>8.8273972602739725</v>
      </c>
      <c r="E1281" t="s">
        <v>454</v>
      </c>
      <c r="F1281" s="72" t="s">
        <v>11455</v>
      </c>
      <c r="G1281" t="s">
        <v>106</v>
      </c>
      <c r="H1281" s="1">
        <v>44859</v>
      </c>
      <c r="I1281" s="107">
        <v>44393</v>
      </c>
      <c r="K1281" t="s">
        <v>567</v>
      </c>
      <c r="L1281" t="s">
        <v>33</v>
      </c>
      <c r="M1281" t="s">
        <v>68</v>
      </c>
      <c r="N1281" t="s">
        <v>33</v>
      </c>
      <c r="O1281" t="s">
        <v>34</v>
      </c>
      <c r="P1281" t="s">
        <v>468</v>
      </c>
      <c r="Q1281" t="s">
        <v>217</v>
      </c>
      <c r="R1281" t="s">
        <v>482</v>
      </c>
      <c r="S1281" t="s">
        <v>420</v>
      </c>
      <c r="T1281" t="s">
        <v>1944</v>
      </c>
      <c r="U1281">
        <v>646</v>
      </c>
      <c r="V1281">
        <v>68836</v>
      </c>
      <c r="W1281" s="2">
        <v>44663.561805555553</v>
      </c>
      <c r="X1281" s="36">
        <f t="shared" si="39"/>
        <v>649.83291951169042</v>
      </c>
      <c r="Y1281" t="s">
        <v>58</v>
      </c>
      <c r="AA1281" t="s">
        <v>1615</v>
      </c>
      <c r="AB1281">
        <v>168</v>
      </c>
      <c r="AC1281">
        <v>3</v>
      </c>
      <c r="AD1281" t="s">
        <v>1599</v>
      </c>
      <c r="AE1281" t="s">
        <v>1600</v>
      </c>
      <c r="AF1281" t="s">
        <v>223</v>
      </c>
      <c r="AI1281" t="s">
        <v>45</v>
      </c>
      <c r="AJ1281">
        <v>168</v>
      </c>
      <c r="AK1281">
        <v>7</v>
      </c>
      <c r="AL1281" t="s">
        <v>1945</v>
      </c>
      <c r="AM1281" t="s">
        <v>1946</v>
      </c>
    </row>
    <row r="1282" spans="1:39" hidden="1">
      <c r="A1282">
        <v>1</v>
      </c>
      <c r="B1282" t="s">
        <v>1939</v>
      </c>
      <c r="C1282" s="1">
        <v>41453</v>
      </c>
      <c r="D1282" s="35">
        <f t="shared" si="38"/>
        <v>8.8438356164383567</v>
      </c>
      <c r="E1282" t="s">
        <v>454</v>
      </c>
      <c r="F1282" s="80">
        <v>45107</v>
      </c>
      <c r="G1282" t="s">
        <v>66</v>
      </c>
      <c r="H1282" t="s">
        <v>11456</v>
      </c>
      <c r="I1282" s="107">
        <v>45008</v>
      </c>
      <c r="K1282" t="s">
        <v>501</v>
      </c>
      <c r="L1282" t="s">
        <v>33</v>
      </c>
      <c r="M1282" t="s">
        <v>68</v>
      </c>
      <c r="N1282" t="s">
        <v>33</v>
      </c>
      <c r="O1282" t="s">
        <v>34</v>
      </c>
      <c r="P1282" t="s">
        <v>468</v>
      </c>
      <c r="Q1282" t="s">
        <v>36</v>
      </c>
      <c r="R1282" t="s">
        <v>1192</v>
      </c>
      <c r="U1282">
        <v>1122</v>
      </c>
      <c r="V1282">
        <v>119914</v>
      </c>
      <c r="W1282" s="2">
        <v>44658.713888888888</v>
      </c>
      <c r="X1282" s="36">
        <f t="shared" si="39"/>
        <v>1129.9207455596859</v>
      </c>
      <c r="Y1282" t="s">
        <v>58</v>
      </c>
      <c r="AA1282" t="s">
        <v>505</v>
      </c>
      <c r="AB1282">
        <v>133</v>
      </c>
      <c r="AC1282">
        <v>3</v>
      </c>
      <c r="AD1282" t="s">
        <v>1940</v>
      </c>
      <c r="AF1282" t="s">
        <v>1194</v>
      </c>
      <c r="AI1282" t="s">
        <v>45</v>
      </c>
      <c r="AJ1282">
        <v>133</v>
      </c>
      <c r="AK1282">
        <v>5</v>
      </c>
      <c r="AL1282" t="s">
        <v>1941</v>
      </c>
      <c r="AM1282" t="s">
        <v>1942</v>
      </c>
    </row>
    <row r="1283" spans="1:39" hidden="1">
      <c r="A1283">
        <v>1</v>
      </c>
      <c r="B1283" t="s">
        <v>1935</v>
      </c>
      <c r="C1283" s="1">
        <v>41453</v>
      </c>
      <c r="D1283" s="35">
        <f t="shared" si="38"/>
        <v>8.8438356164383567</v>
      </c>
      <c r="E1283" t="s">
        <v>454</v>
      </c>
      <c r="F1283" s="80">
        <v>44994</v>
      </c>
      <c r="G1283" t="s">
        <v>116</v>
      </c>
      <c r="H1283" t="s">
        <v>11457</v>
      </c>
      <c r="K1283" t="s">
        <v>540</v>
      </c>
      <c r="L1283" t="s">
        <v>33</v>
      </c>
      <c r="M1283" t="s">
        <v>117</v>
      </c>
      <c r="N1283" t="s">
        <v>33</v>
      </c>
      <c r="O1283" t="s">
        <v>34</v>
      </c>
      <c r="P1283" t="s">
        <v>468</v>
      </c>
      <c r="Q1283" t="s">
        <v>217</v>
      </c>
      <c r="R1283" t="s">
        <v>218</v>
      </c>
      <c r="S1283" t="s">
        <v>219</v>
      </c>
      <c r="T1283" t="s">
        <v>220</v>
      </c>
      <c r="U1283">
        <v>560</v>
      </c>
      <c r="V1283">
        <v>59258</v>
      </c>
      <c r="W1283" s="2">
        <v>44516.390972222223</v>
      </c>
      <c r="X1283" s="36">
        <f t="shared" si="39"/>
        <v>558.3738641057414</v>
      </c>
      <c r="Y1283" t="s">
        <v>58</v>
      </c>
      <c r="AA1283" t="s">
        <v>1362</v>
      </c>
      <c r="AB1283">
        <v>203</v>
      </c>
      <c r="AC1283">
        <v>3</v>
      </c>
      <c r="AD1283" t="s">
        <v>1936</v>
      </c>
      <c r="AF1283" t="s">
        <v>223</v>
      </c>
      <c r="AI1283" t="s">
        <v>45</v>
      </c>
      <c r="AJ1283">
        <v>203</v>
      </c>
      <c r="AK1283">
        <v>7</v>
      </c>
      <c r="AL1283" t="s">
        <v>1937</v>
      </c>
      <c r="AM1283" t="s">
        <v>1938</v>
      </c>
    </row>
    <row r="1284" spans="1:39" hidden="1">
      <c r="A1284">
        <v>1</v>
      </c>
      <c r="B1284" t="s">
        <v>1932</v>
      </c>
      <c r="C1284" s="1">
        <v>41449</v>
      </c>
      <c r="D1284" s="35">
        <f t="shared" si="38"/>
        <v>8.8547945205479444</v>
      </c>
      <c r="E1284" t="s">
        <v>454</v>
      </c>
      <c r="F1284" s="80">
        <v>44770</v>
      </c>
      <c r="G1284" t="s">
        <v>116</v>
      </c>
      <c r="H1284" s="1">
        <v>45093</v>
      </c>
      <c r="I1284" s="107">
        <v>44770</v>
      </c>
      <c r="K1284" t="s">
        <v>540</v>
      </c>
      <c r="L1284" t="s">
        <v>33</v>
      </c>
      <c r="M1284" t="s">
        <v>117</v>
      </c>
      <c r="N1284" t="s">
        <v>33</v>
      </c>
      <c r="O1284" t="s">
        <v>34</v>
      </c>
      <c r="P1284" t="s">
        <v>468</v>
      </c>
      <c r="Q1284" t="s">
        <v>36</v>
      </c>
      <c r="R1284" t="s">
        <v>37</v>
      </c>
      <c r="S1284" t="s">
        <v>38</v>
      </c>
      <c r="T1284" t="s">
        <v>39</v>
      </c>
      <c r="U1284">
        <v>1728</v>
      </c>
      <c r="V1284">
        <v>49305</v>
      </c>
      <c r="W1284" s="2">
        <v>44628.470138888886</v>
      </c>
      <c r="X1284" s="36">
        <f t="shared" si="39"/>
        <v>464.0141553217822</v>
      </c>
      <c r="Y1284" t="s">
        <v>58</v>
      </c>
      <c r="Z1284" t="s">
        <v>120</v>
      </c>
      <c r="AA1284" t="s">
        <v>1362</v>
      </c>
      <c r="AB1284">
        <v>203</v>
      </c>
      <c r="AC1284">
        <v>3</v>
      </c>
      <c r="AD1284" t="s">
        <v>1786</v>
      </c>
      <c r="AE1284">
        <v>68855</v>
      </c>
      <c r="AF1284" t="s">
        <v>44</v>
      </c>
      <c r="AG1284">
        <v>68881</v>
      </c>
      <c r="AI1284" t="s">
        <v>45</v>
      </c>
      <c r="AJ1284">
        <v>203</v>
      </c>
      <c r="AK1284">
        <v>7</v>
      </c>
      <c r="AL1284" t="s">
        <v>1933</v>
      </c>
      <c r="AM1284" t="s">
        <v>1934</v>
      </c>
    </row>
    <row r="1285" spans="1:39" s="86" customFormat="1">
      <c r="A1285" s="86">
        <v>1</v>
      </c>
      <c r="B1285" s="86" t="s">
        <v>1922</v>
      </c>
      <c r="C1285" s="87">
        <v>41453</v>
      </c>
      <c r="D1285" s="88">
        <f t="shared" si="38"/>
        <v>8.8438356164383567</v>
      </c>
      <c r="E1285" s="86" t="s">
        <v>215</v>
      </c>
      <c r="F1285" s="89">
        <v>45106</v>
      </c>
      <c r="G1285" s="116" t="s">
        <v>66</v>
      </c>
      <c r="I1285" s="108">
        <v>45105</v>
      </c>
      <c r="K1285" s="86" t="s">
        <v>1923</v>
      </c>
      <c r="L1285" s="86" t="s">
        <v>33</v>
      </c>
      <c r="M1285" s="116" t="s">
        <v>68</v>
      </c>
      <c r="N1285" s="116" t="s">
        <v>33</v>
      </c>
      <c r="O1285" s="86" t="s">
        <v>170</v>
      </c>
      <c r="P1285" s="116" t="s">
        <v>1924</v>
      </c>
      <c r="Q1285" s="86" t="s">
        <v>1925</v>
      </c>
      <c r="R1285" s="86" t="s">
        <v>1926</v>
      </c>
      <c r="S1285" s="86" t="s">
        <v>1927</v>
      </c>
      <c r="U1285" s="86">
        <v>385</v>
      </c>
      <c r="V1285" s="86">
        <v>39948</v>
      </c>
      <c r="W1285" s="90">
        <v>44376.368750000001</v>
      </c>
      <c r="X1285" s="91">
        <f t="shared" si="39"/>
        <v>376.42038413878555</v>
      </c>
      <c r="Y1285" s="116" t="s">
        <v>58</v>
      </c>
      <c r="Z1285" s="116"/>
      <c r="AA1285" s="86" t="s">
        <v>170</v>
      </c>
      <c r="AB1285" s="116">
        <v>0</v>
      </c>
      <c r="AC1285" s="116">
        <v>2</v>
      </c>
      <c r="AD1285" s="86" t="s">
        <v>1928</v>
      </c>
      <c r="AF1285" s="86" t="s">
        <v>1929</v>
      </c>
      <c r="AI1285" s="86" t="s">
        <v>45</v>
      </c>
      <c r="AJ1285" s="86">
        <v>0</v>
      </c>
      <c r="AK1285" s="86">
        <v>7</v>
      </c>
      <c r="AL1285" s="86" t="s">
        <v>1930</v>
      </c>
      <c r="AM1285" s="86" t="s">
        <v>1931</v>
      </c>
    </row>
    <row r="1286" spans="1:39" hidden="1">
      <c r="A1286">
        <v>1</v>
      </c>
      <c r="B1286" t="s">
        <v>1917</v>
      </c>
      <c r="C1286" s="1">
        <v>41470</v>
      </c>
      <c r="D1286" s="35">
        <f t="shared" si="38"/>
        <v>8.7972602739726025</v>
      </c>
      <c r="E1286" t="s">
        <v>454</v>
      </c>
      <c r="F1286" s="80">
        <v>45170</v>
      </c>
      <c r="G1286" t="s">
        <v>116</v>
      </c>
      <c r="H1286" s="1">
        <v>44776</v>
      </c>
      <c r="I1286" s="107">
        <v>45146</v>
      </c>
      <c r="K1286" t="s">
        <v>540</v>
      </c>
      <c r="L1286" t="s">
        <v>33</v>
      </c>
      <c r="M1286" t="s">
        <v>117</v>
      </c>
      <c r="N1286" t="s">
        <v>33</v>
      </c>
      <c r="O1286" t="s">
        <v>34</v>
      </c>
      <c r="P1286" t="s">
        <v>468</v>
      </c>
      <c r="Q1286" t="s">
        <v>36</v>
      </c>
      <c r="R1286" t="s">
        <v>37</v>
      </c>
      <c r="S1286" t="s">
        <v>38</v>
      </c>
      <c r="T1286" t="s">
        <v>1918</v>
      </c>
      <c r="U1286">
        <v>941</v>
      </c>
      <c r="V1286">
        <v>61688</v>
      </c>
      <c r="W1286" s="2">
        <v>44567.511805555558</v>
      </c>
      <c r="X1286" s="36">
        <f t="shared" si="39"/>
        <v>584.34859337693354</v>
      </c>
      <c r="Y1286" t="s">
        <v>58</v>
      </c>
      <c r="AA1286" t="s">
        <v>1362</v>
      </c>
      <c r="AB1286">
        <v>199</v>
      </c>
      <c r="AC1286">
        <v>3</v>
      </c>
      <c r="AD1286" t="s">
        <v>1919</v>
      </c>
      <c r="AE1286">
        <v>68881</v>
      </c>
      <c r="AF1286" t="s">
        <v>511</v>
      </c>
      <c r="AG1286">
        <v>6881</v>
      </c>
      <c r="AI1286" t="s">
        <v>45</v>
      </c>
      <c r="AJ1286">
        <v>199</v>
      </c>
      <c r="AK1286">
        <v>7</v>
      </c>
      <c r="AL1286" t="s">
        <v>1920</v>
      </c>
      <c r="AM1286" t="s">
        <v>1921</v>
      </c>
    </row>
    <row r="1287" spans="1:39" hidden="1">
      <c r="A1287">
        <v>1</v>
      </c>
      <c r="B1287" t="s">
        <v>1914</v>
      </c>
      <c r="C1287" s="1">
        <v>41449</v>
      </c>
      <c r="D1287" s="35">
        <f t="shared" si="38"/>
        <v>8.8547945205479444</v>
      </c>
      <c r="E1287" t="s">
        <v>454</v>
      </c>
      <c r="F1287" s="80">
        <v>45183</v>
      </c>
      <c r="G1287" t="s">
        <v>116</v>
      </c>
      <c r="H1287" s="1">
        <v>44903</v>
      </c>
      <c r="I1287" s="107">
        <v>45139</v>
      </c>
      <c r="K1287" t="s">
        <v>540</v>
      </c>
      <c r="L1287" t="s">
        <v>33</v>
      </c>
      <c r="M1287" t="s">
        <v>117</v>
      </c>
      <c r="N1287" t="s">
        <v>33</v>
      </c>
      <c r="O1287" t="s">
        <v>34</v>
      </c>
      <c r="P1287" t="s">
        <v>468</v>
      </c>
      <c r="Q1287" t="s">
        <v>36</v>
      </c>
      <c r="R1287" t="s">
        <v>37</v>
      </c>
      <c r="S1287" t="s">
        <v>208</v>
      </c>
      <c r="U1287">
        <v>802</v>
      </c>
      <c r="V1287">
        <v>86144</v>
      </c>
      <c r="W1287" s="2">
        <v>44656.524305555555</v>
      </c>
      <c r="X1287" s="36">
        <f t="shared" si="39"/>
        <v>810.70957095709582</v>
      </c>
      <c r="Y1287" t="s">
        <v>58</v>
      </c>
      <c r="AA1287" t="s">
        <v>1362</v>
      </c>
      <c r="AB1287">
        <v>203</v>
      </c>
      <c r="AC1287">
        <v>3</v>
      </c>
      <c r="AD1287" t="s">
        <v>1504</v>
      </c>
      <c r="AE1287">
        <v>62126</v>
      </c>
      <c r="AF1287" t="s">
        <v>472</v>
      </c>
      <c r="AG1287">
        <v>87248</v>
      </c>
      <c r="AI1287" t="s">
        <v>45</v>
      </c>
      <c r="AJ1287">
        <v>203</v>
      </c>
      <c r="AK1287">
        <v>7</v>
      </c>
      <c r="AL1287" t="s">
        <v>1915</v>
      </c>
      <c r="AM1287" t="s">
        <v>1916</v>
      </c>
    </row>
    <row r="1288" spans="1:39" hidden="1">
      <c r="A1288">
        <v>1</v>
      </c>
      <c r="B1288" t="s">
        <v>1911</v>
      </c>
      <c r="C1288" s="1">
        <v>41449</v>
      </c>
      <c r="D1288" s="35">
        <f t="shared" si="38"/>
        <v>8.8547945205479444</v>
      </c>
      <c r="E1288" t="s">
        <v>454</v>
      </c>
      <c r="F1288" s="80">
        <v>44629</v>
      </c>
      <c r="G1288" t="s">
        <v>106</v>
      </c>
      <c r="H1288" s="1">
        <v>44624</v>
      </c>
      <c r="I1288" s="107">
        <v>44992</v>
      </c>
      <c r="K1288" t="s">
        <v>567</v>
      </c>
      <c r="L1288" t="s">
        <v>33</v>
      </c>
      <c r="M1288" t="s">
        <v>68</v>
      </c>
      <c r="N1288" t="s">
        <v>33</v>
      </c>
      <c r="O1288" t="s">
        <v>34</v>
      </c>
      <c r="P1288" t="s">
        <v>468</v>
      </c>
      <c r="Q1288" t="s">
        <v>217</v>
      </c>
      <c r="R1288" t="s">
        <v>482</v>
      </c>
      <c r="S1288" t="s">
        <v>615</v>
      </c>
      <c r="T1288" t="s">
        <v>1772</v>
      </c>
      <c r="U1288">
        <v>556</v>
      </c>
      <c r="V1288">
        <v>55270</v>
      </c>
      <c r="W1288" s="2">
        <v>44636.559027777781</v>
      </c>
      <c r="X1288" s="36">
        <f t="shared" si="39"/>
        <v>520.15135107260733</v>
      </c>
      <c r="Y1288" t="s">
        <v>58</v>
      </c>
      <c r="AA1288" t="s">
        <v>1615</v>
      </c>
      <c r="AB1288">
        <v>168</v>
      </c>
      <c r="AC1288">
        <v>3</v>
      </c>
      <c r="AD1288" t="s">
        <v>1773</v>
      </c>
      <c r="AF1288" t="s">
        <v>223</v>
      </c>
      <c r="AI1288" t="s">
        <v>45</v>
      </c>
      <c r="AJ1288">
        <v>168</v>
      </c>
      <c r="AK1288">
        <v>7</v>
      </c>
      <c r="AL1288" t="s">
        <v>1912</v>
      </c>
      <c r="AM1288" t="s">
        <v>1913</v>
      </c>
    </row>
    <row r="1289" spans="1:39" hidden="1">
      <c r="A1289">
        <v>1</v>
      </c>
      <c r="B1289" t="s">
        <v>1908</v>
      </c>
      <c r="C1289" s="1">
        <v>41470</v>
      </c>
      <c r="D1289" s="35">
        <f t="shared" si="38"/>
        <v>8.7972602739726025</v>
      </c>
      <c r="E1289" t="s">
        <v>65</v>
      </c>
      <c r="F1289" s="80">
        <v>45121</v>
      </c>
      <c r="G1289" t="s">
        <v>1260</v>
      </c>
      <c r="I1289" s="107">
        <v>45118</v>
      </c>
      <c r="K1289" t="s">
        <v>67</v>
      </c>
      <c r="L1289" t="s">
        <v>169</v>
      </c>
      <c r="M1289" t="s">
        <v>431</v>
      </c>
      <c r="N1289" t="s">
        <v>169</v>
      </c>
      <c r="O1289" t="s">
        <v>34</v>
      </c>
      <c r="P1289" t="s">
        <v>468</v>
      </c>
      <c r="Q1289" t="s">
        <v>230</v>
      </c>
      <c r="R1289" t="s">
        <v>1263</v>
      </c>
      <c r="S1289" t="s">
        <v>1351</v>
      </c>
      <c r="U1289">
        <v>2269</v>
      </c>
      <c r="V1289">
        <v>55211</v>
      </c>
      <c r="W1289" s="2">
        <v>44643.628472222219</v>
      </c>
      <c r="X1289" s="36">
        <f t="shared" si="39"/>
        <v>522.99426450742249</v>
      </c>
      <c r="Y1289" t="s">
        <v>58</v>
      </c>
      <c r="AA1289" t="s">
        <v>505</v>
      </c>
      <c r="AB1289">
        <v>135</v>
      </c>
      <c r="AC1289">
        <v>5</v>
      </c>
      <c r="AD1289" t="s">
        <v>1266</v>
      </c>
      <c r="AE1289">
        <v>68841</v>
      </c>
      <c r="AF1289" t="s">
        <v>1267</v>
      </c>
      <c r="AG1289">
        <v>79103</v>
      </c>
      <c r="AI1289" t="s">
        <v>45</v>
      </c>
      <c r="AJ1289">
        <v>135</v>
      </c>
      <c r="AK1289">
        <v>5</v>
      </c>
      <c r="AL1289" t="s">
        <v>1909</v>
      </c>
      <c r="AM1289" t="s">
        <v>1910</v>
      </c>
    </row>
    <row r="1290" spans="1:39" hidden="1">
      <c r="A1290">
        <v>1</v>
      </c>
      <c r="B1290" t="s">
        <v>1904</v>
      </c>
      <c r="C1290" s="1">
        <v>41449</v>
      </c>
      <c r="D1290" s="35">
        <f t="shared" si="38"/>
        <v>8.8547945205479444</v>
      </c>
      <c r="E1290" t="s">
        <v>454</v>
      </c>
      <c r="F1290" s="80">
        <v>45015</v>
      </c>
      <c r="G1290" t="s">
        <v>106</v>
      </c>
      <c r="H1290" s="1">
        <v>44085</v>
      </c>
      <c r="I1290" s="107">
        <v>44973</v>
      </c>
      <c r="K1290" t="s">
        <v>567</v>
      </c>
      <c r="L1290" t="s">
        <v>33</v>
      </c>
      <c r="M1290" t="s">
        <v>68</v>
      </c>
      <c r="N1290" t="s">
        <v>33</v>
      </c>
      <c r="O1290" t="s">
        <v>34</v>
      </c>
      <c r="P1290" t="s">
        <v>468</v>
      </c>
      <c r="Q1290" t="s">
        <v>217</v>
      </c>
      <c r="R1290" t="s">
        <v>482</v>
      </c>
      <c r="S1290" t="s">
        <v>420</v>
      </c>
      <c r="T1290" t="s">
        <v>550</v>
      </c>
      <c r="U1290">
        <v>858</v>
      </c>
      <c r="V1290">
        <v>58215</v>
      </c>
      <c r="W1290" s="2">
        <v>44659.037499999999</v>
      </c>
      <c r="X1290" s="36">
        <f t="shared" si="39"/>
        <v>547.86703279702976</v>
      </c>
      <c r="Y1290" t="s">
        <v>58</v>
      </c>
      <c r="AA1290" t="s">
        <v>1615</v>
      </c>
      <c r="AB1290">
        <v>168</v>
      </c>
      <c r="AC1290">
        <v>3</v>
      </c>
      <c r="AD1290" t="s">
        <v>1905</v>
      </c>
      <c r="AE1290">
        <v>85621</v>
      </c>
      <c r="AF1290" t="s">
        <v>223</v>
      </c>
      <c r="AI1290" t="s">
        <v>45</v>
      </c>
      <c r="AJ1290">
        <v>168</v>
      </c>
      <c r="AK1290">
        <v>7</v>
      </c>
      <c r="AL1290" t="s">
        <v>1906</v>
      </c>
      <c r="AM1290" t="s">
        <v>1907</v>
      </c>
    </row>
    <row r="1291" spans="1:39" hidden="1">
      <c r="A1291">
        <v>1</v>
      </c>
      <c r="B1291" t="s">
        <v>1901</v>
      </c>
      <c r="C1291" s="1">
        <v>41459</v>
      </c>
      <c r="D1291" s="35">
        <f t="shared" ref="D1291:D1354" si="40">(DATE(YEAR($E$3),MONTH($E$3),DAY($E$3))-C1291)/365</f>
        <v>8.8273972602739725</v>
      </c>
      <c r="E1291" t="s">
        <v>454</v>
      </c>
      <c r="F1291" s="80">
        <v>45119</v>
      </c>
      <c r="G1291" t="s">
        <v>106</v>
      </c>
      <c r="H1291" s="1">
        <v>44741</v>
      </c>
      <c r="I1291" s="107">
        <v>45100</v>
      </c>
      <c r="K1291" t="s">
        <v>567</v>
      </c>
      <c r="L1291" t="s">
        <v>33</v>
      </c>
      <c r="M1291" t="s">
        <v>68</v>
      </c>
      <c r="N1291" t="s">
        <v>33</v>
      </c>
      <c r="O1291" t="s">
        <v>34</v>
      </c>
      <c r="P1291" t="s">
        <v>468</v>
      </c>
      <c r="Q1291" t="s">
        <v>217</v>
      </c>
      <c r="R1291" t="s">
        <v>482</v>
      </c>
      <c r="S1291" t="s">
        <v>1499</v>
      </c>
      <c r="T1291" t="s">
        <v>484</v>
      </c>
      <c r="U1291">
        <v>569</v>
      </c>
      <c r="V1291">
        <v>60166</v>
      </c>
      <c r="W1291" s="2">
        <v>44638.431250000001</v>
      </c>
      <c r="X1291" s="36">
        <f t="shared" ref="X1291:X1354" si="41">V1291/(D1291*12)</f>
        <v>567.9854645147941</v>
      </c>
      <c r="Y1291" t="s">
        <v>58</v>
      </c>
      <c r="Z1291" t="s">
        <v>504</v>
      </c>
      <c r="AA1291" t="s">
        <v>573</v>
      </c>
      <c r="AB1291">
        <v>177</v>
      </c>
      <c r="AC1291">
        <v>3</v>
      </c>
      <c r="AD1291" t="s">
        <v>486</v>
      </c>
      <c r="AF1291" t="s">
        <v>223</v>
      </c>
      <c r="AI1291" t="s">
        <v>137</v>
      </c>
      <c r="AJ1291">
        <v>177</v>
      </c>
      <c r="AK1291">
        <v>5</v>
      </c>
      <c r="AL1291" t="s">
        <v>1902</v>
      </c>
      <c r="AM1291" t="s">
        <v>1903</v>
      </c>
    </row>
    <row r="1292" spans="1:39" hidden="1">
      <c r="A1292">
        <v>1</v>
      </c>
      <c r="B1292" t="s">
        <v>1896</v>
      </c>
      <c r="C1292" s="1">
        <v>41459</v>
      </c>
      <c r="D1292" s="35">
        <f t="shared" si="40"/>
        <v>8.8273972602739725</v>
      </c>
      <c r="E1292" t="s">
        <v>454</v>
      </c>
      <c r="F1292" s="80">
        <v>45104</v>
      </c>
      <c r="G1292" t="s">
        <v>66</v>
      </c>
      <c r="H1292" s="1">
        <v>44714</v>
      </c>
      <c r="I1292" s="107">
        <v>45104</v>
      </c>
      <c r="K1292" t="s">
        <v>501</v>
      </c>
      <c r="L1292" t="s">
        <v>33</v>
      </c>
      <c r="M1292" t="s">
        <v>68</v>
      </c>
      <c r="N1292" t="s">
        <v>33</v>
      </c>
      <c r="O1292" t="s">
        <v>34</v>
      </c>
      <c r="P1292" t="s">
        <v>468</v>
      </c>
      <c r="Q1292" t="s">
        <v>217</v>
      </c>
      <c r="R1292" t="s">
        <v>482</v>
      </c>
      <c r="S1292" t="s">
        <v>1897</v>
      </c>
      <c r="T1292" t="s">
        <v>503</v>
      </c>
      <c r="U1292">
        <v>845</v>
      </c>
      <c r="V1292">
        <v>89398</v>
      </c>
      <c r="W1292" s="2">
        <v>44638.267361111109</v>
      </c>
      <c r="X1292" s="36">
        <f t="shared" si="41"/>
        <v>843.9444961721498</v>
      </c>
      <c r="Y1292" t="s">
        <v>58</v>
      </c>
      <c r="Z1292" t="s">
        <v>504</v>
      </c>
      <c r="AA1292" t="s">
        <v>573</v>
      </c>
      <c r="AB1292">
        <v>143</v>
      </c>
      <c r="AC1292">
        <v>2</v>
      </c>
      <c r="AD1292" t="s">
        <v>1898</v>
      </c>
      <c r="AF1292" t="s">
        <v>223</v>
      </c>
      <c r="AI1292" t="s">
        <v>137</v>
      </c>
      <c r="AJ1292">
        <v>143</v>
      </c>
      <c r="AK1292">
        <v>5</v>
      </c>
      <c r="AL1292" t="s">
        <v>1899</v>
      </c>
      <c r="AM1292" t="s">
        <v>1900</v>
      </c>
    </row>
    <row r="1293" spans="1:39" hidden="1">
      <c r="A1293">
        <v>1</v>
      </c>
      <c r="B1293" t="s">
        <v>1892</v>
      </c>
      <c r="C1293" s="1">
        <v>41428</v>
      </c>
      <c r="D1293" s="35">
        <f t="shared" si="40"/>
        <v>8.912328767123288</v>
      </c>
      <c r="E1293" t="s">
        <v>454</v>
      </c>
      <c r="F1293" s="80">
        <v>45015</v>
      </c>
      <c r="G1293" t="s">
        <v>106</v>
      </c>
      <c r="H1293" s="1">
        <v>44729</v>
      </c>
      <c r="I1293" s="107">
        <v>45006</v>
      </c>
      <c r="K1293" t="s">
        <v>567</v>
      </c>
      <c r="L1293" t="s">
        <v>33</v>
      </c>
      <c r="M1293" t="s">
        <v>68</v>
      </c>
      <c r="N1293" t="s">
        <v>33</v>
      </c>
      <c r="O1293" t="s">
        <v>34</v>
      </c>
      <c r="P1293" t="s">
        <v>468</v>
      </c>
      <c r="Q1293" t="s">
        <v>217</v>
      </c>
      <c r="R1293" t="s">
        <v>482</v>
      </c>
      <c r="S1293" t="s">
        <v>1499</v>
      </c>
      <c r="T1293" t="s">
        <v>1346</v>
      </c>
      <c r="U1293">
        <v>376</v>
      </c>
      <c r="V1293">
        <v>40193</v>
      </c>
      <c r="W1293" s="2">
        <v>44637.345833333333</v>
      </c>
      <c r="X1293" s="36">
        <f t="shared" si="41"/>
        <v>375.8183471667179</v>
      </c>
      <c r="Y1293" t="s">
        <v>58</v>
      </c>
      <c r="AA1293" t="s">
        <v>573</v>
      </c>
      <c r="AB1293">
        <v>177</v>
      </c>
      <c r="AC1293">
        <v>3</v>
      </c>
      <c r="AD1293" t="s">
        <v>1893</v>
      </c>
      <c r="AF1293" t="s">
        <v>223</v>
      </c>
      <c r="AI1293" t="s">
        <v>45</v>
      </c>
      <c r="AJ1293">
        <v>177</v>
      </c>
      <c r="AK1293">
        <v>5</v>
      </c>
      <c r="AL1293" t="s">
        <v>1894</v>
      </c>
      <c r="AM1293" t="s">
        <v>1895</v>
      </c>
    </row>
    <row r="1294" spans="1:39" hidden="1">
      <c r="A1294">
        <v>1</v>
      </c>
      <c r="B1294" t="s">
        <v>1886</v>
      </c>
      <c r="C1294" s="1">
        <v>41428</v>
      </c>
      <c r="D1294" s="35">
        <f t="shared" si="40"/>
        <v>8.912328767123288</v>
      </c>
      <c r="E1294" t="s">
        <v>454</v>
      </c>
      <c r="F1294" s="80">
        <v>45132</v>
      </c>
      <c r="G1294" t="s">
        <v>106</v>
      </c>
      <c r="H1294" s="1">
        <v>44897</v>
      </c>
      <c r="I1294" s="107">
        <v>45128</v>
      </c>
      <c r="K1294" t="s">
        <v>567</v>
      </c>
      <c r="L1294" t="s">
        <v>33</v>
      </c>
      <c r="M1294" t="s">
        <v>68</v>
      </c>
      <c r="N1294" t="s">
        <v>33</v>
      </c>
      <c r="O1294" t="s">
        <v>34</v>
      </c>
      <c r="P1294" t="s">
        <v>468</v>
      </c>
      <c r="Q1294" t="s">
        <v>217</v>
      </c>
      <c r="R1294" t="s">
        <v>482</v>
      </c>
      <c r="S1294" t="s">
        <v>1499</v>
      </c>
      <c r="T1294" t="s">
        <v>1346</v>
      </c>
      <c r="U1294">
        <v>466</v>
      </c>
      <c r="V1294">
        <v>31234</v>
      </c>
      <c r="W1294" s="2">
        <v>44652.48541666667</v>
      </c>
      <c r="X1294" s="36">
        <f t="shared" si="41"/>
        <v>292.04862178501895</v>
      </c>
      <c r="Y1294" t="s">
        <v>58</v>
      </c>
      <c r="AA1294" t="s">
        <v>573</v>
      </c>
      <c r="AB1294">
        <v>177</v>
      </c>
      <c r="AC1294">
        <v>3</v>
      </c>
      <c r="AD1294" t="s">
        <v>1887</v>
      </c>
      <c r="AE1294" t="s">
        <v>1888</v>
      </c>
      <c r="AF1294" t="s">
        <v>1889</v>
      </c>
      <c r="AG1294">
        <v>70056</v>
      </c>
      <c r="AI1294" t="s">
        <v>45</v>
      </c>
      <c r="AJ1294">
        <v>177</v>
      </c>
      <c r="AK1294">
        <v>5</v>
      </c>
      <c r="AL1294" t="s">
        <v>1890</v>
      </c>
      <c r="AM1294" t="s">
        <v>1891</v>
      </c>
    </row>
    <row r="1295" spans="1:39" hidden="1">
      <c r="A1295">
        <v>1</v>
      </c>
      <c r="B1295" t="s">
        <v>1882</v>
      </c>
      <c r="C1295" s="1">
        <v>41428</v>
      </c>
      <c r="D1295" s="35">
        <f t="shared" si="40"/>
        <v>8.912328767123288</v>
      </c>
      <c r="E1295" t="s">
        <v>454</v>
      </c>
      <c r="F1295" s="80">
        <v>45028</v>
      </c>
      <c r="G1295" t="s">
        <v>227</v>
      </c>
      <c r="H1295" s="1">
        <v>44721</v>
      </c>
      <c r="I1295" s="107">
        <v>44995</v>
      </c>
      <c r="K1295" t="s">
        <v>1827</v>
      </c>
      <c r="L1295" t="s">
        <v>33</v>
      </c>
      <c r="M1295" t="s">
        <v>229</v>
      </c>
      <c r="N1295" t="s">
        <v>53</v>
      </c>
      <c r="O1295" t="s">
        <v>34</v>
      </c>
      <c r="P1295" t="s">
        <v>468</v>
      </c>
      <c r="Q1295" t="s">
        <v>230</v>
      </c>
      <c r="R1295" t="s">
        <v>231</v>
      </c>
      <c r="S1295" t="s">
        <v>563</v>
      </c>
      <c r="T1295" t="s">
        <v>1883</v>
      </c>
      <c r="U1295">
        <v>7413</v>
      </c>
      <c r="V1295">
        <v>109590</v>
      </c>
      <c r="W1295" s="2">
        <v>44665.763888888891</v>
      </c>
      <c r="X1295" s="36">
        <f t="shared" si="41"/>
        <v>1024.7041192745157</v>
      </c>
      <c r="Y1295" t="s">
        <v>58</v>
      </c>
      <c r="AA1295" t="s">
        <v>1828</v>
      </c>
      <c r="AB1295">
        <v>98</v>
      </c>
      <c r="AC1295">
        <v>2</v>
      </c>
      <c r="AF1295" t="s">
        <v>234</v>
      </c>
      <c r="AI1295" t="s">
        <v>45</v>
      </c>
      <c r="AJ1295">
        <v>98</v>
      </c>
      <c r="AK1295">
        <v>6</v>
      </c>
      <c r="AL1295" t="s">
        <v>1884</v>
      </c>
      <c r="AM1295" t="s">
        <v>1885</v>
      </c>
    </row>
    <row r="1296" spans="1:39" hidden="1">
      <c r="A1296">
        <v>1</v>
      </c>
      <c r="B1296" t="s">
        <v>1878</v>
      </c>
      <c r="C1296" s="1">
        <v>41422</v>
      </c>
      <c r="D1296" s="35">
        <f t="shared" si="40"/>
        <v>8.9287671232876704</v>
      </c>
      <c r="E1296" t="s">
        <v>454</v>
      </c>
      <c r="F1296" s="80">
        <v>44994</v>
      </c>
      <c r="G1296" t="s">
        <v>106</v>
      </c>
      <c r="H1296" s="1">
        <v>44721</v>
      </c>
      <c r="I1296" s="107">
        <v>44707</v>
      </c>
      <c r="K1296" t="s">
        <v>567</v>
      </c>
      <c r="L1296" t="s">
        <v>33</v>
      </c>
      <c r="M1296" t="s">
        <v>68</v>
      </c>
      <c r="N1296" t="s">
        <v>33</v>
      </c>
      <c r="O1296" t="s">
        <v>34</v>
      </c>
      <c r="P1296" t="s">
        <v>468</v>
      </c>
      <c r="Q1296" t="s">
        <v>581</v>
      </c>
      <c r="R1296" t="s">
        <v>582</v>
      </c>
      <c r="S1296" t="s">
        <v>583</v>
      </c>
      <c r="U1296">
        <v>4841</v>
      </c>
      <c r="V1296">
        <v>127555</v>
      </c>
      <c r="W1296" s="2">
        <v>44664.62777777778</v>
      </c>
      <c r="X1296" s="36">
        <f t="shared" si="41"/>
        <v>1190.4872404623095</v>
      </c>
      <c r="Y1296" t="s">
        <v>58</v>
      </c>
      <c r="AA1296" t="s">
        <v>1615</v>
      </c>
      <c r="AB1296">
        <v>183</v>
      </c>
      <c r="AC1296">
        <v>6</v>
      </c>
      <c r="AD1296" t="s">
        <v>584</v>
      </c>
      <c r="AE1296" s="3">
        <v>64206</v>
      </c>
      <c r="AF1296" t="s">
        <v>585</v>
      </c>
      <c r="AG1296" t="s">
        <v>1879</v>
      </c>
      <c r="AI1296" t="s">
        <v>45</v>
      </c>
      <c r="AJ1296">
        <v>183</v>
      </c>
      <c r="AK1296">
        <v>7</v>
      </c>
      <c r="AL1296" t="s">
        <v>1880</v>
      </c>
      <c r="AM1296" t="s">
        <v>1881</v>
      </c>
    </row>
    <row r="1297" spans="1:39" hidden="1">
      <c r="A1297">
        <v>1</v>
      </c>
      <c r="B1297" t="s">
        <v>1873</v>
      </c>
      <c r="C1297" s="1">
        <v>41422</v>
      </c>
      <c r="D1297" s="35">
        <f t="shared" si="40"/>
        <v>8.9287671232876704</v>
      </c>
      <c r="E1297" t="s">
        <v>65</v>
      </c>
      <c r="F1297" s="80">
        <v>45013</v>
      </c>
      <c r="G1297" t="s">
        <v>1260</v>
      </c>
      <c r="I1297" s="107">
        <v>44789</v>
      </c>
      <c r="K1297" t="s">
        <v>1271</v>
      </c>
      <c r="L1297" t="s">
        <v>169</v>
      </c>
      <c r="M1297" t="s">
        <v>1262</v>
      </c>
      <c r="N1297" t="s">
        <v>169</v>
      </c>
      <c r="O1297" t="s">
        <v>34</v>
      </c>
      <c r="P1297" t="s">
        <v>468</v>
      </c>
      <c r="Q1297" t="s">
        <v>36</v>
      </c>
      <c r="R1297" t="s">
        <v>193</v>
      </c>
      <c r="S1297" t="s">
        <v>194</v>
      </c>
      <c r="U1297">
        <v>993</v>
      </c>
      <c r="V1297">
        <v>107254</v>
      </c>
      <c r="W1297" s="2">
        <v>44663.579861111109</v>
      </c>
      <c r="X1297" s="36">
        <f t="shared" si="41"/>
        <v>1001.0153932699193</v>
      </c>
      <c r="Y1297" t="s">
        <v>58</v>
      </c>
      <c r="AA1297" t="s">
        <v>233</v>
      </c>
      <c r="AB1297">
        <v>99</v>
      </c>
      <c r="AC1297">
        <v>5</v>
      </c>
      <c r="AD1297" t="s">
        <v>1874</v>
      </c>
      <c r="AE1297" t="s">
        <v>196</v>
      </c>
      <c r="AF1297" t="s">
        <v>1875</v>
      </c>
      <c r="AG1297">
        <v>61118</v>
      </c>
      <c r="AI1297" t="s">
        <v>137</v>
      </c>
      <c r="AJ1297">
        <v>99</v>
      </c>
      <c r="AK1297">
        <v>4</v>
      </c>
      <c r="AL1297" t="s">
        <v>1876</v>
      </c>
      <c r="AM1297" t="s">
        <v>1877</v>
      </c>
    </row>
    <row r="1298" spans="1:39" hidden="1">
      <c r="A1298">
        <v>1</v>
      </c>
      <c r="B1298" t="s">
        <v>1867</v>
      </c>
      <c r="C1298" s="1">
        <v>41436</v>
      </c>
      <c r="D1298" s="35">
        <f t="shared" si="40"/>
        <v>8.8904109589041092</v>
      </c>
      <c r="E1298" t="s">
        <v>454</v>
      </c>
      <c r="F1298" s="80">
        <v>45022</v>
      </c>
      <c r="G1298" t="s">
        <v>66</v>
      </c>
      <c r="H1298" s="1">
        <v>44734</v>
      </c>
      <c r="I1298" s="107">
        <v>44321</v>
      </c>
      <c r="K1298" t="s">
        <v>501</v>
      </c>
      <c r="L1298" t="s">
        <v>33</v>
      </c>
      <c r="M1298" t="s">
        <v>68</v>
      </c>
      <c r="N1298" t="s">
        <v>33</v>
      </c>
      <c r="O1298" t="s">
        <v>34</v>
      </c>
      <c r="P1298" t="s">
        <v>468</v>
      </c>
      <c r="Q1298" t="s">
        <v>54</v>
      </c>
      <c r="R1298" t="s">
        <v>55</v>
      </c>
      <c r="S1298" t="s">
        <v>56</v>
      </c>
      <c r="U1298">
        <v>5310</v>
      </c>
      <c r="V1298">
        <v>84007</v>
      </c>
      <c r="W1298" s="2">
        <v>44648.59652777778</v>
      </c>
      <c r="X1298" s="36">
        <f t="shared" si="41"/>
        <v>787.43079096045199</v>
      </c>
      <c r="Y1298" t="s">
        <v>58</v>
      </c>
      <c r="AA1298" t="s">
        <v>573</v>
      </c>
      <c r="AB1298">
        <v>147</v>
      </c>
      <c r="AC1298">
        <v>5</v>
      </c>
      <c r="AD1298" t="s">
        <v>1868</v>
      </c>
      <c r="AE1298" t="s">
        <v>1869</v>
      </c>
      <c r="AF1298" t="s">
        <v>1870</v>
      </c>
      <c r="AG1298">
        <v>70529</v>
      </c>
      <c r="AI1298" t="s">
        <v>137</v>
      </c>
      <c r="AJ1298">
        <v>147</v>
      </c>
      <c r="AK1298">
        <v>5</v>
      </c>
      <c r="AL1298" t="s">
        <v>1871</v>
      </c>
      <c r="AM1298" t="s">
        <v>1872</v>
      </c>
    </row>
    <row r="1299" spans="1:39" hidden="1">
      <c r="A1299">
        <v>1</v>
      </c>
      <c r="B1299" t="s">
        <v>1864</v>
      </c>
      <c r="C1299" s="1">
        <v>41436</v>
      </c>
      <c r="D1299" s="35">
        <f t="shared" si="40"/>
        <v>8.8904109589041092</v>
      </c>
      <c r="E1299" t="s">
        <v>454</v>
      </c>
      <c r="F1299" s="80">
        <v>44938</v>
      </c>
      <c r="G1299" t="s">
        <v>116</v>
      </c>
      <c r="H1299" s="1">
        <v>44819</v>
      </c>
      <c r="I1299" s="107">
        <v>44805</v>
      </c>
      <c r="K1299" t="s">
        <v>540</v>
      </c>
      <c r="L1299" t="s">
        <v>33</v>
      </c>
      <c r="M1299" t="s">
        <v>117</v>
      </c>
      <c r="N1299" t="s">
        <v>33</v>
      </c>
      <c r="O1299" t="s">
        <v>34</v>
      </c>
      <c r="P1299" t="s">
        <v>468</v>
      </c>
      <c r="Q1299" t="s">
        <v>217</v>
      </c>
      <c r="R1299" t="s">
        <v>482</v>
      </c>
      <c r="S1299" t="s">
        <v>483</v>
      </c>
      <c r="T1299" t="s">
        <v>484</v>
      </c>
      <c r="U1299">
        <v>3057</v>
      </c>
      <c r="V1299">
        <v>57815</v>
      </c>
      <c r="W1299" s="2">
        <v>44607.375694444447</v>
      </c>
      <c r="X1299" s="36">
        <f t="shared" si="41"/>
        <v>541.92282999486395</v>
      </c>
      <c r="Y1299" t="s">
        <v>58</v>
      </c>
      <c r="Z1299" t="s">
        <v>1813</v>
      </c>
      <c r="AA1299" t="s">
        <v>1362</v>
      </c>
      <c r="AB1299">
        <v>203</v>
      </c>
      <c r="AC1299">
        <v>3</v>
      </c>
      <c r="AD1299" t="s">
        <v>486</v>
      </c>
      <c r="AF1299" t="s">
        <v>223</v>
      </c>
      <c r="AI1299" t="s">
        <v>45</v>
      </c>
      <c r="AJ1299">
        <v>203</v>
      </c>
      <c r="AK1299">
        <v>7</v>
      </c>
      <c r="AL1299" t="s">
        <v>1865</v>
      </c>
      <c r="AM1299" t="s">
        <v>1866</v>
      </c>
    </row>
    <row r="1300" spans="1:39" hidden="1">
      <c r="A1300">
        <v>1</v>
      </c>
      <c r="B1300" t="s">
        <v>1860</v>
      </c>
      <c r="C1300" s="1">
        <v>41393</v>
      </c>
      <c r="D1300" s="35">
        <f t="shared" si="40"/>
        <v>9.0082191780821912</v>
      </c>
      <c r="E1300" t="s">
        <v>174</v>
      </c>
      <c r="F1300" s="80">
        <v>44622</v>
      </c>
      <c r="G1300" t="s">
        <v>464</v>
      </c>
      <c r="I1300" s="107">
        <v>44622</v>
      </c>
      <c r="J1300" s="1">
        <v>44861</v>
      </c>
      <c r="K1300" t="s">
        <v>465</v>
      </c>
      <c r="L1300" t="s">
        <v>466</v>
      </c>
      <c r="M1300" t="s">
        <v>467</v>
      </c>
      <c r="N1300" t="s">
        <v>53</v>
      </c>
      <c r="O1300" t="s">
        <v>34</v>
      </c>
      <c r="P1300" t="s">
        <v>468</v>
      </c>
      <c r="Q1300" t="s">
        <v>36</v>
      </c>
      <c r="R1300" t="s">
        <v>37</v>
      </c>
      <c r="S1300" t="s">
        <v>469</v>
      </c>
      <c r="T1300" t="s">
        <v>470</v>
      </c>
      <c r="U1300">
        <v>1794</v>
      </c>
      <c r="V1300">
        <v>201951</v>
      </c>
      <c r="W1300" s="2">
        <v>44658.166666666664</v>
      </c>
      <c r="X1300" s="36">
        <f t="shared" si="41"/>
        <v>1868.2105383211681</v>
      </c>
      <c r="Y1300" t="s">
        <v>58</v>
      </c>
      <c r="AA1300" t="s">
        <v>1226</v>
      </c>
      <c r="AB1300">
        <v>0</v>
      </c>
      <c r="AC1300">
        <v>3</v>
      </c>
      <c r="AD1300" t="s">
        <v>1861</v>
      </c>
      <c r="AE1300">
        <v>78486</v>
      </c>
      <c r="AF1300" t="s">
        <v>472</v>
      </c>
      <c r="AG1300">
        <v>78604</v>
      </c>
      <c r="AI1300" t="s">
        <v>45</v>
      </c>
      <c r="AJ1300">
        <v>0</v>
      </c>
      <c r="AK1300">
        <v>19</v>
      </c>
      <c r="AL1300" t="s">
        <v>1862</v>
      </c>
      <c r="AM1300" t="s">
        <v>1863</v>
      </c>
    </row>
    <row r="1301" spans="1:39" hidden="1">
      <c r="A1301">
        <v>1</v>
      </c>
      <c r="B1301" t="s">
        <v>1853</v>
      </c>
      <c r="C1301" s="1">
        <v>41415</v>
      </c>
      <c r="D1301" s="35">
        <f t="shared" si="40"/>
        <v>8.9479452054794528</v>
      </c>
      <c r="E1301" t="s">
        <v>454</v>
      </c>
      <c r="F1301" s="80">
        <v>44726</v>
      </c>
      <c r="G1301" t="s">
        <v>227</v>
      </c>
      <c r="H1301" s="1">
        <v>45106</v>
      </c>
      <c r="I1301" s="107">
        <v>44687</v>
      </c>
      <c r="K1301" t="s">
        <v>1827</v>
      </c>
      <c r="L1301" t="s">
        <v>33</v>
      </c>
      <c r="M1301" t="s">
        <v>229</v>
      </c>
      <c r="N1301" t="s">
        <v>53</v>
      </c>
      <c r="O1301" t="s">
        <v>34</v>
      </c>
      <c r="P1301" t="s">
        <v>468</v>
      </c>
      <c r="Q1301" t="s">
        <v>54</v>
      </c>
      <c r="R1301" t="s">
        <v>1854</v>
      </c>
      <c r="S1301" t="s">
        <v>1855</v>
      </c>
      <c r="U1301">
        <v>1362</v>
      </c>
      <c r="V1301">
        <v>147430</v>
      </c>
      <c r="W1301" s="2">
        <v>44662.402777777781</v>
      </c>
      <c r="X1301" s="36">
        <f t="shared" si="41"/>
        <v>1373.0340375586854</v>
      </c>
      <c r="Y1301" t="s">
        <v>58</v>
      </c>
      <c r="AA1301" t="s">
        <v>1828</v>
      </c>
      <c r="AB1301">
        <v>98</v>
      </c>
      <c r="AC1301">
        <v>2</v>
      </c>
      <c r="AF1301" t="s">
        <v>1856</v>
      </c>
      <c r="AG1301" t="s">
        <v>1857</v>
      </c>
      <c r="AI1301" t="s">
        <v>45</v>
      </c>
      <c r="AJ1301">
        <v>98</v>
      </c>
      <c r="AK1301">
        <v>6</v>
      </c>
      <c r="AL1301" t="s">
        <v>1858</v>
      </c>
      <c r="AM1301" t="s">
        <v>1859</v>
      </c>
    </row>
    <row r="1302" spans="1:39" hidden="1">
      <c r="A1302">
        <v>1</v>
      </c>
      <c r="B1302" t="s">
        <v>1850</v>
      </c>
      <c r="C1302" s="1">
        <v>41415</v>
      </c>
      <c r="D1302" s="35">
        <f t="shared" si="40"/>
        <v>8.9479452054794528</v>
      </c>
      <c r="E1302" t="s">
        <v>454</v>
      </c>
      <c r="F1302" s="80">
        <v>45197</v>
      </c>
      <c r="G1302" t="s">
        <v>227</v>
      </c>
      <c r="H1302" s="1">
        <v>44728</v>
      </c>
      <c r="I1302" s="107">
        <v>45135</v>
      </c>
      <c r="K1302" t="s">
        <v>1827</v>
      </c>
      <c r="L1302" t="s">
        <v>33</v>
      </c>
      <c r="M1302" t="s">
        <v>229</v>
      </c>
      <c r="N1302" t="s">
        <v>53</v>
      </c>
      <c r="O1302" t="s">
        <v>34</v>
      </c>
      <c r="P1302" t="s">
        <v>468</v>
      </c>
      <c r="Q1302" t="s">
        <v>230</v>
      </c>
      <c r="R1302" t="s">
        <v>1263</v>
      </c>
      <c r="S1302" t="s">
        <v>1351</v>
      </c>
      <c r="U1302">
        <v>1081</v>
      </c>
      <c r="V1302">
        <v>116130</v>
      </c>
      <c r="W1302" s="2">
        <v>44636.500694444447</v>
      </c>
      <c r="X1302" s="36">
        <f t="shared" si="41"/>
        <v>1081.5332210655235</v>
      </c>
      <c r="Y1302" t="s">
        <v>58</v>
      </c>
      <c r="AA1302" t="s">
        <v>1828</v>
      </c>
      <c r="AB1302">
        <v>98</v>
      </c>
      <c r="AC1302">
        <v>2</v>
      </c>
      <c r="AD1302" t="s">
        <v>1266</v>
      </c>
      <c r="AF1302" t="s">
        <v>1267</v>
      </c>
      <c r="AG1302" t="s">
        <v>1735</v>
      </c>
      <c r="AI1302" t="s">
        <v>45</v>
      </c>
      <c r="AJ1302">
        <v>98</v>
      </c>
      <c r="AK1302">
        <v>6</v>
      </c>
      <c r="AL1302" t="s">
        <v>1851</v>
      </c>
      <c r="AM1302" t="s">
        <v>1852</v>
      </c>
    </row>
    <row r="1303" spans="1:39" hidden="1">
      <c r="A1303">
        <v>1</v>
      </c>
      <c r="B1303" t="s">
        <v>1846</v>
      </c>
      <c r="C1303" s="1">
        <v>41415</v>
      </c>
      <c r="D1303" s="35">
        <f t="shared" si="40"/>
        <v>8.9479452054794528</v>
      </c>
      <c r="E1303" t="s">
        <v>454</v>
      </c>
      <c r="F1303" s="80">
        <v>45014</v>
      </c>
      <c r="G1303" t="s">
        <v>106</v>
      </c>
      <c r="H1303" s="1">
        <v>44610</v>
      </c>
      <c r="I1303" s="107">
        <v>44999</v>
      </c>
      <c r="K1303" t="s">
        <v>567</v>
      </c>
      <c r="L1303" t="s">
        <v>33</v>
      </c>
      <c r="M1303" t="s">
        <v>68</v>
      </c>
      <c r="N1303" t="s">
        <v>33</v>
      </c>
      <c r="O1303" t="s">
        <v>34</v>
      </c>
      <c r="P1303" t="s">
        <v>468</v>
      </c>
      <c r="Q1303" t="s">
        <v>54</v>
      </c>
      <c r="R1303" t="s">
        <v>156</v>
      </c>
      <c r="S1303" t="s">
        <v>157</v>
      </c>
      <c r="T1303" t="s">
        <v>158</v>
      </c>
      <c r="U1303">
        <v>1034</v>
      </c>
      <c r="V1303">
        <v>111573</v>
      </c>
      <c r="W1303" s="2">
        <v>44385.412499999999</v>
      </c>
      <c r="X1303" s="36">
        <f t="shared" si="41"/>
        <v>1039.0933098591549</v>
      </c>
      <c r="Y1303" t="s">
        <v>58</v>
      </c>
      <c r="AA1303" t="s">
        <v>1615</v>
      </c>
      <c r="AB1303">
        <v>168</v>
      </c>
      <c r="AC1303">
        <v>3</v>
      </c>
      <c r="AD1303" t="s">
        <v>527</v>
      </c>
      <c r="AE1303" t="s">
        <v>160</v>
      </c>
      <c r="AF1303" t="s">
        <v>1707</v>
      </c>
      <c r="AG1303" t="s">
        <v>1847</v>
      </c>
      <c r="AI1303" t="s">
        <v>137</v>
      </c>
      <c r="AJ1303">
        <v>168</v>
      </c>
      <c r="AK1303">
        <v>7</v>
      </c>
      <c r="AL1303" t="s">
        <v>1848</v>
      </c>
      <c r="AM1303" t="s">
        <v>1849</v>
      </c>
    </row>
    <row r="1304" spans="1:39" hidden="1">
      <c r="A1304">
        <v>1</v>
      </c>
      <c r="B1304" t="s">
        <v>1842</v>
      </c>
      <c r="C1304" s="1">
        <v>41401</v>
      </c>
      <c r="D1304" s="35">
        <f t="shared" si="40"/>
        <v>8.9863013698630141</v>
      </c>
      <c r="E1304" t="s">
        <v>454</v>
      </c>
      <c r="F1304" s="80">
        <v>44988</v>
      </c>
      <c r="G1304" t="s">
        <v>66</v>
      </c>
      <c r="H1304" s="1">
        <v>44734</v>
      </c>
      <c r="I1304" s="107">
        <v>44797</v>
      </c>
      <c r="K1304" t="s">
        <v>501</v>
      </c>
      <c r="L1304" t="s">
        <v>33</v>
      </c>
      <c r="M1304" t="s">
        <v>68</v>
      </c>
      <c r="N1304" t="s">
        <v>33</v>
      </c>
      <c r="O1304" t="s">
        <v>34</v>
      </c>
      <c r="P1304" t="s">
        <v>468</v>
      </c>
      <c r="Q1304" t="s">
        <v>217</v>
      </c>
      <c r="R1304" t="s">
        <v>482</v>
      </c>
      <c r="S1304" t="s">
        <v>502</v>
      </c>
      <c r="T1304" t="s">
        <v>550</v>
      </c>
      <c r="U1304">
        <v>1575</v>
      </c>
      <c r="V1304">
        <v>105770</v>
      </c>
      <c r="W1304" s="2">
        <v>44659.606249999997</v>
      </c>
      <c r="X1304" s="36">
        <f t="shared" si="41"/>
        <v>980.8447662601626</v>
      </c>
      <c r="Y1304" t="s">
        <v>58</v>
      </c>
      <c r="AA1304" t="s">
        <v>505</v>
      </c>
      <c r="AB1304">
        <v>133</v>
      </c>
      <c r="AC1304">
        <v>2</v>
      </c>
      <c r="AD1304" t="s">
        <v>1843</v>
      </c>
      <c r="AF1304" t="s">
        <v>223</v>
      </c>
      <c r="AI1304" t="s">
        <v>45</v>
      </c>
      <c r="AJ1304">
        <v>133</v>
      </c>
      <c r="AK1304">
        <v>5</v>
      </c>
      <c r="AL1304" t="s">
        <v>1844</v>
      </c>
      <c r="AM1304" t="s">
        <v>1845</v>
      </c>
    </row>
    <row r="1305" spans="1:39" hidden="1">
      <c r="A1305">
        <v>1</v>
      </c>
      <c r="B1305" t="s">
        <v>1838</v>
      </c>
      <c r="C1305" s="1">
        <v>41387</v>
      </c>
      <c r="D1305" s="35">
        <f t="shared" si="40"/>
        <v>9.0246575342465754</v>
      </c>
      <c r="E1305" t="s">
        <v>65</v>
      </c>
      <c r="F1305" s="80">
        <v>45212</v>
      </c>
      <c r="G1305" t="s">
        <v>1260</v>
      </c>
      <c r="I1305" s="107">
        <v>44796</v>
      </c>
      <c r="K1305" t="s">
        <v>67</v>
      </c>
      <c r="L1305" t="s">
        <v>169</v>
      </c>
      <c r="M1305" t="s">
        <v>431</v>
      </c>
      <c r="N1305" t="s">
        <v>169</v>
      </c>
      <c r="O1305" t="s">
        <v>34</v>
      </c>
      <c r="P1305" t="s">
        <v>468</v>
      </c>
      <c r="Q1305" t="s">
        <v>36</v>
      </c>
      <c r="R1305" t="s">
        <v>11442</v>
      </c>
      <c r="U1305">
        <v>493</v>
      </c>
      <c r="V1305">
        <v>51413</v>
      </c>
      <c r="W1305" s="2">
        <v>44642.722916666666</v>
      </c>
      <c r="X1305" s="36">
        <f t="shared" si="41"/>
        <v>474.74562335559602</v>
      </c>
      <c r="Y1305" t="s">
        <v>58</v>
      </c>
      <c r="Z1305" t="s">
        <v>441</v>
      </c>
      <c r="AA1305" t="s">
        <v>505</v>
      </c>
      <c r="AB1305">
        <v>135</v>
      </c>
      <c r="AC1305">
        <v>5</v>
      </c>
      <c r="AD1305" t="s">
        <v>1727</v>
      </c>
      <c r="AF1305" t="s">
        <v>1728</v>
      </c>
      <c r="AI1305" t="s">
        <v>137</v>
      </c>
      <c r="AJ1305">
        <v>135</v>
      </c>
      <c r="AK1305">
        <v>5</v>
      </c>
      <c r="AL1305" t="s">
        <v>1840</v>
      </c>
      <c r="AM1305" t="s">
        <v>1841</v>
      </c>
    </row>
    <row r="1306" spans="1:39" hidden="1">
      <c r="A1306">
        <v>1</v>
      </c>
      <c r="B1306" t="s">
        <v>1834</v>
      </c>
      <c r="C1306" s="1">
        <v>41358</v>
      </c>
      <c r="D1306" s="35">
        <f t="shared" si="40"/>
        <v>9.1041095890410961</v>
      </c>
      <c r="E1306" t="s">
        <v>454</v>
      </c>
      <c r="F1306" s="80">
        <v>45043</v>
      </c>
      <c r="G1306" t="s">
        <v>116</v>
      </c>
      <c r="H1306" s="1">
        <v>44778</v>
      </c>
      <c r="I1306" s="107">
        <v>45001</v>
      </c>
      <c r="K1306" t="s">
        <v>540</v>
      </c>
      <c r="L1306" t="s">
        <v>33</v>
      </c>
      <c r="M1306" t="s">
        <v>117</v>
      </c>
      <c r="N1306" t="s">
        <v>33</v>
      </c>
      <c r="O1306" t="s">
        <v>34</v>
      </c>
      <c r="P1306" t="s">
        <v>468</v>
      </c>
      <c r="Q1306" t="s">
        <v>54</v>
      </c>
      <c r="R1306" t="s">
        <v>156</v>
      </c>
      <c r="S1306" t="s">
        <v>157</v>
      </c>
      <c r="T1306" t="s">
        <v>515</v>
      </c>
      <c r="U1306">
        <v>1325</v>
      </c>
      <c r="V1306">
        <v>110969</v>
      </c>
      <c r="W1306" s="2">
        <v>44481.506249999999</v>
      </c>
      <c r="X1306" s="36">
        <f t="shared" si="41"/>
        <v>1015.740921857759</v>
      </c>
      <c r="AA1306" t="s">
        <v>1370</v>
      </c>
      <c r="AB1306">
        <v>230</v>
      </c>
      <c r="AC1306">
        <v>7</v>
      </c>
      <c r="AD1306" t="s">
        <v>1835</v>
      </c>
      <c r="AE1306">
        <v>66880</v>
      </c>
      <c r="AF1306" t="s">
        <v>517</v>
      </c>
      <c r="AG1306" t="s">
        <v>518</v>
      </c>
      <c r="AI1306" t="s">
        <v>45</v>
      </c>
      <c r="AJ1306">
        <v>230</v>
      </c>
      <c r="AK1306">
        <v>7</v>
      </c>
      <c r="AL1306" t="s">
        <v>1836</v>
      </c>
      <c r="AM1306" t="s">
        <v>1837</v>
      </c>
    </row>
    <row r="1307" spans="1:39" hidden="1">
      <c r="A1307">
        <v>1</v>
      </c>
      <c r="B1307" t="s">
        <v>1831</v>
      </c>
      <c r="C1307" s="1">
        <v>41376</v>
      </c>
      <c r="D1307" s="35">
        <f t="shared" si="40"/>
        <v>9.0547945205479454</v>
      </c>
      <c r="E1307" t="s">
        <v>454</v>
      </c>
      <c r="F1307" s="80">
        <v>45170</v>
      </c>
      <c r="G1307" t="s">
        <v>116</v>
      </c>
      <c r="H1307" s="1">
        <v>44929</v>
      </c>
      <c r="I1307" s="107">
        <v>44922</v>
      </c>
      <c r="K1307" t="s">
        <v>540</v>
      </c>
      <c r="L1307" t="s">
        <v>33</v>
      </c>
      <c r="M1307" t="s">
        <v>117</v>
      </c>
      <c r="N1307" t="s">
        <v>33</v>
      </c>
      <c r="O1307" t="s">
        <v>34</v>
      </c>
      <c r="P1307" t="s">
        <v>468</v>
      </c>
      <c r="Q1307" t="s">
        <v>36</v>
      </c>
      <c r="R1307" t="s">
        <v>37</v>
      </c>
      <c r="S1307" t="s">
        <v>208</v>
      </c>
      <c r="U1307">
        <v>850</v>
      </c>
      <c r="V1307">
        <v>90634</v>
      </c>
      <c r="W1307" s="2">
        <v>44403.408333333333</v>
      </c>
      <c r="X1307" s="36">
        <f t="shared" si="41"/>
        <v>834.12531517902164</v>
      </c>
      <c r="Y1307" t="s">
        <v>58</v>
      </c>
      <c r="Z1307" t="s">
        <v>1813</v>
      </c>
      <c r="AA1307" t="s">
        <v>1362</v>
      </c>
      <c r="AB1307">
        <v>203</v>
      </c>
      <c r="AC1307">
        <v>3</v>
      </c>
      <c r="AD1307" t="s">
        <v>1504</v>
      </c>
      <c r="AF1307" t="s">
        <v>472</v>
      </c>
      <c r="AG1307" s="3">
        <v>87248</v>
      </c>
      <c r="AI1307" t="s">
        <v>45</v>
      </c>
      <c r="AJ1307">
        <v>203</v>
      </c>
      <c r="AK1307">
        <v>7</v>
      </c>
      <c r="AL1307" t="s">
        <v>1832</v>
      </c>
      <c r="AM1307" t="s">
        <v>1833</v>
      </c>
    </row>
    <row r="1308" spans="1:39" hidden="1">
      <c r="A1308">
        <v>1</v>
      </c>
      <c r="B1308" t="s">
        <v>1826</v>
      </c>
      <c r="C1308" s="1">
        <v>41376</v>
      </c>
      <c r="D1308" s="35">
        <f t="shared" si="40"/>
        <v>9.0547945205479454</v>
      </c>
      <c r="E1308" t="s">
        <v>454</v>
      </c>
      <c r="F1308" s="80">
        <v>44946</v>
      </c>
      <c r="G1308" t="s">
        <v>227</v>
      </c>
      <c r="H1308" s="1">
        <v>44610</v>
      </c>
      <c r="I1308" s="107">
        <v>44939</v>
      </c>
      <c r="K1308" t="s">
        <v>1827</v>
      </c>
      <c r="L1308" t="s">
        <v>33</v>
      </c>
      <c r="M1308" t="s">
        <v>229</v>
      </c>
      <c r="N1308" t="s">
        <v>53</v>
      </c>
      <c r="O1308" t="s">
        <v>34</v>
      </c>
      <c r="P1308" t="s">
        <v>468</v>
      </c>
      <c r="Q1308" t="s">
        <v>98</v>
      </c>
      <c r="R1308" t="s">
        <v>99</v>
      </c>
      <c r="U1308">
        <v>510</v>
      </c>
      <c r="V1308">
        <v>51150</v>
      </c>
      <c r="W1308" s="2">
        <v>44385.425694444442</v>
      </c>
      <c r="X1308" s="36">
        <f t="shared" si="41"/>
        <v>470.7450832072617</v>
      </c>
      <c r="Y1308" t="s">
        <v>58</v>
      </c>
      <c r="AA1308" t="s">
        <v>1828</v>
      </c>
      <c r="AB1308">
        <v>98</v>
      </c>
      <c r="AC1308">
        <v>2</v>
      </c>
      <c r="AD1308" t="s">
        <v>100</v>
      </c>
      <c r="AE1308" t="s">
        <v>101</v>
      </c>
      <c r="AF1308" t="s">
        <v>102</v>
      </c>
      <c r="AG1308">
        <v>61431</v>
      </c>
      <c r="AI1308" t="s">
        <v>45</v>
      </c>
      <c r="AJ1308">
        <v>98</v>
      </c>
      <c r="AK1308">
        <v>6</v>
      </c>
      <c r="AL1308" t="s">
        <v>1829</v>
      </c>
      <c r="AM1308" t="s">
        <v>1830</v>
      </c>
    </row>
    <row r="1309" spans="1:39" s="116" customFormat="1" hidden="1">
      <c r="A1309" s="116">
        <v>1</v>
      </c>
      <c r="B1309" s="116" t="s">
        <v>1817</v>
      </c>
      <c r="C1309" s="117">
        <v>41373</v>
      </c>
      <c r="D1309" s="118">
        <f t="shared" si="40"/>
        <v>9.0630136986301366</v>
      </c>
      <c r="E1309" s="116" t="s">
        <v>1818</v>
      </c>
      <c r="F1309" s="119"/>
      <c r="G1309" s="116" t="s">
        <v>1182</v>
      </c>
      <c r="I1309" s="120"/>
      <c r="K1309" s="116" t="s">
        <v>1819</v>
      </c>
      <c r="L1309" s="116" t="s">
        <v>130</v>
      </c>
      <c r="M1309" s="116" t="s">
        <v>1184</v>
      </c>
      <c r="N1309" s="116" t="s">
        <v>33</v>
      </c>
      <c r="O1309" s="116" t="s">
        <v>34</v>
      </c>
      <c r="P1309" s="116" t="s">
        <v>468</v>
      </c>
      <c r="Q1309" s="116" t="s">
        <v>205</v>
      </c>
      <c r="R1309" s="116" t="s">
        <v>1185</v>
      </c>
      <c r="S1309" s="116" t="s">
        <v>1820</v>
      </c>
      <c r="U1309" s="116">
        <v>0</v>
      </c>
      <c r="V1309" s="116">
        <v>3</v>
      </c>
      <c r="W1309" s="121">
        <v>44305.166666666664</v>
      </c>
      <c r="X1309" s="122">
        <f t="shared" si="41"/>
        <v>2.7584643288996374E-2</v>
      </c>
      <c r="Y1309" s="116" t="s">
        <v>58</v>
      </c>
      <c r="AB1309" s="116">
        <v>0</v>
      </c>
      <c r="AC1309" s="116">
        <v>2</v>
      </c>
      <c r="AD1309" s="116" t="s">
        <v>1821</v>
      </c>
      <c r="AE1309" s="116" t="s">
        <v>1822</v>
      </c>
      <c r="AF1309" s="116" t="s">
        <v>1823</v>
      </c>
      <c r="AG1309" s="116">
        <v>64425</v>
      </c>
      <c r="AI1309" s="116" t="s">
        <v>45</v>
      </c>
      <c r="AJ1309" s="116">
        <v>0</v>
      </c>
      <c r="AK1309" s="116">
        <v>27</v>
      </c>
      <c r="AL1309" s="116" t="s">
        <v>1824</v>
      </c>
      <c r="AM1309" s="116" t="s">
        <v>1825</v>
      </c>
    </row>
    <row r="1310" spans="1:39" hidden="1">
      <c r="A1310">
        <v>1</v>
      </c>
      <c r="B1310" t="s">
        <v>1812</v>
      </c>
      <c r="C1310" s="1">
        <v>41330</v>
      </c>
      <c r="D1310" s="35">
        <f t="shared" si="40"/>
        <v>9.1808219178082187</v>
      </c>
      <c r="E1310" t="s">
        <v>454</v>
      </c>
      <c r="F1310" s="80">
        <v>44903</v>
      </c>
      <c r="G1310" t="s">
        <v>116</v>
      </c>
      <c r="H1310" s="1">
        <v>45373</v>
      </c>
      <c r="I1310" s="107">
        <v>44896</v>
      </c>
      <c r="K1310" t="s">
        <v>540</v>
      </c>
      <c r="L1310" t="s">
        <v>33</v>
      </c>
      <c r="M1310" t="s">
        <v>117</v>
      </c>
      <c r="N1310" t="s">
        <v>33</v>
      </c>
      <c r="O1310" t="s">
        <v>34</v>
      </c>
      <c r="P1310" t="s">
        <v>468</v>
      </c>
      <c r="Q1310" t="s">
        <v>217</v>
      </c>
      <c r="R1310" t="s">
        <v>482</v>
      </c>
      <c r="S1310" t="s">
        <v>615</v>
      </c>
      <c r="T1310" t="s">
        <v>503</v>
      </c>
      <c r="U1310">
        <v>909</v>
      </c>
      <c r="V1310">
        <v>99659</v>
      </c>
      <c r="W1310" s="2">
        <v>44671.57916666667</v>
      </c>
      <c r="X1310" s="36">
        <f t="shared" si="41"/>
        <v>904.5940266587088</v>
      </c>
      <c r="Y1310" t="s">
        <v>58</v>
      </c>
      <c r="Z1310" t="s">
        <v>1813</v>
      </c>
      <c r="AA1310" t="s">
        <v>1362</v>
      </c>
      <c r="AB1310">
        <v>203</v>
      </c>
      <c r="AC1310">
        <v>3</v>
      </c>
      <c r="AD1310" t="s">
        <v>1814</v>
      </c>
      <c r="AF1310" t="s">
        <v>223</v>
      </c>
      <c r="AI1310" t="s">
        <v>45</v>
      </c>
      <c r="AJ1310">
        <v>203</v>
      </c>
      <c r="AK1310">
        <v>7</v>
      </c>
      <c r="AL1310" t="s">
        <v>1815</v>
      </c>
      <c r="AM1310" t="s">
        <v>1816</v>
      </c>
    </row>
    <row r="1311" spans="1:39" hidden="1">
      <c r="A1311">
        <v>1</v>
      </c>
      <c r="B1311" t="s">
        <v>1807</v>
      </c>
      <c r="C1311" s="1">
        <v>41330</v>
      </c>
      <c r="D1311" s="35">
        <f t="shared" si="40"/>
        <v>9.1808219178082187</v>
      </c>
      <c r="E1311" t="s">
        <v>454</v>
      </c>
      <c r="F1311" s="80">
        <v>44978</v>
      </c>
      <c r="G1311" t="s">
        <v>116</v>
      </c>
      <c r="H1311" s="1">
        <v>44602</v>
      </c>
      <c r="I1311" s="107">
        <v>44967</v>
      </c>
      <c r="K1311" t="s">
        <v>540</v>
      </c>
      <c r="L1311" t="s">
        <v>33</v>
      </c>
      <c r="M1311" t="s">
        <v>117</v>
      </c>
      <c r="N1311" t="s">
        <v>33</v>
      </c>
      <c r="O1311" t="s">
        <v>34</v>
      </c>
      <c r="P1311" t="s">
        <v>468</v>
      </c>
      <c r="Q1311" t="s">
        <v>217</v>
      </c>
      <c r="R1311" t="s">
        <v>482</v>
      </c>
      <c r="S1311" t="s">
        <v>220</v>
      </c>
      <c r="T1311" t="s">
        <v>1808</v>
      </c>
      <c r="U1311">
        <v>1006</v>
      </c>
      <c r="V1311">
        <v>29940</v>
      </c>
      <c r="W1311" s="2">
        <v>44238.380555555559</v>
      </c>
      <c r="X1311" s="36">
        <f t="shared" si="41"/>
        <v>271.7621605490898</v>
      </c>
      <c r="Y1311" t="s">
        <v>58</v>
      </c>
      <c r="AA1311" t="s">
        <v>1362</v>
      </c>
      <c r="AB1311">
        <v>199</v>
      </c>
      <c r="AC1311">
        <v>3</v>
      </c>
      <c r="AD1311" t="s">
        <v>1809</v>
      </c>
      <c r="AF1311" t="s">
        <v>223</v>
      </c>
      <c r="AI1311" t="s">
        <v>45</v>
      </c>
      <c r="AJ1311">
        <v>199</v>
      </c>
      <c r="AK1311">
        <v>7</v>
      </c>
      <c r="AL1311" t="s">
        <v>1810</v>
      </c>
      <c r="AM1311" t="s">
        <v>1811</v>
      </c>
    </row>
    <row r="1312" spans="1:39" hidden="1">
      <c r="A1312">
        <v>1</v>
      </c>
      <c r="B1312" t="s">
        <v>1798</v>
      </c>
      <c r="C1312" s="1">
        <v>41337</v>
      </c>
      <c r="D1312" s="35">
        <f t="shared" si="40"/>
        <v>9.161643835616438</v>
      </c>
      <c r="E1312" t="s">
        <v>65</v>
      </c>
      <c r="F1312" s="80">
        <v>44981</v>
      </c>
      <c r="G1312" t="s">
        <v>1260</v>
      </c>
      <c r="I1312" s="107">
        <v>44722</v>
      </c>
      <c r="K1312" t="s">
        <v>1261</v>
      </c>
      <c r="L1312" t="s">
        <v>169</v>
      </c>
      <c r="M1312" t="s">
        <v>1262</v>
      </c>
      <c r="N1312" t="s">
        <v>169</v>
      </c>
      <c r="O1312" t="s">
        <v>34</v>
      </c>
      <c r="P1312" t="s">
        <v>468</v>
      </c>
      <c r="Q1312" t="s">
        <v>54</v>
      </c>
      <c r="R1312" t="s">
        <v>1799</v>
      </c>
      <c r="S1312" t="s">
        <v>1800</v>
      </c>
      <c r="U1312">
        <v>5428</v>
      </c>
      <c r="V1312">
        <v>98955</v>
      </c>
      <c r="W1312" s="2">
        <v>44657.573611111111</v>
      </c>
      <c r="X1312" s="36">
        <f t="shared" si="41"/>
        <v>900.0841058612441</v>
      </c>
      <c r="Y1312" t="s">
        <v>58</v>
      </c>
      <c r="AA1312" t="s">
        <v>1416</v>
      </c>
      <c r="AB1312">
        <v>119</v>
      </c>
      <c r="AC1312">
        <v>5</v>
      </c>
      <c r="AD1312" t="s">
        <v>1801</v>
      </c>
      <c r="AE1312" t="s">
        <v>1802</v>
      </c>
      <c r="AF1312" t="s">
        <v>1803</v>
      </c>
      <c r="AG1312" t="s">
        <v>1804</v>
      </c>
      <c r="AI1312" t="s">
        <v>45</v>
      </c>
      <c r="AJ1312">
        <v>119</v>
      </c>
      <c r="AK1312">
        <v>4</v>
      </c>
      <c r="AL1312" t="s">
        <v>1805</v>
      </c>
      <c r="AM1312" t="s">
        <v>1806</v>
      </c>
    </row>
    <row r="1313" spans="1:39" s="116" customFormat="1" hidden="1">
      <c r="A1313" s="116">
        <v>1</v>
      </c>
      <c r="B1313" s="116" t="s">
        <v>1794</v>
      </c>
      <c r="C1313" s="117">
        <v>41341</v>
      </c>
      <c r="D1313" s="118">
        <f t="shared" si="40"/>
        <v>9.1506849315068486</v>
      </c>
      <c r="E1313" s="116" t="s">
        <v>174</v>
      </c>
      <c r="F1313" s="119"/>
      <c r="G1313" s="116" t="s">
        <v>128</v>
      </c>
      <c r="I1313" s="120"/>
      <c r="K1313" s="116" t="s">
        <v>175</v>
      </c>
      <c r="L1313" s="116" t="s">
        <v>130</v>
      </c>
      <c r="M1313" s="116" t="s">
        <v>131</v>
      </c>
      <c r="N1313" s="116" t="s">
        <v>33</v>
      </c>
      <c r="O1313" s="116" t="s">
        <v>34</v>
      </c>
      <c r="P1313" s="116" t="s">
        <v>468</v>
      </c>
      <c r="Q1313" s="116" t="s">
        <v>143</v>
      </c>
      <c r="R1313" s="116" t="s">
        <v>144</v>
      </c>
      <c r="S1313" s="116" t="s">
        <v>145</v>
      </c>
      <c r="T1313" s="116" t="s">
        <v>1325</v>
      </c>
      <c r="U1313" s="116">
        <v>9430</v>
      </c>
      <c r="V1313" s="116">
        <v>168749</v>
      </c>
      <c r="W1313" s="121">
        <v>44649.338888888888</v>
      </c>
      <c r="X1313" s="122">
        <f t="shared" si="41"/>
        <v>1536.7611027944113</v>
      </c>
      <c r="Y1313" s="116" t="s">
        <v>58</v>
      </c>
      <c r="AA1313" s="116" t="s">
        <v>1226</v>
      </c>
      <c r="AB1313" s="116">
        <v>0</v>
      </c>
      <c r="AC1313" s="116">
        <v>2</v>
      </c>
      <c r="AD1313" s="116" t="s">
        <v>1795</v>
      </c>
      <c r="AE1313" s="116">
        <v>68860</v>
      </c>
      <c r="AF1313" s="116" t="s">
        <v>149</v>
      </c>
      <c r="AG1313" s="116">
        <v>68864</v>
      </c>
      <c r="AI1313" s="116" t="s">
        <v>45</v>
      </c>
      <c r="AJ1313" s="116">
        <v>0</v>
      </c>
      <c r="AK1313" s="116">
        <v>19</v>
      </c>
      <c r="AL1313" s="116" t="s">
        <v>1796</v>
      </c>
      <c r="AM1313" s="116" t="s">
        <v>1797</v>
      </c>
    </row>
    <row r="1314" spans="1:39" hidden="1">
      <c r="A1314">
        <v>1</v>
      </c>
      <c r="B1314" t="s">
        <v>1790</v>
      </c>
      <c r="C1314" s="1">
        <v>41330</v>
      </c>
      <c r="D1314" s="35">
        <f t="shared" si="40"/>
        <v>9.1808219178082187</v>
      </c>
      <c r="E1314" t="s">
        <v>65</v>
      </c>
      <c r="F1314" s="80">
        <v>44980</v>
      </c>
      <c r="G1314" t="s">
        <v>106</v>
      </c>
      <c r="H1314" s="1">
        <v>45450</v>
      </c>
      <c r="I1314" s="107">
        <v>44875</v>
      </c>
      <c r="K1314" t="s">
        <v>430</v>
      </c>
      <c r="L1314" t="s">
        <v>33</v>
      </c>
      <c r="M1314" t="s">
        <v>68</v>
      </c>
      <c r="N1314" t="s">
        <v>33</v>
      </c>
      <c r="O1314" t="s">
        <v>34</v>
      </c>
      <c r="P1314" t="s">
        <v>468</v>
      </c>
      <c r="Q1314" t="s">
        <v>217</v>
      </c>
      <c r="R1314" t="s">
        <v>482</v>
      </c>
      <c r="S1314" t="s">
        <v>1739</v>
      </c>
      <c r="T1314" t="s">
        <v>503</v>
      </c>
      <c r="U1314">
        <v>890</v>
      </c>
      <c r="V1314">
        <v>94916</v>
      </c>
      <c r="W1314" s="2">
        <v>44265.96875</v>
      </c>
      <c r="X1314" s="36">
        <f t="shared" si="41"/>
        <v>861.54232567392819</v>
      </c>
      <c r="Y1314" t="s">
        <v>58</v>
      </c>
      <c r="AA1314" t="s">
        <v>573</v>
      </c>
      <c r="AB1314">
        <v>177</v>
      </c>
      <c r="AC1314">
        <v>3</v>
      </c>
      <c r="AD1314" t="s">
        <v>1791</v>
      </c>
      <c r="AF1314" t="s">
        <v>223</v>
      </c>
      <c r="AI1314" t="s">
        <v>45</v>
      </c>
      <c r="AJ1314">
        <v>177</v>
      </c>
      <c r="AK1314">
        <v>5</v>
      </c>
      <c r="AL1314" t="s">
        <v>1792</v>
      </c>
      <c r="AM1314" t="s">
        <v>1793</v>
      </c>
    </row>
    <row r="1315" spans="1:39" hidden="1">
      <c r="A1315">
        <v>1</v>
      </c>
      <c r="B1315" t="s">
        <v>1785</v>
      </c>
      <c r="C1315" s="1">
        <v>41298</v>
      </c>
      <c r="D1315" s="35">
        <f t="shared" si="40"/>
        <v>9.2684931506849306</v>
      </c>
      <c r="E1315" t="s">
        <v>454</v>
      </c>
      <c r="F1315" s="80">
        <v>44897</v>
      </c>
      <c r="G1315" t="s">
        <v>66</v>
      </c>
      <c r="H1315" s="1">
        <v>44525</v>
      </c>
      <c r="I1315" s="107">
        <v>44757</v>
      </c>
      <c r="K1315" t="s">
        <v>501</v>
      </c>
      <c r="L1315" t="s">
        <v>33</v>
      </c>
      <c r="M1315" t="s">
        <v>68</v>
      </c>
      <c r="N1315" t="s">
        <v>33</v>
      </c>
      <c r="O1315" t="s">
        <v>34</v>
      </c>
      <c r="P1315" t="s">
        <v>468</v>
      </c>
      <c r="Q1315" t="s">
        <v>217</v>
      </c>
      <c r="R1315" t="s">
        <v>1386</v>
      </c>
      <c r="S1315" t="s">
        <v>1581</v>
      </c>
      <c r="U1315">
        <v>6523</v>
      </c>
      <c r="V1315">
        <v>131235</v>
      </c>
      <c r="W1315" s="2">
        <v>44540.393055555556</v>
      </c>
      <c r="X1315" s="36">
        <f t="shared" si="41"/>
        <v>1179.9382944132428</v>
      </c>
      <c r="Y1315" t="s">
        <v>1582</v>
      </c>
      <c r="Z1315" t="s">
        <v>1583</v>
      </c>
      <c r="AA1315" t="s">
        <v>505</v>
      </c>
      <c r="AB1315">
        <v>133</v>
      </c>
      <c r="AC1315">
        <v>2</v>
      </c>
      <c r="AD1315" t="s">
        <v>1786</v>
      </c>
      <c r="AE1315">
        <v>68855</v>
      </c>
      <c r="AF1315" t="s">
        <v>1787</v>
      </c>
      <c r="AG1315">
        <v>68881</v>
      </c>
      <c r="AI1315" t="s">
        <v>45</v>
      </c>
      <c r="AJ1315">
        <v>133</v>
      </c>
      <c r="AK1315">
        <v>5</v>
      </c>
      <c r="AL1315" t="s">
        <v>1788</v>
      </c>
      <c r="AM1315" t="s">
        <v>1789</v>
      </c>
    </row>
    <row r="1316" spans="1:39" hidden="1">
      <c r="A1316">
        <v>1</v>
      </c>
      <c r="B1316" t="s">
        <v>1778</v>
      </c>
      <c r="C1316" s="1">
        <v>41312</v>
      </c>
      <c r="D1316" s="35">
        <f t="shared" si="40"/>
        <v>9.2301369863013694</v>
      </c>
      <c r="E1316" t="s">
        <v>454</v>
      </c>
      <c r="F1316" s="80">
        <v>44986</v>
      </c>
      <c r="G1316" t="s">
        <v>66</v>
      </c>
      <c r="H1316" s="1">
        <v>45393</v>
      </c>
      <c r="I1316" s="107">
        <v>44959</v>
      </c>
      <c r="K1316" t="s">
        <v>501</v>
      </c>
      <c r="L1316" t="s">
        <v>33</v>
      </c>
      <c r="M1316" t="s">
        <v>68</v>
      </c>
      <c r="N1316" t="s">
        <v>33</v>
      </c>
      <c r="O1316" t="s">
        <v>34</v>
      </c>
      <c r="P1316" t="s">
        <v>468</v>
      </c>
      <c r="Q1316" t="s">
        <v>54</v>
      </c>
      <c r="R1316" t="s">
        <v>1283</v>
      </c>
      <c r="S1316" t="s">
        <v>1779</v>
      </c>
      <c r="T1316" t="s">
        <v>1780</v>
      </c>
      <c r="U1316">
        <v>1195</v>
      </c>
      <c r="V1316">
        <v>109550</v>
      </c>
      <c r="W1316" s="2">
        <v>44665.040972222225</v>
      </c>
      <c r="X1316" s="36">
        <f t="shared" si="41"/>
        <v>989.06079944592852</v>
      </c>
      <c r="Y1316" t="s">
        <v>58</v>
      </c>
      <c r="AA1316" t="s">
        <v>573</v>
      </c>
      <c r="AB1316">
        <v>147</v>
      </c>
      <c r="AC1316">
        <v>5</v>
      </c>
      <c r="AD1316" t="s">
        <v>1781</v>
      </c>
      <c r="AF1316" t="s">
        <v>1782</v>
      </c>
      <c r="AG1316">
        <v>71741</v>
      </c>
      <c r="AI1316" t="s">
        <v>45</v>
      </c>
      <c r="AJ1316">
        <v>147</v>
      </c>
      <c r="AK1316">
        <v>5</v>
      </c>
      <c r="AL1316" t="s">
        <v>1783</v>
      </c>
      <c r="AM1316" t="s">
        <v>1784</v>
      </c>
    </row>
    <row r="1317" spans="1:39" hidden="1">
      <c r="A1317">
        <v>1</v>
      </c>
      <c r="B1317" t="s">
        <v>1771</v>
      </c>
      <c r="C1317" s="1">
        <v>41298</v>
      </c>
      <c r="D1317" s="35">
        <f t="shared" si="40"/>
        <v>9.2684931506849306</v>
      </c>
      <c r="E1317" t="s">
        <v>454</v>
      </c>
      <c r="F1317" s="80">
        <v>44958</v>
      </c>
      <c r="G1317" t="s">
        <v>66</v>
      </c>
      <c r="H1317" s="1">
        <v>44603</v>
      </c>
      <c r="I1317" s="107">
        <v>44945</v>
      </c>
      <c r="K1317" t="s">
        <v>501</v>
      </c>
      <c r="L1317" t="s">
        <v>33</v>
      </c>
      <c r="M1317" t="s">
        <v>68</v>
      </c>
      <c r="N1317" t="s">
        <v>33</v>
      </c>
      <c r="O1317" t="s">
        <v>34</v>
      </c>
      <c r="P1317" t="s">
        <v>468</v>
      </c>
      <c r="Q1317" t="s">
        <v>217</v>
      </c>
      <c r="R1317" t="s">
        <v>482</v>
      </c>
      <c r="S1317" t="s">
        <v>1739</v>
      </c>
      <c r="T1317" t="s">
        <v>1772</v>
      </c>
      <c r="U1317">
        <v>4146</v>
      </c>
      <c r="V1317">
        <v>102516</v>
      </c>
      <c r="W1317" s="2">
        <v>44658.565972222219</v>
      </c>
      <c r="X1317" s="36">
        <f t="shared" si="41"/>
        <v>921.72480047295312</v>
      </c>
      <c r="Y1317" t="s">
        <v>58</v>
      </c>
      <c r="AA1317" t="s">
        <v>505</v>
      </c>
      <c r="AB1317">
        <v>133</v>
      </c>
      <c r="AC1317">
        <v>2</v>
      </c>
      <c r="AD1317" t="s">
        <v>1773</v>
      </c>
      <c r="AE1317" t="s">
        <v>1774</v>
      </c>
      <c r="AF1317" t="s">
        <v>1775</v>
      </c>
      <c r="AG1317">
        <v>70056</v>
      </c>
      <c r="AI1317" t="s">
        <v>45</v>
      </c>
      <c r="AJ1317">
        <v>133</v>
      </c>
      <c r="AK1317">
        <v>5</v>
      </c>
      <c r="AL1317" t="s">
        <v>1776</v>
      </c>
      <c r="AM1317" t="s">
        <v>1777</v>
      </c>
    </row>
    <row r="1318" spans="1:39" hidden="1">
      <c r="A1318">
        <v>1</v>
      </c>
      <c r="B1318" t="s">
        <v>1767</v>
      </c>
      <c r="C1318" s="1">
        <v>41312</v>
      </c>
      <c r="D1318" s="35">
        <f t="shared" si="40"/>
        <v>9.2301369863013694</v>
      </c>
      <c r="E1318" t="s">
        <v>454</v>
      </c>
      <c r="G1318" t="s">
        <v>66</v>
      </c>
      <c r="K1318" t="s">
        <v>501</v>
      </c>
      <c r="L1318" t="s">
        <v>33</v>
      </c>
      <c r="M1318" t="s">
        <v>68</v>
      </c>
      <c r="N1318" t="s">
        <v>33</v>
      </c>
      <c r="O1318" t="s">
        <v>34</v>
      </c>
      <c r="P1318" t="s">
        <v>468</v>
      </c>
      <c r="Q1318" t="s">
        <v>217</v>
      </c>
      <c r="R1318" t="s">
        <v>482</v>
      </c>
      <c r="S1318" t="s">
        <v>1499</v>
      </c>
      <c r="T1318" t="s">
        <v>1346</v>
      </c>
      <c r="U1318">
        <v>569</v>
      </c>
      <c r="V1318">
        <v>38044</v>
      </c>
      <c r="W1318" s="2">
        <v>44510.39166666667</v>
      </c>
      <c r="X1318" s="36">
        <f t="shared" si="41"/>
        <v>343.47630355199368</v>
      </c>
      <c r="Y1318" t="s">
        <v>58</v>
      </c>
      <c r="AA1318" t="s">
        <v>573</v>
      </c>
      <c r="AB1318">
        <v>143</v>
      </c>
      <c r="AC1318">
        <v>2</v>
      </c>
      <c r="AD1318" t="s">
        <v>1768</v>
      </c>
      <c r="AF1318" t="s">
        <v>223</v>
      </c>
      <c r="AI1318" t="s">
        <v>45</v>
      </c>
      <c r="AJ1318">
        <v>143</v>
      </c>
      <c r="AK1318">
        <v>5</v>
      </c>
      <c r="AL1318" t="s">
        <v>1769</v>
      </c>
      <c r="AM1318" t="s">
        <v>1770</v>
      </c>
    </row>
    <row r="1319" spans="1:39" hidden="1">
      <c r="A1319">
        <v>1</v>
      </c>
      <c r="B1319" t="s">
        <v>1762</v>
      </c>
      <c r="C1319" s="1">
        <v>41324</v>
      </c>
      <c r="D1319" s="35">
        <f t="shared" si="40"/>
        <v>9.1972602739726028</v>
      </c>
      <c r="E1319" t="s">
        <v>65</v>
      </c>
      <c r="F1319" s="80">
        <v>44846</v>
      </c>
      <c r="G1319" t="s">
        <v>429</v>
      </c>
      <c r="I1319" s="107">
        <v>44845</v>
      </c>
      <c r="K1319" t="s">
        <v>430</v>
      </c>
      <c r="L1319" t="s">
        <v>169</v>
      </c>
      <c r="M1319" t="s">
        <v>431</v>
      </c>
      <c r="N1319" t="s">
        <v>169</v>
      </c>
      <c r="O1319" t="s">
        <v>34</v>
      </c>
      <c r="P1319" t="s">
        <v>468</v>
      </c>
      <c r="Q1319" t="s">
        <v>36</v>
      </c>
      <c r="R1319" t="s">
        <v>1669</v>
      </c>
      <c r="S1319" t="s">
        <v>194</v>
      </c>
      <c r="U1319">
        <v>454</v>
      </c>
      <c r="V1319">
        <v>34985</v>
      </c>
      <c r="W1319" s="2">
        <v>44547.486805555556</v>
      </c>
      <c r="X1319" s="36">
        <f t="shared" si="41"/>
        <v>316.98751365306327</v>
      </c>
      <c r="Y1319" t="s">
        <v>58</v>
      </c>
      <c r="AA1319" t="s">
        <v>1429</v>
      </c>
      <c r="AB1319">
        <v>179</v>
      </c>
      <c r="AC1319">
        <v>9</v>
      </c>
      <c r="AD1319" t="s">
        <v>1763</v>
      </c>
      <c r="AF1319" t="s">
        <v>1764</v>
      </c>
      <c r="AI1319" t="s">
        <v>45</v>
      </c>
      <c r="AJ1319">
        <v>179</v>
      </c>
      <c r="AK1319">
        <v>7</v>
      </c>
      <c r="AL1319" t="s">
        <v>1765</v>
      </c>
      <c r="AM1319" t="s">
        <v>1766</v>
      </c>
    </row>
    <row r="1320" spans="1:39" hidden="1">
      <c r="A1320">
        <v>1</v>
      </c>
      <c r="B1320" t="s">
        <v>1758</v>
      </c>
      <c r="C1320" s="1">
        <v>41324</v>
      </c>
      <c r="D1320" s="35">
        <f t="shared" si="40"/>
        <v>9.1972602739726028</v>
      </c>
      <c r="E1320" t="s">
        <v>65</v>
      </c>
      <c r="F1320" s="80">
        <v>45013</v>
      </c>
      <c r="G1320" t="s">
        <v>1260</v>
      </c>
      <c r="I1320" s="107">
        <v>45000</v>
      </c>
      <c r="K1320" t="s">
        <v>1271</v>
      </c>
      <c r="L1320" t="s">
        <v>169</v>
      </c>
      <c r="M1320" t="s">
        <v>1262</v>
      </c>
      <c r="N1320" t="s">
        <v>169</v>
      </c>
      <c r="O1320" t="s">
        <v>34</v>
      </c>
      <c r="P1320" t="s">
        <v>468</v>
      </c>
      <c r="Q1320" t="s">
        <v>230</v>
      </c>
      <c r="R1320" t="s">
        <v>1263</v>
      </c>
      <c r="S1320" t="s">
        <v>1351</v>
      </c>
      <c r="U1320">
        <v>586</v>
      </c>
      <c r="V1320">
        <v>65261</v>
      </c>
      <c r="W1320" s="2">
        <v>44663.785416666666</v>
      </c>
      <c r="X1320" s="36">
        <f t="shared" si="41"/>
        <v>591.30833581570846</v>
      </c>
      <c r="Y1320" t="s">
        <v>58</v>
      </c>
      <c r="AA1320" t="s">
        <v>233</v>
      </c>
      <c r="AB1320">
        <v>99</v>
      </c>
      <c r="AC1320">
        <v>5</v>
      </c>
      <c r="AD1320" t="s">
        <v>1759</v>
      </c>
      <c r="AF1320" t="s">
        <v>1267</v>
      </c>
      <c r="AI1320" t="s">
        <v>45</v>
      </c>
      <c r="AJ1320">
        <v>99</v>
      </c>
      <c r="AK1320">
        <v>4</v>
      </c>
      <c r="AL1320" t="s">
        <v>1760</v>
      </c>
      <c r="AM1320" t="s">
        <v>1761</v>
      </c>
    </row>
    <row r="1321" spans="1:39" hidden="1">
      <c r="A1321">
        <v>1</v>
      </c>
      <c r="B1321" t="s">
        <v>1755</v>
      </c>
      <c r="C1321" s="1">
        <v>41324</v>
      </c>
      <c r="D1321" s="35">
        <f t="shared" si="40"/>
        <v>9.1972602739726028</v>
      </c>
      <c r="E1321" t="s">
        <v>65</v>
      </c>
      <c r="F1321" s="80">
        <v>44958</v>
      </c>
      <c r="G1321" t="s">
        <v>429</v>
      </c>
      <c r="I1321" s="107">
        <v>44945</v>
      </c>
      <c r="K1321" t="s">
        <v>430</v>
      </c>
      <c r="L1321" t="s">
        <v>169</v>
      </c>
      <c r="M1321" t="s">
        <v>431</v>
      </c>
      <c r="N1321" t="s">
        <v>169</v>
      </c>
      <c r="O1321" t="s">
        <v>34</v>
      </c>
      <c r="P1321" t="s">
        <v>468</v>
      </c>
      <c r="Q1321" t="s">
        <v>36</v>
      </c>
      <c r="R1321" t="s">
        <v>476</v>
      </c>
      <c r="S1321" t="s">
        <v>194</v>
      </c>
      <c r="U1321">
        <v>1012</v>
      </c>
      <c r="V1321">
        <v>40158</v>
      </c>
      <c r="W1321" s="2">
        <v>44623.463888888888</v>
      </c>
      <c r="X1321" s="36">
        <f t="shared" si="41"/>
        <v>363.85835567470957</v>
      </c>
      <c r="Y1321" t="s">
        <v>58</v>
      </c>
      <c r="AA1321" t="s">
        <v>1429</v>
      </c>
      <c r="AB1321">
        <v>179</v>
      </c>
      <c r="AC1321">
        <v>9</v>
      </c>
      <c r="AD1321" t="s">
        <v>477</v>
      </c>
      <c r="AF1321" t="s">
        <v>478</v>
      </c>
      <c r="AI1321" t="s">
        <v>45</v>
      </c>
      <c r="AJ1321">
        <v>179</v>
      </c>
      <c r="AK1321">
        <v>7</v>
      </c>
      <c r="AL1321" t="s">
        <v>1756</v>
      </c>
      <c r="AM1321" t="s">
        <v>1757</v>
      </c>
    </row>
    <row r="1322" spans="1:39" hidden="1">
      <c r="A1322">
        <v>1</v>
      </c>
      <c r="B1322" t="s">
        <v>1752</v>
      </c>
      <c r="C1322" s="1">
        <v>41324</v>
      </c>
      <c r="D1322" s="35">
        <f t="shared" si="40"/>
        <v>9.1972602739726028</v>
      </c>
      <c r="E1322" t="s">
        <v>65</v>
      </c>
      <c r="F1322" s="80">
        <v>44929</v>
      </c>
      <c r="G1322" t="s">
        <v>429</v>
      </c>
      <c r="I1322" s="107">
        <v>44923</v>
      </c>
      <c r="K1322" t="s">
        <v>430</v>
      </c>
      <c r="L1322" t="s">
        <v>169</v>
      </c>
      <c r="M1322" t="s">
        <v>431</v>
      </c>
      <c r="N1322" t="s">
        <v>169</v>
      </c>
      <c r="O1322" t="s">
        <v>34</v>
      </c>
      <c r="P1322" t="s">
        <v>468</v>
      </c>
      <c r="Q1322" t="s">
        <v>36</v>
      </c>
      <c r="R1322" t="s">
        <v>476</v>
      </c>
      <c r="S1322" t="s">
        <v>194</v>
      </c>
      <c r="U1322">
        <v>284</v>
      </c>
      <c r="V1322">
        <v>30441</v>
      </c>
      <c r="W1322" s="2">
        <v>44407.294444444444</v>
      </c>
      <c r="X1322" s="36">
        <f t="shared" si="41"/>
        <v>275.81583258862076</v>
      </c>
      <c r="Y1322" t="s">
        <v>58</v>
      </c>
      <c r="AA1322" t="s">
        <v>1429</v>
      </c>
      <c r="AB1322">
        <v>179</v>
      </c>
      <c r="AC1322">
        <v>9</v>
      </c>
      <c r="AD1322" t="s">
        <v>477</v>
      </c>
      <c r="AF1322" t="s">
        <v>478</v>
      </c>
      <c r="AI1322" t="s">
        <v>45</v>
      </c>
      <c r="AJ1322">
        <v>179</v>
      </c>
      <c r="AK1322">
        <v>7</v>
      </c>
      <c r="AL1322" t="s">
        <v>1753</v>
      </c>
      <c r="AM1322" t="s">
        <v>1754</v>
      </c>
    </row>
    <row r="1323" spans="1:39" hidden="1">
      <c r="A1323">
        <v>1</v>
      </c>
      <c r="B1323" t="s">
        <v>1748</v>
      </c>
      <c r="C1323" s="1">
        <v>41324</v>
      </c>
      <c r="D1323" s="35">
        <f t="shared" si="40"/>
        <v>9.1972602739726028</v>
      </c>
      <c r="E1323" t="s">
        <v>65</v>
      </c>
      <c r="F1323" s="80">
        <v>44882</v>
      </c>
      <c r="G1323" t="s">
        <v>1260</v>
      </c>
      <c r="I1323" s="107">
        <v>45222</v>
      </c>
      <c r="K1323" t="s">
        <v>1271</v>
      </c>
      <c r="L1323" t="s">
        <v>169</v>
      </c>
      <c r="M1323" t="s">
        <v>1262</v>
      </c>
      <c r="N1323" t="s">
        <v>169</v>
      </c>
      <c r="O1323" t="s">
        <v>34</v>
      </c>
      <c r="P1323" t="s">
        <v>468</v>
      </c>
      <c r="Q1323" t="s">
        <v>36</v>
      </c>
      <c r="R1323" t="s">
        <v>108</v>
      </c>
      <c r="S1323" t="s">
        <v>194</v>
      </c>
      <c r="T1323" t="s">
        <v>1749</v>
      </c>
      <c r="U1323">
        <v>7090</v>
      </c>
      <c r="V1323">
        <v>123111</v>
      </c>
      <c r="W1323" s="2">
        <v>44665.333333333336</v>
      </c>
      <c r="X1323" s="36">
        <f t="shared" si="41"/>
        <v>1115.4680518319929</v>
      </c>
      <c r="Y1323" t="s">
        <v>58</v>
      </c>
      <c r="AA1323" t="s">
        <v>233</v>
      </c>
      <c r="AB1323">
        <v>99</v>
      </c>
      <c r="AC1323">
        <v>5</v>
      </c>
      <c r="AD1323" t="s">
        <v>111</v>
      </c>
      <c r="AF1323" t="s">
        <v>112</v>
      </c>
      <c r="AG1323">
        <v>73567</v>
      </c>
      <c r="AI1323" t="s">
        <v>137</v>
      </c>
      <c r="AJ1323">
        <v>99</v>
      </c>
      <c r="AK1323">
        <v>4</v>
      </c>
      <c r="AL1323" t="s">
        <v>1750</v>
      </c>
      <c r="AM1323" t="s">
        <v>1751</v>
      </c>
    </row>
    <row r="1324" spans="1:39" hidden="1">
      <c r="A1324">
        <v>1</v>
      </c>
      <c r="B1324" t="s">
        <v>1744</v>
      </c>
      <c r="C1324" s="1">
        <v>41269</v>
      </c>
      <c r="D1324" s="35">
        <f t="shared" si="40"/>
        <v>9.3479452054794514</v>
      </c>
      <c r="E1324" t="s">
        <v>454</v>
      </c>
      <c r="F1324" s="80">
        <v>45113</v>
      </c>
      <c r="G1324" t="s">
        <v>106</v>
      </c>
      <c r="H1324" s="1">
        <v>44769</v>
      </c>
      <c r="I1324" s="107">
        <v>44603</v>
      </c>
      <c r="K1324" t="s">
        <v>567</v>
      </c>
      <c r="L1324" t="s">
        <v>33</v>
      </c>
      <c r="M1324" t="s">
        <v>68</v>
      </c>
      <c r="N1324" t="s">
        <v>33</v>
      </c>
      <c r="O1324" t="s">
        <v>34</v>
      </c>
      <c r="P1324" t="s">
        <v>468</v>
      </c>
      <c r="Q1324" t="s">
        <v>217</v>
      </c>
      <c r="R1324" t="s">
        <v>482</v>
      </c>
      <c r="S1324" t="s">
        <v>1499</v>
      </c>
      <c r="T1324" t="s">
        <v>503</v>
      </c>
      <c r="U1324">
        <v>7070</v>
      </c>
      <c r="V1324">
        <v>101694</v>
      </c>
      <c r="W1324" s="2">
        <v>44657.407638888886</v>
      </c>
      <c r="X1324" s="36">
        <f t="shared" si="41"/>
        <v>906.56286635404456</v>
      </c>
      <c r="Y1324" t="s">
        <v>58</v>
      </c>
      <c r="AA1324" t="s">
        <v>573</v>
      </c>
      <c r="AB1324">
        <v>177</v>
      </c>
      <c r="AC1324">
        <v>3</v>
      </c>
      <c r="AD1324" t="s">
        <v>1745</v>
      </c>
      <c r="AF1324" t="s">
        <v>223</v>
      </c>
      <c r="AI1324" t="s">
        <v>45</v>
      </c>
      <c r="AJ1324">
        <v>177</v>
      </c>
      <c r="AK1324">
        <v>5</v>
      </c>
      <c r="AL1324" t="s">
        <v>1746</v>
      </c>
      <c r="AM1324" t="s">
        <v>1747</v>
      </c>
    </row>
    <row r="1325" spans="1:39" hidden="1">
      <c r="A1325">
        <v>1</v>
      </c>
      <c r="B1325" t="s">
        <v>1738</v>
      </c>
      <c r="C1325" s="1">
        <v>41288</v>
      </c>
      <c r="D1325" s="35">
        <f t="shared" si="40"/>
        <v>9.2958904109589042</v>
      </c>
      <c r="E1325" t="s">
        <v>454</v>
      </c>
      <c r="F1325" s="80">
        <v>45022</v>
      </c>
      <c r="G1325" t="s">
        <v>106</v>
      </c>
      <c r="H1325" s="1">
        <v>45337</v>
      </c>
      <c r="I1325" s="107">
        <v>44757</v>
      </c>
      <c r="K1325" t="s">
        <v>567</v>
      </c>
      <c r="L1325" t="s">
        <v>33</v>
      </c>
      <c r="M1325" t="s">
        <v>68</v>
      </c>
      <c r="N1325" t="s">
        <v>33</v>
      </c>
      <c r="O1325" t="s">
        <v>34</v>
      </c>
      <c r="P1325" t="s">
        <v>468</v>
      </c>
      <c r="Q1325" t="s">
        <v>217</v>
      </c>
      <c r="R1325" t="s">
        <v>482</v>
      </c>
      <c r="S1325" t="s">
        <v>1739</v>
      </c>
      <c r="T1325" t="s">
        <v>1346</v>
      </c>
      <c r="U1325">
        <v>911</v>
      </c>
      <c r="V1325">
        <v>102075</v>
      </c>
      <c r="W1325" s="2">
        <v>44585.344444444447</v>
      </c>
      <c r="X1325" s="36">
        <f t="shared" si="41"/>
        <v>915.05489242558212</v>
      </c>
      <c r="Y1325" t="s">
        <v>58</v>
      </c>
      <c r="Z1325" t="s">
        <v>504</v>
      </c>
      <c r="AA1325" t="s">
        <v>1615</v>
      </c>
      <c r="AB1325">
        <v>168</v>
      </c>
      <c r="AC1325">
        <v>3</v>
      </c>
      <c r="AD1325" t="s">
        <v>1740</v>
      </c>
      <c r="AF1325" t="s">
        <v>223</v>
      </c>
      <c r="AI1325" t="s">
        <v>137</v>
      </c>
      <c r="AJ1325">
        <v>168</v>
      </c>
      <c r="AK1325">
        <v>7</v>
      </c>
      <c r="AL1325" t="s">
        <v>1741</v>
      </c>
      <c r="AM1325" t="s">
        <v>1742</v>
      </c>
    </row>
    <row r="1326" spans="1:39" hidden="1">
      <c r="A1326">
        <v>1</v>
      </c>
      <c r="B1326" t="s">
        <v>1734</v>
      </c>
      <c r="C1326" s="1">
        <v>41261</v>
      </c>
      <c r="D1326" s="35">
        <f t="shared" si="40"/>
        <v>9.3698630136986303</v>
      </c>
      <c r="E1326" t="s">
        <v>65</v>
      </c>
      <c r="F1326" s="80">
        <v>44946</v>
      </c>
      <c r="G1326" t="s">
        <v>1260</v>
      </c>
      <c r="I1326" s="107">
        <v>44743</v>
      </c>
      <c r="K1326" t="s">
        <v>67</v>
      </c>
      <c r="L1326" t="s">
        <v>169</v>
      </c>
      <c r="M1326" t="s">
        <v>431</v>
      </c>
      <c r="N1326" t="s">
        <v>169</v>
      </c>
      <c r="O1326" t="s">
        <v>34</v>
      </c>
      <c r="P1326" t="s">
        <v>468</v>
      </c>
      <c r="Q1326" t="s">
        <v>230</v>
      </c>
      <c r="R1326" t="s">
        <v>1263</v>
      </c>
      <c r="S1326" t="s">
        <v>1351</v>
      </c>
      <c r="U1326">
        <v>1083</v>
      </c>
      <c r="V1326">
        <v>122803</v>
      </c>
      <c r="W1326" s="2">
        <v>44662.44027777778</v>
      </c>
      <c r="X1326" s="36">
        <f t="shared" si="41"/>
        <v>1092.1806773879141</v>
      </c>
      <c r="Y1326" t="s">
        <v>58</v>
      </c>
      <c r="AA1326" t="s">
        <v>505</v>
      </c>
      <c r="AB1326">
        <v>135</v>
      </c>
      <c r="AC1326">
        <v>5</v>
      </c>
      <c r="AD1326" t="s">
        <v>1266</v>
      </c>
      <c r="AF1326" t="s">
        <v>1267</v>
      </c>
      <c r="AG1326" t="s">
        <v>1735</v>
      </c>
      <c r="AI1326" t="s">
        <v>45</v>
      </c>
      <c r="AJ1326">
        <v>135</v>
      </c>
      <c r="AK1326">
        <v>5</v>
      </c>
      <c r="AL1326" t="s">
        <v>1736</v>
      </c>
      <c r="AM1326" t="s">
        <v>1737</v>
      </c>
    </row>
    <row r="1327" spans="1:39" hidden="1">
      <c r="A1327">
        <v>1</v>
      </c>
      <c r="B1327" t="s">
        <v>1731</v>
      </c>
      <c r="C1327" s="1">
        <v>41288</v>
      </c>
      <c r="D1327" s="35">
        <f t="shared" si="40"/>
        <v>9.2958904109589042</v>
      </c>
      <c r="E1327" t="s">
        <v>454</v>
      </c>
      <c r="F1327" s="80">
        <v>45040</v>
      </c>
      <c r="G1327" t="s">
        <v>106</v>
      </c>
      <c r="H1327" s="1">
        <v>45443</v>
      </c>
      <c r="I1327" s="107">
        <v>44998</v>
      </c>
      <c r="K1327" t="s">
        <v>567</v>
      </c>
      <c r="L1327" t="s">
        <v>33</v>
      </c>
      <c r="M1327" t="s">
        <v>68</v>
      </c>
      <c r="N1327" t="s">
        <v>33</v>
      </c>
      <c r="O1327" t="s">
        <v>34</v>
      </c>
      <c r="P1327" t="s">
        <v>468</v>
      </c>
      <c r="Q1327" t="s">
        <v>217</v>
      </c>
      <c r="R1327" t="s">
        <v>482</v>
      </c>
      <c r="S1327" t="s">
        <v>220</v>
      </c>
      <c r="T1327" t="s">
        <v>550</v>
      </c>
      <c r="U1327">
        <v>885</v>
      </c>
      <c r="V1327">
        <v>98657</v>
      </c>
      <c r="W1327" s="2">
        <v>44631.363194444442</v>
      </c>
      <c r="X1327" s="36">
        <f t="shared" si="41"/>
        <v>884.41411238825026</v>
      </c>
      <c r="Y1327" t="s">
        <v>58</v>
      </c>
      <c r="AA1327" t="s">
        <v>1615</v>
      </c>
      <c r="AB1327">
        <v>168</v>
      </c>
      <c r="AC1327">
        <v>3</v>
      </c>
      <c r="AD1327" t="s">
        <v>568</v>
      </c>
      <c r="AF1327" t="s">
        <v>223</v>
      </c>
      <c r="AI1327" t="s">
        <v>137</v>
      </c>
      <c r="AJ1327">
        <v>168</v>
      </c>
      <c r="AK1327">
        <v>7</v>
      </c>
      <c r="AL1327" t="s">
        <v>1732</v>
      </c>
      <c r="AM1327" t="s">
        <v>1733</v>
      </c>
    </row>
    <row r="1328" spans="1:39" hidden="1">
      <c r="A1328">
        <v>1</v>
      </c>
      <c r="B1328" t="s">
        <v>1725</v>
      </c>
      <c r="C1328" s="1">
        <v>41288</v>
      </c>
      <c r="D1328" s="35">
        <f t="shared" si="40"/>
        <v>9.2958904109589042</v>
      </c>
      <c r="E1328" t="s">
        <v>65</v>
      </c>
      <c r="F1328" s="80">
        <v>45078</v>
      </c>
      <c r="G1328" t="s">
        <v>1260</v>
      </c>
      <c r="I1328" s="107">
        <v>45056</v>
      </c>
      <c r="K1328" t="s">
        <v>1271</v>
      </c>
      <c r="L1328" t="s">
        <v>169</v>
      </c>
      <c r="M1328" t="s">
        <v>1262</v>
      </c>
      <c r="N1328" t="s">
        <v>169</v>
      </c>
      <c r="O1328" t="s">
        <v>34</v>
      </c>
      <c r="P1328" t="s">
        <v>468</v>
      </c>
      <c r="Q1328" t="s">
        <v>36</v>
      </c>
      <c r="R1328" t="s">
        <v>1550</v>
      </c>
      <c r="S1328" t="s">
        <v>194</v>
      </c>
      <c r="T1328" t="s">
        <v>1726</v>
      </c>
      <c r="U1328">
        <v>815</v>
      </c>
      <c r="V1328">
        <v>91539</v>
      </c>
      <c r="W1328" s="2">
        <v>44659.388888888891</v>
      </c>
      <c r="X1328" s="36">
        <f t="shared" si="41"/>
        <v>820.60455349248457</v>
      </c>
      <c r="Y1328" t="s">
        <v>58</v>
      </c>
      <c r="Z1328" t="s">
        <v>441</v>
      </c>
      <c r="AA1328" t="s">
        <v>233</v>
      </c>
      <c r="AB1328">
        <v>99</v>
      </c>
      <c r="AC1328">
        <v>5</v>
      </c>
      <c r="AD1328" t="s">
        <v>1727</v>
      </c>
      <c r="AF1328" t="s">
        <v>1728</v>
      </c>
      <c r="AI1328" t="s">
        <v>137</v>
      </c>
      <c r="AJ1328">
        <v>99</v>
      </c>
      <c r="AK1328">
        <v>4</v>
      </c>
      <c r="AL1328" t="s">
        <v>1729</v>
      </c>
      <c r="AM1328" t="s">
        <v>1730</v>
      </c>
    </row>
    <row r="1329" spans="1:39" hidden="1">
      <c r="A1329">
        <v>1</v>
      </c>
      <c r="B1329" t="s">
        <v>1722</v>
      </c>
      <c r="C1329" s="1">
        <v>41248</v>
      </c>
      <c r="D1329" s="35">
        <f t="shared" si="40"/>
        <v>9.4054794520547951</v>
      </c>
      <c r="E1329" t="s">
        <v>454</v>
      </c>
      <c r="F1329" s="80">
        <v>45042</v>
      </c>
      <c r="G1329" t="s">
        <v>106</v>
      </c>
      <c r="H1329" s="1">
        <v>44519</v>
      </c>
      <c r="I1329" s="107">
        <v>45029</v>
      </c>
      <c r="K1329" t="s">
        <v>567</v>
      </c>
      <c r="L1329" t="s">
        <v>33</v>
      </c>
      <c r="M1329" t="s">
        <v>68</v>
      </c>
      <c r="N1329" t="s">
        <v>33</v>
      </c>
      <c r="O1329" t="s">
        <v>34</v>
      </c>
      <c r="P1329" t="s">
        <v>468</v>
      </c>
      <c r="Q1329" t="s">
        <v>217</v>
      </c>
      <c r="R1329" t="s">
        <v>482</v>
      </c>
      <c r="S1329" t="s">
        <v>483</v>
      </c>
      <c r="T1329" t="s">
        <v>484</v>
      </c>
      <c r="U1329">
        <v>3291</v>
      </c>
      <c r="V1329">
        <v>61833</v>
      </c>
      <c r="W1329" s="2">
        <v>44659.506944444445</v>
      </c>
      <c r="X1329" s="36">
        <f t="shared" si="41"/>
        <v>547.8455432566268</v>
      </c>
      <c r="Y1329" t="s">
        <v>58</v>
      </c>
      <c r="AA1329" t="s">
        <v>1615</v>
      </c>
      <c r="AB1329">
        <v>168</v>
      </c>
      <c r="AC1329">
        <v>3</v>
      </c>
      <c r="AD1329" t="s">
        <v>486</v>
      </c>
      <c r="AF1329" t="s">
        <v>223</v>
      </c>
      <c r="AI1329" t="s">
        <v>137</v>
      </c>
      <c r="AJ1329">
        <v>168</v>
      </c>
      <c r="AK1329">
        <v>7</v>
      </c>
      <c r="AL1329" t="s">
        <v>1723</v>
      </c>
      <c r="AM1329" t="s">
        <v>1724</v>
      </c>
    </row>
    <row r="1330" spans="1:39" hidden="1">
      <c r="A1330">
        <v>1</v>
      </c>
      <c r="B1330" t="s">
        <v>1718</v>
      </c>
      <c r="C1330" s="1">
        <v>41248</v>
      </c>
      <c r="D1330" s="35">
        <f t="shared" si="40"/>
        <v>9.4054794520547951</v>
      </c>
      <c r="E1330" t="s">
        <v>454</v>
      </c>
      <c r="F1330" s="80">
        <v>44169</v>
      </c>
      <c r="G1330" t="s">
        <v>106</v>
      </c>
      <c r="H1330" s="1">
        <v>45344</v>
      </c>
      <c r="I1330" s="107">
        <v>45296</v>
      </c>
      <c r="K1330" t="s">
        <v>567</v>
      </c>
      <c r="L1330" t="s">
        <v>33</v>
      </c>
      <c r="M1330" t="s">
        <v>68</v>
      </c>
      <c r="N1330" t="s">
        <v>33</v>
      </c>
      <c r="O1330" t="s">
        <v>34</v>
      </c>
      <c r="P1330" t="s">
        <v>468</v>
      </c>
      <c r="Q1330" t="s">
        <v>217</v>
      </c>
      <c r="R1330" t="s">
        <v>482</v>
      </c>
      <c r="S1330" t="s">
        <v>420</v>
      </c>
      <c r="T1330" t="s">
        <v>1719</v>
      </c>
      <c r="U1330">
        <v>502</v>
      </c>
      <c r="V1330">
        <v>57343</v>
      </c>
      <c r="W1330" s="2">
        <v>44677.39166666667</v>
      </c>
      <c r="X1330" s="36">
        <f t="shared" si="41"/>
        <v>508.06376832702199</v>
      </c>
      <c r="Y1330" t="s">
        <v>58</v>
      </c>
      <c r="AA1330" t="s">
        <v>1615</v>
      </c>
      <c r="AB1330">
        <v>168</v>
      </c>
      <c r="AC1330">
        <v>3</v>
      </c>
      <c r="AD1330" t="s">
        <v>1652</v>
      </c>
      <c r="AE1330" t="s">
        <v>1600</v>
      </c>
      <c r="AF1330" t="s">
        <v>223</v>
      </c>
      <c r="AI1330" t="s">
        <v>45</v>
      </c>
      <c r="AJ1330">
        <v>168</v>
      </c>
      <c r="AK1330">
        <v>7</v>
      </c>
      <c r="AL1330" t="s">
        <v>1720</v>
      </c>
      <c r="AM1330" t="s">
        <v>1721</v>
      </c>
    </row>
    <row r="1331" spans="1:39" hidden="1">
      <c r="A1331">
        <v>1</v>
      </c>
      <c r="B1331" t="s">
        <v>1715</v>
      </c>
      <c r="C1331" s="1">
        <v>41248</v>
      </c>
      <c r="D1331" s="35">
        <f t="shared" si="40"/>
        <v>9.4054794520547951</v>
      </c>
      <c r="E1331" t="s">
        <v>454</v>
      </c>
      <c r="F1331" s="80">
        <v>44832</v>
      </c>
      <c r="G1331" t="s">
        <v>106</v>
      </c>
      <c r="H1331" s="1">
        <v>44512</v>
      </c>
      <c r="I1331" s="107">
        <v>44832</v>
      </c>
      <c r="K1331" t="s">
        <v>567</v>
      </c>
      <c r="L1331" t="s">
        <v>33</v>
      </c>
      <c r="M1331" t="s">
        <v>68</v>
      </c>
      <c r="N1331" t="s">
        <v>33</v>
      </c>
      <c r="O1331" t="s">
        <v>34</v>
      </c>
      <c r="P1331" t="s">
        <v>468</v>
      </c>
      <c r="Q1331" t="s">
        <v>217</v>
      </c>
      <c r="R1331" t="s">
        <v>482</v>
      </c>
      <c r="S1331" t="s">
        <v>483</v>
      </c>
      <c r="T1331" t="s">
        <v>484</v>
      </c>
      <c r="U1331">
        <v>650</v>
      </c>
      <c r="V1331">
        <v>73850</v>
      </c>
      <c r="W1331" s="2">
        <v>44350.395138888889</v>
      </c>
      <c r="X1331" s="36">
        <f t="shared" si="41"/>
        <v>654.31716671521508</v>
      </c>
      <c r="Y1331" t="s">
        <v>58</v>
      </c>
      <c r="AA1331" t="s">
        <v>1615</v>
      </c>
      <c r="AB1331">
        <v>168</v>
      </c>
      <c r="AC1331">
        <v>3</v>
      </c>
      <c r="AD1331" t="s">
        <v>486</v>
      </c>
      <c r="AF1331" t="s">
        <v>223</v>
      </c>
      <c r="AI1331" t="s">
        <v>45</v>
      </c>
      <c r="AJ1331">
        <v>168</v>
      </c>
      <c r="AK1331">
        <v>7</v>
      </c>
      <c r="AL1331" t="s">
        <v>1716</v>
      </c>
      <c r="AM1331" t="s">
        <v>1717</v>
      </c>
    </row>
    <row r="1332" spans="1:39" hidden="1">
      <c r="A1332">
        <v>1</v>
      </c>
      <c r="B1332" t="s">
        <v>1711</v>
      </c>
      <c r="C1332" s="1">
        <v>41236</v>
      </c>
      <c r="D1332" s="35">
        <f t="shared" si="40"/>
        <v>9.4383561643835616</v>
      </c>
      <c r="E1332" t="s">
        <v>454</v>
      </c>
      <c r="F1332" s="80" t="s">
        <v>11458</v>
      </c>
      <c r="G1332" t="s">
        <v>116</v>
      </c>
      <c r="H1332" s="1">
        <v>45232</v>
      </c>
      <c r="I1332" s="107">
        <v>44839</v>
      </c>
      <c r="K1332" t="s">
        <v>540</v>
      </c>
      <c r="L1332" t="s">
        <v>33</v>
      </c>
      <c r="M1332" t="s">
        <v>117</v>
      </c>
      <c r="N1332" t="s">
        <v>33</v>
      </c>
      <c r="O1332" t="s">
        <v>34</v>
      </c>
      <c r="P1332" t="s">
        <v>468</v>
      </c>
      <c r="Q1332" t="s">
        <v>217</v>
      </c>
      <c r="R1332" t="s">
        <v>482</v>
      </c>
      <c r="S1332" t="s">
        <v>1499</v>
      </c>
      <c r="T1332" t="s">
        <v>503</v>
      </c>
      <c r="U1332">
        <v>561</v>
      </c>
      <c r="V1332">
        <v>61476</v>
      </c>
      <c r="W1332" s="2">
        <v>44523.460416666669</v>
      </c>
      <c r="X1332" s="36">
        <f t="shared" si="41"/>
        <v>542.78519593613942</v>
      </c>
      <c r="Y1332" t="s">
        <v>58</v>
      </c>
      <c r="AA1332" t="s">
        <v>1362</v>
      </c>
      <c r="AB1332">
        <v>203</v>
      </c>
      <c r="AC1332">
        <v>3</v>
      </c>
      <c r="AD1332" t="s">
        <v>1712</v>
      </c>
      <c r="AF1332" t="s">
        <v>223</v>
      </c>
      <c r="AI1332" t="s">
        <v>45</v>
      </c>
      <c r="AJ1332">
        <v>203</v>
      </c>
      <c r="AK1332">
        <v>7</v>
      </c>
      <c r="AL1332" t="s">
        <v>1713</v>
      </c>
      <c r="AM1332" t="s">
        <v>1714</v>
      </c>
    </row>
    <row r="1333" spans="1:39" hidden="1">
      <c r="A1333">
        <v>1</v>
      </c>
      <c r="B1333" t="s">
        <v>1703</v>
      </c>
      <c r="C1333" s="1">
        <v>41205</v>
      </c>
      <c r="D1333" s="35">
        <f t="shared" si="40"/>
        <v>9.5232876712328771</v>
      </c>
      <c r="E1333" t="s">
        <v>454</v>
      </c>
      <c r="F1333" s="80">
        <v>2022</v>
      </c>
      <c r="G1333" t="s">
        <v>106</v>
      </c>
      <c r="H1333" s="1">
        <v>45162</v>
      </c>
      <c r="I1333" s="107">
        <v>45141</v>
      </c>
      <c r="K1333" t="s">
        <v>567</v>
      </c>
      <c r="L1333" t="s">
        <v>33</v>
      </c>
      <c r="M1333" t="s">
        <v>68</v>
      </c>
      <c r="N1333" t="s">
        <v>33</v>
      </c>
      <c r="O1333" t="s">
        <v>34</v>
      </c>
      <c r="P1333" t="s">
        <v>468</v>
      </c>
      <c r="Q1333" t="s">
        <v>54</v>
      </c>
      <c r="R1333" t="s">
        <v>156</v>
      </c>
      <c r="S1333" t="s">
        <v>238</v>
      </c>
      <c r="T1333" t="s">
        <v>1704</v>
      </c>
      <c r="U1333">
        <v>801</v>
      </c>
      <c r="V1333">
        <v>91987</v>
      </c>
      <c r="W1333" s="2">
        <v>44608.134027777778</v>
      </c>
      <c r="X1333" s="36">
        <f t="shared" si="41"/>
        <v>804.93035577291903</v>
      </c>
      <c r="Y1333" t="s">
        <v>58</v>
      </c>
      <c r="AA1333" t="s">
        <v>1615</v>
      </c>
      <c r="AB1333">
        <v>179</v>
      </c>
      <c r="AC1333">
        <v>6</v>
      </c>
      <c r="AD1333" t="s">
        <v>1705</v>
      </c>
      <c r="AE1333" t="s">
        <v>1706</v>
      </c>
      <c r="AF1333" t="s">
        <v>1707</v>
      </c>
      <c r="AG1333" t="s">
        <v>1708</v>
      </c>
      <c r="AI1333" t="s">
        <v>45</v>
      </c>
      <c r="AJ1333">
        <v>179</v>
      </c>
      <c r="AK1333">
        <v>7</v>
      </c>
      <c r="AL1333" t="s">
        <v>1709</v>
      </c>
      <c r="AM1333" t="s">
        <v>1710</v>
      </c>
    </row>
    <row r="1334" spans="1:39" hidden="1">
      <c r="A1334">
        <v>1</v>
      </c>
      <c r="B1334" t="s">
        <v>1699</v>
      </c>
      <c r="C1334" s="1">
        <v>41222</v>
      </c>
      <c r="D1334" s="35">
        <f t="shared" si="40"/>
        <v>9.4767123287671229</v>
      </c>
      <c r="E1334" t="s">
        <v>454</v>
      </c>
      <c r="F1334" s="72" t="s">
        <v>11459</v>
      </c>
      <c r="G1334" t="s">
        <v>116</v>
      </c>
      <c r="H1334" s="1">
        <v>45317</v>
      </c>
      <c r="I1334" s="107">
        <v>44764</v>
      </c>
      <c r="K1334" t="s">
        <v>540</v>
      </c>
      <c r="L1334" t="s">
        <v>33</v>
      </c>
      <c r="M1334" t="s">
        <v>117</v>
      </c>
      <c r="N1334" t="s">
        <v>33</v>
      </c>
      <c r="O1334" t="s">
        <v>34</v>
      </c>
      <c r="P1334" t="s">
        <v>468</v>
      </c>
      <c r="Q1334" t="s">
        <v>36</v>
      </c>
      <c r="R1334" t="s">
        <v>37</v>
      </c>
      <c r="S1334" t="s">
        <v>208</v>
      </c>
      <c r="U1334">
        <v>1683</v>
      </c>
      <c r="V1334">
        <v>88099</v>
      </c>
      <c r="W1334" s="2">
        <v>44650.319444444445</v>
      </c>
      <c r="X1334" s="36">
        <f t="shared" si="41"/>
        <v>774.69728726992389</v>
      </c>
      <c r="Y1334" t="s">
        <v>58</v>
      </c>
      <c r="AA1334" t="s">
        <v>1370</v>
      </c>
      <c r="AB1334">
        <v>229</v>
      </c>
      <c r="AC1334">
        <v>3</v>
      </c>
      <c r="AD1334" t="s">
        <v>1504</v>
      </c>
      <c r="AE1334">
        <v>87248</v>
      </c>
      <c r="AF1334" t="s">
        <v>472</v>
      </c>
      <c r="AG1334" t="s">
        <v>1700</v>
      </c>
      <c r="AI1334" t="s">
        <v>45</v>
      </c>
      <c r="AJ1334">
        <v>229</v>
      </c>
      <c r="AK1334">
        <v>7</v>
      </c>
      <c r="AL1334" t="s">
        <v>1701</v>
      </c>
      <c r="AM1334" t="s">
        <v>1702</v>
      </c>
    </row>
    <row r="1335" spans="1:39" hidden="1">
      <c r="A1335">
        <v>1</v>
      </c>
      <c r="B1335" t="s">
        <v>1693</v>
      </c>
      <c r="C1335" s="1">
        <v>41205</v>
      </c>
      <c r="D1335" s="35">
        <f t="shared" si="40"/>
        <v>9.5232876712328771</v>
      </c>
      <c r="E1335" t="s">
        <v>454</v>
      </c>
      <c r="F1335" s="80">
        <v>44791</v>
      </c>
      <c r="G1335" t="s">
        <v>116</v>
      </c>
      <c r="H1335" s="1">
        <v>44147</v>
      </c>
      <c r="I1335" s="107">
        <v>44783</v>
      </c>
      <c r="K1335" t="s">
        <v>540</v>
      </c>
      <c r="L1335" t="s">
        <v>33</v>
      </c>
      <c r="M1335" t="s">
        <v>117</v>
      </c>
      <c r="N1335" t="s">
        <v>33</v>
      </c>
      <c r="O1335" t="s">
        <v>34</v>
      </c>
      <c r="P1335" t="s">
        <v>468</v>
      </c>
      <c r="Q1335" t="s">
        <v>54</v>
      </c>
      <c r="R1335" t="s">
        <v>1694</v>
      </c>
      <c r="U1335">
        <v>844</v>
      </c>
      <c r="V1335">
        <v>45340</v>
      </c>
      <c r="W1335" s="2">
        <v>44396.435416666667</v>
      </c>
      <c r="X1335" s="36">
        <f t="shared" si="41"/>
        <v>396.74673954737244</v>
      </c>
      <c r="Y1335" t="s">
        <v>58</v>
      </c>
      <c r="AA1335" t="s">
        <v>1362</v>
      </c>
      <c r="AB1335">
        <v>199</v>
      </c>
      <c r="AC1335">
        <v>3</v>
      </c>
      <c r="AD1335" t="s">
        <v>1695</v>
      </c>
      <c r="AE1335">
        <v>89026</v>
      </c>
      <c r="AF1335" t="s">
        <v>1696</v>
      </c>
      <c r="AI1335" t="s">
        <v>45</v>
      </c>
      <c r="AJ1335">
        <v>199</v>
      </c>
      <c r="AK1335">
        <v>7</v>
      </c>
      <c r="AL1335" t="s">
        <v>1697</v>
      </c>
      <c r="AM1335" t="s">
        <v>1698</v>
      </c>
    </row>
    <row r="1336" spans="1:39" hidden="1">
      <c r="A1336">
        <v>1</v>
      </c>
      <c r="B1336" t="s">
        <v>1687</v>
      </c>
      <c r="C1336" s="1">
        <v>41205</v>
      </c>
      <c r="D1336" s="35">
        <f t="shared" si="40"/>
        <v>9.5232876712328771</v>
      </c>
      <c r="E1336" t="s">
        <v>65</v>
      </c>
      <c r="F1336" s="80">
        <v>44847</v>
      </c>
      <c r="G1336" t="s">
        <v>1260</v>
      </c>
      <c r="I1336" s="107">
        <v>44834</v>
      </c>
      <c r="K1336" t="s">
        <v>67</v>
      </c>
      <c r="L1336" t="s">
        <v>169</v>
      </c>
      <c r="M1336" t="s">
        <v>431</v>
      </c>
      <c r="N1336" t="s">
        <v>169</v>
      </c>
      <c r="O1336" t="s">
        <v>34</v>
      </c>
      <c r="P1336" t="s">
        <v>468</v>
      </c>
      <c r="Q1336" t="s">
        <v>36</v>
      </c>
      <c r="R1336" t="s">
        <v>118</v>
      </c>
      <c r="S1336" t="s">
        <v>194</v>
      </c>
      <c r="T1336" t="s">
        <v>1688</v>
      </c>
      <c r="U1336">
        <v>3160</v>
      </c>
      <c r="V1336">
        <v>160388</v>
      </c>
      <c r="W1336" s="2">
        <v>44658.06527777778</v>
      </c>
      <c r="X1336" s="36">
        <f t="shared" si="41"/>
        <v>1403.471902570004</v>
      </c>
      <c r="Y1336" t="s">
        <v>58</v>
      </c>
      <c r="AA1336" t="s">
        <v>505</v>
      </c>
      <c r="AB1336">
        <v>135</v>
      </c>
      <c r="AC1336">
        <v>5</v>
      </c>
      <c r="AD1336" t="s">
        <v>1689</v>
      </c>
      <c r="AF1336" t="s">
        <v>1690</v>
      </c>
      <c r="AI1336" t="s">
        <v>45</v>
      </c>
      <c r="AJ1336">
        <v>135</v>
      </c>
      <c r="AK1336">
        <v>5</v>
      </c>
      <c r="AL1336" t="s">
        <v>1691</v>
      </c>
      <c r="AM1336" t="s">
        <v>1692</v>
      </c>
    </row>
    <row r="1337" spans="1:39" hidden="1">
      <c r="A1337">
        <v>1</v>
      </c>
      <c r="B1337" t="s">
        <v>1684</v>
      </c>
      <c r="C1337" s="1">
        <v>41222</v>
      </c>
      <c r="D1337" s="35">
        <f t="shared" si="40"/>
        <v>9.4767123287671229</v>
      </c>
      <c r="E1337" t="s">
        <v>454</v>
      </c>
      <c r="F1337" s="80">
        <v>44918</v>
      </c>
      <c r="G1337" t="s">
        <v>116</v>
      </c>
      <c r="H1337" s="1">
        <v>45358</v>
      </c>
      <c r="I1337" s="107">
        <v>44869</v>
      </c>
      <c r="K1337" t="s">
        <v>540</v>
      </c>
      <c r="L1337" t="s">
        <v>33</v>
      </c>
      <c r="M1337" t="s">
        <v>117</v>
      </c>
      <c r="N1337" t="s">
        <v>33</v>
      </c>
      <c r="O1337" t="s">
        <v>34</v>
      </c>
      <c r="P1337" t="s">
        <v>468</v>
      </c>
      <c r="Q1337" t="s">
        <v>217</v>
      </c>
      <c r="R1337" t="s">
        <v>482</v>
      </c>
      <c r="S1337" t="s">
        <v>483</v>
      </c>
      <c r="T1337" t="s">
        <v>484</v>
      </c>
      <c r="U1337">
        <v>651</v>
      </c>
      <c r="V1337">
        <v>74649</v>
      </c>
      <c r="W1337" s="2">
        <v>44663.411111111112</v>
      </c>
      <c r="X1337" s="36">
        <f t="shared" si="41"/>
        <v>656.4249060422087</v>
      </c>
      <c r="Y1337" t="s">
        <v>58</v>
      </c>
      <c r="AA1337" t="s">
        <v>1362</v>
      </c>
      <c r="AB1337">
        <v>203</v>
      </c>
      <c r="AC1337">
        <v>3</v>
      </c>
      <c r="AD1337" t="s">
        <v>486</v>
      </c>
      <c r="AF1337" t="s">
        <v>223</v>
      </c>
      <c r="AI1337" t="s">
        <v>45</v>
      </c>
      <c r="AJ1337">
        <v>203</v>
      </c>
      <c r="AK1337">
        <v>7</v>
      </c>
      <c r="AL1337" t="s">
        <v>1685</v>
      </c>
      <c r="AM1337" t="s">
        <v>1686</v>
      </c>
    </row>
    <row r="1338" spans="1:39" s="116" customFormat="1" hidden="1">
      <c r="A1338" s="116">
        <v>1</v>
      </c>
      <c r="B1338" s="116" t="s">
        <v>1678</v>
      </c>
      <c r="C1338" s="117">
        <v>41221</v>
      </c>
      <c r="D1338" s="118">
        <f t="shared" si="40"/>
        <v>9.4794520547945211</v>
      </c>
      <c r="E1338" s="116" t="s">
        <v>174</v>
      </c>
      <c r="F1338" s="119"/>
      <c r="G1338" s="116" t="s">
        <v>128</v>
      </c>
      <c r="I1338" s="120"/>
      <c r="K1338" s="116" t="s">
        <v>1679</v>
      </c>
      <c r="L1338" s="116" t="s">
        <v>130</v>
      </c>
      <c r="M1338" s="116" t="s">
        <v>1680</v>
      </c>
      <c r="N1338" s="116" t="s">
        <v>33</v>
      </c>
      <c r="O1338" s="116" t="s">
        <v>34</v>
      </c>
      <c r="P1338" s="116" t="s">
        <v>468</v>
      </c>
      <c r="Q1338" s="116" t="s">
        <v>36</v>
      </c>
      <c r="R1338" s="116" t="s">
        <v>37</v>
      </c>
      <c r="S1338" s="116" t="s">
        <v>469</v>
      </c>
      <c r="T1338" s="116" t="s">
        <v>470</v>
      </c>
      <c r="U1338" s="116">
        <v>1340</v>
      </c>
      <c r="V1338" s="116">
        <v>150700</v>
      </c>
      <c r="W1338" s="121">
        <v>44516.230555555558</v>
      </c>
      <c r="X1338" s="122">
        <f t="shared" si="41"/>
        <v>1324.7952793834295</v>
      </c>
      <c r="Y1338" s="116" t="s">
        <v>58</v>
      </c>
      <c r="AA1338" s="116" t="s">
        <v>1681</v>
      </c>
      <c r="AB1338" s="116">
        <v>0</v>
      </c>
      <c r="AC1338" s="116">
        <v>2</v>
      </c>
      <c r="AD1338" s="116" t="s">
        <v>471</v>
      </c>
      <c r="AE1338" s="116">
        <v>78486</v>
      </c>
      <c r="AF1338" s="116" t="s">
        <v>472</v>
      </c>
      <c r="AG1338" s="116">
        <v>78604</v>
      </c>
      <c r="AI1338" s="116" t="s">
        <v>45</v>
      </c>
      <c r="AJ1338" s="116">
        <v>0</v>
      </c>
      <c r="AK1338" s="116">
        <v>29</v>
      </c>
      <c r="AL1338" s="116" t="s">
        <v>1682</v>
      </c>
      <c r="AM1338" s="116" t="s">
        <v>1683</v>
      </c>
    </row>
    <row r="1339" spans="1:39" hidden="1">
      <c r="A1339">
        <v>1</v>
      </c>
      <c r="B1339" t="s">
        <v>1674</v>
      </c>
      <c r="C1339" s="1">
        <v>41222</v>
      </c>
      <c r="D1339" s="35">
        <f t="shared" si="40"/>
        <v>9.4767123287671229</v>
      </c>
      <c r="E1339" t="s">
        <v>65</v>
      </c>
      <c r="F1339" s="80">
        <v>44869</v>
      </c>
      <c r="G1339" t="s">
        <v>429</v>
      </c>
      <c r="I1339" s="107">
        <v>44855</v>
      </c>
      <c r="K1339" t="s">
        <v>430</v>
      </c>
      <c r="L1339" t="s">
        <v>169</v>
      </c>
      <c r="M1339" t="s">
        <v>431</v>
      </c>
      <c r="N1339" t="s">
        <v>169</v>
      </c>
      <c r="O1339" t="s">
        <v>34</v>
      </c>
      <c r="P1339" t="s">
        <v>468</v>
      </c>
      <c r="Q1339" t="s">
        <v>36</v>
      </c>
      <c r="R1339" t="s">
        <v>1669</v>
      </c>
      <c r="S1339" t="s">
        <v>194</v>
      </c>
      <c r="U1339">
        <v>539</v>
      </c>
      <c r="V1339">
        <v>61139</v>
      </c>
      <c r="W1339" s="2">
        <v>44306.548611111109</v>
      </c>
      <c r="X1339" s="36">
        <f t="shared" si="41"/>
        <v>537.62491567890527</v>
      </c>
      <c r="Y1339" t="s">
        <v>58</v>
      </c>
      <c r="AA1339" t="s">
        <v>1429</v>
      </c>
      <c r="AB1339">
        <v>179</v>
      </c>
      <c r="AC1339">
        <v>9</v>
      </c>
      <c r="AD1339" t="s">
        <v>1675</v>
      </c>
      <c r="AF1339" t="s">
        <v>1671</v>
      </c>
      <c r="AI1339" t="s">
        <v>45</v>
      </c>
      <c r="AJ1339">
        <v>179</v>
      </c>
      <c r="AK1339">
        <v>7</v>
      </c>
      <c r="AL1339" t="s">
        <v>1676</v>
      </c>
      <c r="AM1339" t="s">
        <v>1677</v>
      </c>
    </row>
    <row r="1340" spans="1:39" hidden="1">
      <c r="A1340">
        <v>1</v>
      </c>
      <c r="B1340" t="s">
        <v>1668</v>
      </c>
      <c r="C1340" s="1">
        <v>41222</v>
      </c>
      <c r="D1340" s="35">
        <f t="shared" si="40"/>
        <v>9.4767123287671229</v>
      </c>
      <c r="E1340" t="s">
        <v>65</v>
      </c>
      <c r="F1340" s="80">
        <v>44834</v>
      </c>
      <c r="G1340" t="s">
        <v>429</v>
      </c>
      <c r="I1340" s="107">
        <v>44817</v>
      </c>
      <c r="K1340" t="s">
        <v>430</v>
      </c>
      <c r="L1340" t="s">
        <v>169</v>
      </c>
      <c r="M1340" t="s">
        <v>431</v>
      </c>
      <c r="N1340" t="s">
        <v>169</v>
      </c>
      <c r="O1340" t="s">
        <v>34</v>
      </c>
      <c r="P1340" t="s">
        <v>468</v>
      </c>
      <c r="Q1340" t="s">
        <v>36</v>
      </c>
      <c r="R1340" t="s">
        <v>1669</v>
      </c>
      <c r="S1340" t="s">
        <v>194</v>
      </c>
      <c r="U1340">
        <v>3435</v>
      </c>
      <c r="V1340">
        <v>84793</v>
      </c>
      <c r="W1340" s="2">
        <v>44560.336805555555</v>
      </c>
      <c r="X1340" s="36">
        <f t="shared" si="41"/>
        <v>745.62602389900735</v>
      </c>
      <c r="Y1340" t="s">
        <v>58</v>
      </c>
      <c r="AA1340" t="s">
        <v>1429</v>
      </c>
      <c r="AB1340">
        <v>179</v>
      </c>
      <c r="AC1340">
        <v>9</v>
      </c>
      <c r="AD1340" t="s">
        <v>1670</v>
      </c>
      <c r="AF1340" t="s">
        <v>1671</v>
      </c>
      <c r="AG1340">
        <v>67340</v>
      </c>
      <c r="AI1340" t="s">
        <v>45</v>
      </c>
      <c r="AJ1340">
        <v>179</v>
      </c>
      <c r="AK1340">
        <v>7</v>
      </c>
      <c r="AL1340" t="s">
        <v>1672</v>
      </c>
      <c r="AM1340" t="s">
        <v>1673</v>
      </c>
    </row>
    <row r="1341" spans="1:39" hidden="1">
      <c r="A1341">
        <v>1</v>
      </c>
      <c r="B1341" t="s">
        <v>1664</v>
      </c>
      <c r="C1341" s="1">
        <v>41193</v>
      </c>
      <c r="D1341" s="35">
        <f t="shared" si="40"/>
        <v>9.5561643835616437</v>
      </c>
      <c r="E1341" t="s">
        <v>454</v>
      </c>
      <c r="F1341" s="80">
        <v>44826</v>
      </c>
      <c r="G1341" t="s">
        <v>116</v>
      </c>
      <c r="H1341" s="1">
        <v>45239</v>
      </c>
      <c r="I1341" s="107">
        <v>44826</v>
      </c>
      <c r="J1341" s="1">
        <v>44861</v>
      </c>
      <c r="K1341" t="s">
        <v>540</v>
      </c>
      <c r="L1341" t="s">
        <v>33</v>
      </c>
      <c r="M1341" t="s">
        <v>117</v>
      </c>
      <c r="N1341" t="s">
        <v>33</v>
      </c>
      <c r="O1341" t="s">
        <v>34</v>
      </c>
      <c r="P1341" t="s">
        <v>468</v>
      </c>
      <c r="Q1341" t="s">
        <v>217</v>
      </c>
      <c r="R1341" t="s">
        <v>482</v>
      </c>
      <c r="S1341" t="s">
        <v>420</v>
      </c>
      <c r="T1341" t="s">
        <v>503</v>
      </c>
      <c r="U1341">
        <v>1294</v>
      </c>
      <c r="V1341">
        <v>68172</v>
      </c>
      <c r="W1341" s="2">
        <v>44641.977777777778</v>
      </c>
      <c r="X1341" s="36">
        <f t="shared" si="41"/>
        <v>594.48537844036696</v>
      </c>
      <c r="Y1341" t="s">
        <v>58</v>
      </c>
      <c r="AA1341" t="s">
        <v>1362</v>
      </c>
      <c r="AB1341">
        <v>203</v>
      </c>
      <c r="AC1341">
        <v>3</v>
      </c>
      <c r="AD1341" t="s">
        <v>1665</v>
      </c>
      <c r="AF1341" t="s">
        <v>223</v>
      </c>
      <c r="AI1341" t="s">
        <v>45</v>
      </c>
      <c r="AJ1341">
        <v>203</v>
      </c>
      <c r="AK1341">
        <v>7</v>
      </c>
      <c r="AL1341" t="s">
        <v>1666</v>
      </c>
      <c r="AM1341" t="s">
        <v>1667</v>
      </c>
    </row>
    <row r="1342" spans="1:39" s="116" customFormat="1" hidden="1">
      <c r="A1342" s="116">
        <v>1</v>
      </c>
      <c r="B1342" s="116" t="s">
        <v>1659</v>
      </c>
      <c r="C1342" s="117">
        <v>33730</v>
      </c>
      <c r="D1342" s="118">
        <f t="shared" si="40"/>
        <v>30.002739726027396</v>
      </c>
      <c r="E1342" s="116" t="s">
        <v>153</v>
      </c>
      <c r="F1342" s="119"/>
      <c r="G1342" s="116" t="s">
        <v>154</v>
      </c>
      <c r="I1342" s="120"/>
      <c r="L1342" s="116" t="s">
        <v>130</v>
      </c>
      <c r="M1342" s="116" t="s">
        <v>155</v>
      </c>
      <c r="N1342" s="116" t="s">
        <v>53</v>
      </c>
      <c r="O1342" s="116" t="s">
        <v>34</v>
      </c>
      <c r="P1342" s="116" t="s">
        <v>88</v>
      </c>
      <c r="Q1342" s="116" t="s">
        <v>54</v>
      </c>
      <c r="R1342" s="116" t="s">
        <v>89</v>
      </c>
      <c r="S1342" s="116" t="s">
        <v>90</v>
      </c>
      <c r="U1342" s="116">
        <v>406</v>
      </c>
      <c r="V1342" s="116">
        <v>144680</v>
      </c>
      <c r="W1342" s="121">
        <v>44418.186805555553</v>
      </c>
      <c r="X1342" s="122">
        <f t="shared" si="41"/>
        <v>401.85219005874654</v>
      </c>
      <c r="Y1342" s="116" t="s">
        <v>58</v>
      </c>
      <c r="AB1342" s="116">
        <v>0</v>
      </c>
      <c r="AC1342" s="116">
        <v>3</v>
      </c>
      <c r="AD1342" s="116" t="s">
        <v>1660</v>
      </c>
      <c r="AE1342" s="116" t="s">
        <v>1661</v>
      </c>
      <c r="AF1342" s="116" t="s">
        <v>1290</v>
      </c>
      <c r="AG1342" s="116" t="s">
        <v>1291</v>
      </c>
      <c r="AH1342" s="116" t="s">
        <v>94</v>
      </c>
      <c r="AI1342" s="116" t="s">
        <v>45</v>
      </c>
      <c r="AJ1342" s="116">
        <v>0</v>
      </c>
      <c r="AK1342" s="116">
        <v>16</v>
      </c>
      <c r="AL1342" s="116" t="s">
        <v>1662</v>
      </c>
      <c r="AM1342" s="116" t="s">
        <v>1663</v>
      </c>
    </row>
    <row r="1343" spans="1:39" hidden="1">
      <c r="A1343">
        <v>1</v>
      </c>
      <c r="B1343" t="s">
        <v>1655</v>
      </c>
      <c r="C1343" s="1">
        <v>41173</v>
      </c>
      <c r="D1343" s="35">
        <f t="shared" si="40"/>
        <v>9.6109589041095891</v>
      </c>
      <c r="E1343" t="s">
        <v>454</v>
      </c>
      <c r="F1343" s="80">
        <v>44838</v>
      </c>
      <c r="G1343" t="s">
        <v>116</v>
      </c>
      <c r="H1343" s="1">
        <v>44462</v>
      </c>
      <c r="I1343" s="107">
        <v>44174</v>
      </c>
      <c r="K1343" t="s">
        <v>540</v>
      </c>
      <c r="L1343" t="s">
        <v>33</v>
      </c>
      <c r="M1343" t="s">
        <v>117</v>
      </c>
      <c r="N1343" t="s">
        <v>33</v>
      </c>
      <c r="O1343" t="s">
        <v>34</v>
      </c>
      <c r="P1343" t="s">
        <v>468</v>
      </c>
      <c r="Q1343" t="s">
        <v>217</v>
      </c>
      <c r="R1343" t="s">
        <v>482</v>
      </c>
      <c r="S1343" t="s">
        <v>1499</v>
      </c>
      <c r="T1343" t="s">
        <v>503</v>
      </c>
      <c r="U1343">
        <v>1728</v>
      </c>
      <c r="V1343">
        <v>162858</v>
      </c>
      <c r="W1343" s="2">
        <v>44659.673611111109</v>
      </c>
      <c r="X1343" s="36">
        <f t="shared" si="41"/>
        <v>1412.0859464082098</v>
      </c>
      <c r="Y1343" t="s">
        <v>58</v>
      </c>
      <c r="Z1343" t="s">
        <v>504</v>
      </c>
      <c r="AA1343" t="s">
        <v>1362</v>
      </c>
      <c r="AB1343">
        <v>203</v>
      </c>
      <c r="AC1343">
        <v>3</v>
      </c>
      <c r="AD1343" t="s">
        <v>1656</v>
      </c>
      <c r="AF1343" t="s">
        <v>223</v>
      </c>
      <c r="AI1343" t="s">
        <v>137</v>
      </c>
      <c r="AJ1343">
        <v>203</v>
      </c>
      <c r="AK1343">
        <v>7</v>
      </c>
      <c r="AL1343" t="s">
        <v>1657</v>
      </c>
      <c r="AM1343" t="s">
        <v>1658</v>
      </c>
    </row>
    <row r="1344" spans="1:39" hidden="1">
      <c r="A1344">
        <v>1</v>
      </c>
      <c r="B1344" t="s">
        <v>1651</v>
      </c>
      <c r="C1344" s="1">
        <v>41173</v>
      </c>
      <c r="D1344" s="35">
        <f t="shared" si="40"/>
        <v>9.6109589041095891</v>
      </c>
      <c r="E1344" t="s">
        <v>454</v>
      </c>
      <c r="F1344" s="80">
        <v>44866</v>
      </c>
      <c r="G1344" t="s">
        <v>106</v>
      </c>
      <c r="H1344" s="1">
        <v>44462</v>
      </c>
      <c r="I1344" s="107">
        <v>44852</v>
      </c>
      <c r="K1344" t="s">
        <v>567</v>
      </c>
      <c r="L1344" t="s">
        <v>33</v>
      </c>
      <c r="M1344" t="s">
        <v>68</v>
      </c>
      <c r="N1344" t="s">
        <v>33</v>
      </c>
      <c r="O1344" t="s">
        <v>34</v>
      </c>
      <c r="P1344" t="s">
        <v>468</v>
      </c>
      <c r="Q1344" t="s">
        <v>217</v>
      </c>
      <c r="R1344" t="s">
        <v>482</v>
      </c>
      <c r="S1344" t="s">
        <v>420</v>
      </c>
      <c r="T1344" t="s">
        <v>1598</v>
      </c>
      <c r="U1344">
        <v>506</v>
      </c>
      <c r="V1344">
        <v>58089</v>
      </c>
      <c r="W1344" s="2">
        <v>44616.536111111112</v>
      </c>
      <c r="X1344" s="36">
        <f t="shared" si="41"/>
        <v>503.66982611174456</v>
      </c>
      <c r="Y1344" t="s">
        <v>58</v>
      </c>
      <c r="AA1344" t="s">
        <v>1615</v>
      </c>
      <c r="AB1344">
        <v>168</v>
      </c>
      <c r="AC1344">
        <v>3</v>
      </c>
      <c r="AD1344" t="s">
        <v>1652</v>
      </c>
      <c r="AE1344" t="s">
        <v>1600</v>
      </c>
      <c r="AF1344" t="s">
        <v>223</v>
      </c>
      <c r="AI1344" t="s">
        <v>45</v>
      </c>
      <c r="AJ1344">
        <v>168</v>
      </c>
      <c r="AK1344">
        <v>7</v>
      </c>
      <c r="AL1344" t="s">
        <v>1653</v>
      </c>
      <c r="AM1344" t="s">
        <v>1654</v>
      </c>
    </row>
    <row r="1345" spans="1:39" hidden="1">
      <c r="A1345">
        <v>1</v>
      </c>
      <c r="B1345" t="s">
        <v>1647</v>
      </c>
      <c r="C1345" s="1">
        <v>41173</v>
      </c>
      <c r="D1345" s="35">
        <f t="shared" si="40"/>
        <v>9.6109589041095891</v>
      </c>
      <c r="E1345" t="s">
        <v>454</v>
      </c>
      <c r="F1345" s="80">
        <v>44848</v>
      </c>
      <c r="G1345" t="s">
        <v>106</v>
      </c>
      <c r="H1345" s="1">
        <v>45210</v>
      </c>
      <c r="I1345" s="107">
        <v>44833</v>
      </c>
      <c r="K1345" t="s">
        <v>567</v>
      </c>
      <c r="L1345" t="s">
        <v>33</v>
      </c>
      <c r="M1345" t="s">
        <v>68</v>
      </c>
      <c r="N1345" t="s">
        <v>33</v>
      </c>
      <c r="O1345" t="s">
        <v>34</v>
      </c>
      <c r="P1345" t="s">
        <v>468</v>
      </c>
      <c r="Q1345" t="s">
        <v>217</v>
      </c>
      <c r="R1345" t="s">
        <v>482</v>
      </c>
      <c r="S1345" t="s">
        <v>420</v>
      </c>
      <c r="T1345" t="s">
        <v>1598</v>
      </c>
      <c r="U1345">
        <v>579</v>
      </c>
      <c r="V1345">
        <v>65491</v>
      </c>
      <c r="W1345" s="2">
        <v>44568.570833333331</v>
      </c>
      <c r="X1345" s="36">
        <f t="shared" si="41"/>
        <v>567.85003325731657</v>
      </c>
      <c r="Y1345" t="s">
        <v>58</v>
      </c>
      <c r="AA1345" t="s">
        <v>1615</v>
      </c>
      <c r="AB1345">
        <v>168</v>
      </c>
      <c r="AC1345">
        <v>3</v>
      </c>
      <c r="AD1345" t="s">
        <v>1648</v>
      </c>
      <c r="AE1345" t="s">
        <v>1600</v>
      </c>
      <c r="AF1345" t="s">
        <v>223</v>
      </c>
      <c r="AI1345" t="s">
        <v>45</v>
      </c>
      <c r="AJ1345">
        <v>168</v>
      </c>
      <c r="AK1345">
        <v>7</v>
      </c>
      <c r="AL1345" t="s">
        <v>1649</v>
      </c>
      <c r="AM1345" t="s">
        <v>1650</v>
      </c>
    </row>
    <row r="1346" spans="1:39" hidden="1">
      <c r="A1346">
        <v>1</v>
      </c>
      <c r="B1346" t="s">
        <v>1644</v>
      </c>
      <c r="C1346" s="1">
        <v>41173</v>
      </c>
      <c r="D1346" s="35">
        <f t="shared" si="40"/>
        <v>9.6109589041095891</v>
      </c>
      <c r="E1346" t="s">
        <v>454</v>
      </c>
      <c r="F1346" s="80">
        <v>45387</v>
      </c>
      <c r="G1346" t="s">
        <v>106</v>
      </c>
      <c r="H1346" s="1">
        <v>45239</v>
      </c>
      <c r="I1346" s="107">
        <v>44281</v>
      </c>
      <c r="K1346" t="s">
        <v>567</v>
      </c>
      <c r="L1346" t="s">
        <v>33</v>
      </c>
      <c r="M1346" t="s">
        <v>68</v>
      </c>
      <c r="N1346" t="s">
        <v>33</v>
      </c>
      <c r="O1346" t="s">
        <v>34</v>
      </c>
      <c r="P1346" t="s">
        <v>468</v>
      </c>
      <c r="Q1346" t="s">
        <v>217</v>
      </c>
      <c r="R1346" t="s">
        <v>482</v>
      </c>
      <c r="S1346" t="s">
        <v>420</v>
      </c>
      <c r="T1346" t="s">
        <v>1598</v>
      </c>
      <c r="U1346">
        <v>2728</v>
      </c>
      <c r="V1346">
        <v>57237</v>
      </c>
      <c r="W1346" s="2">
        <v>44658.333333333336</v>
      </c>
      <c r="X1346" s="36">
        <f t="shared" si="41"/>
        <v>496.28242588369437</v>
      </c>
      <c r="Y1346" t="s">
        <v>58</v>
      </c>
      <c r="AA1346" t="s">
        <v>1615</v>
      </c>
      <c r="AB1346">
        <v>168</v>
      </c>
      <c r="AC1346">
        <v>3</v>
      </c>
      <c r="AD1346" t="s">
        <v>1599</v>
      </c>
      <c r="AE1346" t="s">
        <v>1600</v>
      </c>
      <c r="AF1346" t="s">
        <v>223</v>
      </c>
      <c r="AI1346" t="s">
        <v>45</v>
      </c>
      <c r="AJ1346">
        <v>168</v>
      </c>
      <c r="AK1346">
        <v>7</v>
      </c>
      <c r="AL1346" t="s">
        <v>1645</v>
      </c>
      <c r="AM1346" t="s">
        <v>1646</v>
      </c>
    </row>
    <row r="1347" spans="1:39" hidden="1">
      <c r="A1347">
        <v>1</v>
      </c>
      <c r="B1347" t="s">
        <v>1640</v>
      </c>
      <c r="C1347" s="1">
        <v>41173</v>
      </c>
      <c r="D1347" s="35">
        <f t="shared" si="40"/>
        <v>9.6109589041095891</v>
      </c>
      <c r="E1347" t="s">
        <v>454</v>
      </c>
      <c r="F1347" s="80">
        <v>44881</v>
      </c>
      <c r="G1347" t="s">
        <v>106</v>
      </c>
      <c r="H1347" s="1">
        <v>45286</v>
      </c>
      <c r="I1347" s="107">
        <v>44869</v>
      </c>
      <c r="K1347" t="s">
        <v>567</v>
      </c>
      <c r="L1347" t="s">
        <v>33</v>
      </c>
      <c r="M1347" t="s">
        <v>68</v>
      </c>
      <c r="N1347" t="s">
        <v>33</v>
      </c>
      <c r="O1347" t="s">
        <v>34</v>
      </c>
      <c r="P1347" t="s">
        <v>468</v>
      </c>
      <c r="Q1347" t="s">
        <v>217</v>
      </c>
      <c r="R1347" t="s">
        <v>482</v>
      </c>
      <c r="S1347" t="s">
        <v>1499</v>
      </c>
      <c r="T1347" t="s">
        <v>484</v>
      </c>
      <c r="U1347">
        <v>441</v>
      </c>
      <c r="V1347">
        <v>43518</v>
      </c>
      <c r="W1347" s="2">
        <v>44664.269444444442</v>
      </c>
      <c r="X1347" s="36">
        <f t="shared" si="41"/>
        <v>377.32967502850624</v>
      </c>
      <c r="Y1347" t="s">
        <v>58</v>
      </c>
      <c r="Z1347" t="s">
        <v>504</v>
      </c>
      <c r="AA1347" t="s">
        <v>1615</v>
      </c>
      <c r="AB1347">
        <v>168</v>
      </c>
      <c r="AC1347">
        <v>3</v>
      </c>
      <c r="AD1347" t="s">
        <v>1641</v>
      </c>
      <c r="AF1347" t="s">
        <v>223</v>
      </c>
      <c r="AI1347" t="s">
        <v>137</v>
      </c>
      <c r="AJ1347">
        <v>168</v>
      </c>
      <c r="AK1347">
        <v>7</v>
      </c>
      <c r="AL1347" t="s">
        <v>1642</v>
      </c>
      <c r="AM1347" t="s">
        <v>1643</v>
      </c>
    </row>
    <row r="1348" spans="1:39" hidden="1">
      <c r="A1348">
        <v>1</v>
      </c>
      <c r="B1348" t="s">
        <v>1637</v>
      </c>
      <c r="C1348" s="1">
        <v>41170</v>
      </c>
      <c r="D1348" s="35">
        <f t="shared" si="40"/>
        <v>9.6191780821917803</v>
      </c>
      <c r="E1348" t="s">
        <v>454</v>
      </c>
      <c r="F1348" s="80">
        <v>44827</v>
      </c>
      <c r="G1348" t="s">
        <v>116</v>
      </c>
      <c r="H1348" s="1">
        <v>45328</v>
      </c>
      <c r="I1348" s="107">
        <v>44827</v>
      </c>
      <c r="K1348" t="s">
        <v>540</v>
      </c>
      <c r="L1348" t="s">
        <v>33</v>
      </c>
      <c r="M1348" t="s">
        <v>117</v>
      </c>
      <c r="N1348" t="s">
        <v>33</v>
      </c>
      <c r="O1348" t="s">
        <v>34</v>
      </c>
      <c r="P1348" t="s">
        <v>468</v>
      </c>
      <c r="Q1348" t="s">
        <v>217</v>
      </c>
      <c r="R1348" t="s">
        <v>482</v>
      </c>
      <c r="S1348" t="s">
        <v>483</v>
      </c>
      <c r="T1348" t="s">
        <v>484</v>
      </c>
      <c r="U1348">
        <v>2428</v>
      </c>
      <c r="V1348">
        <v>87118</v>
      </c>
      <c r="W1348" s="2">
        <v>44657.364583333336</v>
      </c>
      <c r="X1348" s="36">
        <f t="shared" si="41"/>
        <v>754.72491218076527</v>
      </c>
      <c r="Y1348" t="s">
        <v>58</v>
      </c>
      <c r="AA1348" t="s">
        <v>1362</v>
      </c>
      <c r="AB1348">
        <v>203</v>
      </c>
      <c r="AC1348">
        <v>3</v>
      </c>
      <c r="AD1348" t="s">
        <v>486</v>
      </c>
      <c r="AF1348" t="s">
        <v>223</v>
      </c>
      <c r="AI1348" t="s">
        <v>45</v>
      </c>
      <c r="AJ1348">
        <v>203</v>
      </c>
      <c r="AK1348">
        <v>7</v>
      </c>
      <c r="AL1348" t="s">
        <v>1638</v>
      </c>
      <c r="AM1348" t="s">
        <v>1639</v>
      </c>
    </row>
    <row r="1349" spans="1:39" hidden="1">
      <c r="A1349">
        <v>1</v>
      </c>
      <c r="B1349" t="s">
        <v>1631</v>
      </c>
      <c r="C1349" s="1">
        <v>41170</v>
      </c>
      <c r="D1349" s="35">
        <f t="shared" si="40"/>
        <v>9.6191780821917803</v>
      </c>
      <c r="E1349" t="s">
        <v>454</v>
      </c>
      <c r="F1349" s="80">
        <v>44832</v>
      </c>
      <c r="G1349" t="s">
        <v>106</v>
      </c>
      <c r="H1349" s="1">
        <v>45282</v>
      </c>
      <c r="I1349" s="107">
        <v>45225</v>
      </c>
      <c r="K1349" t="s">
        <v>567</v>
      </c>
      <c r="L1349" t="s">
        <v>33</v>
      </c>
      <c r="M1349" t="s">
        <v>68</v>
      </c>
      <c r="N1349" t="s">
        <v>33</v>
      </c>
      <c r="O1349" t="s">
        <v>34</v>
      </c>
      <c r="P1349" t="s">
        <v>468</v>
      </c>
      <c r="Q1349" t="s">
        <v>217</v>
      </c>
      <c r="R1349" t="s">
        <v>1632</v>
      </c>
      <c r="S1349" t="s">
        <v>1633</v>
      </c>
      <c r="U1349">
        <v>1041</v>
      </c>
      <c r="V1349">
        <v>95581</v>
      </c>
      <c r="W1349" s="2">
        <v>44627.039583333331</v>
      </c>
      <c r="X1349" s="36">
        <f t="shared" si="41"/>
        <v>828.04198708819899</v>
      </c>
      <c r="Y1349" t="s">
        <v>58</v>
      </c>
      <c r="AA1349" t="s">
        <v>1615</v>
      </c>
      <c r="AB1349">
        <v>179</v>
      </c>
      <c r="AC1349">
        <v>6</v>
      </c>
      <c r="AD1349" t="s">
        <v>1634</v>
      </c>
      <c r="AF1349" t="s">
        <v>223</v>
      </c>
      <c r="AI1349" t="s">
        <v>45</v>
      </c>
      <c r="AJ1349">
        <v>179</v>
      </c>
      <c r="AK1349">
        <v>7</v>
      </c>
      <c r="AL1349" t="s">
        <v>1635</v>
      </c>
      <c r="AM1349" t="s">
        <v>1636</v>
      </c>
    </row>
    <row r="1350" spans="1:39" hidden="1">
      <c r="A1350">
        <v>1</v>
      </c>
      <c r="B1350" t="s">
        <v>1627</v>
      </c>
      <c r="C1350" s="1">
        <v>41170</v>
      </c>
      <c r="D1350" s="35">
        <f t="shared" si="40"/>
        <v>9.6191780821917803</v>
      </c>
      <c r="E1350" t="s">
        <v>454</v>
      </c>
      <c r="F1350" s="80">
        <v>44825</v>
      </c>
      <c r="G1350" t="s">
        <v>106</v>
      </c>
      <c r="H1350" s="1">
        <v>44337</v>
      </c>
      <c r="I1350" s="109" t="s">
        <v>11460</v>
      </c>
      <c r="K1350" t="s">
        <v>567</v>
      </c>
      <c r="L1350" t="s">
        <v>33</v>
      </c>
      <c r="M1350" t="s">
        <v>68</v>
      </c>
      <c r="N1350" t="s">
        <v>33</v>
      </c>
      <c r="O1350" t="s">
        <v>34</v>
      </c>
      <c r="P1350" t="s">
        <v>468</v>
      </c>
      <c r="Q1350" t="s">
        <v>217</v>
      </c>
      <c r="R1350" t="s">
        <v>482</v>
      </c>
      <c r="S1350" t="s">
        <v>1499</v>
      </c>
      <c r="T1350" t="s">
        <v>1346</v>
      </c>
      <c r="U1350">
        <v>2004</v>
      </c>
      <c r="V1350">
        <v>53869</v>
      </c>
      <c r="W1350" s="2">
        <v>44657.859027777777</v>
      </c>
      <c r="X1350" s="36">
        <f t="shared" si="41"/>
        <v>466.6805515997342</v>
      </c>
      <c r="Y1350" t="s">
        <v>58</v>
      </c>
      <c r="AA1350" t="s">
        <v>1615</v>
      </c>
      <c r="AB1350">
        <v>168</v>
      </c>
      <c r="AC1350">
        <v>3</v>
      </c>
      <c r="AD1350" t="s">
        <v>1628</v>
      </c>
      <c r="AF1350" t="s">
        <v>223</v>
      </c>
      <c r="AI1350" t="s">
        <v>45</v>
      </c>
      <c r="AJ1350">
        <v>168</v>
      </c>
      <c r="AK1350">
        <v>7</v>
      </c>
      <c r="AL1350" t="s">
        <v>1629</v>
      </c>
      <c r="AM1350" t="s">
        <v>1630</v>
      </c>
    </row>
    <row r="1351" spans="1:39" hidden="1">
      <c r="A1351">
        <v>1</v>
      </c>
      <c r="B1351" t="s">
        <v>1623</v>
      </c>
      <c r="C1351" s="1">
        <v>41170</v>
      </c>
      <c r="D1351" s="35">
        <f t="shared" si="40"/>
        <v>9.6191780821917803</v>
      </c>
      <c r="E1351" t="s">
        <v>454</v>
      </c>
      <c r="F1351" s="80">
        <v>44714</v>
      </c>
      <c r="G1351" t="s">
        <v>106</v>
      </c>
      <c r="H1351" s="1">
        <v>44328</v>
      </c>
      <c r="I1351" s="107">
        <v>45372</v>
      </c>
      <c r="K1351" t="s">
        <v>567</v>
      </c>
      <c r="L1351" t="s">
        <v>33</v>
      </c>
      <c r="M1351" t="s">
        <v>68</v>
      </c>
      <c r="N1351" t="s">
        <v>33</v>
      </c>
      <c r="O1351" t="s">
        <v>34</v>
      </c>
      <c r="P1351" t="s">
        <v>468</v>
      </c>
      <c r="Q1351" t="s">
        <v>217</v>
      </c>
      <c r="R1351" t="s">
        <v>482</v>
      </c>
      <c r="S1351" t="s">
        <v>1499</v>
      </c>
      <c r="T1351" t="s">
        <v>503</v>
      </c>
      <c r="U1351">
        <v>770</v>
      </c>
      <c r="V1351">
        <v>89137</v>
      </c>
      <c r="W1351" s="2">
        <v>44642.570138888892</v>
      </c>
      <c r="X1351" s="36">
        <f t="shared" si="41"/>
        <v>772.21601158264502</v>
      </c>
      <c r="Y1351" t="s">
        <v>58</v>
      </c>
      <c r="Z1351" t="s">
        <v>504</v>
      </c>
      <c r="AA1351" t="s">
        <v>1615</v>
      </c>
      <c r="AB1351">
        <v>168</v>
      </c>
      <c r="AC1351">
        <v>3</v>
      </c>
      <c r="AD1351" t="s">
        <v>1624</v>
      </c>
      <c r="AF1351" t="s">
        <v>223</v>
      </c>
      <c r="AI1351" t="s">
        <v>137</v>
      </c>
      <c r="AJ1351">
        <v>168</v>
      </c>
      <c r="AK1351">
        <v>7</v>
      </c>
      <c r="AL1351" t="s">
        <v>1625</v>
      </c>
      <c r="AM1351" t="s">
        <v>1626</v>
      </c>
    </row>
    <row r="1352" spans="1:39" hidden="1">
      <c r="A1352">
        <v>1</v>
      </c>
      <c r="B1352" t="s">
        <v>1619</v>
      </c>
      <c r="C1352" s="1">
        <v>41170</v>
      </c>
      <c r="D1352" s="35">
        <f t="shared" si="40"/>
        <v>9.6191780821917803</v>
      </c>
      <c r="E1352" t="s">
        <v>454</v>
      </c>
      <c r="F1352" s="80">
        <v>44811</v>
      </c>
      <c r="G1352" t="s">
        <v>106</v>
      </c>
      <c r="H1352" s="1">
        <v>44456</v>
      </c>
      <c r="I1352" s="107">
        <v>44771</v>
      </c>
      <c r="K1352" t="s">
        <v>567</v>
      </c>
      <c r="L1352" t="s">
        <v>33</v>
      </c>
      <c r="M1352" t="s">
        <v>68</v>
      </c>
      <c r="N1352" t="s">
        <v>33</v>
      </c>
      <c r="O1352" t="s">
        <v>34</v>
      </c>
      <c r="P1352" t="s">
        <v>468</v>
      </c>
      <c r="Q1352" t="s">
        <v>217</v>
      </c>
      <c r="R1352" t="s">
        <v>482</v>
      </c>
      <c r="S1352" t="s">
        <v>420</v>
      </c>
      <c r="T1352" t="s">
        <v>550</v>
      </c>
      <c r="U1352">
        <v>606</v>
      </c>
      <c r="V1352">
        <v>70249</v>
      </c>
      <c r="W1352" s="2">
        <v>44646.995138888888</v>
      </c>
      <c r="X1352" s="36">
        <f t="shared" si="41"/>
        <v>608.58456754960605</v>
      </c>
      <c r="Y1352" t="s">
        <v>58</v>
      </c>
      <c r="AA1352" t="s">
        <v>1615</v>
      </c>
      <c r="AB1352">
        <v>168</v>
      </c>
      <c r="AC1352">
        <v>3</v>
      </c>
      <c r="AD1352" t="s">
        <v>1620</v>
      </c>
      <c r="AF1352" t="s">
        <v>223</v>
      </c>
      <c r="AI1352" t="s">
        <v>45</v>
      </c>
      <c r="AJ1352">
        <v>168</v>
      </c>
      <c r="AK1352">
        <v>7</v>
      </c>
      <c r="AL1352" t="s">
        <v>1621</v>
      </c>
      <c r="AM1352" t="s">
        <v>1622</v>
      </c>
    </row>
    <row r="1353" spans="1:39" hidden="1">
      <c r="A1353">
        <v>1</v>
      </c>
      <c r="B1353" t="s">
        <v>1614</v>
      </c>
      <c r="C1353" s="1">
        <v>41170</v>
      </c>
      <c r="D1353" s="35">
        <f t="shared" si="40"/>
        <v>9.6191780821917803</v>
      </c>
      <c r="E1353" t="s">
        <v>454</v>
      </c>
      <c r="F1353" s="80">
        <v>44855</v>
      </c>
      <c r="G1353" t="s">
        <v>106</v>
      </c>
      <c r="H1353" s="1">
        <v>44462</v>
      </c>
      <c r="I1353" s="107">
        <v>44812</v>
      </c>
      <c r="K1353" t="s">
        <v>567</v>
      </c>
      <c r="L1353" t="s">
        <v>33</v>
      </c>
      <c r="M1353" t="s">
        <v>68</v>
      </c>
      <c r="N1353" t="s">
        <v>33</v>
      </c>
      <c r="O1353" t="s">
        <v>34</v>
      </c>
      <c r="P1353" t="s">
        <v>468</v>
      </c>
      <c r="Q1353" t="s">
        <v>217</v>
      </c>
      <c r="R1353" t="s">
        <v>482</v>
      </c>
      <c r="S1353" t="s">
        <v>502</v>
      </c>
      <c r="T1353" t="s">
        <v>550</v>
      </c>
      <c r="U1353">
        <v>755</v>
      </c>
      <c r="V1353">
        <v>76337</v>
      </c>
      <c r="W1353" s="2">
        <v>44662.62222222222</v>
      </c>
      <c r="X1353" s="36">
        <f t="shared" si="41"/>
        <v>661.32642646919214</v>
      </c>
      <c r="Y1353" t="s">
        <v>58</v>
      </c>
      <c r="AA1353" t="s">
        <v>1615</v>
      </c>
      <c r="AB1353">
        <v>168</v>
      </c>
      <c r="AC1353">
        <v>3</v>
      </c>
      <c r="AD1353" t="s">
        <v>1616</v>
      </c>
      <c r="AF1353" t="s">
        <v>223</v>
      </c>
      <c r="AI1353" t="s">
        <v>45</v>
      </c>
      <c r="AJ1353">
        <v>168</v>
      </c>
      <c r="AK1353">
        <v>7</v>
      </c>
      <c r="AL1353" t="s">
        <v>1617</v>
      </c>
      <c r="AM1353" t="s">
        <v>1618</v>
      </c>
    </row>
    <row r="1354" spans="1:39" hidden="1">
      <c r="A1354">
        <v>1</v>
      </c>
      <c r="B1354" t="s">
        <v>1610</v>
      </c>
      <c r="C1354" s="1">
        <v>41117</v>
      </c>
      <c r="D1354" s="35">
        <f t="shared" si="40"/>
        <v>9.7643835616438359</v>
      </c>
      <c r="E1354" t="s">
        <v>454</v>
      </c>
      <c r="F1354" s="80">
        <v>44726</v>
      </c>
      <c r="G1354" t="s">
        <v>66</v>
      </c>
      <c r="H1354" s="1">
        <v>44371</v>
      </c>
      <c r="I1354" s="107">
        <v>44371</v>
      </c>
      <c r="K1354" t="s">
        <v>501</v>
      </c>
      <c r="L1354" t="s">
        <v>33</v>
      </c>
      <c r="M1354" t="s">
        <v>68</v>
      </c>
      <c r="N1354" t="s">
        <v>33</v>
      </c>
      <c r="O1354" t="s">
        <v>34</v>
      </c>
      <c r="P1354" t="s">
        <v>468</v>
      </c>
      <c r="Q1354" t="s">
        <v>217</v>
      </c>
      <c r="R1354" t="s">
        <v>482</v>
      </c>
      <c r="S1354" t="s">
        <v>502</v>
      </c>
      <c r="T1354" t="s">
        <v>503</v>
      </c>
      <c r="U1354">
        <v>415</v>
      </c>
      <c r="V1354">
        <v>49080</v>
      </c>
      <c r="W1354" s="2">
        <v>44662.229861111111</v>
      </c>
      <c r="X1354" s="36">
        <f t="shared" si="41"/>
        <v>418.86924803591467</v>
      </c>
      <c r="Y1354" t="s">
        <v>58</v>
      </c>
      <c r="Z1354" t="s">
        <v>504</v>
      </c>
      <c r="AA1354" t="s">
        <v>505</v>
      </c>
      <c r="AB1354">
        <v>133</v>
      </c>
      <c r="AC1354">
        <v>2</v>
      </c>
      <c r="AD1354" t="s">
        <v>1611</v>
      </c>
      <c r="AF1354" t="s">
        <v>223</v>
      </c>
      <c r="AI1354" t="s">
        <v>137</v>
      </c>
      <c r="AJ1354">
        <v>133</v>
      </c>
      <c r="AK1354">
        <v>5</v>
      </c>
      <c r="AL1354" t="s">
        <v>1612</v>
      </c>
      <c r="AM1354" t="s">
        <v>1613</v>
      </c>
    </row>
    <row r="1355" spans="1:39" hidden="1">
      <c r="A1355">
        <v>1</v>
      </c>
      <c r="B1355" t="s">
        <v>1606</v>
      </c>
      <c r="C1355" s="1">
        <v>41117</v>
      </c>
      <c r="D1355" s="35">
        <f t="shared" ref="D1355:D1418" si="42">(DATE(YEAR($E$3),MONTH($E$3),DAY($E$3))-C1355)/365</f>
        <v>9.7643835616438359</v>
      </c>
      <c r="E1355" t="s">
        <v>454</v>
      </c>
      <c r="F1355" s="80">
        <v>44743</v>
      </c>
      <c r="G1355" t="s">
        <v>66</v>
      </c>
      <c r="H1355" s="1">
        <v>45246</v>
      </c>
      <c r="I1355" s="107">
        <v>45225</v>
      </c>
      <c r="K1355" t="s">
        <v>501</v>
      </c>
      <c r="L1355" t="s">
        <v>33</v>
      </c>
      <c r="M1355" t="s">
        <v>68</v>
      </c>
      <c r="N1355" t="s">
        <v>33</v>
      </c>
      <c r="O1355" t="s">
        <v>34</v>
      </c>
      <c r="P1355" t="s">
        <v>468</v>
      </c>
      <c r="Q1355" t="s">
        <v>36</v>
      </c>
      <c r="R1355" t="s">
        <v>1212</v>
      </c>
      <c r="S1355" t="s">
        <v>194</v>
      </c>
      <c r="T1355" t="s">
        <v>1607</v>
      </c>
      <c r="U1355">
        <v>545</v>
      </c>
      <c r="V1355">
        <v>64525</v>
      </c>
      <c r="W1355" s="2">
        <v>44666.597916666666</v>
      </c>
      <c r="X1355" s="36">
        <f t="shared" ref="X1355:X1418" si="43">V1355/(D1355*12)</f>
        <v>550.68333800972687</v>
      </c>
      <c r="Y1355" t="s">
        <v>58</v>
      </c>
      <c r="AA1355" t="s">
        <v>505</v>
      </c>
      <c r="AB1355">
        <v>133</v>
      </c>
      <c r="AC1355">
        <v>2</v>
      </c>
      <c r="AD1355" t="s">
        <v>1588</v>
      </c>
      <c r="AF1355" t="s">
        <v>1589</v>
      </c>
      <c r="AG1355" t="s">
        <v>1590</v>
      </c>
      <c r="AI1355" t="s">
        <v>45</v>
      </c>
      <c r="AJ1355">
        <v>133</v>
      </c>
      <c r="AK1355">
        <v>5</v>
      </c>
      <c r="AL1355" t="s">
        <v>1608</v>
      </c>
      <c r="AM1355" t="s">
        <v>1609</v>
      </c>
    </row>
    <row r="1356" spans="1:39" s="116" customFormat="1" hidden="1">
      <c r="A1356" s="116">
        <v>1</v>
      </c>
      <c r="B1356" s="116" t="s">
        <v>1603</v>
      </c>
      <c r="C1356" s="117">
        <v>41114</v>
      </c>
      <c r="D1356" s="118">
        <f t="shared" si="42"/>
        <v>9.7726027397260271</v>
      </c>
      <c r="E1356" s="116" t="s">
        <v>174</v>
      </c>
      <c r="F1356" s="119"/>
      <c r="G1356" s="116" t="s">
        <v>128</v>
      </c>
      <c r="I1356" s="120"/>
      <c r="K1356" s="116" t="s">
        <v>175</v>
      </c>
      <c r="L1356" s="116" t="s">
        <v>130</v>
      </c>
      <c r="M1356" s="116" t="s">
        <v>131</v>
      </c>
      <c r="N1356" s="116" t="s">
        <v>33</v>
      </c>
      <c r="O1356" s="116" t="s">
        <v>34</v>
      </c>
      <c r="P1356" s="116" t="s">
        <v>468</v>
      </c>
      <c r="Q1356" s="116" t="s">
        <v>143</v>
      </c>
      <c r="R1356" s="116" t="s">
        <v>144</v>
      </c>
      <c r="S1356" s="116" t="s">
        <v>145</v>
      </c>
      <c r="T1356" s="116" t="s">
        <v>146</v>
      </c>
      <c r="U1356" s="116">
        <v>6078</v>
      </c>
      <c r="V1356" s="116">
        <v>207481</v>
      </c>
      <c r="W1356" s="121">
        <v>44623.333333333336</v>
      </c>
      <c r="X1356" s="122">
        <f t="shared" si="43"/>
        <v>1769.2403747313335</v>
      </c>
      <c r="Y1356" s="116" t="s">
        <v>58</v>
      </c>
      <c r="AA1356" s="116" t="s">
        <v>1226</v>
      </c>
      <c r="AB1356" s="116">
        <v>0</v>
      </c>
      <c r="AC1356" s="116">
        <v>2</v>
      </c>
      <c r="AD1356" s="116" t="s">
        <v>1465</v>
      </c>
      <c r="AE1356" s="116">
        <v>68860</v>
      </c>
      <c r="AF1356" s="116" t="s">
        <v>149</v>
      </c>
      <c r="AG1356" s="116">
        <v>68864</v>
      </c>
      <c r="AI1356" s="116" t="s">
        <v>45</v>
      </c>
      <c r="AJ1356" s="116">
        <v>0</v>
      </c>
      <c r="AK1356" s="116">
        <v>19</v>
      </c>
      <c r="AL1356" s="116" t="s">
        <v>1604</v>
      </c>
      <c r="AM1356" s="116" t="s">
        <v>1605</v>
      </c>
    </row>
    <row r="1357" spans="1:39" hidden="1">
      <c r="A1357">
        <v>1</v>
      </c>
      <c r="B1357" t="s">
        <v>1597</v>
      </c>
      <c r="C1357" s="1">
        <v>41142</v>
      </c>
      <c r="D1357" s="35">
        <f t="shared" si="42"/>
        <v>9.6958904109589046</v>
      </c>
      <c r="E1357" t="s">
        <v>454</v>
      </c>
      <c r="F1357" s="80">
        <v>44833</v>
      </c>
      <c r="G1357" t="s">
        <v>106</v>
      </c>
      <c r="H1357" s="1">
        <v>44448</v>
      </c>
      <c r="I1357" s="107">
        <v>44817</v>
      </c>
      <c r="K1357" t="s">
        <v>567</v>
      </c>
      <c r="L1357" t="s">
        <v>33</v>
      </c>
      <c r="M1357" t="s">
        <v>68</v>
      </c>
      <c r="N1357" t="s">
        <v>33</v>
      </c>
      <c r="O1357" t="s">
        <v>34</v>
      </c>
      <c r="P1357" t="s">
        <v>468</v>
      </c>
      <c r="Q1357" t="s">
        <v>217</v>
      </c>
      <c r="R1357" t="s">
        <v>482</v>
      </c>
      <c r="S1357" t="s">
        <v>420</v>
      </c>
      <c r="T1357" t="s">
        <v>1598</v>
      </c>
      <c r="U1357">
        <v>508</v>
      </c>
      <c r="V1357">
        <v>59185</v>
      </c>
      <c r="W1357" s="2">
        <v>44623.546527777777</v>
      </c>
      <c r="X1357" s="36">
        <f t="shared" si="43"/>
        <v>508.67771027597246</v>
      </c>
      <c r="Y1357" t="s">
        <v>58</v>
      </c>
      <c r="AA1357" t="s">
        <v>1559</v>
      </c>
      <c r="AB1357">
        <v>179</v>
      </c>
      <c r="AC1357">
        <v>6</v>
      </c>
      <c r="AD1357" t="s">
        <v>1599</v>
      </c>
      <c r="AE1357" t="s">
        <v>1600</v>
      </c>
      <c r="AF1357" t="s">
        <v>223</v>
      </c>
      <c r="AI1357" t="s">
        <v>45</v>
      </c>
      <c r="AJ1357">
        <v>179</v>
      </c>
      <c r="AK1357">
        <v>7</v>
      </c>
      <c r="AL1357" t="s">
        <v>1601</v>
      </c>
      <c r="AM1357" t="s">
        <v>1602</v>
      </c>
    </row>
    <row r="1358" spans="1:39" hidden="1">
      <c r="A1358">
        <v>1</v>
      </c>
      <c r="B1358" t="s">
        <v>1593</v>
      </c>
      <c r="C1358" s="1">
        <v>41117</v>
      </c>
      <c r="D1358" s="35">
        <f t="shared" si="42"/>
        <v>9.7643835616438359</v>
      </c>
      <c r="E1358" t="s">
        <v>454</v>
      </c>
      <c r="F1358" s="72" t="s">
        <v>11461</v>
      </c>
      <c r="G1358" t="s">
        <v>66</v>
      </c>
      <c r="H1358" s="1">
        <v>45351</v>
      </c>
      <c r="I1358" s="107">
        <v>44392</v>
      </c>
      <c r="K1358" t="s">
        <v>501</v>
      </c>
      <c r="L1358" t="s">
        <v>33</v>
      </c>
      <c r="M1358" t="s">
        <v>68</v>
      </c>
      <c r="N1358" t="s">
        <v>33</v>
      </c>
      <c r="O1358" t="s">
        <v>34</v>
      </c>
      <c r="P1358" t="s">
        <v>468</v>
      </c>
      <c r="Q1358" t="s">
        <v>217</v>
      </c>
      <c r="R1358" t="s">
        <v>482</v>
      </c>
      <c r="S1358" t="s">
        <v>1499</v>
      </c>
      <c r="T1358" t="s">
        <v>503</v>
      </c>
      <c r="U1358">
        <v>3083</v>
      </c>
      <c r="V1358">
        <v>82830</v>
      </c>
      <c r="W1358" s="2">
        <v>44644.385416666664</v>
      </c>
      <c r="X1358" s="36">
        <f t="shared" si="43"/>
        <v>706.90586419753083</v>
      </c>
      <c r="Y1358" t="s">
        <v>58</v>
      </c>
      <c r="AA1358" t="s">
        <v>505</v>
      </c>
      <c r="AB1358">
        <v>133</v>
      </c>
      <c r="AC1358">
        <v>2</v>
      </c>
      <c r="AD1358" t="s">
        <v>1594</v>
      </c>
      <c r="AF1358" t="s">
        <v>223</v>
      </c>
      <c r="AI1358" t="s">
        <v>45</v>
      </c>
      <c r="AJ1358">
        <v>133</v>
      </c>
      <c r="AK1358">
        <v>5</v>
      </c>
      <c r="AL1358" t="s">
        <v>1595</v>
      </c>
      <c r="AM1358" t="s">
        <v>1596</v>
      </c>
    </row>
    <row r="1359" spans="1:39" hidden="1">
      <c r="A1359">
        <v>1</v>
      </c>
      <c r="B1359" t="s">
        <v>1586</v>
      </c>
      <c r="C1359" s="1">
        <v>41142</v>
      </c>
      <c r="D1359" s="35">
        <f t="shared" si="42"/>
        <v>9.6958904109589046</v>
      </c>
      <c r="E1359" t="s">
        <v>454</v>
      </c>
      <c r="F1359" s="80">
        <v>44854</v>
      </c>
      <c r="G1359" t="s">
        <v>66</v>
      </c>
      <c r="H1359" s="1">
        <v>44386</v>
      </c>
      <c r="I1359" s="107">
        <v>44384</v>
      </c>
      <c r="K1359" t="s">
        <v>562</v>
      </c>
      <c r="L1359" t="s">
        <v>33</v>
      </c>
      <c r="M1359" t="s">
        <v>68</v>
      </c>
      <c r="N1359" t="s">
        <v>33</v>
      </c>
      <c r="O1359" t="s">
        <v>34</v>
      </c>
      <c r="P1359" t="s">
        <v>468</v>
      </c>
      <c r="Q1359" t="s">
        <v>36</v>
      </c>
      <c r="R1359" t="s">
        <v>1212</v>
      </c>
      <c r="S1359" t="s">
        <v>194</v>
      </c>
      <c r="U1359">
        <v>2158</v>
      </c>
      <c r="V1359">
        <v>62374</v>
      </c>
      <c r="W1359" s="2">
        <v>44126.333333333336</v>
      </c>
      <c r="X1359" s="36">
        <f t="shared" si="43"/>
        <v>536.08622963172263</v>
      </c>
      <c r="Y1359" t="s">
        <v>58</v>
      </c>
      <c r="Z1359" t="s">
        <v>1587</v>
      </c>
      <c r="AA1359" t="s">
        <v>1416</v>
      </c>
      <c r="AB1359">
        <v>119</v>
      </c>
      <c r="AC1359">
        <v>2</v>
      </c>
      <c r="AD1359" t="s">
        <v>1588</v>
      </c>
      <c r="AF1359" t="s">
        <v>1589</v>
      </c>
      <c r="AG1359" t="s">
        <v>1590</v>
      </c>
      <c r="AI1359" t="s">
        <v>137</v>
      </c>
      <c r="AJ1359">
        <v>119</v>
      </c>
      <c r="AK1359">
        <v>5</v>
      </c>
      <c r="AL1359" t="s">
        <v>1591</v>
      </c>
      <c r="AM1359" t="s">
        <v>1592</v>
      </c>
    </row>
    <row r="1360" spans="1:39" hidden="1">
      <c r="A1360">
        <v>1</v>
      </c>
      <c r="B1360" t="s">
        <v>1580</v>
      </c>
      <c r="C1360" s="1">
        <v>41142</v>
      </c>
      <c r="D1360" s="35">
        <f t="shared" si="42"/>
        <v>9.6958904109589046</v>
      </c>
      <c r="E1360" t="s">
        <v>454</v>
      </c>
      <c r="F1360" s="80">
        <v>45415</v>
      </c>
      <c r="G1360" t="s">
        <v>66</v>
      </c>
      <c r="H1360" s="1">
        <v>45176</v>
      </c>
      <c r="I1360" s="107">
        <v>45005</v>
      </c>
      <c r="K1360" t="s">
        <v>501</v>
      </c>
      <c r="L1360" t="s">
        <v>33</v>
      </c>
      <c r="M1360" t="s">
        <v>68</v>
      </c>
      <c r="N1360" t="s">
        <v>33</v>
      </c>
      <c r="O1360" t="s">
        <v>34</v>
      </c>
      <c r="P1360" t="s">
        <v>468</v>
      </c>
      <c r="Q1360" t="s">
        <v>217</v>
      </c>
      <c r="R1360" t="s">
        <v>1386</v>
      </c>
      <c r="S1360" t="s">
        <v>1581</v>
      </c>
      <c r="U1360">
        <v>6467</v>
      </c>
      <c r="V1360">
        <v>148752</v>
      </c>
      <c r="W1360" s="2">
        <v>44663.54583333333</v>
      </c>
      <c r="X1360" s="36">
        <f t="shared" si="43"/>
        <v>1278.4797965526984</v>
      </c>
      <c r="Y1360" t="s">
        <v>1582</v>
      </c>
      <c r="Z1360" t="s">
        <v>1583</v>
      </c>
      <c r="AA1360" t="s">
        <v>505</v>
      </c>
      <c r="AB1360">
        <v>133</v>
      </c>
      <c r="AC1360">
        <v>2</v>
      </c>
      <c r="AF1360" t="s">
        <v>688</v>
      </c>
      <c r="AG1360">
        <v>68855</v>
      </c>
      <c r="AI1360" t="s">
        <v>137</v>
      </c>
      <c r="AJ1360">
        <v>133</v>
      </c>
      <c r="AK1360">
        <v>5</v>
      </c>
      <c r="AL1360" t="s">
        <v>1584</v>
      </c>
      <c r="AM1360" t="s">
        <v>1585</v>
      </c>
    </row>
    <row r="1361" spans="1:39" hidden="1">
      <c r="A1361">
        <v>1</v>
      </c>
      <c r="B1361" t="s">
        <v>1576</v>
      </c>
      <c r="C1361" s="1">
        <v>41142</v>
      </c>
      <c r="D1361" s="35">
        <f t="shared" si="42"/>
        <v>9.6958904109589046</v>
      </c>
      <c r="E1361" t="s">
        <v>454</v>
      </c>
      <c r="F1361" s="80">
        <v>44728</v>
      </c>
      <c r="G1361" t="s">
        <v>66</v>
      </c>
      <c r="H1361" s="1">
        <v>44400</v>
      </c>
      <c r="I1361" s="107">
        <v>44400</v>
      </c>
      <c r="K1361" t="s">
        <v>501</v>
      </c>
      <c r="L1361" t="s">
        <v>33</v>
      </c>
      <c r="M1361" t="s">
        <v>68</v>
      </c>
      <c r="N1361" t="s">
        <v>33</v>
      </c>
      <c r="O1361" t="s">
        <v>34</v>
      </c>
      <c r="P1361" t="s">
        <v>468</v>
      </c>
      <c r="Q1361" t="s">
        <v>217</v>
      </c>
      <c r="R1361" t="s">
        <v>482</v>
      </c>
      <c r="S1361" t="s">
        <v>1530</v>
      </c>
      <c r="T1361" t="s">
        <v>503</v>
      </c>
      <c r="U1361">
        <v>951</v>
      </c>
      <c r="V1361">
        <v>109491</v>
      </c>
      <c r="W1361" s="2">
        <v>44648.224305555559</v>
      </c>
      <c r="X1361" s="36">
        <f t="shared" si="43"/>
        <v>941.04302062729573</v>
      </c>
      <c r="Y1361" t="s">
        <v>58</v>
      </c>
      <c r="Z1361" t="s">
        <v>504</v>
      </c>
      <c r="AA1361" t="s">
        <v>505</v>
      </c>
      <c r="AB1361">
        <v>133</v>
      </c>
      <c r="AC1361">
        <v>2</v>
      </c>
      <c r="AD1361" t="s">
        <v>1577</v>
      </c>
      <c r="AF1361" t="s">
        <v>223</v>
      </c>
      <c r="AI1361" t="s">
        <v>137</v>
      </c>
      <c r="AJ1361">
        <v>133</v>
      </c>
      <c r="AK1361">
        <v>5</v>
      </c>
      <c r="AL1361" t="s">
        <v>1578</v>
      </c>
      <c r="AM1361" t="s">
        <v>1579</v>
      </c>
    </row>
    <row r="1362" spans="1:39" hidden="1">
      <c r="A1362">
        <v>1</v>
      </c>
      <c r="B1362" t="s">
        <v>1572</v>
      </c>
      <c r="C1362" s="1">
        <v>41114</v>
      </c>
      <c r="D1362" s="35">
        <f t="shared" si="42"/>
        <v>9.7726027397260271</v>
      </c>
      <c r="E1362" t="s">
        <v>454</v>
      </c>
      <c r="F1362" s="1">
        <v>45450</v>
      </c>
      <c r="G1362" t="s">
        <v>116</v>
      </c>
      <c r="H1362" s="1">
        <v>45118</v>
      </c>
      <c r="I1362" s="107">
        <v>44970</v>
      </c>
      <c r="K1362" t="s">
        <v>540</v>
      </c>
      <c r="L1362" t="s">
        <v>33</v>
      </c>
      <c r="M1362" t="s">
        <v>117</v>
      </c>
      <c r="N1362" t="s">
        <v>33</v>
      </c>
      <c r="O1362" t="s">
        <v>34</v>
      </c>
      <c r="P1362" t="s">
        <v>468</v>
      </c>
      <c r="Q1362" t="s">
        <v>36</v>
      </c>
      <c r="R1362" t="s">
        <v>37</v>
      </c>
      <c r="S1362" t="s">
        <v>208</v>
      </c>
      <c r="U1362">
        <v>1141</v>
      </c>
      <c r="V1362">
        <v>129450</v>
      </c>
      <c r="W1362" s="2">
        <v>44596.390277777777</v>
      </c>
      <c r="X1362" s="36">
        <f t="shared" si="43"/>
        <v>1103.8512755817212</v>
      </c>
      <c r="Y1362" t="s">
        <v>58</v>
      </c>
      <c r="AA1362" t="s">
        <v>1362</v>
      </c>
      <c r="AB1362">
        <v>203</v>
      </c>
      <c r="AC1362">
        <v>3</v>
      </c>
      <c r="AD1362" t="s">
        <v>1573</v>
      </c>
      <c r="AE1362" t="s">
        <v>1505</v>
      </c>
      <c r="AF1362" t="s">
        <v>472</v>
      </c>
      <c r="AI1362" t="s">
        <v>45</v>
      </c>
      <c r="AJ1362">
        <v>203</v>
      </c>
      <c r="AK1362">
        <v>7</v>
      </c>
      <c r="AL1362" t="s">
        <v>1574</v>
      </c>
      <c r="AM1362" t="s">
        <v>1575</v>
      </c>
    </row>
    <row r="1363" spans="1:39" hidden="1">
      <c r="A1363">
        <v>1</v>
      </c>
      <c r="B1363" t="s">
        <v>1565</v>
      </c>
      <c r="C1363" s="1">
        <v>41102</v>
      </c>
      <c r="D1363" s="35">
        <f t="shared" si="42"/>
        <v>9.8054794520547937</v>
      </c>
      <c r="E1363" t="s">
        <v>454</v>
      </c>
      <c r="F1363" s="80">
        <v>44757</v>
      </c>
      <c r="G1363" t="s">
        <v>66</v>
      </c>
      <c r="H1363" s="1">
        <v>45275</v>
      </c>
      <c r="I1363" s="107">
        <v>45267</v>
      </c>
      <c r="K1363" t="s">
        <v>501</v>
      </c>
      <c r="L1363" t="s">
        <v>33</v>
      </c>
      <c r="M1363" t="s">
        <v>68</v>
      </c>
      <c r="N1363" t="s">
        <v>33</v>
      </c>
      <c r="O1363" t="s">
        <v>34</v>
      </c>
      <c r="P1363" t="s">
        <v>468</v>
      </c>
      <c r="Q1363" t="s">
        <v>54</v>
      </c>
      <c r="R1363" t="s">
        <v>55</v>
      </c>
      <c r="S1363" t="s">
        <v>1566</v>
      </c>
      <c r="U1363">
        <v>2542</v>
      </c>
      <c r="V1363">
        <v>30900</v>
      </c>
      <c r="W1363" s="2">
        <v>44636.35833333333</v>
      </c>
      <c r="X1363" s="36">
        <f t="shared" si="43"/>
        <v>262.6082704666108</v>
      </c>
      <c r="Y1363" t="s">
        <v>58</v>
      </c>
      <c r="AA1363" t="s">
        <v>70</v>
      </c>
      <c r="AB1363">
        <v>147</v>
      </c>
      <c r="AC1363">
        <v>5</v>
      </c>
      <c r="AD1363" t="s">
        <v>1567</v>
      </c>
      <c r="AE1363">
        <v>71857</v>
      </c>
      <c r="AF1363" t="s">
        <v>1568</v>
      </c>
      <c r="AG1363" t="s">
        <v>1569</v>
      </c>
      <c r="AI1363" t="s">
        <v>137</v>
      </c>
      <c r="AJ1363">
        <v>147</v>
      </c>
      <c r="AK1363">
        <v>5</v>
      </c>
      <c r="AL1363" t="s">
        <v>1570</v>
      </c>
      <c r="AM1363" t="s">
        <v>1571</v>
      </c>
    </row>
    <row r="1364" spans="1:39" hidden="1">
      <c r="A1364">
        <v>1</v>
      </c>
      <c r="B1364" t="s">
        <v>1562</v>
      </c>
      <c r="C1364" s="1">
        <v>41102</v>
      </c>
      <c r="D1364" s="35">
        <f t="shared" si="42"/>
        <v>9.8054794520547937</v>
      </c>
      <c r="E1364" t="s">
        <v>454</v>
      </c>
      <c r="F1364" s="80">
        <v>44750</v>
      </c>
      <c r="G1364" t="s">
        <v>106</v>
      </c>
      <c r="H1364" s="1">
        <v>45352</v>
      </c>
      <c r="I1364" s="107">
        <v>44370</v>
      </c>
      <c r="K1364" t="s">
        <v>567</v>
      </c>
      <c r="L1364" t="s">
        <v>33</v>
      </c>
      <c r="M1364" t="s">
        <v>68</v>
      </c>
      <c r="N1364" t="s">
        <v>33</v>
      </c>
      <c r="O1364" t="s">
        <v>34</v>
      </c>
      <c r="P1364" t="s">
        <v>468</v>
      </c>
      <c r="Q1364" t="s">
        <v>581</v>
      </c>
      <c r="R1364" t="s">
        <v>582</v>
      </c>
      <c r="S1364" t="s">
        <v>583</v>
      </c>
      <c r="U1364">
        <v>2175</v>
      </c>
      <c r="V1364">
        <v>135642</v>
      </c>
      <c r="W1364" s="2">
        <v>44651.484027777777</v>
      </c>
      <c r="X1364" s="36">
        <f t="shared" si="43"/>
        <v>1152.7738195026545</v>
      </c>
      <c r="AA1364" t="s">
        <v>1559</v>
      </c>
      <c r="AB1364">
        <v>179</v>
      </c>
      <c r="AC1364">
        <v>6</v>
      </c>
      <c r="AD1364" t="s">
        <v>584</v>
      </c>
      <c r="AE1364" s="3">
        <v>64206</v>
      </c>
      <c r="AF1364" t="s">
        <v>604</v>
      </c>
      <c r="AG1364">
        <v>64851</v>
      </c>
      <c r="AI1364" t="s">
        <v>45</v>
      </c>
      <c r="AJ1364">
        <v>179</v>
      </c>
      <c r="AK1364">
        <v>7</v>
      </c>
      <c r="AL1364" t="s">
        <v>1563</v>
      </c>
      <c r="AM1364" t="s">
        <v>1564</v>
      </c>
    </row>
    <row r="1365" spans="1:39" hidden="1">
      <c r="A1365">
        <v>1</v>
      </c>
      <c r="B1365" t="s">
        <v>1558</v>
      </c>
      <c r="C1365" s="1">
        <v>41102</v>
      </c>
      <c r="D1365" s="35">
        <f t="shared" si="42"/>
        <v>9.8054794520547937</v>
      </c>
      <c r="E1365" t="s">
        <v>454</v>
      </c>
      <c r="F1365" s="80">
        <v>45357</v>
      </c>
      <c r="G1365" t="s">
        <v>106</v>
      </c>
      <c r="H1365" s="1">
        <v>44323</v>
      </c>
      <c r="I1365" s="107">
        <v>44323</v>
      </c>
      <c r="K1365" t="s">
        <v>567</v>
      </c>
      <c r="L1365" t="s">
        <v>33</v>
      </c>
      <c r="M1365" t="s">
        <v>68</v>
      </c>
      <c r="N1365" t="s">
        <v>33</v>
      </c>
      <c r="O1365" t="s">
        <v>34</v>
      </c>
      <c r="P1365" t="s">
        <v>468</v>
      </c>
      <c r="Q1365" t="s">
        <v>581</v>
      </c>
      <c r="R1365" t="s">
        <v>582</v>
      </c>
      <c r="S1365" t="s">
        <v>583</v>
      </c>
      <c r="U1365">
        <v>1007</v>
      </c>
      <c r="V1365">
        <v>121019</v>
      </c>
      <c r="W1365" s="2">
        <v>44641.543055555558</v>
      </c>
      <c r="X1365" s="36">
        <f t="shared" si="43"/>
        <v>1028.4980674303811</v>
      </c>
      <c r="AA1365" t="s">
        <v>1559</v>
      </c>
      <c r="AB1365">
        <v>179</v>
      </c>
      <c r="AC1365">
        <v>6</v>
      </c>
      <c r="AD1365" t="s">
        <v>584</v>
      </c>
      <c r="AE1365" s="3">
        <v>64206</v>
      </c>
      <c r="AF1365" t="s">
        <v>585</v>
      </c>
      <c r="AG1365">
        <v>64851</v>
      </c>
      <c r="AI1365" t="s">
        <v>45</v>
      </c>
      <c r="AJ1365">
        <v>179</v>
      </c>
      <c r="AK1365">
        <v>7</v>
      </c>
      <c r="AL1365" t="s">
        <v>1560</v>
      </c>
      <c r="AM1365" t="s">
        <v>1561</v>
      </c>
    </row>
    <row r="1366" spans="1:39" hidden="1">
      <c r="A1366">
        <v>1</v>
      </c>
      <c r="B1366" t="s">
        <v>1555</v>
      </c>
      <c r="C1366" s="1">
        <v>41102</v>
      </c>
      <c r="D1366" s="35">
        <f t="shared" si="42"/>
        <v>9.8054794520547937</v>
      </c>
      <c r="E1366" t="s">
        <v>65</v>
      </c>
      <c r="F1366" s="80">
        <v>44749</v>
      </c>
      <c r="G1366" t="s">
        <v>429</v>
      </c>
      <c r="I1366" s="107">
        <v>44740</v>
      </c>
      <c r="K1366" t="s">
        <v>430</v>
      </c>
      <c r="L1366" t="s">
        <v>169</v>
      </c>
      <c r="M1366" t="s">
        <v>431</v>
      </c>
      <c r="N1366" t="s">
        <v>169</v>
      </c>
      <c r="O1366" t="s">
        <v>34</v>
      </c>
      <c r="P1366" t="s">
        <v>468</v>
      </c>
      <c r="Q1366" t="s">
        <v>36</v>
      </c>
      <c r="R1366" t="s">
        <v>555</v>
      </c>
      <c r="S1366" t="s">
        <v>194</v>
      </c>
      <c r="U1366">
        <v>252</v>
      </c>
      <c r="V1366">
        <v>20942</v>
      </c>
      <c r="W1366" s="2">
        <v>44651.315972222219</v>
      </c>
      <c r="X1366" s="36">
        <f t="shared" si="43"/>
        <v>177.97871845021888</v>
      </c>
      <c r="Y1366" t="s">
        <v>58</v>
      </c>
      <c r="AA1366" t="s">
        <v>1429</v>
      </c>
      <c r="AB1366">
        <v>179</v>
      </c>
      <c r="AC1366">
        <v>9</v>
      </c>
      <c r="AD1366" t="s">
        <v>6593</v>
      </c>
      <c r="AF1366" t="s">
        <v>6594</v>
      </c>
      <c r="AI1366" t="s">
        <v>45</v>
      </c>
      <c r="AJ1366">
        <v>179</v>
      </c>
      <c r="AK1366">
        <v>7</v>
      </c>
      <c r="AL1366" t="s">
        <v>1556</v>
      </c>
      <c r="AM1366" t="s">
        <v>1557</v>
      </c>
    </row>
    <row r="1367" spans="1:39" hidden="1">
      <c r="A1367">
        <v>1</v>
      </c>
      <c r="B1367" t="s">
        <v>1549</v>
      </c>
      <c r="C1367" s="1">
        <v>41102</v>
      </c>
      <c r="D1367" s="35">
        <f t="shared" si="42"/>
        <v>9.8054794520547937</v>
      </c>
      <c r="E1367" t="s">
        <v>65</v>
      </c>
      <c r="F1367" s="80">
        <v>44756</v>
      </c>
      <c r="G1367" t="s">
        <v>429</v>
      </c>
      <c r="I1367" s="107">
        <v>44749</v>
      </c>
      <c r="K1367" t="s">
        <v>430</v>
      </c>
      <c r="L1367" t="s">
        <v>169</v>
      </c>
      <c r="M1367" t="s">
        <v>431</v>
      </c>
      <c r="N1367" t="s">
        <v>169</v>
      </c>
      <c r="O1367" t="s">
        <v>34</v>
      </c>
      <c r="P1367" t="s">
        <v>468</v>
      </c>
      <c r="Q1367" t="s">
        <v>36</v>
      </c>
      <c r="R1367" t="s">
        <v>1550</v>
      </c>
      <c r="S1367" t="s">
        <v>194</v>
      </c>
      <c r="U1367">
        <v>375</v>
      </c>
      <c r="V1367">
        <v>33675</v>
      </c>
      <c r="W1367" s="2">
        <v>44573.45416666667</v>
      </c>
      <c r="X1367" s="36">
        <f t="shared" si="43"/>
        <v>286.19202291142778</v>
      </c>
      <c r="Y1367" t="s">
        <v>58</v>
      </c>
      <c r="AA1367" t="s">
        <v>1429</v>
      </c>
      <c r="AB1367">
        <v>179</v>
      </c>
      <c r="AC1367">
        <v>9</v>
      </c>
      <c r="AD1367" t="s">
        <v>1551</v>
      </c>
      <c r="AF1367" t="s">
        <v>1552</v>
      </c>
      <c r="AG1367">
        <v>67340</v>
      </c>
      <c r="AI1367" t="s">
        <v>45</v>
      </c>
      <c r="AJ1367">
        <v>179</v>
      </c>
      <c r="AK1367">
        <v>7</v>
      </c>
      <c r="AL1367" t="s">
        <v>1553</v>
      </c>
      <c r="AM1367" t="s">
        <v>1554</v>
      </c>
    </row>
    <row r="1368" spans="1:39" hidden="1">
      <c r="A1368">
        <v>1</v>
      </c>
      <c r="B1368" t="s">
        <v>1543</v>
      </c>
      <c r="C1368" s="1">
        <v>41102</v>
      </c>
      <c r="D1368" s="35">
        <f t="shared" si="42"/>
        <v>9.8054794520547937</v>
      </c>
      <c r="E1368" t="s">
        <v>65</v>
      </c>
      <c r="F1368" s="80">
        <v>44736</v>
      </c>
      <c r="G1368" t="s">
        <v>429</v>
      </c>
      <c r="I1368" s="107">
        <v>44729</v>
      </c>
      <c r="K1368" t="s">
        <v>430</v>
      </c>
      <c r="L1368" t="s">
        <v>169</v>
      </c>
      <c r="M1368" t="s">
        <v>431</v>
      </c>
      <c r="N1368" t="s">
        <v>169</v>
      </c>
      <c r="O1368" t="s">
        <v>34</v>
      </c>
      <c r="P1368" t="s">
        <v>468</v>
      </c>
      <c r="Q1368" t="s">
        <v>36</v>
      </c>
      <c r="R1368" t="s">
        <v>11439</v>
      </c>
      <c r="U1368">
        <v>437</v>
      </c>
      <c r="V1368">
        <v>50644</v>
      </c>
      <c r="W1368" s="2">
        <v>44585.568749999999</v>
      </c>
      <c r="X1368" s="36">
        <f t="shared" si="43"/>
        <v>430.40560678029249</v>
      </c>
      <c r="Y1368" t="s">
        <v>58</v>
      </c>
      <c r="AA1368" t="s">
        <v>1429</v>
      </c>
      <c r="AB1368">
        <v>179</v>
      </c>
      <c r="AC1368">
        <v>9</v>
      </c>
      <c r="AD1368" t="s">
        <v>1545</v>
      </c>
      <c r="AF1368" t="s">
        <v>1546</v>
      </c>
      <c r="AG1368">
        <v>67340</v>
      </c>
      <c r="AI1368" t="s">
        <v>45</v>
      </c>
      <c r="AJ1368">
        <v>179</v>
      </c>
      <c r="AK1368">
        <v>7</v>
      </c>
      <c r="AL1368" t="s">
        <v>1547</v>
      </c>
      <c r="AM1368" t="s">
        <v>1548</v>
      </c>
    </row>
    <row r="1369" spans="1:39" hidden="1">
      <c r="A1369">
        <v>1</v>
      </c>
      <c r="B1369" t="s">
        <v>1539</v>
      </c>
      <c r="C1369" s="1">
        <v>41102</v>
      </c>
      <c r="D1369" s="35">
        <f t="shared" si="42"/>
        <v>9.8054794520547937</v>
      </c>
      <c r="E1369" t="s">
        <v>65</v>
      </c>
      <c r="F1369" s="80">
        <v>44721</v>
      </c>
      <c r="G1369" t="s">
        <v>429</v>
      </c>
      <c r="I1369" s="107">
        <v>44721</v>
      </c>
      <c r="K1369" t="s">
        <v>430</v>
      </c>
      <c r="L1369" t="s">
        <v>169</v>
      </c>
      <c r="M1369" t="s">
        <v>431</v>
      </c>
      <c r="N1369" t="s">
        <v>169</v>
      </c>
      <c r="O1369" t="s">
        <v>34</v>
      </c>
      <c r="P1369" t="s">
        <v>468</v>
      </c>
      <c r="Q1369" t="s">
        <v>36</v>
      </c>
      <c r="R1369" t="s">
        <v>108</v>
      </c>
      <c r="S1369" t="s">
        <v>194</v>
      </c>
      <c r="T1369" t="s">
        <v>1540</v>
      </c>
      <c r="U1369">
        <v>386</v>
      </c>
      <c r="V1369">
        <v>44983</v>
      </c>
      <c r="W1369" s="2">
        <v>44607.585416666669</v>
      </c>
      <c r="X1369" s="36">
        <f t="shared" si="43"/>
        <v>382.29475179286584</v>
      </c>
      <c r="Y1369" t="s">
        <v>58</v>
      </c>
      <c r="AA1369" t="s">
        <v>1429</v>
      </c>
      <c r="AB1369">
        <v>179</v>
      </c>
      <c r="AC1369">
        <v>9</v>
      </c>
      <c r="AD1369" t="s">
        <v>1202</v>
      </c>
      <c r="AF1369" t="s">
        <v>1203</v>
      </c>
      <c r="AI1369" t="s">
        <v>45</v>
      </c>
      <c r="AJ1369">
        <v>179</v>
      </c>
      <c r="AK1369">
        <v>7</v>
      </c>
      <c r="AL1369" t="s">
        <v>1541</v>
      </c>
      <c r="AM1369" t="s">
        <v>1542</v>
      </c>
    </row>
    <row r="1370" spans="1:39" hidden="1">
      <c r="A1370">
        <v>1</v>
      </c>
      <c r="B1370" t="s">
        <v>1534</v>
      </c>
      <c r="C1370" s="1">
        <v>41102</v>
      </c>
      <c r="D1370" s="35">
        <f t="shared" si="42"/>
        <v>9.8054794520547937</v>
      </c>
      <c r="E1370" t="s">
        <v>65</v>
      </c>
      <c r="F1370" s="80">
        <v>44756</v>
      </c>
      <c r="G1370" t="s">
        <v>429</v>
      </c>
      <c r="I1370" s="107">
        <v>44742</v>
      </c>
      <c r="K1370" t="s">
        <v>430</v>
      </c>
      <c r="L1370" t="s">
        <v>169</v>
      </c>
      <c r="M1370" t="s">
        <v>431</v>
      </c>
      <c r="N1370" t="s">
        <v>169</v>
      </c>
      <c r="O1370" t="s">
        <v>34</v>
      </c>
      <c r="P1370" t="s">
        <v>468</v>
      </c>
      <c r="Q1370" t="s">
        <v>36</v>
      </c>
      <c r="R1370" t="s">
        <v>1535</v>
      </c>
      <c r="S1370" t="s">
        <v>194</v>
      </c>
      <c r="U1370">
        <v>487</v>
      </c>
      <c r="V1370">
        <v>56781</v>
      </c>
      <c r="W1370" s="2">
        <v>44599.352777777778</v>
      </c>
      <c r="X1370" s="36">
        <f t="shared" si="43"/>
        <v>482.56181894383911</v>
      </c>
      <c r="Y1370" t="s">
        <v>58</v>
      </c>
      <c r="AA1370" t="s">
        <v>1429</v>
      </c>
      <c r="AB1370">
        <v>179</v>
      </c>
      <c r="AC1370">
        <v>9</v>
      </c>
      <c r="AD1370" t="s">
        <v>1536</v>
      </c>
      <c r="AF1370" t="s">
        <v>1238</v>
      </c>
      <c r="AG1370">
        <v>67340</v>
      </c>
      <c r="AI1370" t="s">
        <v>45</v>
      </c>
      <c r="AJ1370">
        <v>179</v>
      </c>
      <c r="AK1370">
        <v>7</v>
      </c>
      <c r="AL1370" t="s">
        <v>1537</v>
      </c>
      <c r="AM1370" t="s">
        <v>1538</v>
      </c>
    </row>
    <row r="1371" spans="1:39" hidden="1">
      <c r="A1371">
        <v>1</v>
      </c>
      <c r="B1371" t="s">
        <v>1529</v>
      </c>
      <c r="C1371" s="1">
        <v>41088</v>
      </c>
      <c r="D1371" s="35">
        <f t="shared" si="42"/>
        <v>9.8438356164383567</v>
      </c>
      <c r="E1371" t="s">
        <v>454</v>
      </c>
      <c r="F1371" s="80">
        <v>44839</v>
      </c>
      <c r="G1371" t="s">
        <v>66</v>
      </c>
      <c r="H1371" s="1">
        <v>44462</v>
      </c>
      <c r="I1371" s="107">
        <v>44287</v>
      </c>
      <c r="K1371" t="s">
        <v>501</v>
      </c>
      <c r="L1371" t="s">
        <v>33</v>
      </c>
      <c r="M1371" t="s">
        <v>68</v>
      </c>
      <c r="N1371" t="s">
        <v>33</v>
      </c>
      <c r="O1371" t="s">
        <v>34</v>
      </c>
      <c r="P1371" t="s">
        <v>468</v>
      </c>
      <c r="Q1371" t="s">
        <v>217</v>
      </c>
      <c r="R1371" t="s">
        <v>482</v>
      </c>
      <c r="S1371" t="s">
        <v>1530</v>
      </c>
      <c r="T1371" t="s">
        <v>503</v>
      </c>
      <c r="U1371">
        <v>875</v>
      </c>
      <c r="V1371">
        <v>103969</v>
      </c>
      <c r="W1371" s="2">
        <v>44657.395138888889</v>
      </c>
      <c r="X1371" s="36">
        <f t="shared" si="43"/>
        <v>880.15319139066696</v>
      </c>
      <c r="Y1371" t="s">
        <v>58</v>
      </c>
      <c r="Z1371" t="s">
        <v>504</v>
      </c>
      <c r="AA1371" t="s">
        <v>505</v>
      </c>
      <c r="AB1371">
        <v>133</v>
      </c>
      <c r="AC1371">
        <v>2</v>
      </c>
      <c r="AD1371" t="s">
        <v>1531</v>
      </c>
      <c r="AF1371" t="s">
        <v>223</v>
      </c>
      <c r="AG1371">
        <v>64851</v>
      </c>
      <c r="AI1371" t="s">
        <v>137</v>
      </c>
      <c r="AJ1371">
        <v>133</v>
      </c>
      <c r="AK1371">
        <v>5</v>
      </c>
      <c r="AL1371" t="s">
        <v>1532</v>
      </c>
      <c r="AM1371" t="s">
        <v>1533</v>
      </c>
    </row>
    <row r="1372" spans="1:39" hidden="1">
      <c r="A1372">
        <v>1</v>
      </c>
      <c r="B1372" t="s">
        <v>1526</v>
      </c>
      <c r="C1372" s="1">
        <v>38386</v>
      </c>
      <c r="D1372" s="35">
        <f t="shared" si="42"/>
        <v>17.246575342465754</v>
      </c>
      <c r="E1372" t="s">
        <v>1380</v>
      </c>
      <c r="F1372" s="80">
        <v>44987</v>
      </c>
      <c r="G1372" t="s">
        <v>1381</v>
      </c>
      <c r="I1372" s="107">
        <v>44981</v>
      </c>
      <c r="K1372" t="s">
        <v>1382</v>
      </c>
      <c r="L1372" t="s">
        <v>86</v>
      </c>
      <c r="M1372" t="s">
        <v>1383</v>
      </c>
      <c r="N1372" t="s">
        <v>33</v>
      </c>
      <c r="P1372" t="s">
        <v>88</v>
      </c>
      <c r="Q1372" t="s">
        <v>36</v>
      </c>
      <c r="R1372" t="s">
        <v>37</v>
      </c>
      <c r="S1372" t="s">
        <v>469</v>
      </c>
      <c r="T1372" t="s">
        <v>470</v>
      </c>
      <c r="U1372">
        <v>299</v>
      </c>
      <c r="V1372">
        <v>62391</v>
      </c>
      <c r="W1372" s="2">
        <v>44623</v>
      </c>
      <c r="X1372" s="36">
        <f t="shared" si="43"/>
        <v>301.46564733915807</v>
      </c>
      <c r="Y1372" t="s">
        <v>58</v>
      </c>
      <c r="AB1372">
        <v>0</v>
      </c>
      <c r="AC1372">
        <v>0</v>
      </c>
      <c r="AD1372" t="s">
        <v>471</v>
      </c>
      <c r="AE1372">
        <v>78486</v>
      </c>
      <c r="AF1372" t="s">
        <v>472</v>
      </c>
      <c r="AG1372">
        <v>78604</v>
      </c>
      <c r="AH1372" t="s">
        <v>94</v>
      </c>
      <c r="AI1372" t="s">
        <v>45</v>
      </c>
      <c r="AJ1372">
        <v>0</v>
      </c>
      <c r="AK1372">
        <v>0</v>
      </c>
      <c r="AL1372" t="s">
        <v>1527</v>
      </c>
      <c r="AM1372" t="s">
        <v>1528</v>
      </c>
    </row>
    <row r="1373" spans="1:39" hidden="1">
      <c r="A1373">
        <v>1</v>
      </c>
      <c r="B1373" t="s">
        <v>1519</v>
      </c>
      <c r="C1373" s="1">
        <v>41088</v>
      </c>
      <c r="D1373" s="35">
        <f t="shared" si="42"/>
        <v>9.8438356164383567</v>
      </c>
      <c r="E1373" t="s">
        <v>454</v>
      </c>
      <c r="F1373" s="80">
        <v>44747</v>
      </c>
      <c r="G1373" t="s">
        <v>116</v>
      </c>
      <c r="H1373" s="1">
        <v>45211</v>
      </c>
      <c r="I1373" s="107">
        <v>44740</v>
      </c>
      <c r="K1373" t="s">
        <v>540</v>
      </c>
      <c r="L1373" t="s">
        <v>33</v>
      </c>
      <c r="M1373" t="s">
        <v>117</v>
      </c>
      <c r="N1373" t="s">
        <v>33</v>
      </c>
      <c r="O1373" t="s">
        <v>34</v>
      </c>
      <c r="P1373" t="s">
        <v>468</v>
      </c>
      <c r="Q1373" t="s">
        <v>54</v>
      </c>
      <c r="R1373" t="s">
        <v>1316</v>
      </c>
      <c r="S1373" t="s">
        <v>1520</v>
      </c>
      <c r="T1373" t="s">
        <v>1521</v>
      </c>
      <c r="U1373">
        <v>452</v>
      </c>
      <c r="V1373">
        <v>53288</v>
      </c>
      <c r="W1373" s="2">
        <v>44627.587500000001</v>
      </c>
      <c r="X1373" s="36">
        <f t="shared" si="43"/>
        <v>451.11142035439275</v>
      </c>
      <c r="Y1373" t="s">
        <v>58</v>
      </c>
      <c r="AA1373" t="s">
        <v>1362</v>
      </c>
      <c r="AB1373">
        <v>203</v>
      </c>
      <c r="AC1373">
        <v>3</v>
      </c>
      <c r="AD1373" t="s">
        <v>1522</v>
      </c>
      <c r="AF1373" t="s">
        <v>1523</v>
      </c>
      <c r="AG1373">
        <v>62699</v>
      </c>
      <c r="AI1373" t="s">
        <v>45</v>
      </c>
      <c r="AJ1373">
        <v>203</v>
      </c>
      <c r="AK1373">
        <v>7</v>
      </c>
      <c r="AL1373" t="s">
        <v>1524</v>
      </c>
      <c r="AM1373" t="s">
        <v>1525</v>
      </c>
    </row>
    <row r="1374" spans="1:39" hidden="1">
      <c r="A1374">
        <v>1</v>
      </c>
      <c r="B1374" t="s">
        <v>1515</v>
      </c>
      <c r="C1374" s="1">
        <v>41088</v>
      </c>
      <c r="D1374" s="35">
        <f t="shared" si="42"/>
        <v>9.8438356164383567</v>
      </c>
      <c r="E1374" t="s">
        <v>454</v>
      </c>
      <c r="F1374" s="80">
        <v>44937</v>
      </c>
      <c r="G1374" t="s">
        <v>116</v>
      </c>
      <c r="H1374" s="1">
        <v>44462</v>
      </c>
      <c r="I1374" s="107">
        <v>44399</v>
      </c>
      <c r="K1374" t="s">
        <v>540</v>
      </c>
      <c r="L1374" t="s">
        <v>33</v>
      </c>
      <c r="M1374" t="s">
        <v>117</v>
      </c>
      <c r="N1374" t="s">
        <v>33</v>
      </c>
      <c r="O1374" t="s">
        <v>34</v>
      </c>
      <c r="P1374" t="s">
        <v>468</v>
      </c>
      <c r="Q1374" t="s">
        <v>217</v>
      </c>
      <c r="R1374" t="s">
        <v>482</v>
      </c>
      <c r="S1374" t="s">
        <v>1499</v>
      </c>
      <c r="T1374" t="s">
        <v>503</v>
      </c>
      <c r="U1374">
        <v>582</v>
      </c>
      <c r="V1374">
        <v>69338</v>
      </c>
      <c r="W1374" s="2">
        <v>44638.536111111112</v>
      </c>
      <c r="X1374" s="36">
        <f t="shared" si="43"/>
        <v>586.98325447629645</v>
      </c>
      <c r="Y1374" t="s">
        <v>58</v>
      </c>
      <c r="AA1374" t="s">
        <v>1362</v>
      </c>
      <c r="AB1374">
        <v>203</v>
      </c>
      <c r="AC1374">
        <v>3</v>
      </c>
      <c r="AD1374" t="s">
        <v>1516</v>
      </c>
      <c r="AF1374" t="s">
        <v>223</v>
      </c>
      <c r="AI1374" t="s">
        <v>45</v>
      </c>
      <c r="AJ1374">
        <v>203</v>
      </c>
      <c r="AK1374">
        <v>7</v>
      </c>
      <c r="AL1374" t="s">
        <v>1517</v>
      </c>
      <c r="AM1374" t="s">
        <v>1518</v>
      </c>
    </row>
    <row r="1375" spans="1:39" hidden="1">
      <c r="A1375">
        <v>1</v>
      </c>
      <c r="B1375" t="s">
        <v>1511</v>
      </c>
      <c r="C1375" s="1">
        <v>41088</v>
      </c>
      <c r="D1375" s="35">
        <f t="shared" si="42"/>
        <v>9.8438356164383567</v>
      </c>
      <c r="E1375" t="s">
        <v>454</v>
      </c>
      <c r="F1375" s="80">
        <v>44757</v>
      </c>
      <c r="G1375" t="s">
        <v>116</v>
      </c>
      <c r="H1375" s="1">
        <v>45128</v>
      </c>
      <c r="I1375" s="107">
        <v>45064</v>
      </c>
      <c r="K1375" t="s">
        <v>540</v>
      </c>
      <c r="L1375" t="s">
        <v>33</v>
      </c>
      <c r="M1375" t="s">
        <v>117</v>
      </c>
      <c r="N1375" t="s">
        <v>33</v>
      </c>
      <c r="O1375" t="s">
        <v>34</v>
      </c>
      <c r="P1375" t="s">
        <v>468</v>
      </c>
      <c r="Q1375" t="s">
        <v>217</v>
      </c>
      <c r="R1375" t="s">
        <v>482</v>
      </c>
      <c r="S1375" t="s">
        <v>1499</v>
      </c>
      <c r="T1375" t="s">
        <v>503</v>
      </c>
      <c r="U1375">
        <v>555</v>
      </c>
      <c r="V1375">
        <v>66000</v>
      </c>
      <c r="W1375" s="2">
        <v>44658.348611111112</v>
      </c>
      <c r="X1375" s="36">
        <f t="shared" si="43"/>
        <v>558.72529919287501</v>
      </c>
      <c r="Y1375" t="s">
        <v>58</v>
      </c>
      <c r="AA1375" t="s">
        <v>1362</v>
      </c>
      <c r="AB1375">
        <v>203</v>
      </c>
      <c r="AC1375">
        <v>3</v>
      </c>
      <c r="AD1375" t="s">
        <v>1512</v>
      </c>
      <c r="AF1375" t="s">
        <v>223</v>
      </c>
      <c r="AI1375" t="s">
        <v>45</v>
      </c>
      <c r="AJ1375">
        <v>203</v>
      </c>
      <c r="AK1375">
        <v>7</v>
      </c>
      <c r="AL1375" t="s">
        <v>1513</v>
      </c>
      <c r="AM1375" t="s">
        <v>1514</v>
      </c>
    </row>
    <row r="1376" spans="1:39" hidden="1">
      <c r="A1376">
        <v>1</v>
      </c>
      <c r="B1376" t="s">
        <v>1508</v>
      </c>
      <c r="C1376" s="1">
        <v>41088</v>
      </c>
      <c r="D1376" s="35">
        <f t="shared" si="42"/>
        <v>9.8438356164383567</v>
      </c>
      <c r="E1376" t="s">
        <v>454</v>
      </c>
      <c r="F1376" s="80">
        <v>44826</v>
      </c>
      <c r="G1376" t="s">
        <v>116</v>
      </c>
      <c r="H1376" s="1">
        <v>45323</v>
      </c>
      <c r="I1376" s="107">
        <v>44834</v>
      </c>
      <c r="K1376" t="s">
        <v>540</v>
      </c>
      <c r="L1376" t="s">
        <v>33</v>
      </c>
      <c r="M1376" t="s">
        <v>117</v>
      </c>
      <c r="N1376" t="s">
        <v>33</v>
      </c>
      <c r="O1376" t="s">
        <v>34</v>
      </c>
      <c r="P1376" t="s">
        <v>468</v>
      </c>
      <c r="Q1376" t="s">
        <v>217</v>
      </c>
      <c r="R1376" t="s">
        <v>482</v>
      </c>
      <c r="S1376" t="s">
        <v>483</v>
      </c>
      <c r="T1376" t="s">
        <v>484</v>
      </c>
      <c r="U1376">
        <v>4044</v>
      </c>
      <c r="V1376">
        <v>127596</v>
      </c>
      <c r="W1376" s="2">
        <v>44673.490277777775</v>
      </c>
      <c r="X1376" s="36">
        <f t="shared" si="43"/>
        <v>1080.16838296688</v>
      </c>
      <c r="Y1376" t="s">
        <v>58</v>
      </c>
      <c r="AA1376" t="s">
        <v>1362</v>
      </c>
      <c r="AB1376">
        <v>203</v>
      </c>
      <c r="AC1376">
        <v>3</v>
      </c>
      <c r="AD1376" t="s">
        <v>486</v>
      </c>
      <c r="AF1376" t="s">
        <v>223</v>
      </c>
      <c r="AI1376" t="s">
        <v>45</v>
      </c>
      <c r="AJ1376">
        <v>203</v>
      </c>
      <c r="AK1376">
        <v>7</v>
      </c>
      <c r="AL1376" t="s">
        <v>1509</v>
      </c>
      <c r="AM1376" t="s">
        <v>1510</v>
      </c>
    </row>
    <row r="1377" spans="1:39" hidden="1">
      <c r="A1377">
        <v>1</v>
      </c>
      <c r="B1377" t="s">
        <v>1503</v>
      </c>
      <c r="C1377" s="1">
        <v>41081</v>
      </c>
      <c r="D1377" s="35">
        <f t="shared" si="42"/>
        <v>9.8630136986301373</v>
      </c>
      <c r="E1377" t="s">
        <v>454</v>
      </c>
      <c r="F1377" s="80">
        <v>45330</v>
      </c>
      <c r="G1377" t="s">
        <v>116</v>
      </c>
      <c r="H1377" s="1">
        <v>45232</v>
      </c>
      <c r="I1377" s="107">
        <v>45156</v>
      </c>
      <c r="K1377" t="s">
        <v>540</v>
      </c>
      <c r="L1377" t="s">
        <v>33</v>
      </c>
      <c r="M1377" t="s">
        <v>117</v>
      </c>
      <c r="N1377" t="s">
        <v>33</v>
      </c>
      <c r="O1377" t="s">
        <v>34</v>
      </c>
      <c r="P1377" t="s">
        <v>468</v>
      </c>
      <c r="Q1377" t="s">
        <v>36</v>
      </c>
      <c r="R1377" t="s">
        <v>37</v>
      </c>
      <c r="S1377" t="s">
        <v>208</v>
      </c>
      <c r="U1377">
        <v>3215</v>
      </c>
      <c r="V1377">
        <v>87255</v>
      </c>
      <c r="W1377" s="2">
        <v>44648.22152777778</v>
      </c>
      <c r="X1377" s="36">
        <f t="shared" si="43"/>
        <v>737.22395833333326</v>
      </c>
      <c r="Y1377" t="s">
        <v>58</v>
      </c>
      <c r="AA1377" t="s">
        <v>1362</v>
      </c>
      <c r="AB1377">
        <v>203</v>
      </c>
      <c r="AC1377">
        <v>3</v>
      </c>
      <c r="AD1377" t="s">
        <v>1504</v>
      </c>
      <c r="AE1377" t="s">
        <v>1505</v>
      </c>
      <c r="AF1377" t="s">
        <v>472</v>
      </c>
      <c r="AG1377">
        <v>87248</v>
      </c>
      <c r="AI1377" t="s">
        <v>45</v>
      </c>
      <c r="AJ1377">
        <v>203</v>
      </c>
      <c r="AK1377">
        <v>7</v>
      </c>
      <c r="AL1377" t="s">
        <v>1506</v>
      </c>
      <c r="AM1377" t="s">
        <v>1507</v>
      </c>
    </row>
    <row r="1378" spans="1:39" hidden="1">
      <c r="A1378">
        <v>1</v>
      </c>
      <c r="B1378" t="s">
        <v>1498</v>
      </c>
      <c r="C1378" s="1">
        <v>41081</v>
      </c>
      <c r="D1378" s="35">
        <f t="shared" si="42"/>
        <v>9.8630136986301373</v>
      </c>
      <c r="E1378" t="s">
        <v>454</v>
      </c>
      <c r="F1378" s="80">
        <v>45442</v>
      </c>
      <c r="G1378" t="s">
        <v>116</v>
      </c>
      <c r="H1378" s="1">
        <v>45162</v>
      </c>
      <c r="I1378" s="107">
        <v>45372</v>
      </c>
      <c r="K1378" t="s">
        <v>540</v>
      </c>
      <c r="L1378" t="s">
        <v>33</v>
      </c>
      <c r="M1378" t="s">
        <v>117</v>
      </c>
      <c r="N1378" t="s">
        <v>33</v>
      </c>
      <c r="O1378" t="s">
        <v>34</v>
      </c>
      <c r="P1378" t="s">
        <v>468</v>
      </c>
      <c r="Q1378" t="s">
        <v>217</v>
      </c>
      <c r="R1378" t="s">
        <v>482</v>
      </c>
      <c r="S1378" t="s">
        <v>1499</v>
      </c>
      <c r="T1378" t="s">
        <v>503</v>
      </c>
      <c r="U1378">
        <v>449</v>
      </c>
      <c r="V1378">
        <v>54599</v>
      </c>
      <c r="W1378" s="2">
        <v>44732</v>
      </c>
      <c r="X1378" s="36">
        <f t="shared" si="43"/>
        <v>461.31099537037034</v>
      </c>
      <c r="Y1378" t="s">
        <v>58</v>
      </c>
      <c r="AA1378" t="s">
        <v>1362</v>
      </c>
      <c r="AB1378">
        <v>203</v>
      </c>
      <c r="AC1378">
        <v>3</v>
      </c>
      <c r="AD1378" t="s">
        <v>1500</v>
      </c>
      <c r="AF1378" t="s">
        <v>223</v>
      </c>
      <c r="AI1378" t="s">
        <v>45</v>
      </c>
      <c r="AJ1378">
        <v>203</v>
      </c>
      <c r="AK1378">
        <v>7</v>
      </c>
      <c r="AL1378" t="s">
        <v>1501</v>
      </c>
      <c r="AM1378" t="s">
        <v>1502</v>
      </c>
    </row>
    <row r="1379" spans="1:39" hidden="1">
      <c r="A1379">
        <v>1</v>
      </c>
      <c r="B1379" t="s">
        <v>1492</v>
      </c>
      <c r="C1379" s="1">
        <v>41081</v>
      </c>
      <c r="D1379" s="35">
        <f t="shared" si="42"/>
        <v>9.8630136986301373</v>
      </c>
      <c r="E1379" t="s">
        <v>454</v>
      </c>
      <c r="F1379" s="80">
        <v>45358</v>
      </c>
      <c r="G1379" t="s">
        <v>116</v>
      </c>
      <c r="H1379" s="1">
        <v>44351</v>
      </c>
      <c r="I1379" s="107">
        <v>45316</v>
      </c>
      <c r="K1379" t="s">
        <v>540</v>
      </c>
      <c r="L1379" t="s">
        <v>33</v>
      </c>
      <c r="M1379" t="s">
        <v>117</v>
      </c>
      <c r="N1379" t="s">
        <v>33</v>
      </c>
      <c r="O1379" t="s">
        <v>34</v>
      </c>
      <c r="P1379" t="s">
        <v>468</v>
      </c>
      <c r="Q1379" t="s">
        <v>54</v>
      </c>
      <c r="R1379" t="s">
        <v>55</v>
      </c>
      <c r="S1379" t="s">
        <v>56</v>
      </c>
      <c r="T1379" t="s">
        <v>57</v>
      </c>
      <c r="U1379">
        <v>543</v>
      </c>
      <c r="V1379">
        <v>64266</v>
      </c>
      <c r="W1379" s="2">
        <v>44588.333333333336</v>
      </c>
      <c r="X1379" s="36">
        <f t="shared" si="43"/>
        <v>542.98819444444439</v>
      </c>
      <c r="Y1379" t="s">
        <v>58</v>
      </c>
      <c r="AA1379" t="s">
        <v>1362</v>
      </c>
      <c r="AB1379">
        <v>199</v>
      </c>
      <c r="AC1379">
        <v>3</v>
      </c>
      <c r="AD1379" t="s">
        <v>1493</v>
      </c>
      <c r="AE1379" t="s">
        <v>1494</v>
      </c>
      <c r="AF1379" t="s">
        <v>1495</v>
      </c>
      <c r="AG1379">
        <v>70529</v>
      </c>
      <c r="AI1379" t="s">
        <v>45</v>
      </c>
      <c r="AJ1379">
        <v>199</v>
      </c>
      <c r="AK1379">
        <v>7</v>
      </c>
      <c r="AL1379" t="s">
        <v>1496</v>
      </c>
      <c r="AM1379" t="s">
        <v>1497</v>
      </c>
    </row>
    <row r="1380" spans="1:39" hidden="1">
      <c r="A1380">
        <v>1</v>
      </c>
      <c r="B1380" t="s">
        <v>1484</v>
      </c>
      <c r="C1380" s="1">
        <v>41081</v>
      </c>
      <c r="D1380" s="35">
        <f t="shared" si="42"/>
        <v>9.8630136986301373</v>
      </c>
      <c r="E1380" t="s">
        <v>454</v>
      </c>
      <c r="F1380" s="80">
        <v>44727</v>
      </c>
      <c r="G1380" t="s">
        <v>116</v>
      </c>
      <c r="H1380" s="1">
        <v>45315</v>
      </c>
      <c r="I1380" s="107">
        <v>44337</v>
      </c>
      <c r="K1380" t="s">
        <v>540</v>
      </c>
      <c r="L1380" t="s">
        <v>33</v>
      </c>
      <c r="M1380" t="s">
        <v>117</v>
      </c>
      <c r="N1380" t="s">
        <v>33</v>
      </c>
      <c r="O1380" t="s">
        <v>34</v>
      </c>
      <c r="P1380" t="s">
        <v>468</v>
      </c>
      <c r="Q1380" t="s">
        <v>205</v>
      </c>
      <c r="R1380" t="s">
        <v>1485</v>
      </c>
      <c r="S1380" t="s">
        <v>1486</v>
      </c>
      <c r="U1380">
        <v>1581</v>
      </c>
      <c r="V1380">
        <v>45819</v>
      </c>
      <c r="W1380" s="2">
        <v>44628.368750000001</v>
      </c>
      <c r="X1380" s="36">
        <f t="shared" si="43"/>
        <v>387.12812500000001</v>
      </c>
      <c r="Y1380" t="s">
        <v>58</v>
      </c>
      <c r="AA1380" t="s">
        <v>1362</v>
      </c>
      <c r="AB1380">
        <v>199</v>
      </c>
      <c r="AC1380">
        <v>3</v>
      </c>
      <c r="AD1380" t="s">
        <v>1487</v>
      </c>
      <c r="AE1380" t="s">
        <v>1488</v>
      </c>
      <c r="AF1380" t="s">
        <v>1489</v>
      </c>
      <c r="AG1380">
        <v>88728</v>
      </c>
      <c r="AI1380" t="s">
        <v>45</v>
      </c>
      <c r="AJ1380">
        <v>199</v>
      </c>
      <c r="AK1380">
        <v>7</v>
      </c>
      <c r="AL1380" t="s">
        <v>1490</v>
      </c>
      <c r="AM1380" t="s">
        <v>1491</v>
      </c>
    </row>
    <row r="1381" spans="1:39" hidden="1">
      <c r="A1381">
        <v>1</v>
      </c>
      <c r="B1381" t="s">
        <v>1479</v>
      </c>
      <c r="C1381" s="1">
        <v>41081</v>
      </c>
      <c r="D1381" s="35">
        <f t="shared" si="42"/>
        <v>9.8630136986301373</v>
      </c>
      <c r="E1381" t="s">
        <v>454</v>
      </c>
      <c r="F1381" s="80">
        <v>44734</v>
      </c>
      <c r="G1381" t="s">
        <v>116</v>
      </c>
      <c r="H1381" s="1">
        <v>44323</v>
      </c>
      <c r="I1381" s="107">
        <v>44323</v>
      </c>
      <c r="K1381" t="s">
        <v>540</v>
      </c>
      <c r="L1381" t="s">
        <v>33</v>
      </c>
      <c r="M1381" t="s">
        <v>117</v>
      </c>
      <c r="N1381" t="s">
        <v>33</v>
      </c>
      <c r="O1381" t="s">
        <v>34</v>
      </c>
      <c r="P1381" t="s">
        <v>468</v>
      </c>
      <c r="Q1381" t="s">
        <v>205</v>
      </c>
      <c r="R1381" t="s">
        <v>1409</v>
      </c>
      <c r="S1381" t="s">
        <v>1410</v>
      </c>
      <c r="U1381">
        <v>665</v>
      </c>
      <c r="V1381">
        <v>21228</v>
      </c>
      <c r="W1381" s="2">
        <v>44643.439583333333</v>
      </c>
      <c r="X1381" s="36">
        <f t="shared" si="43"/>
        <v>179.35694444444445</v>
      </c>
      <c r="Y1381" t="s">
        <v>58</v>
      </c>
      <c r="AA1381" t="s">
        <v>1362</v>
      </c>
      <c r="AB1381">
        <v>203</v>
      </c>
      <c r="AC1381">
        <v>3</v>
      </c>
      <c r="AD1381" t="s">
        <v>1480</v>
      </c>
      <c r="AE1381">
        <v>88817</v>
      </c>
      <c r="AF1381" t="s">
        <v>1481</v>
      </c>
      <c r="AG1381">
        <v>74943</v>
      </c>
      <c r="AI1381" t="s">
        <v>45</v>
      </c>
      <c r="AJ1381">
        <v>203</v>
      </c>
      <c r="AK1381">
        <v>7</v>
      </c>
      <c r="AL1381" t="s">
        <v>1482</v>
      </c>
      <c r="AM1381" t="s">
        <v>1483</v>
      </c>
    </row>
    <row r="1382" spans="1:39" hidden="1">
      <c r="A1382">
        <v>1</v>
      </c>
      <c r="B1382" t="s">
        <v>1476</v>
      </c>
      <c r="C1382" s="1">
        <v>41065</v>
      </c>
      <c r="D1382" s="35">
        <f t="shared" si="42"/>
        <v>9.9068493150684933</v>
      </c>
      <c r="E1382" t="s">
        <v>454</v>
      </c>
      <c r="F1382" s="80">
        <v>44708</v>
      </c>
      <c r="G1382" t="s">
        <v>116</v>
      </c>
      <c r="H1382" s="1">
        <v>45173</v>
      </c>
      <c r="I1382" s="107">
        <v>45174</v>
      </c>
      <c r="J1382" s="1">
        <v>44868</v>
      </c>
      <c r="K1382" t="s">
        <v>540</v>
      </c>
      <c r="L1382" t="s">
        <v>33</v>
      </c>
      <c r="M1382" t="s">
        <v>117</v>
      </c>
      <c r="N1382" t="s">
        <v>33</v>
      </c>
      <c r="O1382" t="s">
        <v>34</v>
      </c>
      <c r="P1382" t="s">
        <v>468</v>
      </c>
      <c r="Q1382" t="s">
        <v>54</v>
      </c>
      <c r="R1382" t="s">
        <v>89</v>
      </c>
      <c r="S1382" t="s">
        <v>177</v>
      </c>
      <c r="U1382">
        <v>2044</v>
      </c>
      <c r="V1382">
        <v>58946</v>
      </c>
      <c r="W1382" s="2">
        <v>44637.035416666666</v>
      </c>
      <c r="X1382" s="36">
        <f t="shared" si="43"/>
        <v>495.83540744837757</v>
      </c>
      <c r="Y1382" t="s">
        <v>58</v>
      </c>
      <c r="AA1382" t="s">
        <v>1370</v>
      </c>
      <c r="AB1382">
        <v>229</v>
      </c>
      <c r="AC1382">
        <v>3</v>
      </c>
      <c r="AD1382" t="s">
        <v>178</v>
      </c>
      <c r="AE1382" t="s">
        <v>179</v>
      </c>
      <c r="AF1382" t="s">
        <v>180</v>
      </c>
      <c r="AG1382" t="s">
        <v>181</v>
      </c>
      <c r="AI1382" t="s">
        <v>45</v>
      </c>
      <c r="AJ1382">
        <v>229</v>
      </c>
      <c r="AK1382">
        <v>7</v>
      </c>
      <c r="AL1382" t="s">
        <v>1477</v>
      </c>
      <c r="AM1382" t="s">
        <v>1478</v>
      </c>
    </row>
    <row r="1383" spans="1:39" hidden="1">
      <c r="A1383">
        <v>1</v>
      </c>
      <c r="B1383" t="s">
        <v>1468</v>
      </c>
      <c r="C1383" s="1">
        <v>41060</v>
      </c>
      <c r="D1383" s="35">
        <f t="shared" si="42"/>
        <v>9.9205479452054792</v>
      </c>
      <c r="E1383" t="s">
        <v>454</v>
      </c>
      <c r="F1383" s="80">
        <v>44715</v>
      </c>
      <c r="G1383" t="s">
        <v>66</v>
      </c>
      <c r="H1383" s="1">
        <v>45266</v>
      </c>
      <c r="I1383" s="107">
        <v>44300</v>
      </c>
      <c r="K1383" t="s">
        <v>501</v>
      </c>
      <c r="L1383" t="s">
        <v>33</v>
      </c>
      <c r="M1383" t="s">
        <v>68</v>
      </c>
      <c r="N1383" t="s">
        <v>33</v>
      </c>
      <c r="O1383" t="s">
        <v>34</v>
      </c>
      <c r="P1383" t="s">
        <v>468</v>
      </c>
      <c r="Q1383" t="s">
        <v>54</v>
      </c>
      <c r="R1383" t="s">
        <v>1283</v>
      </c>
      <c r="S1383" t="s">
        <v>1469</v>
      </c>
      <c r="U1383">
        <v>1929</v>
      </c>
      <c r="V1383">
        <v>62643</v>
      </c>
      <c r="W1383" s="2">
        <v>44628.615277777775</v>
      </c>
      <c r="X1383" s="36">
        <f t="shared" si="43"/>
        <v>526.20581331123992</v>
      </c>
      <c r="Y1383" t="s">
        <v>58</v>
      </c>
      <c r="AA1383" t="s">
        <v>70</v>
      </c>
      <c r="AB1383">
        <v>147</v>
      </c>
      <c r="AC1383">
        <v>5</v>
      </c>
      <c r="AD1383" t="s">
        <v>1470</v>
      </c>
      <c r="AE1383" t="s">
        <v>1471</v>
      </c>
      <c r="AF1383" t="s">
        <v>1472</v>
      </c>
      <c r="AG1383" t="s">
        <v>1473</v>
      </c>
      <c r="AI1383" t="s">
        <v>45</v>
      </c>
      <c r="AJ1383">
        <v>147</v>
      </c>
      <c r="AK1383">
        <v>5</v>
      </c>
      <c r="AL1383" t="s">
        <v>1474</v>
      </c>
      <c r="AM1383" t="s">
        <v>1475</v>
      </c>
    </row>
    <row r="1384" spans="1:39" s="116" customFormat="1" hidden="1">
      <c r="A1384" s="116">
        <v>1</v>
      </c>
      <c r="B1384" s="116" t="s">
        <v>1464</v>
      </c>
      <c r="C1384" s="117">
        <v>41065</v>
      </c>
      <c r="D1384" s="118">
        <f t="shared" si="42"/>
        <v>9.9068493150684933</v>
      </c>
      <c r="E1384" s="116" t="s">
        <v>174</v>
      </c>
      <c r="F1384" s="119"/>
      <c r="G1384" s="116" t="s">
        <v>128</v>
      </c>
      <c r="I1384" s="120"/>
      <c r="K1384" s="116" t="s">
        <v>175</v>
      </c>
      <c r="L1384" s="116" t="s">
        <v>130</v>
      </c>
      <c r="M1384" s="116" t="s">
        <v>131</v>
      </c>
      <c r="N1384" s="116" t="s">
        <v>33</v>
      </c>
      <c r="O1384" s="116" t="s">
        <v>34</v>
      </c>
      <c r="P1384" s="116" t="s">
        <v>468</v>
      </c>
      <c r="Q1384" s="116" t="s">
        <v>143</v>
      </c>
      <c r="R1384" s="116" t="s">
        <v>144</v>
      </c>
      <c r="S1384" s="116" t="s">
        <v>145</v>
      </c>
      <c r="T1384" s="116" t="s">
        <v>146</v>
      </c>
      <c r="U1384" s="116">
        <v>8407</v>
      </c>
      <c r="V1384" s="116">
        <v>207081</v>
      </c>
      <c r="W1384" s="121">
        <v>44539.379861111112</v>
      </c>
      <c r="X1384" s="122">
        <f t="shared" si="43"/>
        <v>1741.9009264380529</v>
      </c>
      <c r="Y1384" s="116" t="s">
        <v>58</v>
      </c>
      <c r="AA1384" s="116" t="s">
        <v>1226</v>
      </c>
      <c r="AB1384" s="116">
        <v>0</v>
      </c>
      <c r="AC1384" s="116">
        <v>2</v>
      </c>
      <c r="AD1384" s="116" t="s">
        <v>1465</v>
      </c>
      <c r="AE1384" s="116">
        <v>68860</v>
      </c>
      <c r="AF1384" s="116" t="s">
        <v>149</v>
      </c>
      <c r="AG1384" s="116">
        <v>68864</v>
      </c>
      <c r="AI1384" s="116" t="s">
        <v>45</v>
      </c>
      <c r="AJ1384" s="116">
        <v>0</v>
      </c>
      <c r="AK1384" s="116">
        <v>19</v>
      </c>
      <c r="AL1384" s="116" t="s">
        <v>1466</v>
      </c>
      <c r="AM1384" s="116" t="s">
        <v>1467</v>
      </c>
    </row>
    <row r="1385" spans="1:39" hidden="1">
      <c r="A1385">
        <v>1</v>
      </c>
      <c r="B1385" t="s">
        <v>1458</v>
      </c>
      <c r="C1385" s="1">
        <v>41052</v>
      </c>
      <c r="D1385" s="35">
        <f t="shared" si="42"/>
        <v>9.9424657534246581</v>
      </c>
      <c r="E1385" t="s">
        <v>65</v>
      </c>
      <c r="F1385" s="80">
        <v>44721</v>
      </c>
      <c r="G1385" t="s">
        <v>1260</v>
      </c>
      <c r="I1385" s="107">
        <v>44720</v>
      </c>
      <c r="K1385" t="s">
        <v>1271</v>
      </c>
      <c r="L1385" t="s">
        <v>169</v>
      </c>
      <c r="M1385" t="s">
        <v>1262</v>
      </c>
      <c r="N1385" t="s">
        <v>169</v>
      </c>
      <c r="O1385" t="s">
        <v>34</v>
      </c>
      <c r="P1385" t="s">
        <v>468</v>
      </c>
      <c r="Q1385" t="s">
        <v>581</v>
      </c>
      <c r="R1385" t="s">
        <v>582</v>
      </c>
      <c r="S1385" t="s">
        <v>1459</v>
      </c>
      <c r="U1385">
        <v>3611</v>
      </c>
      <c r="V1385">
        <v>96083</v>
      </c>
      <c r="W1385" s="2">
        <v>44467.404166666667</v>
      </c>
      <c r="X1385" s="36">
        <f t="shared" si="43"/>
        <v>805.32504363001738</v>
      </c>
      <c r="Y1385" t="s">
        <v>58</v>
      </c>
      <c r="AA1385" t="s">
        <v>233</v>
      </c>
      <c r="AB1385">
        <v>99</v>
      </c>
      <c r="AC1385">
        <v>5</v>
      </c>
      <c r="AD1385" t="s">
        <v>1460</v>
      </c>
      <c r="AE1385" t="s">
        <v>1461</v>
      </c>
      <c r="AF1385" t="s">
        <v>604</v>
      </c>
      <c r="AG1385">
        <v>64851</v>
      </c>
      <c r="AI1385" t="s">
        <v>45</v>
      </c>
      <c r="AJ1385">
        <v>99</v>
      </c>
      <c r="AK1385">
        <v>4</v>
      </c>
      <c r="AL1385" t="s">
        <v>1462</v>
      </c>
      <c r="AM1385" t="s">
        <v>1463</v>
      </c>
    </row>
    <row r="1386" spans="1:39" hidden="1">
      <c r="A1386">
        <v>1</v>
      </c>
      <c r="B1386" t="s">
        <v>1452</v>
      </c>
      <c r="C1386" s="1">
        <v>41052</v>
      </c>
      <c r="D1386" s="35">
        <f t="shared" si="42"/>
        <v>9.9424657534246581</v>
      </c>
      <c r="E1386" t="s">
        <v>65</v>
      </c>
      <c r="F1386" s="80">
        <v>45408</v>
      </c>
      <c r="G1386" t="s">
        <v>106</v>
      </c>
      <c r="H1386" s="1">
        <v>45176</v>
      </c>
      <c r="I1386" s="107">
        <v>45107</v>
      </c>
      <c r="K1386" t="s">
        <v>430</v>
      </c>
      <c r="L1386" t="s">
        <v>33</v>
      </c>
      <c r="M1386" t="s">
        <v>68</v>
      </c>
      <c r="N1386" t="s">
        <v>33</v>
      </c>
      <c r="O1386" t="s">
        <v>34</v>
      </c>
      <c r="P1386" t="s">
        <v>468</v>
      </c>
      <c r="Q1386" t="s">
        <v>54</v>
      </c>
      <c r="R1386" t="s">
        <v>1316</v>
      </c>
      <c r="S1386" t="s">
        <v>1453</v>
      </c>
      <c r="T1386" t="s">
        <v>1454</v>
      </c>
      <c r="U1386">
        <v>1651</v>
      </c>
      <c r="V1386">
        <v>130944</v>
      </c>
      <c r="W1386" s="2">
        <v>44643.359027777777</v>
      </c>
      <c r="X1386" s="36">
        <f t="shared" si="43"/>
        <v>1097.5144667952602</v>
      </c>
      <c r="Y1386" t="s">
        <v>58</v>
      </c>
      <c r="AA1386" t="s">
        <v>573</v>
      </c>
      <c r="AB1386">
        <v>182</v>
      </c>
      <c r="AC1386">
        <v>6</v>
      </c>
      <c r="AD1386" t="s">
        <v>1455</v>
      </c>
      <c r="AE1386">
        <v>66400</v>
      </c>
      <c r="AF1386" t="s">
        <v>180</v>
      </c>
      <c r="AG1386" t="s">
        <v>181</v>
      </c>
      <c r="AI1386" t="s">
        <v>45</v>
      </c>
      <c r="AJ1386">
        <v>182</v>
      </c>
      <c r="AK1386">
        <v>5</v>
      </c>
      <c r="AL1386" t="s">
        <v>1456</v>
      </c>
      <c r="AM1386" t="s">
        <v>1457</v>
      </c>
    </row>
    <row r="1387" spans="1:39" hidden="1">
      <c r="A1387">
        <v>1</v>
      </c>
      <c r="B1387" t="s">
        <v>1448</v>
      </c>
      <c r="C1387" s="1">
        <v>41052</v>
      </c>
      <c r="D1387" s="35">
        <f t="shared" si="42"/>
        <v>9.9424657534246581</v>
      </c>
      <c r="E1387" t="s">
        <v>65</v>
      </c>
      <c r="G1387" t="s">
        <v>1260</v>
      </c>
      <c r="K1387" t="s">
        <v>1271</v>
      </c>
      <c r="L1387" t="s">
        <v>169</v>
      </c>
      <c r="M1387" t="s">
        <v>1262</v>
      </c>
      <c r="N1387" t="s">
        <v>169</v>
      </c>
      <c r="O1387" t="s">
        <v>34</v>
      </c>
      <c r="P1387" t="s">
        <v>468</v>
      </c>
      <c r="Q1387" t="s">
        <v>581</v>
      </c>
      <c r="R1387" t="s">
        <v>582</v>
      </c>
      <c r="S1387" t="s">
        <v>1449</v>
      </c>
      <c r="U1387">
        <v>823</v>
      </c>
      <c r="V1387">
        <v>95486</v>
      </c>
      <c r="W1387" s="2">
        <v>44532</v>
      </c>
      <c r="X1387" s="36">
        <f t="shared" si="43"/>
        <v>800.32125470744916</v>
      </c>
      <c r="Y1387" t="s">
        <v>58</v>
      </c>
      <c r="AA1387" t="s">
        <v>233</v>
      </c>
      <c r="AB1387">
        <v>99</v>
      </c>
      <c r="AC1387">
        <v>5</v>
      </c>
      <c r="AD1387" t="s">
        <v>1449</v>
      </c>
      <c r="AF1387" t="s">
        <v>604</v>
      </c>
      <c r="AG1387">
        <v>64851</v>
      </c>
      <c r="AI1387" t="s">
        <v>45</v>
      </c>
      <c r="AJ1387">
        <v>99</v>
      </c>
      <c r="AK1387">
        <v>4</v>
      </c>
      <c r="AL1387" t="s">
        <v>1450</v>
      </c>
      <c r="AM1387" t="s">
        <v>1451</v>
      </c>
    </row>
    <row r="1388" spans="1:39" hidden="1">
      <c r="A1388">
        <v>1</v>
      </c>
      <c r="B1388" t="s">
        <v>1445</v>
      </c>
      <c r="C1388" s="1">
        <v>41065</v>
      </c>
      <c r="D1388" s="35">
        <f t="shared" si="42"/>
        <v>9.9068493150684933</v>
      </c>
      <c r="E1388" t="s">
        <v>65</v>
      </c>
      <c r="F1388" s="80">
        <v>45408</v>
      </c>
      <c r="G1388" t="s">
        <v>429</v>
      </c>
      <c r="I1388" s="107">
        <v>45378</v>
      </c>
      <c r="K1388" t="s">
        <v>430</v>
      </c>
      <c r="L1388" t="s">
        <v>169</v>
      </c>
      <c r="M1388" t="s">
        <v>431</v>
      </c>
      <c r="N1388" t="s">
        <v>169</v>
      </c>
      <c r="O1388" t="s">
        <v>34</v>
      </c>
      <c r="P1388" t="s">
        <v>468</v>
      </c>
      <c r="Q1388" t="s">
        <v>76</v>
      </c>
      <c r="R1388" t="s">
        <v>1340</v>
      </c>
      <c r="U1388">
        <v>2592</v>
      </c>
      <c r="V1388">
        <v>41383</v>
      </c>
      <c r="W1388" s="2">
        <v>44648.564583333333</v>
      </c>
      <c r="X1388" s="36">
        <f t="shared" si="43"/>
        <v>348.10091721976397</v>
      </c>
      <c r="Y1388" t="s">
        <v>58</v>
      </c>
      <c r="AA1388" t="s">
        <v>1429</v>
      </c>
      <c r="AB1388">
        <v>179</v>
      </c>
      <c r="AC1388">
        <v>9</v>
      </c>
      <c r="AD1388" t="s">
        <v>11430</v>
      </c>
      <c r="AF1388" t="s">
        <v>11431</v>
      </c>
      <c r="AI1388" t="s">
        <v>45</v>
      </c>
      <c r="AJ1388">
        <v>179</v>
      </c>
      <c r="AK1388">
        <v>7</v>
      </c>
      <c r="AL1388" t="s">
        <v>1446</v>
      </c>
      <c r="AM1388" t="s">
        <v>1447</v>
      </c>
    </row>
    <row r="1389" spans="1:39" hidden="1">
      <c r="A1389">
        <v>1</v>
      </c>
      <c r="B1389" t="s">
        <v>1441</v>
      </c>
      <c r="C1389" s="1">
        <v>41065</v>
      </c>
      <c r="D1389" s="35">
        <f t="shared" si="42"/>
        <v>9.9068493150684933</v>
      </c>
      <c r="E1389" t="s">
        <v>65</v>
      </c>
      <c r="F1389" s="80">
        <v>45407</v>
      </c>
      <c r="G1389" t="s">
        <v>429</v>
      </c>
      <c r="I1389" s="107">
        <v>45387</v>
      </c>
      <c r="K1389" t="s">
        <v>430</v>
      </c>
      <c r="L1389" t="s">
        <v>169</v>
      </c>
      <c r="M1389" t="s">
        <v>431</v>
      </c>
      <c r="N1389" t="s">
        <v>169</v>
      </c>
      <c r="O1389" t="s">
        <v>34</v>
      </c>
      <c r="P1389" t="s">
        <v>468</v>
      </c>
      <c r="Q1389" t="s">
        <v>36</v>
      </c>
      <c r="R1389" t="s">
        <v>1428</v>
      </c>
      <c r="S1389" t="s">
        <v>194</v>
      </c>
      <c r="U1389">
        <v>417</v>
      </c>
      <c r="V1389">
        <v>43713</v>
      </c>
      <c r="W1389" s="2">
        <v>44659.385416666664</v>
      </c>
      <c r="X1389" s="36">
        <f t="shared" si="43"/>
        <v>367.7001521017699</v>
      </c>
      <c r="Y1389" t="s">
        <v>58</v>
      </c>
      <c r="AA1389" t="s">
        <v>1429</v>
      </c>
      <c r="AB1389">
        <v>179</v>
      </c>
      <c r="AC1389">
        <v>9</v>
      </c>
      <c r="AD1389" t="s">
        <v>1442</v>
      </c>
      <c r="AF1389" t="s">
        <v>1431</v>
      </c>
      <c r="AI1389" t="s">
        <v>45</v>
      </c>
      <c r="AJ1389">
        <v>179</v>
      </c>
      <c r="AK1389">
        <v>7</v>
      </c>
      <c r="AL1389" t="s">
        <v>1443</v>
      </c>
      <c r="AM1389" t="s">
        <v>1444</v>
      </c>
    </row>
    <row r="1390" spans="1:39" hidden="1">
      <c r="A1390">
        <v>1</v>
      </c>
      <c r="B1390" t="s">
        <v>1438</v>
      </c>
      <c r="C1390" s="1">
        <v>41065</v>
      </c>
      <c r="D1390" s="35">
        <f t="shared" si="42"/>
        <v>9.9068493150684933</v>
      </c>
      <c r="E1390" t="s">
        <v>65</v>
      </c>
      <c r="F1390" s="80">
        <v>45406</v>
      </c>
      <c r="G1390" t="s">
        <v>429</v>
      </c>
      <c r="I1390" s="107">
        <v>45400</v>
      </c>
      <c r="K1390" t="s">
        <v>430</v>
      </c>
      <c r="L1390" t="s">
        <v>169</v>
      </c>
      <c r="M1390" t="s">
        <v>431</v>
      </c>
      <c r="N1390" t="s">
        <v>169</v>
      </c>
      <c r="O1390" t="s">
        <v>34</v>
      </c>
      <c r="P1390" t="s">
        <v>468</v>
      </c>
      <c r="Q1390" t="s">
        <v>36</v>
      </c>
      <c r="R1390" t="s">
        <v>1428</v>
      </c>
      <c r="S1390" t="s">
        <v>194</v>
      </c>
      <c r="U1390">
        <v>997</v>
      </c>
      <c r="V1390">
        <v>45314</v>
      </c>
      <c r="W1390" s="2">
        <v>44672.445833333331</v>
      </c>
      <c r="X1390" s="36">
        <f t="shared" si="43"/>
        <v>381.16726585545717</v>
      </c>
      <c r="Y1390" t="s">
        <v>58</v>
      </c>
      <c r="AA1390" t="s">
        <v>1429</v>
      </c>
      <c r="AB1390">
        <v>179</v>
      </c>
      <c r="AC1390">
        <v>9</v>
      </c>
      <c r="AD1390" t="s">
        <v>1430</v>
      </c>
      <c r="AF1390" t="s">
        <v>1431</v>
      </c>
      <c r="AI1390" t="s">
        <v>45</v>
      </c>
      <c r="AJ1390">
        <v>179</v>
      </c>
      <c r="AK1390">
        <v>7</v>
      </c>
      <c r="AL1390" t="s">
        <v>1439</v>
      </c>
      <c r="AM1390" t="s">
        <v>1440</v>
      </c>
    </row>
    <row r="1391" spans="1:39" hidden="1">
      <c r="A1391">
        <v>1</v>
      </c>
      <c r="B1391" t="s">
        <v>1434</v>
      </c>
      <c r="C1391" s="1">
        <v>41065</v>
      </c>
      <c r="D1391" s="35">
        <f t="shared" si="42"/>
        <v>9.9068493150684933</v>
      </c>
      <c r="E1391" t="s">
        <v>65</v>
      </c>
      <c r="F1391" s="80">
        <v>44742</v>
      </c>
      <c r="G1391" t="s">
        <v>429</v>
      </c>
      <c r="I1391" s="107">
        <v>44742</v>
      </c>
      <c r="K1391" t="s">
        <v>430</v>
      </c>
      <c r="L1391" t="s">
        <v>169</v>
      </c>
      <c r="M1391" t="s">
        <v>431</v>
      </c>
      <c r="N1391" t="s">
        <v>169</v>
      </c>
      <c r="O1391" t="s">
        <v>34</v>
      </c>
      <c r="P1391" t="s">
        <v>468</v>
      </c>
      <c r="Q1391" t="s">
        <v>36</v>
      </c>
      <c r="R1391" t="s">
        <v>11440</v>
      </c>
      <c r="U1391">
        <v>575</v>
      </c>
      <c r="V1391">
        <v>68684</v>
      </c>
      <c r="W1391" s="2">
        <v>44646.572916666664</v>
      </c>
      <c r="X1391" s="36">
        <f t="shared" si="43"/>
        <v>577.74843289085538</v>
      </c>
      <c r="Y1391" t="s">
        <v>58</v>
      </c>
      <c r="AA1391" t="s">
        <v>1429</v>
      </c>
      <c r="AB1391">
        <v>179</v>
      </c>
      <c r="AC1391">
        <v>9</v>
      </c>
      <c r="AD1391" t="s">
        <v>1218</v>
      </c>
      <c r="AF1391" t="s">
        <v>1219</v>
      </c>
      <c r="AG1391">
        <v>67340</v>
      </c>
      <c r="AI1391" t="s">
        <v>45</v>
      </c>
      <c r="AJ1391">
        <v>179</v>
      </c>
      <c r="AK1391">
        <v>7</v>
      </c>
      <c r="AL1391" t="s">
        <v>1436</v>
      </c>
      <c r="AM1391" t="s">
        <v>1437</v>
      </c>
    </row>
    <row r="1392" spans="1:39" hidden="1">
      <c r="A1392">
        <v>1</v>
      </c>
      <c r="B1392" t="s">
        <v>1427</v>
      </c>
      <c r="C1392" s="1">
        <v>41065</v>
      </c>
      <c r="D1392" s="35">
        <f t="shared" si="42"/>
        <v>9.9068493150684933</v>
      </c>
      <c r="E1392" t="s">
        <v>65</v>
      </c>
      <c r="F1392" s="80">
        <v>44741</v>
      </c>
      <c r="G1392" t="s">
        <v>429</v>
      </c>
      <c r="I1392" s="107">
        <v>44733</v>
      </c>
      <c r="K1392" t="s">
        <v>430</v>
      </c>
      <c r="L1392" t="s">
        <v>169</v>
      </c>
      <c r="M1392" t="s">
        <v>431</v>
      </c>
      <c r="N1392" t="s">
        <v>169</v>
      </c>
      <c r="O1392" t="s">
        <v>34</v>
      </c>
      <c r="P1392" t="s">
        <v>468</v>
      </c>
      <c r="Q1392" t="s">
        <v>36</v>
      </c>
      <c r="R1392" t="s">
        <v>1428</v>
      </c>
      <c r="S1392" t="s">
        <v>194</v>
      </c>
      <c r="U1392">
        <v>386</v>
      </c>
      <c r="V1392">
        <v>45932</v>
      </c>
      <c r="W1392" s="2">
        <v>44595.361805555556</v>
      </c>
      <c r="X1392" s="36">
        <f t="shared" si="43"/>
        <v>386.36568952802355</v>
      </c>
      <c r="Y1392" t="s">
        <v>58</v>
      </c>
      <c r="AA1392" t="s">
        <v>1429</v>
      </c>
      <c r="AB1392">
        <v>179</v>
      </c>
      <c r="AC1392">
        <v>9</v>
      </c>
      <c r="AD1392" t="s">
        <v>1430</v>
      </c>
      <c r="AF1392" t="s">
        <v>1431</v>
      </c>
      <c r="AI1392" t="s">
        <v>45</v>
      </c>
      <c r="AJ1392">
        <v>179</v>
      </c>
      <c r="AK1392">
        <v>7</v>
      </c>
      <c r="AL1392" t="s">
        <v>1432</v>
      </c>
      <c r="AM1392" t="s">
        <v>1433</v>
      </c>
    </row>
    <row r="1393" spans="1:39" s="116" customFormat="1" hidden="1">
      <c r="A1393" s="116">
        <v>1</v>
      </c>
      <c r="B1393" s="116" t="s">
        <v>1423</v>
      </c>
      <c r="C1393" s="117">
        <v>41017</v>
      </c>
      <c r="D1393" s="118">
        <f t="shared" si="42"/>
        <v>10.038356164383561</v>
      </c>
      <c r="E1393" s="116" t="s">
        <v>174</v>
      </c>
      <c r="F1393" s="119"/>
      <c r="G1393" s="116" t="s">
        <v>128</v>
      </c>
      <c r="I1393" s="120"/>
      <c r="K1393" s="116" t="s">
        <v>175</v>
      </c>
      <c r="L1393" s="116" t="s">
        <v>130</v>
      </c>
      <c r="M1393" s="116" t="s">
        <v>131</v>
      </c>
      <c r="N1393" s="116" t="s">
        <v>33</v>
      </c>
      <c r="O1393" s="116" t="s">
        <v>34</v>
      </c>
      <c r="P1393" s="116" t="s">
        <v>468</v>
      </c>
      <c r="Q1393" s="116" t="s">
        <v>143</v>
      </c>
      <c r="R1393" s="116" t="s">
        <v>144</v>
      </c>
      <c r="S1393" s="116" t="s">
        <v>145</v>
      </c>
      <c r="T1393" s="116" t="s">
        <v>146</v>
      </c>
      <c r="U1393" s="116">
        <v>6970</v>
      </c>
      <c r="V1393" s="116">
        <v>253417</v>
      </c>
      <c r="W1393" s="121">
        <v>44599.166666666664</v>
      </c>
      <c r="X1393" s="122">
        <f t="shared" si="43"/>
        <v>2103.7391966885007</v>
      </c>
      <c r="Y1393" s="116" t="s">
        <v>58</v>
      </c>
      <c r="AA1393" s="116" t="s">
        <v>1226</v>
      </c>
      <c r="AB1393" s="116">
        <v>0</v>
      </c>
      <c r="AC1393" s="116">
        <v>2</v>
      </c>
      <c r="AD1393" s="116" t="s">
        <v>1424</v>
      </c>
      <c r="AE1393" s="116">
        <v>68860</v>
      </c>
      <c r="AF1393" s="116" t="s">
        <v>149</v>
      </c>
      <c r="AG1393" s="116">
        <v>68864</v>
      </c>
      <c r="AI1393" s="116" t="s">
        <v>45</v>
      </c>
      <c r="AJ1393" s="116">
        <v>0</v>
      </c>
      <c r="AK1393" s="116">
        <v>19</v>
      </c>
      <c r="AL1393" s="116" t="s">
        <v>1425</v>
      </c>
      <c r="AM1393" s="116" t="s">
        <v>1426</v>
      </c>
    </row>
    <row r="1394" spans="1:39" hidden="1">
      <c r="A1394">
        <v>1</v>
      </c>
      <c r="B1394" t="s">
        <v>1415</v>
      </c>
      <c r="C1394" s="1">
        <v>41029</v>
      </c>
      <c r="D1394" s="35">
        <f t="shared" si="42"/>
        <v>10.005479452054795</v>
      </c>
      <c r="E1394" t="s">
        <v>454</v>
      </c>
      <c r="F1394" s="80">
        <v>45328</v>
      </c>
      <c r="G1394" t="s">
        <v>66</v>
      </c>
      <c r="H1394" s="1">
        <v>44978</v>
      </c>
      <c r="I1394" s="107">
        <v>45094</v>
      </c>
      <c r="K1394" t="s">
        <v>562</v>
      </c>
      <c r="L1394" t="s">
        <v>33</v>
      </c>
      <c r="M1394" t="s">
        <v>68</v>
      </c>
      <c r="N1394" t="s">
        <v>33</v>
      </c>
      <c r="O1394" t="s">
        <v>34</v>
      </c>
      <c r="P1394" t="s">
        <v>468</v>
      </c>
      <c r="Q1394" t="s">
        <v>36</v>
      </c>
      <c r="R1394" t="s">
        <v>1360</v>
      </c>
      <c r="S1394" t="s">
        <v>194</v>
      </c>
      <c r="U1394">
        <v>827</v>
      </c>
      <c r="V1394">
        <v>100358</v>
      </c>
      <c r="W1394" s="2">
        <v>44671.442361111112</v>
      </c>
      <c r="X1394" s="36">
        <f t="shared" si="43"/>
        <v>835.85866192040885</v>
      </c>
      <c r="Y1394" t="s">
        <v>58</v>
      </c>
      <c r="AA1394" t="s">
        <v>1416</v>
      </c>
      <c r="AB1394">
        <v>119</v>
      </c>
      <c r="AC1394">
        <v>2</v>
      </c>
      <c r="AD1394" t="s">
        <v>1417</v>
      </c>
      <c r="AE1394" t="s">
        <v>1418</v>
      </c>
      <c r="AF1394" t="s">
        <v>1419</v>
      </c>
      <c r="AG1394" t="s">
        <v>1420</v>
      </c>
      <c r="AI1394" t="s">
        <v>45</v>
      </c>
      <c r="AJ1394">
        <v>119</v>
      </c>
      <c r="AK1394">
        <v>5</v>
      </c>
      <c r="AL1394" t="s">
        <v>1421</v>
      </c>
      <c r="AM1394" t="s">
        <v>1422</v>
      </c>
    </row>
    <row r="1395" spans="1:39" hidden="1">
      <c r="A1395">
        <v>1</v>
      </c>
      <c r="B1395" t="s">
        <v>1408</v>
      </c>
      <c r="C1395" s="1">
        <v>41029</v>
      </c>
      <c r="D1395" s="35">
        <f t="shared" si="42"/>
        <v>10.005479452054795</v>
      </c>
      <c r="E1395" t="s">
        <v>454</v>
      </c>
      <c r="F1395" s="80">
        <v>45345</v>
      </c>
      <c r="G1395" t="s">
        <v>66</v>
      </c>
      <c r="H1395" s="1">
        <v>45072</v>
      </c>
      <c r="I1395" s="107">
        <v>45062</v>
      </c>
      <c r="K1395" t="s">
        <v>501</v>
      </c>
      <c r="L1395" t="s">
        <v>33</v>
      </c>
      <c r="M1395" t="s">
        <v>68</v>
      </c>
      <c r="N1395" t="s">
        <v>33</v>
      </c>
      <c r="O1395" t="s">
        <v>34</v>
      </c>
      <c r="P1395" t="s">
        <v>468</v>
      </c>
      <c r="Q1395" t="s">
        <v>205</v>
      </c>
      <c r="R1395" t="s">
        <v>1409</v>
      </c>
      <c r="S1395" t="s">
        <v>1410</v>
      </c>
      <c r="U1395">
        <v>660</v>
      </c>
      <c r="V1395">
        <v>62865</v>
      </c>
      <c r="W1395" s="2">
        <v>44664.356249999997</v>
      </c>
      <c r="X1395" s="36">
        <f t="shared" si="43"/>
        <v>523.58810240963851</v>
      </c>
      <c r="Y1395" t="s">
        <v>58</v>
      </c>
      <c r="AA1395" t="s">
        <v>505</v>
      </c>
      <c r="AB1395">
        <v>133</v>
      </c>
      <c r="AC1395">
        <v>2</v>
      </c>
      <c r="AD1395" t="s">
        <v>1411</v>
      </c>
      <c r="AF1395" t="s">
        <v>1412</v>
      </c>
      <c r="AI1395" t="s">
        <v>45</v>
      </c>
      <c r="AJ1395">
        <v>133</v>
      </c>
      <c r="AK1395">
        <v>5</v>
      </c>
      <c r="AL1395" t="s">
        <v>1413</v>
      </c>
      <c r="AM1395" t="s">
        <v>1414</v>
      </c>
    </row>
    <row r="1396" spans="1:39" hidden="1">
      <c r="A1396">
        <v>1</v>
      </c>
      <c r="B1396" t="s">
        <v>1400</v>
      </c>
      <c r="C1396" s="1">
        <v>41029</v>
      </c>
      <c r="D1396" s="35">
        <f t="shared" si="42"/>
        <v>10.005479452054795</v>
      </c>
      <c r="E1396" t="s">
        <v>454</v>
      </c>
      <c r="F1396" s="80">
        <v>45435</v>
      </c>
      <c r="G1396" t="s">
        <v>66</v>
      </c>
      <c r="H1396" s="1">
        <v>44302</v>
      </c>
      <c r="I1396" s="107">
        <v>45420</v>
      </c>
      <c r="K1396" t="s">
        <v>501</v>
      </c>
      <c r="L1396" t="s">
        <v>33</v>
      </c>
      <c r="M1396" t="s">
        <v>68</v>
      </c>
      <c r="N1396" t="s">
        <v>33</v>
      </c>
      <c r="O1396" t="s">
        <v>34</v>
      </c>
      <c r="P1396" t="s">
        <v>468</v>
      </c>
      <c r="Q1396" t="s">
        <v>205</v>
      </c>
      <c r="R1396" t="s">
        <v>206</v>
      </c>
      <c r="S1396" t="s">
        <v>1401</v>
      </c>
      <c r="U1396">
        <v>811</v>
      </c>
      <c r="V1396">
        <v>97846</v>
      </c>
      <c r="W1396" s="2">
        <v>44648.253472222219</v>
      </c>
      <c r="X1396" s="36">
        <f t="shared" si="43"/>
        <v>814.93679262504554</v>
      </c>
      <c r="Y1396" t="s">
        <v>58</v>
      </c>
      <c r="AA1396" t="s">
        <v>505</v>
      </c>
      <c r="AB1396">
        <v>133</v>
      </c>
      <c r="AC1396">
        <v>2</v>
      </c>
      <c r="AD1396" t="s">
        <v>1402</v>
      </c>
      <c r="AE1396" t="s">
        <v>1403</v>
      </c>
      <c r="AF1396" t="s">
        <v>1404</v>
      </c>
      <c r="AG1396" t="s">
        <v>1405</v>
      </c>
      <c r="AI1396" t="s">
        <v>45</v>
      </c>
      <c r="AJ1396">
        <v>133</v>
      </c>
      <c r="AK1396">
        <v>5</v>
      </c>
      <c r="AL1396" t="s">
        <v>1406</v>
      </c>
      <c r="AM1396" t="s">
        <v>1407</v>
      </c>
    </row>
    <row r="1397" spans="1:39" hidden="1">
      <c r="A1397">
        <v>1</v>
      </c>
      <c r="B1397" t="s">
        <v>1393</v>
      </c>
      <c r="C1397" s="1">
        <v>41029</v>
      </c>
      <c r="D1397" s="35">
        <f t="shared" si="42"/>
        <v>10.005479452054795</v>
      </c>
      <c r="E1397" t="s">
        <v>454</v>
      </c>
      <c r="F1397" s="80">
        <v>45335</v>
      </c>
      <c r="G1397" t="s">
        <v>66</v>
      </c>
      <c r="H1397" s="1">
        <v>44295</v>
      </c>
      <c r="I1397" s="107">
        <v>45344</v>
      </c>
      <c r="K1397" t="s">
        <v>501</v>
      </c>
      <c r="L1397" t="s">
        <v>33</v>
      </c>
      <c r="M1397" t="s">
        <v>68</v>
      </c>
      <c r="N1397" t="s">
        <v>33</v>
      </c>
      <c r="O1397" t="s">
        <v>34</v>
      </c>
      <c r="P1397" t="s">
        <v>468</v>
      </c>
      <c r="Q1397" t="s">
        <v>205</v>
      </c>
      <c r="R1397" t="s">
        <v>1394</v>
      </c>
      <c r="S1397" t="s">
        <v>1395</v>
      </c>
      <c r="U1397">
        <v>3070</v>
      </c>
      <c r="V1397">
        <v>47421</v>
      </c>
      <c r="W1397" s="2">
        <v>44615.365972222222</v>
      </c>
      <c r="X1397" s="36">
        <f t="shared" si="43"/>
        <v>394.95858433734935</v>
      </c>
      <c r="Y1397" t="s">
        <v>58</v>
      </c>
      <c r="AA1397" t="s">
        <v>505</v>
      </c>
      <c r="AB1397">
        <v>133</v>
      </c>
      <c r="AC1397">
        <v>2</v>
      </c>
      <c r="AF1397" t="s">
        <v>1396</v>
      </c>
      <c r="AG1397" t="s">
        <v>1397</v>
      </c>
      <c r="AI1397" t="s">
        <v>45</v>
      </c>
      <c r="AJ1397">
        <v>133</v>
      </c>
      <c r="AK1397">
        <v>5</v>
      </c>
      <c r="AL1397" t="s">
        <v>1398</v>
      </c>
      <c r="AM1397" t="s">
        <v>1399</v>
      </c>
    </row>
    <row r="1398" spans="1:39" hidden="1">
      <c r="A1398">
        <v>1</v>
      </c>
      <c r="B1398" t="s">
        <v>1388</v>
      </c>
      <c r="C1398" s="1">
        <v>41029</v>
      </c>
      <c r="D1398" s="35">
        <f t="shared" si="42"/>
        <v>10.005479452054795</v>
      </c>
      <c r="E1398" t="s">
        <v>454</v>
      </c>
      <c r="F1398" s="80">
        <v>44733</v>
      </c>
      <c r="G1398" t="s">
        <v>106</v>
      </c>
      <c r="H1398" s="1">
        <v>45345</v>
      </c>
      <c r="I1398" s="107">
        <v>44336</v>
      </c>
      <c r="K1398" t="s">
        <v>567</v>
      </c>
      <c r="L1398" t="s">
        <v>33</v>
      </c>
      <c r="M1398" t="s">
        <v>68</v>
      </c>
      <c r="N1398" t="s">
        <v>33</v>
      </c>
      <c r="O1398" t="s">
        <v>34</v>
      </c>
      <c r="P1398" t="s">
        <v>468</v>
      </c>
      <c r="Q1398" t="s">
        <v>581</v>
      </c>
      <c r="R1398" t="s">
        <v>1389</v>
      </c>
      <c r="U1398">
        <v>1042</v>
      </c>
      <c r="V1398">
        <v>13324</v>
      </c>
      <c r="W1398" s="2">
        <v>44614.411805555559</v>
      </c>
      <c r="X1398" s="36">
        <f t="shared" si="43"/>
        <v>110.97252646951441</v>
      </c>
      <c r="Y1398" t="s">
        <v>58</v>
      </c>
      <c r="AA1398" t="s">
        <v>573</v>
      </c>
      <c r="AB1398">
        <v>177</v>
      </c>
      <c r="AC1398">
        <v>3</v>
      </c>
      <c r="AD1398" t="s">
        <v>1390</v>
      </c>
      <c r="AF1398" t="s">
        <v>604</v>
      </c>
      <c r="AG1398">
        <v>64851</v>
      </c>
      <c r="AI1398" t="s">
        <v>137</v>
      </c>
      <c r="AJ1398">
        <v>177</v>
      </c>
      <c r="AK1398">
        <v>5</v>
      </c>
      <c r="AL1398" t="s">
        <v>1391</v>
      </c>
      <c r="AM1398" t="s">
        <v>1392</v>
      </c>
    </row>
    <row r="1399" spans="1:39" hidden="1">
      <c r="A1399">
        <v>1</v>
      </c>
      <c r="B1399" t="s">
        <v>1379</v>
      </c>
      <c r="C1399" s="1">
        <v>38386</v>
      </c>
      <c r="D1399" s="35">
        <f t="shared" si="42"/>
        <v>17.246575342465754</v>
      </c>
      <c r="E1399" t="s">
        <v>1380</v>
      </c>
      <c r="F1399" s="80">
        <v>44746</v>
      </c>
      <c r="G1399" t="s">
        <v>1381</v>
      </c>
      <c r="I1399" s="107">
        <v>44746</v>
      </c>
      <c r="K1399" t="s">
        <v>1382</v>
      </c>
      <c r="L1399" t="s">
        <v>86</v>
      </c>
      <c r="M1399" t="s">
        <v>1383</v>
      </c>
      <c r="N1399" t="s">
        <v>33</v>
      </c>
      <c r="P1399" t="s">
        <v>88</v>
      </c>
      <c r="Q1399" t="s">
        <v>36</v>
      </c>
      <c r="R1399" t="s">
        <v>37</v>
      </c>
      <c r="S1399" t="s">
        <v>469</v>
      </c>
      <c r="T1399" t="s">
        <v>470</v>
      </c>
      <c r="U1399">
        <v>296</v>
      </c>
      <c r="V1399">
        <v>61794</v>
      </c>
      <c r="W1399" s="2">
        <v>44641.288194444445</v>
      </c>
      <c r="X1399" s="36">
        <f t="shared" si="43"/>
        <v>298.58101667990468</v>
      </c>
      <c r="Y1399" t="s">
        <v>58</v>
      </c>
      <c r="AB1399">
        <v>0</v>
      </c>
      <c r="AC1399">
        <v>0</v>
      </c>
      <c r="AD1399" t="s">
        <v>471</v>
      </c>
      <c r="AE1399">
        <v>78486</v>
      </c>
      <c r="AF1399" t="s">
        <v>472</v>
      </c>
      <c r="AG1399">
        <v>78604</v>
      </c>
      <c r="AH1399" t="s">
        <v>94</v>
      </c>
      <c r="AI1399" t="s">
        <v>45</v>
      </c>
      <c r="AJ1399">
        <v>0</v>
      </c>
      <c r="AK1399">
        <v>0</v>
      </c>
      <c r="AL1399" t="s">
        <v>1384</v>
      </c>
      <c r="AM1399" t="s">
        <v>1385</v>
      </c>
    </row>
    <row r="1400" spans="1:39" hidden="1">
      <c r="A1400">
        <v>1</v>
      </c>
      <c r="B1400" t="s">
        <v>1374</v>
      </c>
      <c r="C1400" s="1">
        <v>40987</v>
      </c>
      <c r="D1400" s="35">
        <f t="shared" si="42"/>
        <v>10.12054794520548</v>
      </c>
      <c r="E1400" t="s">
        <v>454</v>
      </c>
      <c r="F1400" s="80">
        <v>45407</v>
      </c>
      <c r="G1400" t="s">
        <v>116</v>
      </c>
      <c r="H1400" s="1">
        <v>44239</v>
      </c>
      <c r="I1400" s="107">
        <v>45400</v>
      </c>
      <c r="K1400" t="s">
        <v>540</v>
      </c>
      <c r="L1400" t="s">
        <v>33</v>
      </c>
      <c r="M1400" t="s">
        <v>117</v>
      </c>
      <c r="N1400" t="s">
        <v>33</v>
      </c>
      <c r="O1400" t="s">
        <v>34</v>
      </c>
      <c r="P1400" t="s">
        <v>468</v>
      </c>
      <c r="Q1400" t="s">
        <v>36</v>
      </c>
      <c r="R1400" t="s">
        <v>37</v>
      </c>
      <c r="S1400" t="s">
        <v>38</v>
      </c>
      <c r="T1400" t="s">
        <v>39</v>
      </c>
      <c r="U1400">
        <v>389</v>
      </c>
      <c r="V1400">
        <v>47709</v>
      </c>
      <c r="W1400" s="2">
        <v>44670.436805555553</v>
      </c>
      <c r="X1400" s="36">
        <f t="shared" si="43"/>
        <v>392.83940173253922</v>
      </c>
      <c r="Y1400" t="s">
        <v>58</v>
      </c>
      <c r="AA1400" t="s">
        <v>1370</v>
      </c>
      <c r="AB1400">
        <v>199</v>
      </c>
      <c r="AC1400">
        <v>3</v>
      </c>
      <c r="AF1400" t="s">
        <v>39</v>
      </c>
      <c r="AG1400">
        <v>68855</v>
      </c>
      <c r="AI1400" t="s">
        <v>45</v>
      </c>
      <c r="AJ1400">
        <v>199</v>
      </c>
      <c r="AK1400">
        <v>7</v>
      </c>
      <c r="AL1400" t="s">
        <v>1375</v>
      </c>
      <c r="AM1400" t="s">
        <v>1376</v>
      </c>
    </row>
    <row r="1401" spans="1:39" hidden="1">
      <c r="A1401">
        <v>1</v>
      </c>
      <c r="B1401" t="s">
        <v>1369</v>
      </c>
      <c r="C1401" s="1">
        <v>40987</v>
      </c>
      <c r="D1401" s="35">
        <f t="shared" si="42"/>
        <v>10.12054794520548</v>
      </c>
      <c r="E1401" t="s">
        <v>454</v>
      </c>
      <c r="F1401" s="80">
        <v>44846</v>
      </c>
      <c r="G1401" t="s">
        <v>116</v>
      </c>
      <c r="H1401" s="1">
        <v>44321</v>
      </c>
      <c r="I1401" s="107">
        <v>44321</v>
      </c>
      <c r="J1401" s="1">
        <v>44841</v>
      </c>
      <c r="K1401" t="s">
        <v>540</v>
      </c>
      <c r="L1401" t="s">
        <v>33</v>
      </c>
      <c r="M1401" t="s">
        <v>117</v>
      </c>
      <c r="N1401" t="s">
        <v>33</v>
      </c>
      <c r="O1401" t="s">
        <v>34</v>
      </c>
      <c r="P1401" t="s">
        <v>468</v>
      </c>
      <c r="Q1401" t="s">
        <v>217</v>
      </c>
      <c r="R1401" t="s">
        <v>482</v>
      </c>
      <c r="S1401" t="s">
        <v>420</v>
      </c>
      <c r="T1401" t="s">
        <v>503</v>
      </c>
      <c r="U1401">
        <v>506</v>
      </c>
      <c r="V1401">
        <v>61659</v>
      </c>
      <c r="W1401" s="2">
        <v>44644.977777777778</v>
      </c>
      <c r="X1401" s="36">
        <f t="shared" si="43"/>
        <v>507.70472387655656</v>
      </c>
      <c r="Y1401" t="s">
        <v>58</v>
      </c>
      <c r="AA1401" t="s">
        <v>1370</v>
      </c>
      <c r="AB1401">
        <v>199</v>
      </c>
      <c r="AC1401">
        <v>3</v>
      </c>
      <c r="AD1401" t="s">
        <v>1371</v>
      </c>
      <c r="AF1401" t="s">
        <v>223</v>
      </c>
      <c r="AI1401" t="s">
        <v>45</v>
      </c>
      <c r="AJ1401">
        <v>199</v>
      </c>
      <c r="AK1401">
        <v>7</v>
      </c>
      <c r="AL1401" t="s">
        <v>1372</v>
      </c>
      <c r="AM1401" t="s">
        <v>1373</v>
      </c>
    </row>
    <row r="1402" spans="1:39" hidden="1">
      <c r="A1402">
        <v>1</v>
      </c>
      <c r="B1402" t="s">
        <v>1359</v>
      </c>
      <c r="C1402" s="1">
        <v>40973</v>
      </c>
      <c r="D1402" s="35">
        <f t="shared" si="42"/>
        <v>10.158904109589042</v>
      </c>
      <c r="E1402" t="s">
        <v>454</v>
      </c>
      <c r="F1402" s="80">
        <v>45436</v>
      </c>
      <c r="G1402" t="s">
        <v>116</v>
      </c>
      <c r="H1402" s="1">
        <v>45092</v>
      </c>
      <c r="I1402" s="107">
        <v>45079</v>
      </c>
      <c r="K1402" t="s">
        <v>540</v>
      </c>
      <c r="L1402" t="s">
        <v>33</v>
      </c>
      <c r="M1402" t="s">
        <v>117</v>
      </c>
      <c r="N1402" t="s">
        <v>33</v>
      </c>
      <c r="O1402" t="s">
        <v>34</v>
      </c>
      <c r="P1402" t="s">
        <v>468</v>
      </c>
      <c r="Q1402" t="s">
        <v>36</v>
      </c>
      <c r="R1402" t="s">
        <v>1360</v>
      </c>
      <c r="S1402" t="s">
        <v>1361</v>
      </c>
      <c r="U1402">
        <v>7221</v>
      </c>
      <c r="V1402">
        <v>31532</v>
      </c>
      <c r="W1402" s="2">
        <v>44530.570833333331</v>
      </c>
      <c r="X1402" s="36">
        <f t="shared" si="43"/>
        <v>258.65650845019775</v>
      </c>
      <c r="Y1402" t="s">
        <v>58</v>
      </c>
      <c r="Z1402" t="s">
        <v>120</v>
      </c>
      <c r="AA1402" t="s">
        <v>1362</v>
      </c>
      <c r="AB1402">
        <v>199</v>
      </c>
      <c r="AC1402">
        <v>3</v>
      </c>
      <c r="AD1402" t="s">
        <v>1363</v>
      </c>
      <c r="AE1402" t="s">
        <v>1364</v>
      </c>
      <c r="AF1402" t="s">
        <v>1365</v>
      </c>
      <c r="AG1402" t="s">
        <v>1366</v>
      </c>
      <c r="AI1402" t="s">
        <v>45</v>
      </c>
      <c r="AJ1402">
        <v>199</v>
      </c>
      <c r="AK1402">
        <v>7</v>
      </c>
      <c r="AL1402" t="s">
        <v>1367</v>
      </c>
      <c r="AM1402" t="s">
        <v>1368</v>
      </c>
    </row>
    <row r="1403" spans="1:39" s="116" customFormat="1" hidden="1">
      <c r="A1403" s="116">
        <v>1</v>
      </c>
      <c r="B1403" s="116" t="s">
        <v>1354</v>
      </c>
      <c r="C1403" s="117">
        <v>40973</v>
      </c>
      <c r="D1403" s="118">
        <f t="shared" si="42"/>
        <v>10.158904109589042</v>
      </c>
      <c r="E1403" s="116" t="s">
        <v>141</v>
      </c>
      <c r="F1403" s="119"/>
      <c r="G1403" s="116" t="s">
        <v>128</v>
      </c>
      <c r="I1403" s="120"/>
      <c r="K1403" s="116" t="s">
        <v>1324</v>
      </c>
      <c r="L1403" s="116" t="s">
        <v>130</v>
      </c>
      <c r="M1403" s="116" t="s">
        <v>131</v>
      </c>
      <c r="N1403" s="116" t="s">
        <v>33</v>
      </c>
      <c r="O1403" s="116" t="s">
        <v>34</v>
      </c>
      <c r="P1403" s="116" t="s">
        <v>468</v>
      </c>
      <c r="Q1403" s="116" t="s">
        <v>143</v>
      </c>
      <c r="R1403" s="116" t="s">
        <v>144</v>
      </c>
      <c r="S1403" s="116" t="s">
        <v>145</v>
      </c>
      <c r="T1403" s="116" t="s">
        <v>1325</v>
      </c>
      <c r="U1403" s="116">
        <v>8125</v>
      </c>
      <c r="V1403" s="116">
        <v>183162</v>
      </c>
      <c r="W1403" s="121">
        <v>44560</v>
      </c>
      <c r="X1403" s="122">
        <f t="shared" si="43"/>
        <v>1502.4750539374324</v>
      </c>
      <c r="Y1403" s="116" t="s">
        <v>58</v>
      </c>
      <c r="AA1403" s="116" t="s">
        <v>1326</v>
      </c>
      <c r="AB1403" s="116">
        <v>0</v>
      </c>
      <c r="AC1403" s="116">
        <v>3</v>
      </c>
      <c r="AD1403" s="116" t="s">
        <v>1327</v>
      </c>
      <c r="AE1403" s="116">
        <v>68860</v>
      </c>
      <c r="AF1403" s="116" t="s">
        <v>149</v>
      </c>
      <c r="AG1403" s="116">
        <v>68864</v>
      </c>
      <c r="AI1403" s="116" t="s">
        <v>45</v>
      </c>
      <c r="AJ1403" s="116">
        <v>0</v>
      </c>
      <c r="AK1403" s="116">
        <v>16</v>
      </c>
      <c r="AL1403" s="116" t="s">
        <v>1355</v>
      </c>
      <c r="AM1403" s="116" t="s">
        <v>1356</v>
      </c>
    </row>
    <row r="1404" spans="1:39" hidden="1">
      <c r="A1404">
        <v>1</v>
      </c>
      <c r="B1404" t="s">
        <v>1350</v>
      </c>
      <c r="C1404" s="1">
        <v>40920</v>
      </c>
      <c r="D1404" s="35">
        <f t="shared" si="42"/>
        <v>10.304109589041095</v>
      </c>
      <c r="E1404" t="s">
        <v>65</v>
      </c>
      <c r="F1404" s="80">
        <v>45329</v>
      </c>
      <c r="G1404" t="s">
        <v>1260</v>
      </c>
      <c r="I1404" s="107">
        <v>45570</v>
      </c>
      <c r="K1404" t="s">
        <v>1261</v>
      </c>
      <c r="L1404" t="s">
        <v>169</v>
      </c>
      <c r="M1404" t="s">
        <v>1262</v>
      </c>
      <c r="N1404" t="s">
        <v>169</v>
      </c>
      <c r="O1404" t="s">
        <v>34</v>
      </c>
      <c r="P1404" t="s">
        <v>468</v>
      </c>
      <c r="Q1404" t="s">
        <v>230</v>
      </c>
      <c r="R1404" t="s">
        <v>1263</v>
      </c>
      <c r="S1404" t="s">
        <v>1351</v>
      </c>
      <c r="U1404">
        <v>1138</v>
      </c>
      <c r="V1404">
        <v>90057</v>
      </c>
      <c r="W1404" s="2">
        <v>44601.477777777778</v>
      </c>
      <c r="X1404" s="36">
        <f t="shared" si="43"/>
        <v>728.32591066205805</v>
      </c>
      <c r="Y1404" t="s">
        <v>58</v>
      </c>
      <c r="AA1404" t="s">
        <v>1265</v>
      </c>
      <c r="AB1404">
        <v>107</v>
      </c>
      <c r="AC1404">
        <v>5</v>
      </c>
      <c r="AD1404" t="s">
        <v>1266</v>
      </c>
      <c r="AF1404" t="s">
        <v>1267</v>
      </c>
      <c r="AG1404">
        <v>74874</v>
      </c>
      <c r="AI1404" t="s">
        <v>45</v>
      </c>
      <c r="AJ1404">
        <v>107</v>
      </c>
      <c r="AK1404">
        <v>4</v>
      </c>
      <c r="AL1404" t="s">
        <v>1352</v>
      </c>
      <c r="AM1404" t="s">
        <v>1353</v>
      </c>
    </row>
    <row r="1405" spans="1:39" hidden="1">
      <c r="A1405">
        <v>1</v>
      </c>
      <c r="B1405" t="s">
        <v>1345</v>
      </c>
      <c r="C1405" s="1">
        <v>40920</v>
      </c>
      <c r="D1405" s="35">
        <f t="shared" si="42"/>
        <v>10.304109589041095</v>
      </c>
      <c r="E1405" t="s">
        <v>454</v>
      </c>
      <c r="F1405" s="80">
        <v>45365</v>
      </c>
      <c r="G1405" t="s">
        <v>66</v>
      </c>
      <c r="H1405" s="1">
        <v>44260</v>
      </c>
      <c r="I1405" s="107">
        <v>45352</v>
      </c>
      <c r="K1405" t="s">
        <v>501</v>
      </c>
      <c r="L1405" t="s">
        <v>33</v>
      </c>
      <c r="M1405" t="s">
        <v>68</v>
      </c>
      <c r="N1405" t="s">
        <v>33</v>
      </c>
      <c r="O1405" t="s">
        <v>34</v>
      </c>
      <c r="P1405" t="s">
        <v>468</v>
      </c>
      <c r="Q1405" t="s">
        <v>217</v>
      </c>
      <c r="R1405" t="s">
        <v>482</v>
      </c>
      <c r="S1405" t="s">
        <v>615</v>
      </c>
      <c r="T1405" t="s">
        <v>1346</v>
      </c>
      <c r="U1405">
        <v>6227</v>
      </c>
      <c r="V1405">
        <v>78233</v>
      </c>
      <c r="W1405" s="2">
        <v>44651.318749999999</v>
      </c>
      <c r="X1405" s="36">
        <f t="shared" si="43"/>
        <v>632.70063369671198</v>
      </c>
      <c r="Y1405" t="s">
        <v>58</v>
      </c>
      <c r="AA1405" t="s">
        <v>70</v>
      </c>
      <c r="AB1405">
        <v>143</v>
      </c>
      <c r="AC1405">
        <v>2</v>
      </c>
      <c r="AD1405" t="s">
        <v>1347</v>
      </c>
      <c r="AF1405" t="s">
        <v>223</v>
      </c>
      <c r="AI1405" t="s">
        <v>137</v>
      </c>
      <c r="AJ1405">
        <v>143</v>
      </c>
      <c r="AK1405">
        <v>5</v>
      </c>
      <c r="AL1405" t="s">
        <v>1348</v>
      </c>
      <c r="AM1405" t="s">
        <v>1349</v>
      </c>
    </row>
    <row r="1406" spans="1:39" hidden="1">
      <c r="A1406">
        <v>1</v>
      </c>
      <c r="B1406" t="s">
        <v>1339</v>
      </c>
      <c r="C1406" s="1">
        <v>40920</v>
      </c>
      <c r="D1406" s="35">
        <f t="shared" si="42"/>
        <v>10.304109589041095</v>
      </c>
      <c r="E1406" t="s">
        <v>454</v>
      </c>
      <c r="F1406" s="80">
        <v>45204</v>
      </c>
      <c r="G1406" t="s">
        <v>66</v>
      </c>
      <c r="H1406" s="1">
        <v>44876</v>
      </c>
      <c r="I1406" s="107">
        <v>44854</v>
      </c>
      <c r="K1406" t="s">
        <v>501</v>
      </c>
      <c r="L1406" t="s">
        <v>33</v>
      </c>
      <c r="M1406" t="s">
        <v>68</v>
      </c>
      <c r="N1406" t="s">
        <v>33</v>
      </c>
      <c r="O1406" t="s">
        <v>34</v>
      </c>
      <c r="P1406" t="s">
        <v>468</v>
      </c>
      <c r="Q1406" t="s">
        <v>76</v>
      </c>
      <c r="R1406" t="s">
        <v>1340</v>
      </c>
      <c r="U1406">
        <v>635</v>
      </c>
      <c r="V1406">
        <v>67859</v>
      </c>
      <c r="W1406" s="2">
        <v>44636.363888888889</v>
      </c>
      <c r="X1406" s="36">
        <f t="shared" si="43"/>
        <v>548.80206948506611</v>
      </c>
      <c r="Y1406" t="s">
        <v>58</v>
      </c>
      <c r="AA1406" t="s">
        <v>573</v>
      </c>
      <c r="AB1406">
        <v>147</v>
      </c>
      <c r="AC1406">
        <v>5</v>
      </c>
      <c r="AD1406" t="s">
        <v>1341</v>
      </c>
      <c r="AE1406">
        <v>68437</v>
      </c>
      <c r="AF1406" t="s">
        <v>1342</v>
      </c>
      <c r="AG1406">
        <v>68417</v>
      </c>
      <c r="AI1406" t="s">
        <v>137</v>
      </c>
      <c r="AJ1406">
        <v>147</v>
      </c>
      <c r="AK1406">
        <v>5</v>
      </c>
      <c r="AL1406" t="s">
        <v>1343</v>
      </c>
      <c r="AM1406" t="s">
        <v>1344</v>
      </c>
    </row>
    <row r="1407" spans="1:39" hidden="1">
      <c r="A1407">
        <v>1</v>
      </c>
      <c r="B1407" t="s">
        <v>1336</v>
      </c>
      <c r="C1407" s="1">
        <v>40931</v>
      </c>
      <c r="D1407" s="35">
        <f t="shared" si="42"/>
        <v>10.273972602739725</v>
      </c>
      <c r="E1407" t="s">
        <v>1313</v>
      </c>
      <c r="G1407" t="s">
        <v>84</v>
      </c>
      <c r="K1407" t="s">
        <v>1314</v>
      </c>
      <c r="L1407" t="s">
        <v>86</v>
      </c>
      <c r="M1407" t="s">
        <v>1315</v>
      </c>
      <c r="N1407" t="s">
        <v>33</v>
      </c>
      <c r="P1407" t="s">
        <v>88</v>
      </c>
      <c r="Q1407" t="s">
        <v>54</v>
      </c>
      <c r="R1407" t="s">
        <v>1316</v>
      </c>
      <c r="S1407" t="s">
        <v>1317</v>
      </c>
      <c r="U1407">
        <v>0</v>
      </c>
      <c r="V1407">
        <v>1</v>
      </c>
      <c r="W1407" s="2">
        <v>40931</v>
      </c>
      <c r="X1407" s="36">
        <f t="shared" si="43"/>
        <v>8.1111111111111123E-3</v>
      </c>
      <c r="Y1407" t="s">
        <v>58</v>
      </c>
      <c r="AB1407">
        <v>0</v>
      </c>
      <c r="AC1407">
        <v>0</v>
      </c>
      <c r="AD1407" t="s">
        <v>1318</v>
      </c>
      <c r="AE1407">
        <v>62747</v>
      </c>
      <c r="AF1407" t="s">
        <v>1319</v>
      </c>
      <c r="AG1407" t="s">
        <v>1320</v>
      </c>
      <c r="AH1407" t="s">
        <v>94</v>
      </c>
      <c r="AI1407" t="s">
        <v>45</v>
      </c>
      <c r="AJ1407">
        <v>0</v>
      </c>
      <c r="AK1407">
        <v>0</v>
      </c>
      <c r="AL1407" t="s">
        <v>1337</v>
      </c>
      <c r="AM1407" t="s">
        <v>1338</v>
      </c>
    </row>
    <row r="1408" spans="1:39" hidden="1">
      <c r="A1408">
        <v>1</v>
      </c>
      <c r="B1408" t="s">
        <v>1333</v>
      </c>
      <c r="C1408" s="1">
        <v>40931</v>
      </c>
      <c r="D1408" s="35">
        <f t="shared" si="42"/>
        <v>10.273972602739725</v>
      </c>
      <c r="E1408" t="s">
        <v>1313</v>
      </c>
      <c r="G1408" t="s">
        <v>84</v>
      </c>
      <c r="K1408" t="s">
        <v>1314</v>
      </c>
      <c r="L1408" t="s">
        <v>86</v>
      </c>
      <c r="M1408" t="s">
        <v>1315</v>
      </c>
      <c r="N1408" t="s">
        <v>33</v>
      </c>
      <c r="P1408" t="s">
        <v>88</v>
      </c>
      <c r="Q1408" t="s">
        <v>54</v>
      </c>
      <c r="R1408" t="s">
        <v>1316</v>
      </c>
      <c r="S1408" t="s">
        <v>1317</v>
      </c>
      <c r="U1408">
        <v>0</v>
      </c>
      <c r="V1408">
        <v>1</v>
      </c>
      <c r="W1408" s="2">
        <v>40931</v>
      </c>
      <c r="X1408" s="36">
        <f t="shared" si="43"/>
        <v>8.1111111111111123E-3</v>
      </c>
      <c r="Y1408" t="s">
        <v>58</v>
      </c>
      <c r="AB1408">
        <v>0</v>
      </c>
      <c r="AC1408">
        <v>0</v>
      </c>
      <c r="AD1408" t="s">
        <v>1318</v>
      </c>
      <c r="AE1408">
        <v>62747</v>
      </c>
      <c r="AF1408" t="s">
        <v>1319</v>
      </c>
      <c r="AG1408" t="s">
        <v>1320</v>
      </c>
      <c r="AH1408" t="s">
        <v>94</v>
      </c>
      <c r="AI1408" t="s">
        <v>45</v>
      </c>
      <c r="AJ1408">
        <v>0</v>
      </c>
      <c r="AK1408">
        <v>0</v>
      </c>
      <c r="AL1408" t="s">
        <v>1334</v>
      </c>
      <c r="AM1408" t="s">
        <v>1335</v>
      </c>
    </row>
    <row r="1409" spans="1:39" hidden="1">
      <c r="A1409">
        <v>1</v>
      </c>
      <c r="B1409" t="s">
        <v>1330</v>
      </c>
      <c r="C1409" s="1">
        <v>40931</v>
      </c>
      <c r="D1409" s="35">
        <f t="shared" si="42"/>
        <v>10.273972602739725</v>
      </c>
      <c r="E1409" t="s">
        <v>1313</v>
      </c>
      <c r="G1409" t="s">
        <v>84</v>
      </c>
      <c r="K1409" t="s">
        <v>1314</v>
      </c>
      <c r="L1409" t="s">
        <v>86</v>
      </c>
      <c r="M1409" t="s">
        <v>1315</v>
      </c>
      <c r="N1409" t="s">
        <v>33</v>
      </c>
      <c r="P1409" t="s">
        <v>88</v>
      </c>
      <c r="Q1409" t="s">
        <v>54</v>
      </c>
      <c r="R1409" t="s">
        <v>1316</v>
      </c>
      <c r="S1409" t="s">
        <v>1317</v>
      </c>
      <c r="U1409">
        <v>0</v>
      </c>
      <c r="V1409">
        <v>1</v>
      </c>
      <c r="W1409" s="2">
        <v>40931</v>
      </c>
      <c r="X1409" s="36">
        <f t="shared" si="43"/>
        <v>8.1111111111111123E-3</v>
      </c>
      <c r="Y1409" t="s">
        <v>58</v>
      </c>
      <c r="AB1409">
        <v>0</v>
      </c>
      <c r="AC1409">
        <v>0</v>
      </c>
      <c r="AD1409" t="s">
        <v>1318</v>
      </c>
      <c r="AE1409">
        <v>62747</v>
      </c>
      <c r="AF1409" t="s">
        <v>1319</v>
      </c>
      <c r="AG1409" t="s">
        <v>1320</v>
      </c>
      <c r="AH1409" t="s">
        <v>94</v>
      </c>
      <c r="AI1409" t="s">
        <v>45</v>
      </c>
      <c r="AJ1409">
        <v>0</v>
      </c>
      <c r="AK1409">
        <v>0</v>
      </c>
      <c r="AL1409" t="s">
        <v>1331</v>
      </c>
      <c r="AM1409" t="s">
        <v>1332</v>
      </c>
    </row>
    <row r="1410" spans="1:39" s="116" customFormat="1" hidden="1">
      <c r="A1410" s="116">
        <v>1</v>
      </c>
      <c r="B1410" s="116" t="s">
        <v>1323</v>
      </c>
      <c r="C1410" s="117">
        <v>40928</v>
      </c>
      <c r="D1410" s="118">
        <f t="shared" si="42"/>
        <v>10.282191780821918</v>
      </c>
      <c r="E1410" s="116" t="s">
        <v>141</v>
      </c>
      <c r="F1410" s="119"/>
      <c r="G1410" s="116" t="s">
        <v>128</v>
      </c>
      <c r="I1410" s="120"/>
      <c r="K1410" s="116" t="s">
        <v>1324</v>
      </c>
      <c r="L1410" s="116" t="s">
        <v>130</v>
      </c>
      <c r="M1410" s="116" t="s">
        <v>131</v>
      </c>
      <c r="N1410" s="116" t="s">
        <v>33</v>
      </c>
      <c r="O1410" s="116" t="s">
        <v>34</v>
      </c>
      <c r="P1410" s="116" t="s">
        <v>468</v>
      </c>
      <c r="Q1410" s="116" t="s">
        <v>143</v>
      </c>
      <c r="R1410" s="116" t="s">
        <v>144</v>
      </c>
      <c r="S1410" s="116" t="s">
        <v>145</v>
      </c>
      <c r="T1410" s="116" t="s">
        <v>1325</v>
      </c>
      <c r="U1410" s="116">
        <v>7286</v>
      </c>
      <c r="V1410" s="116">
        <v>165561</v>
      </c>
      <c r="W1410" s="121">
        <v>44666.565972222219</v>
      </c>
      <c r="X1410" s="122">
        <f t="shared" si="43"/>
        <v>1341.810218491873</v>
      </c>
      <c r="Y1410" s="116" t="s">
        <v>58</v>
      </c>
      <c r="AA1410" s="116" t="s">
        <v>1326</v>
      </c>
      <c r="AB1410" s="116">
        <v>0</v>
      </c>
      <c r="AC1410" s="116">
        <v>3</v>
      </c>
      <c r="AD1410" s="116" t="s">
        <v>1327</v>
      </c>
      <c r="AE1410" s="116">
        <v>68860</v>
      </c>
      <c r="AF1410" s="116" t="s">
        <v>149</v>
      </c>
      <c r="AG1410" s="116">
        <v>68864</v>
      </c>
      <c r="AI1410" s="116" t="s">
        <v>45</v>
      </c>
      <c r="AJ1410" s="116">
        <v>0</v>
      </c>
      <c r="AK1410" s="116">
        <v>16</v>
      </c>
      <c r="AL1410" s="116" t="s">
        <v>1328</v>
      </c>
      <c r="AM1410" s="116" t="s">
        <v>1329</v>
      </c>
    </row>
    <row r="1411" spans="1:39" hidden="1">
      <c r="A1411">
        <v>1</v>
      </c>
      <c r="B1411" t="s">
        <v>1312</v>
      </c>
      <c r="C1411" s="1">
        <v>40931</v>
      </c>
      <c r="D1411" s="35">
        <f t="shared" si="42"/>
        <v>10.273972602739725</v>
      </c>
      <c r="E1411" t="s">
        <v>1313</v>
      </c>
      <c r="G1411" t="s">
        <v>84</v>
      </c>
      <c r="K1411" t="s">
        <v>1314</v>
      </c>
      <c r="L1411" t="s">
        <v>86</v>
      </c>
      <c r="M1411" t="s">
        <v>1315</v>
      </c>
      <c r="N1411" t="s">
        <v>33</v>
      </c>
      <c r="P1411" t="s">
        <v>88</v>
      </c>
      <c r="Q1411" t="s">
        <v>54</v>
      </c>
      <c r="R1411" t="s">
        <v>1316</v>
      </c>
      <c r="S1411" t="s">
        <v>1317</v>
      </c>
      <c r="U1411">
        <v>0</v>
      </c>
      <c r="V1411">
        <v>0</v>
      </c>
      <c r="W1411" s="2">
        <v>40930</v>
      </c>
      <c r="X1411" s="36">
        <f t="shared" si="43"/>
        <v>0</v>
      </c>
      <c r="Y1411" t="s">
        <v>58</v>
      </c>
      <c r="AB1411">
        <v>0</v>
      </c>
      <c r="AC1411">
        <v>0</v>
      </c>
      <c r="AD1411" t="s">
        <v>1318</v>
      </c>
      <c r="AE1411">
        <v>62747</v>
      </c>
      <c r="AF1411" t="s">
        <v>1319</v>
      </c>
      <c r="AG1411" t="s">
        <v>1320</v>
      </c>
      <c r="AH1411" t="s">
        <v>94</v>
      </c>
      <c r="AI1411" t="s">
        <v>45</v>
      </c>
      <c r="AJ1411">
        <v>0</v>
      </c>
      <c r="AK1411">
        <v>0</v>
      </c>
      <c r="AL1411" t="s">
        <v>1321</v>
      </c>
      <c r="AM1411" t="s">
        <v>1322</v>
      </c>
    </row>
    <row r="1412" spans="1:39" hidden="1">
      <c r="A1412">
        <v>1</v>
      </c>
      <c r="B1412" t="s">
        <v>1307</v>
      </c>
      <c r="C1412" s="1">
        <v>40920</v>
      </c>
      <c r="D1412" s="35">
        <f t="shared" si="42"/>
        <v>10.304109589041095</v>
      </c>
      <c r="E1412" t="s">
        <v>454</v>
      </c>
      <c r="F1412" s="80">
        <v>44722</v>
      </c>
      <c r="G1412" t="s">
        <v>66</v>
      </c>
      <c r="H1412" s="1">
        <v>44336</v>
      </c>
      <c r="I1412" s="107">
        <v>44609</v>
      </c>
      <c r="K1412" t="s">
        <v>501</v>
      </c>
      <c r="L1412" t="s">
        <v>33</v>
      </c>
      <c r="M1412" t="s">
        <v>68</v>
      </c>
      <c r="N1412" t="s">
        <v>33</v>
      </c>
      <c r="O1412" t="s">
        <v>34</v>
      </c>
      <c r="P1412" t="s">
        <v>468</v>
      </c>
      <c r="Q1412" t="s">
        <v>36</v>
      </c>
      <c r="R1412" t="s">
        <v>592</v>
      </c>
      <c r="S1412" t="s">
        <v>194</v>
      </c>
      <c r="U1412">
        <v>1240</v>
      </c>
      <c r="V1412">
        <v>154472</v>
      </c>
      <c r="W1412" s="2">
        <v>44658.17291666667</v>
      </c>
      <c r="X1412" s="36">
        <f t="shared" si="43"/>
        <v>1249.2750155100596</v>
      </c>
      <c r="Y1412" t="s">
        <v>58</v>
      </c>
      <c r="AA1412" t="s">
        <v>573</v>
      </c>
      <c r="AB1412">
        <v>147</v>
      </c>
      <c r="AC1412">
        <v>5</v>
      </c>
      <c r="AD1412" t="s">
        <v>1308</v>
      </c>
      <c r="AF1412" t="s">
        <v>1309</v>
      </c>
      <c r="AG1412">
        <v>87142</v>
      </c>
      <c r="AI1412" t="s">
        <v>45</v>
      </c>
      <c r="AJ1412">
        <v>147</v>
      </c>
      <c r="AK1412">
        <v>5</v>
      </c>
      <c r="AL1412" t="s">
        <v>1310</v>
      </c>
      <c r="AM1412" t="s">
        <v>1311</v>
      </c>
    </row>
    <row r="1413" spans="1:39" hidden="1">
      <c r="A1413">
        <v>1</v>
      </c>
      <c r="B1413" t="s">
        <v>1304</v>
      </c>
      <c r="C1413" s="1">
        <v>40896</v>
      </c>
      <c r="D1413" s="35">
        <f t="shared" si="42"/>
        <v>10.36986301369863</v>
      </c>
      <c r="E1413" t="s">
        <v>174</v>
      </c>
      <c r="F1413" s="80">
        <v>44872</v>
      </c>
      <c r="G1413" t="s">
        <v>464</v>
      </c>
      <c r="I1413" s="107">
        <v>44872</v>
      </c>
      <c r="J1413" s="1">
        <v>44712</v>
      </c>
      <c r="K1413" t="s">
        <v>465</v>
      </c>
      <c r="L1413" t="s">
        <v>466</v>
      </c>
      <c r="M1413" t="s">
        <v>467</v>
      </c>
      <c r="N1413" t="s">
        <v>53</v>
      </c>
      <c r="O1413" t="s">
        <v>34</v>
      </c>
      <c r="P1413" t="s">
        <v>468</v>
      </c>
      <c r="Q1413" t="s">
        <v>36</v>
      </c>
      <c r="R1413" t="s">
        <v>37</v>
      </c>
      <c r="S1413" t="s">
        <v>469</v>
      </c>
      <c r="T1413" t="s">
        <v>470</v>
      </c>
      <c r="U1413">
        <v>1757</v>
      </c>
      <c r="V1413">
        <v>220741</v>
      </c>
      <c r="W1413" s="2">
        <v>44664.26666666667</v>
      </c>
      <c r="X1413" s="36">
        <f t="shared" si="43"/>
        <v>1773.8983927785116</v>
      </c>
      <c r="Y1413" t="s">
        <v>58</v>
      </c>
      <c r="AA1413" t="s">
        <v>1226</v>
      </c>
      <c r="AB1413">
        <v>0</v>
      </c>
      <c r="AC1413">
        <v>3</v>
      </c>
      <c r="AD1413" t="s">
        <v>471</v>
      </c>
      <c r="AE1413">
        <v>78328</v>
      </c>
      <c r="AF1413" t="s">
        <v>472</v>
      </c>
      <c r="AG1413">
        <v>78604</v>
      </c>
      <c r="AI1413" t="s">
        <v>45</v>
      </c>
      <c r="AJ1413">
        <v>0</v>
      </c>
      <c r="AK1413">
        <v>19</v>
      </c>
      <c r="AL1413" t="s">
        <v>1305</v>
      </c>
      <c r="AM1413" t="s">
        <v>1306</v>
      </c>
    </row>
    <row r="1414" spans="1:39" hidden="1">
      <c r="A1414">
        <v>1</v>
      </c>
      <c r="B1414" t="s">
        <v>1294</v>
      </c>
      <c r="C1414" s="1">
        <v>40896</v>
      </c>
      <c r="D1414" s="35">
        <f t="shared" si="42"/>
        <v>10.36986301369863</v>
      </c>
      <c r="E1414" t="s">
        <v>454</v>
      </c>
      <c r="F1414" s="80">
        <v>45216</v>
      </c>
      <c r="G1414" t="s">
        <v>66</v>
      </c>
      <c r="H1414" s="1">
        <v>44882</v>
      </c>
      <c r="I1414" s="109" t="s">
        <v>11462</v>
      </c>
      <c r="K1414" t="s">
        <v>501</v>
      </c>
      <c r="L1414" t="s">
        <v>33</v>
      </c>
      <c r="M1414" t="s">
        <v>68</v>
      </c>
      <c r="N1414" t="s">
        <v>33</v>
      </c>
      <c r="O1414" t="s">
        <v>34</v>
      </c>
      <c r="P1414" t="s">
        <v>468</v>
      </c>
      <c r="Q1414" t="s">
        <v>1295</v>
      </c>
      <c r="R1414" t="s">
        <v>1296</v>
      </c>
      <c r="U1414">
        <v>394</v>
      </c>
      <c r="V1414">
        <v>49410</v>
      </c>
      <c r="W1414" s="2">
        <v>44659.50277777778</v>
      </c>
      <c r="X1414" s="36">
        <f t="shared" si="43"/>
        <v>397.06406869220609</v>
      </c>
      <c r="Y1414" t="s">
        <v>58</v>
      </c>
      <c r="AA1414" t="s">
        <v>573</v>
      </c>
      <c r="AB1414">
        <v>147</v>
      </c>
      <c r="AC1414">
        <v>5</v>
      </c>
      <c r="AF1414" t="s">
        <v>1297</v>
      </c>
      <c r="AG1414">
        <v>70999</v>
      </c>
      <c r="AI1414" t="s">
        <v>45</v>
      </c>
      <c r="AJ1414">
        <v>147</v>
      </c>
      <c r="AK1414">
        <v>5</v>
      </c>
      <c r="AL1414" t="s">
        <v>1298</v>
      </c>
      <c r="AM1414" t="s">
        <v>1299</v>
      </c>
    </row>
    <row r="1415" spans="1:39" s="116" customFormat="1" hidden="1">
      <c r="A1415" s="116">
        <v>1</v>
      </c>
      <c r="B1415" s="116" t="s">
        <v>1289</v>
      </c>
      <c r="C1415" s="117">
        <v>34361</v>
      </c>
      <c r="D1415" s="118">
        <f t="shared" si="42"/>
        <v>28.273972602739725</v>
      </c>
      <c r="E1415" s="116" t="s">
        <v>153</v>
      </c>
      <c r="F1415" s="119"/>
      <c r="G1415" s="116" t="s">
        <v>154</v>
      </c>
      <c r="I1415" s="120"/>
      <c r="L1415" s="116" t="s">
        <v>130</v>
      </c>
      <c r="M1415" s="116" t="s">
        <v>155</v>
      </c>
      <c r="N1415" s="116" t="s">
        <v>53</v>
      </c>
      <c r="O1415" s="116" t="s">
        <v>34</v>
      </c>
      <c r="P1415" s="116" t="s">
        <v>88</v>
      </c>
      <c r="Q1415" s="116" t="s">
        <v>54</v>
      </c>
      <c r="R1415" s="116" t="s">
        <v>89</v>
      </c>
      <c r="S1415" s="116" t="s">
        <v>90</v>
      </c>
      <c r="U1415" s="116">
        <v>400</v>
      </c>
      <c r="V1415" s="116">
        <v>35076</v>
      </c>
      <c r="W1415" s="121">
        <v>44659.986111111109</v>
      </c>
      <c r="X1415" s="122">
        <f t="shared" si="43"/>
        <v>103.3812984496124</v>
      </c>
      <c r="Y1415" s="116" t="s">
        <v>58</v>
      </c>
      <c r="AB1415" s="116">
        <v>0</v>
      </c>
      <c r="AC1415" s="116">
        <v>5</v>
      </c>
      <c r="AD1415" s="116" t="s">
        <v>91</v>
      </c>
      <c r="AE1415" s="116">
        <v>80632</v>
      </c>
      <c r="AF1415" s="116" t="s">
        <v>1290</v>
      </c>
      <c r="AG1415" s="116" t="s">
        <v>1291</v>
      </c>
      <c r="AH1415" s="116" t="s">
        <v>94</v>
      </c>
      <c r="AI1415" s="116" t="s">
        <v>45</v>
      </c>
      <c r="AJ1415" s="116">
        <v>0</v>
      </c>
      <c r="AK1415" s="116">
        <v>8</v>
      </c>
      <c r="AL1415" s="116" t="s">
        <v>1292</v>
      </c>
      <c r="AM1415" s="116" t="s">
        <v>1293</v>
      </c>
    </row>
    <row r="1416" spans="1:39" hidden="1">
      <c r="A1416">
        <v>1</v>
      </c>
      <c r="B1416" t="s">
        <v>1282</v>
      </c>
      <c r="C1416" s="1">
        <v>40891</v>
      </c>
      <c r="D1416" s="35">
        <f t="shared" si="42"/>
        <v>10.383561643835616</v>
      </c>
      <c r="E1416" t="s">
        <v>454</v>
      </c>
      <c r="F1416" s="80">
        <v>44887</v>
      </c>
      <c r="G1416" t="s">
        <v>116</v>
      </c>
      <c r="H1416" s="1">
        <v>45427</v>
      </c>
      <c r="I1416" s="107">
        <v>44838</v>
      </c>
      <c r="K1416" t="s">
        <v>540</v>
      </c>
      <c r="L1416" t="s">
        <v>33</v>
      </c>
      <c r="M1416" t="s">
        <v>117</v>
      </c>
      <c r="N1416" t="s">
        <v>33</v>
      </c>
      <c r="O1416" t="s">
        <v>34</v>
      </c>
      <c r="P1416" t="s">
        <v>468</v>
      </c>
      <c r="Q1416" t="s">
        <v>54</v>
      </c>
      <c r="R1416" t="s">
        <v>1283</v>
      </c>
      <c r="S1416" t="s">
        <v>1284</v>
      </c>
      <c r="U1416">
        <v>947</v>
      </c>
      <c r="V1416">
        <v>118623</v>
      </c>
      <c r="W1416" s="2">
        <v>44650.462500000001</v>
      </c>
      <c r="X1416" s="36">
        <f t="shared" si="43"/>
        <v>952.00956464379954</v>
      </c>
      <c r="Y1416" t="s">
        <v>58</v>
      </c>
      <c r="AA1416" t="s">
        <v>485</v>
      </c>
      <c r="AB1416">
        <v>229</v>
      </c>
      <c r="AC1416">
        <v>3</v>
      </c>
      <c r="AD1416" t="s">
        <v>1285</v>
      </c>
      <c r="AE1416">
        <v>73328</v>
      </c>
      <c r="AF1416" t="s">
        <v>1286</v>
      </c>
      <c r="AG1416">
        <v>73350</v>
      </c>
      <c r="AI1416" t="s">
        <v>45</v>
      </c>
      <c r="AJ1416">
        <v>229</v>
      </c>
      <c r="AK1416">
        <v>7</v>
      </c>
      <c r="AL1416" t="s">
        <v>1287</v>
      </c>
      <c r="AM1416" t="s">
        <v>1288</v>
      </c>
    </row>
    <row r="1417" spans="1:39" hidden="1">
      <c r="A1417">
        <v>1</v>
      </c>
      <c r="B1417" t="s">
        <v>1277</v>
      </c>
      <c r="C1417" s="1">
        <v>40891</v>
      </c>
      <c r="D1417" s="35">
        <f t="shared" si="42"/>
        <v>10.383561643835616</v>
      </c>
      <c r="E1417" t="s">
        <v>174</v>
      </c>
      <c r="F1417" s="80">
        <v>44858</v>
      </c>
      <c r="G1417" t="s">
        <v>464</v>
      </c>
      <c r="I1417" s="107">
        <v>44853</v>
      </c>
      <c r="J1417" s="1">
        <v>44712</v>
      </c>
      <c r="K1417" t="s">
        <v>175</v>
      </c>
      <c r="L1417" t="s">
        <v>466</v>
      </c>
      <c r="M1417" t="s">
        <v>1278</v>
      </c>
      <c r="N1417" t="s">
        <v>53</v>
      </c>
      <c r="O1417" t="s">
        <v>34</v>
      </c>
      <c r="P1417" t="s">
        <v>468</v>
      </c>
      <c r="Q1417" t="s">
        <v>36</v>
      </c>
      <c r="R1417" t="s">
        <v>37</v>
      </c>
      <c r="S1417" t="s">
        <v>469</v>
      </c>
      <c r="T1417" t="s">
        <v>470</v>
      </c>
      <c r="U1417">
        <v>960</v>
      </c>
      <c r="V1417">
        <v>120276</v>
      </c>
      <c r="W1417" s="2">
        <v>44599.417361111111</v>
      </c>
      <c r="X1417" s="36">
        <f t="shared" si="43"/>
        <v>965.27572559366752</v>
      </c>
      <c r="Y1417" t="s">
        <v>58</v>
      </c>
      <c r="AA1417" t="s">
        <v>1279</v>
      </c>
      <c r="AB1417">
        <v>0</v>
      </c>
      <c r="AC1417">
        <v>3</v>
      </c>
      <c r="AD1417" t="s">
        <v>471</v>
      </c>
      <c r="AE1417">
        <v>78486</v>
      </c>
      <c r="AF1417" t="s">
        <v>472</v>
      </c>
      <c r="AG1417">
        <v>78604</v>
      </c>
      <c r="AI1417" t="s">
        <v>45</v>
      </c>
      <c r="AJ1417">
        <v>0</v>
      </c>
      <c r="AK1417">
        <v>13</v>
      </c>
      <c r="AL1417" t="s">
        <v>1280</v>
      </c>
      <c r="AM1417" t="s">
        <v>1281</v>
      </c>
    </row>
    <row r="1418" spans="1:39" hidden="1">
      <c r="A1418">
        <v>1</v>
      </c>
      <c r="B1418" t="s">
        <v>1274</v>
      </c>
      <c r="C1418" s="1">
        <v>40883</v>
      </c>
      <c r="D1418" s="35">
        <f t="shared" si="42"/>
        <v>10.405479452054795</v>
      </c>
      <c r="E1418" t="s">
        <v>65</v>
      </c>
      <c r="F1418" s="80">
        <v>45188</v>
      </c>
      <c r="G1418" t="s">
        <v>1260</v>
      </c>
      <c r="I1418" s="107">
        <v>44708</v>
      </c>
      <c r="K1418" t="s">
        <v>1261</v>
      </c>
      <c r="L1418" t="s">
        <v>169</v>
      </c>
      <c r="M1418" t="s">
        <v>1262</v>
      </c>
      <c r="N1418" t="s">
        <v>169</v>
      </c>
      <c r="O1418" t="s">
        <v>34</v>
      </c>
      <c r="P1418" t="s">
        <v>468</v>
      </c>
      <c r="Q1418" t="s">
        <v>230</v>
      </c>
      <c r="R1418" t="s">
        <v>1263</v>
      </c>
      <c r="S1418" t="s">
        <v>1264</v>
      </c>
      <c r="U1418">
        <v>728</v>
      </c>
      <c r="V1418">
        <v>91540</v>
      </c>
      <c r="W1418" s="2">
        <v>44652.737500000003</v>
      </c>
      <c r="X1418" s="36">
        <f t="shared" si="43"/>
        <v>733.10733719501491</v>
      </c>
      <c r="Y1418" t="s">
        <v>58</v>
      </c>
      <c r="AA1418" t="s">
        <v>1265</v>
      </c>
      <c r="AB1418">
        <v>113</v>
      </c>
      <c r="AC1418">
        <v>5</v>
      </c>
      <c r="AD1418" t="s">
        <v>1266</v>
      </c>
      <c r="AF1418" t="s">
        <v>1267</v>
      </c>
      <c r="AG1418" s="3">
        <v>78932</v>
      </c>
      <c r="AI1418" t="s">
        <v>45</v>
      </c>
      <c r="AJ1418">
        <v>113</v>
      </c>
      <c r="AK1418">
        <v>4</v>
      </c>
      <c r="AL1418" t="s">
        <v>1275</v>
      </c>
      <c r="AM1418" t="s">
        <v>1276</v>
      </c>
    </row>
    <row r="1419" spans="1:39" hidden="1">
      <c r="A1419">
        <v>1</v>
      </c>
      <c r="B1419" t="s">
        <v>1270</v>
      </c>
      <c r="C1419" s="1">
        <v>40883</v>
      </c>
      <c r="D1419" s="35">
        <f t="shared" ref="D1419:D1482" si="44">(DATE(YEAR($E$3),MONTH($E$3),DAY($E$3))-C1419)/365</f>
        <v>10.405479452054795</v>
      </c>
      <c r="E1419" t="s">
        <v>65</v>
      </c>
      <c r="F1419" s="80">
        <v>45301</v>
      </c>
      <c r="G1419" t="s">
        <v>1260</v>
      </c>
      <c r="I1419" s="107">
        <v>44182</v>
      </c>
      <c r="K1419" t="s">
        <v>1271</v>
      </c>
      <c r="L1419" t="s">
        <v>169</v>
      </c>
      <c r="M1419" t="s">
        <v>1262</v>
      </c>
      <c r="N1419" t="s">
        <v>169</v>
      </c>
      <c r="O1419" t="s">
        <v>34</v>
      </c>
      <c r="P1419" t="s">
        <v>468</v>
      </c>
      <c r="Q1419" t="s">
        <v>36</v>
      </c>
      <c r="R1419" t="s">
        <v>37</v>
      </c>
      <c r="S1419" t="s">
        <v>38</v>
      </c>
      <c r="T1419" t="s">
        <v>39</v>
      </c>
      <c r="U1419">
        <v>282</v>
      </c>
      <c r="V1419">
        <v>35485</v>
      </c>
      <c r="W1419" s="2">
        <v>44657.511805555558</v>
      </c>
      <c r="X1419" s="36">
        <f t="shared" ref="X1419:X1482" si="45">V1419/(D1419*12)</f>
        <v>284.18520712655783</v>
      </c>
      <c r="Y1419" t="s">
        <v>58</v>
      </c>
      <c r="AA1419" t="s">
        <v>233</v>
      </c>
      <c r="AB1419">
        <v>99</v>
      </c>
      <c r="AC1419">
        <v>5</v>
      </c>
      <c r="AD1419" t="s">
        <v>510</v>
      </c>
      <c r="AE1419">
        <v>68855</v>
      </c>
      <c r="AF1419" t="s">
        <v>511</v>
      </c>
      <c r="AG1419">
        <v>68881</v>
      </c>
      <c r="AH1419" t="s">
        <v>94</v>
      </c>
      <c r="AI1419" t="s">
        <v>45</v>
      </c>
      <c r="AJ1419">
        <v>99</v>
      </c>
      <c r="AK1419">
        <v>4</v>
      </c>
      <c r="AL1419" t="s">
        <v>1272</v>
      </c>
      <c r="AM1419" t="s">
        <v>1273</v>
      </c>
    </row>
    <row r="1420" spans="1:39" hidden="1">
      <c r="A1420">
        <v>1</v>
      </c>
      <c r="B1420" t="s">
        <v>1259</v>
      </c>
      <c r="C1420" s="1">
        <v>40883</v>
      </c>
      <c r="D1420" s="35">
        <f t="shared" si="44"/>
        <v>10.405479452054795</v>
      </c>
      <c r="E1420" t="s">
        <v>65</v>
      </c>
      <c r="F1420" s="80">
        <v>45253</v>
      </c>
      <c r="G1420" t="s">
        <v>1260</v>
      </c>
      <c r="I1420" s="107">
        <v>44181</v>
      </c>
      <c r="K1420" t="s">
        <v>1261</v>
      </c>
      <c r="L1420" t="s">
        <v>169</v>
      </c>
      <c r="M1420" t="s">
        <v>1262</v>
      </c>
      <c r="N1420" t="s">
        <v>169</v>
      </c>
      <c r="O1420" t="s">
        <v>34</v>
      </c>
      <c r="P1420" t="s">
        <v>468</v>
      </c>
      <c r="Q1420" t="s">
        <v>230</v>
      </c>
      <c r="R1420" t="s">
        <v>1263</v>
      </c>
      <c r="S1420" t="s">
        <v>1264</v>
      </c>
      <c r="U1420">
        <v>363</v>
      </c>
      <c r="V1420">
        <v>45504</v>
      </c>
      <c r="W1420" s="2">
        <v>44643.45208333333</v>
      </c>
      <c r="X1420" s="36">
        <f t="shared" si="45"/>
        <v>364.42338072669827</v>
      </c>
      <c r="Y1420" t="s">
        <v>58</v>
      </c>
      <c r="AA1420" t="s">
        <v>1265</v>
      </c>
      <c r="AB1420">
        <v>113</v>
      </c>
      <c r="AC1420">
        <v>5</v>
      </c>
      <c r="AD1420" t="s">
        <v>1266</v>
      </c>
      <c r="AF1420" t="s">
        <v>1267</v>
      </c>
      <c r="AG1420" s="3">
        <v>78932</v>
      </c>
      <c r="AI1420" t="s">
        <v>45</v>
      </c>
      <c r="AJ1420">
        <v>113</v>
      </c>
      <c r="AK1420">
        <v>4</v>
      </c>
      <c r="AL1420" t="s">
        <v>1268</v>
      </c>
      <c r="AM1420" t="s">
        <v>1269</v>
      </c>
    </row>
    <row r="1421" spans="1:39" s="116" customFormat="1" hidden="1">
      <c r="A1421" s="116">
        <v>1</v>
      </c>
      <c r="B1421" s="116" t="s">
        <v>1252</v>
      </c>
      <c r="C1421" s="117">
        <v>40842</v>
      </c>
      <c r="D1421" s="118">
        <f t="shared" si="44"/>
        <v>10.517808219178082</v>
      </c>
      <c r="E1421" s="116" t="s">
        <v>141</v>
      </c>
      <c r="F1421" s="119"/>
      <c r="G1421" s="116" t="s">
        <v>128</v>
      </c>
      <c r="I1421" s="120"/>
      <c r="K1421" s="116" t="s">
        <v>1253</v>
      </c>
      <c r="L1421" s="116" t="s">
        <v>130</v>
      </c>
      <c r="M1421" s="116" t="s">
        <v>131</v>
      </c>
      <c r="N1421" s="116" t="s">
        <v>33</v>
      </c>
      <c r="O1421" s="116" t="s">
        <v>34</v>
      </c>
      <c r="P1421" s="116" t="s">
        <v>468</v>
      </c>
      <c r="Q1421" s="116" t="s">
        <v>143</v>
      </c>
      <c r="R1421" s="116" t="s">
        <v>144</v>
      </c>
      <c r="S1421" s="116" t="s">
        <v>145</v>
      </c>
      <c r="T1421" s="116" t="s">
        <v>146</v>
      </c>
      <c r="U1421" s="116">
        <v>3952</v>
      </c>
      <c r="V1421" s="116">
        <v>222683</v>
      </c>
      <c r="W1421" s="121">
        <v>44651.493055555555</v>
      </c>
      <c r="X1421" s="122">
        <f t="shared" si="45"/>
        <v>1764.3330511417903</v>
      </c>
      <c r="Y1421" s="116" t="s">
        <v>58</v>
      </c>
      <c r="Z1421" s="116" t="s">
        <v>1254</v>
      </c>
      <c r="AA1421" s="116" t="s">
        <v>1255</v>
      </c>
      <c r="AB1421" s="116">
        <v>0</v>
      </c>
      <c r="AC1421" s="116">
        <v>3</v>
      </c>
      <c r="AD1421" s="116" t="s">
        <v>1256</v>
      </c>
      <c r="AE1421" s="116">
        <v>68860</v>
      </c>
      <c r="AF1421" s="116" t="s">
        <v>149</v>
      </c>
      <c r="AG1421" s="116">
        <v>68864</v>
      </c>
      <c r="AI1421" s="116" t="s">
        <v>45</v>
      </c>
      <c r="AJ1421" s="116">
        <v>0</v>
      </c>
      <c r="AK1421" s="116">
        <v>16</v>
      </c>
      <c r="AL1421" s="116" t="s">
        <v>1257</v>
      </c>
      <c r="AM1421" s="116" t="s">
        <v>1258</v>
      </c>
    </row>
    <row r="1422" spans="1:39" hidden="1">
      <c r="A1422">
        <v>1</v>
      </c>
      <c r="B1422" t="s">
        <v>1247</v>
      </c>
      <c r="C1422" s="1">
        <v>40835</v>
      </c>
      <c r="D1422" s="35">
        <f t="shared" si="44"/>
        <v>10.536986301369863</v>
      </c>
      <c r="E1422" t="s">
        <v>454</v>
      </c>
      <c r="F1422" s="80">
        <v>45176</v>
      </c>
      <c r="G1422" t="s">
        <v>66</v>
      </c>
      <c r="H1422" s="1">
        <v>44819</v>
      </c>
      <c r="I1422" s="107">
        <v>44817</v>
      </c>
      <c r="K1422" t="s">
        <v>501</v>
      </c>
      <c r="L1422" t="s">
        <v>33</v>
      </c>
      <c r="M1422" t="s">
        <v>68</v>
      </c>
      <c r="N1422" t="s">
        <v>33</v>
      </c>
      <c r="O1422" t="s">
        <v>34</v>
      </c>
      <c r="P1422" t="s">
        <v>35</v>
      </c>
      <c r="Q1422" t="s">
        <v>36</v>
      </c>
      <c r="R1422" t="s">
        <v>1248</v>
      </c>
      <c r="U1422">
        <v>872</v>
      </c>
      <c r="V1422">
        <v>110101</v>
      </c>
      <c r="W1422" s="2">
        <v>44624.59097222222</v>
      </c>
      <c r="X1422" s="36">
        <f t="shared" si="45"/>
        <v>870.75023834286708</v>
      </c>
      <c r="Y1422" t="s">
        <v>58</v>
      </c>
      <c r="AA1422" t="s">
        <v>573</v>
      </c>
      <c r="AB1422">
        <v>157</v>
      </c>
      <c r="AC1422">
        <v>5</v>
      </c>
      <c r="AD1422" t="s">
        <v>1249</v>
      </c>
      <c r="AF1422" t="s">
        <v>1249</v>
      </c>
      <c r="AI1422" t="s">
        <v>45</v>
      </c>
      <c r="AJ1422">
        <v>157</v>
      </c>
      <c r="AK1422">
        <v>5</v>
      </c>
      <c r="AL1422" t="s">
        <v>1250</v>
      </c>
      <c r="AM1422" t="s">
        <v>1251</v>
      </c>
    </row>
    <row r="1423" spans="1:39" hidden="1">
      <c r="A1423">
        <v>1</v>
      </c>
      <c r="B1423" t="s">
        <v>1244</v>
      </c>
      <c r="C1423" s="1">
        <v>40828</v>
      </c>
      <c r="D1423" s="35">
        <f t="shared" si="44"/>
        <v>10.556164383561644</v>
      </c>
      <c r="E1423" t="s">
        <v>65</v>
      </c>
      <c r="F1423" s="80">
        <v>45191</v>
      </c>
      <c r="G1423" t="s">
        <v>429</v>
      </c>
      <c r="I1423" s="107">
        <v>44141</v>
      </c>
      <c r="K1423" t="s">
        <v>430</v>
      </c>
      <c r="L1423" t="s">
        <v>169</v>
      </c>
      <c r="M1423" t="s">
        <v>431</v>
      </c>
      <c r="N1423" t="s">
        <v>169</v>
      </c>
      <c r="O1423" t="s">
        <v>34</v>
      </c>
      <c r="P1423" t="s">
        <v>468</v>
      </c>
      <c r="Q1423" t="s">
        <v>36</v>
      </c>
      <c r="R1423" t="s">
        <v>592</v>
      </c>
      <c r="S1423" t="s">
        <v>194</v>
      </c>
      <c r="U1423">
        <v>6490</v>
      </c>
      <c r="V1423">
        <v>47873</v>
      </c>
      <c r="W1423" s="2">
        <v>44663.412499999999</v>
      </c>
      <c r="X1423" s="36">
        <f t="shared" si="45"/>
        <v>377.92293883553941</v>
      </c>
      <c r="Y1423" t="s">
        <v>58</v>
      </c>
      <c r="AA1423" t="s">
        <v>434</v>
      </c>
      <c r="AB1423">
        <v>189</v>
      </c>
      <c r="AC1423">
        <v>9</v>
      </c>
      <c r="AD1423" t="s">
        <v>1218</v>
      </c>
      <c r="AF1423" t="s">
        <v>1219</v>
      </c>
      <c r="AG1423">
        <v>67340</v>
      </c>
      <c r="AI1423" t="s">
        <v>45</v>
      </c>
      <c r="AJ1423">
        <v>189</v>
      </c>
      <c r="AK1423">
        <v>8</v>
      </c>
      <c r="AL1423" t="s">
        <v>1245</v>
      </c>
      <c r="AM1423" t="s">
        <v>1246</v>
      </c>
    </row>
    <row r="1424" spans="1:39" hidden="1">
      <c r="A1424">
        <v>1</v>
      </c>
      <c r="B1424" t="s">
        <v>1241</v>
      </c>
      <c r="C1424" s="1">
        <v>40828</v>
      </c>
      <c r="D1424" s="35">
        <f t="shared" si="44"/>
        <v>10.556164383561644</v>
      </c>
      <c r="E1424" t="s">
        <v>65</v>
      </c>
      <c r="F1424" s="80">
        <v>45190</v>
      </c>
      <c r="G1424" t="s">
        <v>429</v>
      </c>
      <c r="I1424" s="107">
        <v>45386</v>
      </c>
      <c r="K1424" t="s">
        <v>430</v>
      </c>
      <c r="L1424" t="s">
        <v>169</v>
      </c>
      <c r="M1424" t="s">
        <v>431</v>
      </c>
      <c r="N1424" t="s">
        <v>169</v>
      </c>
      <c r="O1424" t="s">
        <v>34</v>
      </c>
      <c r="P1424" t="s">
        <v>468</v>
      </c>
      <c r="Q1424" t="s">
        <v>36</v>
      </c>
      <c r="R1424" t="s">
        <v>432</v>
      </c>
      <c r="S1424" t="s">
        <v>194</v>
      </c>
      <c r="T1424" t="s">
        <v>433</v>
      </c>
      <c r="U1424">
        <v>1796</v>
      </c>
      <c r="V1424">
        <v>72812</v>
      </c>
      <c r="W1424" s="2">
        <v>44656.354861111111</v>
      </c>
      <c r="X1424" s="36">
        <f t="shared" si="45"/>
        <v>574.79842546933128</v>
      </c>
      <c r="Y1424" t="s">
        <v>58</v>
      </c>
      <c r="AA1424" t="s">
        <v>434</v>
      </c>
      <c r="AB1424">
        <v>189</v>
      </c>
      <c r="AC1424">
        <v>9</v>
      </c>
      <c r="AD1424" t="s">
        <v>435</v>
      </c>
      <c r="AF1424" t="s">
        <v>436</v>
      </c>
      <c r="AG1424">
        <v>67340</v>
      </c>
      <c r="AI1424" t="s">
        <v>45</v>
      </c>
      <c r="AJ1424">
        <v>189</v>
      </c>
      <c r="AK1424">
        <v>8</v>
      </c>
      <c r="AL1424" t="s">
        <v>1242</v>
      </c>
      <c r="AM1424" t="s">
        <v>1243</v>
      </c>
    </row>
    <row r="1425" spans="1:39" hidden="1">
      <c r="A1425">
        <v>1</v>
      </c>
      <c r="B1425" t="s">
        <v>1235</v>
      </c>
      <c r="C1425" s="1">
        <v>40828</v>
      </c>
      <c r="D1425" s="35">
        <f t="shared" si="44"/>
        <v>10.556164383561644</v>
      </c>
      <c r="E1425" t="s">
        <v>65</v>
      </c>
      <c r="F1425" s="80">
        <v>45181</v>
      </c>
      <c r="G1425" t="s">
        <v>429</v>
      </c>
      <c r="I1425" s="107">
        <v>44357</v>
      </c>
      <c r="K1425" t="s">
        <v>430</v>
      </c>
      <c r="L1425" t="s">
        <v>169</v>
      </c>
      <c r="M1425" t="s">
        <v>431</v>
      </c>
      <c r="N1425" t="s">
        <v>169</v>
      </c>
      <c r="O1425" t="s">
        <v>34</v>
      </c>
      <c r="P1425" t="s">
        <v>468</v>
      </c>
      <c r="Q1425" t="s">
        <v>36</v>
      </c>
      <c r="R1425" t="s">
        <v>11438</v>
      </c>
      <c r="U1425">
        <v>509</v>
      </c>
      <c r="V1425">
        <v>64831</v>
      </c>
      <c r="W1425" s="2">
        <v>44624.502083333333</v>
      </c>
      <c r="X1425" s="36">
        <f t="shared" si="45"/>
        <v>511.7941647201315</v>
      </c>
      <c r="Y1425" t="s">
        <v>58</v>
      </c>
      <c r="AA1425" t="s">
        <v>434</v>
      </c>
      <c r="AB1425">
        <v>189</v>
      </c>
      <c r="AC1425">
        <v>9</v>
      </c>
      <c r="AD1425" t="s">
        <v>1237</v>
      </c>
      <c r="AF1425" t="s">
        <v>1238</v>
      </c>
      <c r="AG1425">
        <v>67340</v>
      </c>
      <c r="AI1425" t="s">
        <v>45</v>
      </c>
      <c r="AJ1425">
        <v>189</v>
      </c>
      <c r="AK1425">
        <v>8</v>
      </c>
      <c r="AL1425" t="s">
        <v>1239</v>
      </c>
      <c r="AM1425" t="s">
        <v>1240</v>
      </c>
    </row>
    <row r="1426" spans="1:39" hidden="1">
      <c r="A1426">
        <v>1</v>
      </c>
      <c r="B1426" t="s">
        <v>1229</v>
      </c>
      <c r="C1426" s="1">
        <v>40842</v>
      </c>
      <c r="D1426" s="35">
        <f t="shared" si="44"/>
        <v>10.517808219178082</v>
      </c>
      <c r="E1426" t="s">
        <v>454</v>
      </c>
      <c r="F1426" s="80">
        <v>44476</v>
      </c>
      <c r="G1426" t="s">
        <v>116</v>
      </c>
      <c r="H1426" s="1">
        <v>44126</v>
      </c>
      <c r="I1426" s="107">
        <v>44855</v>
      </c>
      <c r="J1426" s="1">
        <v>44869</v>
      </c>
      <c r="K1426" t="s">
        <v>540</v>
      </c>
      <c r="L1426" t="s">
        <v>33</v>
      </c>
      <c r="M1426" t="s">
        <v>117</v>
      </c>
      <c r="N1426" t="s">
        <v>33</v>
      </c>
      <c r="O1426" t="s">
        <v>34</v>
      </c>
      <c r="P1426" t="s">
        <v>35</v>
      </c>
      <c r="Q1426" t="s">
        <v>54</v>
      </c>
      <c r="R1426" t="s">
        <v>55</v>
      </c>
      <c r="S1426" t="s">
        <v>1230</v>
      </c>
      <c r="U1426">
        <v>1029</v>
      </c>
      <c r="V1426">
        <v>86696</v>
      </c>
      <c r="W1426" s="2">
        <v>44651.333333333336</v>
      </c>
      <c r="X1426" s="36">
        <f t="shared" si="45"/>
        <v>686.89849787270987</v>
      </c>
      <c r="Y1426" t="s">
        <v>58</v>
      </c>
      <c r="AA1426" t="s">
        <v>485</v>
      </c>
      <c r="AB1426">
        <v>214</v>
      </c>
      <c r="AC1426">
        <v>7</v>
      </c>
      <c r="AD1426" t="s">
        <v>1231</v>
      </c>
      <c r="AE1426">
        <v>67298</v>
      </c>
      <c r="AF1426" t="s">
        <v>1232</v>
      </c>
      <c r="AG1426">
        <v>85376</v>
      </c>
      <c r="AI1426" t="s">
        <v>137</v>
      </c>
      <c r="AJ1426">
        <v>214</v>
      </c>
      <c r="AK1426">
        <v>7</v>
      </c>
      <c r="AL1426" t="s">
        <v>1233</v>
      </c>
      <c r="AM1426" t="s">
        <v>1234</v>
      </c>
    </row>
    <row r="1427" spans="1:39" hidden="1">
      <c r="A1427">
        <v>1</v>
      </c>
      <c r="B1427" t="s">
        <v>1225</v>
      </c>
      <c r="C1427" s="1">
        <v>40813</v>
      </c>
      <c r="D1427" s="35">
        <f t="shared" si="44"/>
        <v>10.597260273972603</v>
      </c>
      <c r="E1427" t="s">
        <v>174</v>
      </c>
      <c r="F1427" s="80">
        <v>44813</v>
      </c>
      <c r="G1427" t="s">
        <v>464</v>
      </c>
      <c r="I1427" s="107">
        <v>44805</v>
      </c>
      <c r="J1427" s="1">
        <v>44684</v>
      </c>
      <c r="K1427" t="s">
        <v>465</v>
      </c>
      <c r="L1427" t="s">
        <v>466</v>
      </c>
      <c r="M1427" t="s">
        <v>467</v>
      </c>
      <c r="N1427" t="s">
        <v>53</v>
      </c>
      <c r="O1427" t="s">
        <v>34</v>
      </c>
      <c r="P1427" t="s">
        <v>468</v>
      </c>
      <c r="Q1427" t="s">
        <v>36</v>
      </c>
      <c r="R1427" t="s">
        <v>37</v>
      </c>
      <c r="S1427" t="s">
        <v>469</v>
      </c>
      <c r="T1427" t="s">
        <v>470</v>
      </c>
      <c r="U1427">
        <v>2280</v>
      </c>
      <c r="V1427">
        <v>291130</v>
      </c>
      <c r="W1427" s="2">
        <v>44572.175000000003</v>
      </c>
      <c r="X1427" s="36">
        <f t="shared" si="45"/>
        <v>2289.3495777318162</v>
      </c>
      <c r="Y1427" t="s">
        <v>58</v>
      </c>
      <c r="AA1427" t="s">
        <v>1226</v>
      </c>
      <c r="AB1427">
        <v>0</v>
      </c>
      <c r="AC1427">
        <v>3</v>
      </c>
      <c r="AD1427" t="s">
        <v>471</v>
      </c>
      <c r="AE1427">
        <v>78486</v>
      </c>
      <c r="AF1427" t="s">
        <v>472</v>
      </c>
      <c r="AG1427">
        <v>78604</v>
      </c>
      <c r="AI1427" t="s">
        <v>45</v>
      </c>
      <c r="AJ1427">
        <v>0</v>
      </c>
      <c r="AK1427">
        <v>19</v>
      </c>
      <c r="AL1427" t="s">
        <v>1227</v>
      </c>
      <c r="AM1427" t="s">
        <v>1228</v>
      </c>
    </row>
    <row r="1428" spans="1:39" hidden="1">
      <c r="A1428">
        <v>1</v>
      </c>
      <c r="B1428" t="s">
        <v>1222</v>
      </c>
      <c r="C1428" s="1">
        <v>40821</v>
      </c>
      <c r="D1428" s="35">
        <f t="shared" si="44"/>
        <v>10.575342465753424</v>
      </c>
      <c r="E1428" t="s">
        <v>65</v>
      </c>
      <c r="F1428" s="80">
        <v>45344</v>
      </c>
      <c r="G1428" t="s">
        <v>429</v>
      </c>
      <c r="I1428" s="107">
        <v>44077</v>
      </c>
      <c r="K1428" t="s">
        <v>430</v>
      </c>
      <c r="L1428" t="s">
        <v>169</v>
      </c>
      <c r="M1428" t="s">
        <v>431</v>
      </c>
      <c r="N1428" t="s">
        <v>169</v>
      </c>
      <c r="O1428" t="s">
        <v>34</v>
      </c>
      <c r="P1428" t="s">
        <v>468</v>
      </c>
      <c r="Q1428" t="s">
        <v>36</v>
      </c>
      <c r="R1428" t="s">
        <v>1212</v>
      </c>
      <c r="S1428" t="s">
        <v>194</v>
      </c>
      <c r="U1428">
        <v>6129</v>
      </c>
      <c r="V1428">
        <v>36592</v>
      </c>
      <c r="W1428" s="2">
        <v>44664.43472222222</v>
      </c>
      <c r="X1428" s="36">
        <f t="shared" si="45"/>
        <v>288.34369602763383</v>
      </c>
      <c r="Y1428" t="s">
        <v>58</v>
      </c>
      <c r="AA1428" t="s">
        <v>434</v>
      </c>
      <c r="AB1428">
        <v>189</v>
      </c>
      <c r="AC1428">
        <v>9</v>
      </c>
      <c r="AD1428" t="s">
        <v>1213</v>
      </c>
      <c r="AF1428" t="s">
        <v>1214</v>
      </c>
      <c r="AG1428">
        <v>67340</v>
      </c>
      <c r="AI1428" t="s">
        <v>45</v>
      </c>
      <c r="AJ1428">
        <v>189</v>
      </c>
      <c r="AK1428">
        <v>8</v>
      </c>
      <c r="AL1428" t="s">
        <v>1223</v>
      </c>
      <c r="AM1428" t="s">
        <v>1224</v>
      </c>
    </row>
    <row r="1429" spans="1:39" hidden="1">
      <c r="A1429">
        <v>1</v>
      </c>
      <c r="B1429" t="s">
        <v>1217</v>
      </c>
      <c r="C1429" s="1">
        <v>40821</v>
      </c>
      <c r="D1429" s="35">
        <f t="shared" si="44"/>
        <v>10.575342465753424</v>
      </c>
      <c r="E1429" t="s">
        <v>65</v>
      </c>
      <c r="F1429" s="80">
        <v>45210</v>
      </c>
      <c r="G1429" t="s">
        <v>429</v>
      </c>
      <c r="I1429" s="107">
        <v>45169</v>
      </c>
      <c r="K1429" t="s">
        <v>430</v>
      </c>
      <c r="L1429" t="s">
        <v>169</v>
      </c>
      <c r="M1429" t="s">
        <v>431</v>
      </c>
      <c r="N1429" t="s">
        <v>169</v>
      </c>
      <c r="O1429" t="s">
        <v>34</v>
      </c>
      <c r="P1429" t="s">
        <v>468</v>
      </c>
      <c r="Q1429" t="s">
        <v>36</v>
      </c>
      <c r="R1429" t="s">
        <v>592</v>
      </c>
      <c r="S1429" t="s">
        <v>194</v>
      </c>
      <c r="U1429">
        <v>393</v>
      </c>
      <c r="V1429">
        <v>47997</v>
      </c>
      <c r="W1429" s="2">
        <v>44449</v>
      </c>
      <c r="X1429" s="36">
        <f t="shared" si="45"/>
        <v>378.21470207253884</v>
      </c>
      <c r="Y1429" t="s">
        <v>58</v>
      </c>
      <c r="AA1429" t="s">
        <v>434</v>
      </c>
      <c r="AB1429">
        <v>189</v>
      </c>
      <c r="AC1429">
        <v>9</v>
      </c>
      <c r="AD1429" t="s">
        <v>1218</v>
      </c>
      <c r="AF1429" t="s">
        <v>1219</v>
      </c>
      <c r="AG1429">
        <v>67340</v>
      </c>
      <c r="AI1429" t="s">
        <v>45</v>
      </c>
      <c r="AJ1429">
        <v>189</v>
      </c>
      <c r="AK1429">
        <v>8</v>
      </c>
      <c r="AL1429" t="s">
        <v>1220</v>
      </c>
      <c r="AM1429" t="s">
        <v>1221</v>
      </c>
    </row>
    <row r="1430" spans="1:39" hidden="1">
      <c r="A1430">
        <v>1</v>
      </c>
      <c r="B1430" t="s">
        <v>1211</v>
      </c>
      <c r="C1430" s="1">
        <v>40821</v>
      </c>
      <c r="D1430" s="35">
        <f t="shared" si="44"/>
        <v>10.575342465753424</v>
      </c>
      <c r="E1430" t="s">
        <v>65</v>
      </c>
      <c r="F1430" s="80">
        <v>45351</v>
      </c>
      <c r="G1430" t="s">
        <v>429</v>
      </c>
      <c r="I1430" s="107">
        <v>44113</v>
      </c>
      <c r="K1430" t="s">
        <v>430</v>
      </c>
      <c r="L1430" t="s">
        <v>169</v>
      </c>
      <c r="M1430" t="s">
        <v>431</v>
      </c>
      <c r="N1430" t="s">
        <v>169</v>
      </c>
      <c r="O1430" t="s">
        <v>34</v>
      </c>
      <c r="P1430" t="s">
        <v>468</v>
      </c>
      <c r="Q1430" t="s">
        <v>36</v>
      </c>
      <c r="R1430" t="s">
        <v>1212</v>
      </c>
      <c r="S1430" t="s">
        <v>194</v>
      </c>
      <c r="U1430">
        <v>185</v>
      </c>
      <c r="V1430">
        <v>22260</v>
      </c>
      <c r="W1430" s="2">
        <v>44620.291666666664</v>
      </c>
      <c r="X1430" s="36">
        <f t="shared" si="45"/>
        <v>175.40803108808291</v>
      </c>
      <c r="Y1430" t="s">
        <v>58</v>
      </c>
      <c r="AA1430" t="s">
        <v>434</v>
      </c>
      <c r="AB1430">
        <v>189</v>
      </c>
      <c r="AC1430">
        <v>9</v>
      </c>
      <c r="AD1430" t="s">
        <v>1213</v>
      </c>
      <c r="AF1430" t="s">
        <v>1214</v>
      </c>
      <c r="AG1430">
        <v>67340</v>
      </c>
      <c r="AI1430" t="s">
        <v>45</v>
      </c>
      <c r="AJ1430">
        <v>189</v>
      </c>
      <c r="AK1430">
        <v>8</v>
      </c>
      <c r="AL1430" t="s">
        <v>1215</v>
      </c>
      <c r="AM1430" t="s">
        <v>1216</v>
      </c>
    </row>
    <row r="1431" spans="1:39" hidden="1">
      <c r="A1431">
        <v>1</v>
      </c>
      <c r="B1431" t="s">
        <v>1206</v>
      </c>
      <c r="C1431" s="1">
        <v>40821</v>
      </c>
      <c r="D1431" s="35">
        <f t="shared" si="44"/>
        <v>10.575342465753424</v>
      </c>
      <c r="E1431" t="s">
        <v>65</v>
      </c>
      <c r="F1431" s="80">
        <v>45155</v>
      </c>
      <c r="G1431" t="s">
        <v>429</v>
      </c>
      <c r="I1431" s="107">
        <v>45147</v>
      </c>
      <c r="K1431" t="s">
        <v>430</v>
      </c>
      <c r="L1431" t="s">
        <v>169</v>
      </c>
      <c r="M1431" t="s">
        <v>431</v>
      </c>
      <c r="N1431" t="s">
        <v>169</v>
      </c>
      <c r="O1431" t="s">
        <v>34</v>
      </c>
      <c r="P1431" t="s">
        <v>468</v>
      </c>
      <c r="Q1431" t="s">
        <v>76</v>
      </c>
      <c r="R1431" t="s">
        <v>1207</v>
      </c>
      <c r="U1431">
        <v>454</v>
      </c>
      <c r="V1431">
        <v>58208</v>
      </c>
      <c r="W1431" s="2">
        <v>44587.693749999999</v>
      </c>
      <c r="X1431" s="36">
        <f t="shared" si="45"/>
        <v>458.6770293609672</v>
      </c>
      <c r="Y1431" t="s">
        <v>58</v>
      </c>
      <c r="AA1431" t="s">
        <v>434</v>
      </c>
      <c r="AB1431">
        <v>189</v>
      </c>
      <c r="AC1431">
        <v>9</v>
      </c>
      <c r="AD1431" t="s">
        <v>1208</v>
      </c>
      <c r="AF1431" t="s">
        <v>1208</v>
      </c>
      <c r="AI1431" t="s">
        <v>45</v>
      </c>
      <c r="AJ1431">
        <v>189</v>
      </c>
      <c r="AK1431">
        <v>8</v>
      </c>
      <c r="AL1431" t="s">
        <v>1209</v>
      </c>
      <c r="AM1431" t="s">
        <v>1210</v>
      </c>
    </row>
    <row r="1432" spans="1:39" hidden="1">
      <c r="A1432">
        <v>1</v>
      </c>
      <c r="B1432" t="s">
        <v>1200</v>
      </c>
      <c r="C1432" s="1">
        <v>40821</v>
      </c>
      <c r="D1432" s="35">
        <f t="shared" si="44"/>
        <v>10.575342465753424</v>
      </c>
      <c r="E1432" t="s">
        <v>65</v>
      </c>
      <c r="F1432" s="80">
        <v>45184</v>
      </c>
      <c r="G1432" t="s">
        <v>429</v>
      </c>
      <c r="I1432" s="107">
        <v>44062</v>
      </c>
      <c r="K1432" t="s">
        <v>430</v>
      </c>
      <c r="L1432" t="s">
        <v>169</v>
      </c>
      <c r="M1432" t="s">
        <v>431</v>
      </c>
      <c r="N1432" t="s">
        <v>169</v>
      </c>
      <c r="O1432" t="s">
        <v>34</v>
      </c>
      <c r="P1432" t="s">
        <v>468</v>
      </c>
      <c r="Q1432" t="s">
        <v>36</v>
      </c>
      <c r="R1432" t="s">
        <v>11442</v>
      </c>
      <c r="U1432">
        <v>418</v>
      </c>
      <c r="V1432">
        <v>50600</v>
      </c>
      <c r="W1432" s="2">
        <v>44478.428472222222</v>
      </c>
      <c r="X1432" s="36">
        <f t="shared" si="45"/>
        <v>398.72625215889462</v>
      </c>
      <c r="Y1432" t="s">
        <v>58</v>
      </c>
      <c r="AA1432" t="s">
        <v>434</v>
      </c>
      <c r="AB1432">
        <v>189</v>
      </c>
      <c r="AC1432">
        <v>9</v>
      </c>
      <c r="AD1432" t="s">
        <v>1202</v>
      </c>
      <c r="AF1432" t="s">
        <v>1203</v>
      </c>
      <c r="AG1432">
        <v>67340</v>
      </c>
      <c r="AI1432" t="s">
        <v>45</v>
      </c>
      <c r="AJ1432">
        <v>189</v>
      </c>
      <c r="AK1432">
        <v>8</v>
      </c>
      <c r="AL1432" t="s">
        <v>1204</v>
      </c>
      <c r="AM1432" t="s">
        <v>1205</v>
      </c>
    </row>
    <row r="1433" spans="1:39" hidden="1">
      <c r="A1433">
        <v>1</v>
      </c>
      <c r="B1433" t="s">
        <v>1197</v>
      </c>
      <c r="C1433" s="1">
        <v>40805</v>
      </c>
      <c r="D1433" s="35">
        <f t="shared" si="44"/>
        <v>10.61917808219178</v>
      </c>
      <c r="E1433" t="s">
        <v>454</v>
      </c>
      <c r="F1433" s="80">
        <v>44566</v>
      </c>
      <c r="G1433" t="s">
        <v>116</v>
      </c>
      <c r="H1433" s="1">
        <v>45107</v>
      </c>
      <c r="I1433" s="107">
        <v>45000</v>
      </c>
      <c r="J1433" s="1">
        <v>44712</v>
      </c>
      <c r="K1433" t="s">
        <v>540</v>
      </c>
      <c r="L1433" t="s">
        <v>33</v>
      </c>
      <c r="M1433" t="s">
        <v>117</v>
      </c>
      <c r="N1433" t="s">
        <v>33</v>
      </c>
      <c r="O1433" t="s">
        <v>34</v>
      </c>
      <c r="P1433" t="s">
        <v>468</v>
      </c>
      <c r="Q1433" t="s">
        <v>217</v>
      </c>
      <c r="R1433" t="s">
        <v>482</v>
      </c>
      <c r="S1433" t="s">
        <v>483</v>
      </c>
      <c r="T1433" t="s">
        <v>484</v>
      </c>
      <c r="U1433">
        <v>1059</v>
      </c>
      <c r="V1433">
        <v>61173</v>
      </c>
      <c r="W1433" s="2">
        <v>44634.051388888889</v>
      </c>
      <c r="X1433" s="36">
        <f t="shared" si="45"/>
        <v>480.0512770897833</v>
      </c>
      <c r="Y1433" t="s">
        <v>58</v>
      </c>
      <c r="AA1433" t="s">
        <v>485</v>
      </c>
      <c r="AB1433">
        <v>214</v>
      </c>
      <c r="AC1433">
        <v>7</v>
      </c>
      <c r="AD1433" t="s">
        <v>486</v>
      </c>
      <c r="AF1433" t="s">
        <v>223</v>
      </c>
      <c r="AI1433" t="s">
        <v>45</v>
      </c>
      <c r="AJ1433">
        <v>214</v>
      </c>
      <c r="AK1433">
        <v>7</v>
      </c>
      <c r="AL1433" t="s">
        <v>1198</v>
      </c>
      <c r="AM1433" t="s">
        <v>1199</v>
      </c>
    </row>
    <row r="1434" spans="1:39" hidden="1">
      <c r="A1434">
        <v>1</v>
      </c>
      <c r="B1434" t="s">
        <v>1191</v>
      </c>
      <c r="C1434" s="1">
        <v>40805</v>
      </c>
      <c r="D1434" s="35">
        <f t="shared" si="44"/>
        <v>10.61917808219178</v>
      </c>
      <c r="E1434" t="s">
        <v>454</v>
      </c>
      <c r="F1434" s="80">
        <v>45182</v>
      </c>
      <c r="G1434" t="s">
        <v>66</v>
      </c>
      <c r="H1434" s="1">
        <v>44749</v>
      </c>
      <c r="I1434" s="107">
        <v>44664</v>
      </c>
      <c r="K1434" t="s">
        <v>501</v>
      </c>
      <c r="L1434" t="s">
        <v>33</v>
      </c>
      <c r="M1434" t="s">
        <v>68</v>
      </c>
      <c r="N1434" t="s">
        <v>33</v>
      </c>
      <c r="O1434" t="s">
        <v>34</v>
      </c>
      <c r="P1434" t="s">
        <v>468</v>
      </c>
      <c r="Q1434" t="s">
        <v>36</v>
      </c>
      <c r="R1434" t="s">
        <v>1192</v>
      </c>
      <c r="U1434">
        <v>1441</v>
      </c>
      <c r="V1434">
        <v>155007</v>
      </c>
      <c r="W1434" s="2">
        <v>44483.53125</v>
      </c>
      <c r="X1434" s="36">
        <f t="shared" si="45"/>
        <v>1216.4077012383902</v>
      </c>
      <c r="Y1434" t="s">
        <v>58</v>
      </c>
      <c r="AA1434" t="s">
        <v>573</v>
      </c>
      <c r="AB1434">
        <v>157</v>
      </c>
      <c r="AC1434">
        <v>5</v>
      </c>
      <c r="AD1434" t="s">
        <v>1193</v>
      </c>
      <c r="AF1434" t="s">
        <v>1194</v>
      </c>
      <c r="AI1434" t="s">
        <v>45</v>
      </c>
      <c r="AJ1434">
        <v>157</v>
      </c>
      <c r="AK1434">
        <v>5</v>
      </c>
      <c r="AL1434" t="s">
        <v>1195</v>
      </c>
      <c r="AM1434" t="s">
        <v>1196</v>
      </c>
    </row>
    <row r="1435" spans="1:39" s="116" customFormat="1" hidden="1">
      <c r="A1435" s="116">
        <v>1</v>
      </c>
      <c r="B1435" s="116" t="s">
        <v>1180</v>
      </c>
      <c r="C1435" s="117">
        <v>40814</v>
      </c>
      <c r="D1435" s="118">
        <f t="shared" si="44"/>
        <v>10.594520547945205</v>
      </c>
      <c r="E1435" s="116" t="s">
        <v>1181</v>
      </c>
      <c r="F1435" s="119"/>
      <c r="G1435" s="116" t="s">
        <v>1182</v>
      </c>
      <c r="I1435" s="120"/>
      <c r="K1435" s="116" t="s">
        <v>1183</v>
      </c>
      <c r="L1435" s="116" t="s">
        <v>130</v>
      </c>
      <c r="M1435" s="116" t="s">
        <v>1184</v>
      </c>
      <c r="N1435" s="116" t="s">
        <v>33</v>
      </c>
      <c r="O1435" s="116" t="s">
        <v>34</v>
      </c>
      <c r="P1435" s="116" t="s">
        <v>468</v>
      </c>
      <c r="Q1435" s="116" t="s">
        <v>205</v>
      </c>
      <c r="R1435" s="116" t="s">
        <v>1185</v>
      </c>
      <c r="S1435" s="116" t="s">
        <v>1186</v>
      </c>
      <c r="U1435" s="116">
        <v>29</v>
      </c>
      <c r="V1435" s="116">
        <v>3229</v>
      </c>
      <c r="W1435" s="121">
        <v>44040.465277777781</v>
      </c>
      <c r="X1435" s="122">
        <f t="shared" si="45"/>
        <v>25.398349280234463</v>
      </c>
      <c r="Y1435" s="116" t="s">
        <v>58</v>
      </c>
      <c r="AB1435" s="116">
        <v>0</v>
      </c>
      <c r="AC1435" s="116">
        <v>0</v>
      </c>
      <c r="AD1435" s="116" t="s">
        <v>1187</v>
      </c>
      <c r="AE1435" s="116">
        <v>74938</v>
      </c>
      <c r="AF1435" s="116" t="s">
        <v>1188</v>
      </c>
      <c r="AG1435" s="116">
        <v>63839</v>
      </c>
      <c r="AI1435" s="116" t="s">
        <v>45</v>
      </c>
      <c r="AJ1435" s="116">
        <v>0</v>
      </c>
      <c r="AK1435" s="116">
        <v>27</v>
      </c>
      <c r="AL1435" s="116" t="s">
        <v>1189</v>
      </c>
      <c r="AM1435" s="116" t="s">
        <v>1190</v>
      </c>
    </row>
    <row r="1436" spans="1:39" hidden="1">
      <c r="A1436">
        <v>1</v>
      </c>
      <c r="B1436" t="s">
        <v>622</v>
      </c>
      <c r="C1436" s="1">
        <v>40798</v>
      </c>
      <c r="D1436" s="35">
        <f t="shared" si="44"/>
        <v>10.638356164383561</v>
      </c>
      <c r="E1436" t="s">
        <v>65</v>
      </c>
      <c r="F1436" s="80">
        <v>45252</v>
      </c>
      <c r="G1436" t="s">
        <v>116</v>
      </c>
      <c r="H1436" s="1">
        <v>44868</v>
      </c>
      <c r="I1436" s="107">
        <v>44862</v>
      </c>
      <c r="K1436" t="s">
        <v>623</v>
      </c>
      <c r="L1436" t="s">
        <v>33</v>
      </c>
      <c r="M1436" t="s">
        <v>117</v>
      </c>
      <c r="N1436" t="s">
        <v>33</v>
      </c>
      <c r="O1436" t="s">
        <v>34</v>
      </c>
      <c r="P1436" t="s">
        <v>35</v>
      </c>
      <c r="Q1436" t="s">
        <v>36</v>
      </c>
      <c r="R1436" t="s">
        <v>37</v>
      </c>
      <c r="S1436" t="s">
        <v>185</v>
      </c>
      <c r="U1436">
        <v>3693</v>
      </c>
      <c r="V1436">
        <v>112873</v>
      </c>
      <c r="W1436" s="2">
        <v>44628.414583333331</v>
      </c>
      <c r="X1436" s="36">
        <f t="shared" si="45"/>
        <v>884.16698858271093</v>
      </c>
      <c r="Y1436" t="s">
        <v>58</v>
      </c>
      <c r="AA1436" t="s">
        <v>485</v>
      </c>
      <c r="AB1436">
        <v>246</v>
      </c>
      <c r="AC1436">
        <v>7</v>
      </c>
      <c r="AD1436" t="s">
        <v>187</v>
      </c>
      <c r="AE1436">
        <v>87090</v>
      </c>
      <c r="AF1436" t="s">
        <v>189</v>
      </c>
      <c r="AG1436" t="s">
        <v>624</v>
      </c>
      <c r="AI1436" t="s">
        <v>45</v>
      </c>
      <c r="AJ1436">
        <v>246</v>
      </c>
      <c r="AK1436">
        <v>7</v>
      </c>
      <c r="AL1436" t="s">
        <v>625</v>
      </c>
      <c r="AM1436" t="s">
        <v>626</v>
      </c>
    </row>
    <row r="1437" spans="1:39" hidden="1">
      <c r="A1437">
        <v>1</v>
      </c>
      <c r="B1437" t="s">
        <v>619</v>
      </c>
      <c r="C1437" s="1">
        <v>40759</v>
      </c>
      <c r="D1437" s="35">
        <f t="shared" si="44"/>
        <v>10.745205479452055</v>
      </c>
      <c r="E1437" t="s">
        <v>454</v>
      </c>
      <c r="F1437" s="80">
        <v>45112</v>
      </c>
      <c r="G1437" t="s">
        <v>116</v>
      </c>
      <c r="H1437" s="1">
        <v>44741</v>
      </c>
      <c r="I1437" s="107">
        <v>44728</v>
      </c>
      <c r="K1437" t="s">
        <v>540</v>
      </c>
      <c r="L1437" t="s">
        <v>33</v>
      </c>
      <c r="M1437" t="s">
        <v>117</v>
      </c>
      <c r="N1437" t="s">
        <v>33</v>
      </c>
      <c r="O1437" t="s">
        <v>34</v>
      </c>
      <c r="P1437" t="s">
        <v>35</v>
      </c>
      <c r="Q1437" t="s">
        <v>217</v>
      </c>
      <c r="R1437" t="s">
        <v>482</v>
      </c>
      <c r="S1437" t="s">
        <v>483</v>
      </c>
      <c r="T1437" t="s">
        <v>484</v>
      </c>
      <c r="U1437">
        <v>1795</v>
      </c>
      <c r="V1437">
        <v>66576</v>
      </c>
      <c r="W1437" s="2">
        <v>44601.502083333333</v>
      </c>
      <c r="X1437" s="36">
        <f t="shared" si="45"/>
        <v>516.32330443651188</v>
      </c>
      <c r="Y1437" t="s">
        <v>58</v>
      </c>
      <c r="AA1437" t="s">
        <v>485</v>
      </c>
      <c r="AB1437">
        <v>214</v>
      </c>
      <c r="AC1437">
        <v>3</v>
      </c>
      <c r="AD1437" t="s">
        <v>486</v>
      </c>
      <c r="AF1437" t="s">
        <v>223</v>
      </c>
      <c r="AI1437" t="s">
        <v>45</v>
      </c>
      <c r="AJ1437">
        <v>214</v>
      </c>
      <c r="AK1437">
        <v>7</v>
      </c>
      <c r="AL1437" t="s">
        <v>620</v>
      </c>
      <c r="AM1437" t="s">
        <v>621</v>
      </c>
    </row>
    <row r="1438" spans="1:39" hidden="1">
      <c r="A1438">
        <v>1</v>
      </c>
      <c r="B1438" t="s">
        <v>614</v>
      </c>
      <c r="C1438" s="1">
        <v>40751</v>
      </c>
      <c r="D1438" s="35">
        <f t="shared" si="44"/>
        <v>10.767123287671232</v>
      </c>
      <c r="E1438" t="s">
        <v>454</v>
      </c>
      <c r="F1438" s="80">
        <v>45014</v>
      </c>
      <c r="G1438" t="s">
        <v>116</v>
      </c>
      <c r="H1438" s="1">
        <v>44617</v>
      </c>
      <c r="I1438" s="107">
        <v>44729</v>
      </c>
      <c r="K1438" t="s">
        <v>540</v>
      </c>
      <c r="L1438" t="s">
        <v>33</v>
      </c>
      <c r="M1438" t="s">
        <v>117</v>
      </c>
      <c r="N1438" t="s">
        <v>33</v>
      </c>
      <c r="O1438" t="s">
        <v>34</v>
      </c>
      <c r="P1438" t="s">
        <v>35</v>
      </c>
      <c r="Q1438" t="s">
        <v>217</v>
      </c>
      <c r="R1438" t="s">
        <v>482</v>
      </c>
      <c r="S1438" t="s">
        <v>615</v>
      </c>
      <c r="T1438" t="s">
        <v>503</v>
      </c>
      <c r="U1438">
        <v>1882</v>
      </c>
      <c r="V1438">
        <v>127000</v>
      </c>
      <c r="W1438" s="2">
        <v>44651.5</v>
      </c>
      <c r="X1438" s="36">
        <f t="shared" si="45"/>
        <v>982.93044953350307</v>
      </c>
      <c r="Y1438" t="s">
        <v>58</v>
      </c>
      <c r="Z1438" t="s">
        <v>504</v>
      </c>
      <c r="AA1438" t="s">
        <v>485</v>
      </c>
      <c r="AB1438">
        <v>214</v>
      </c>
      <c r="AC1438">
        <v>3</v>
      </c>
      <c r="AD1438" t="s">
        <v>616</v>
      </c>
      <c r="AF1438" t="s">
        <v>223</v>
      </c>
      <c r="AI1438" t="s">
        <v>137</v>
      </c>
      <c r="AJ1438">
        <v>214</v>
      </c>
      <c r="AK1438">
        <v>7</v>
      </c>
      <c r="AL1438" t="s">
        <v>617</v>
      </c>
      <c r="AM1438" t="s">
        <v>618</v>
      </c>
    </row>
    <row r="1439" spans="1:39" hidden="1">
      <c r="A1439">
        <v>1</v>
      </c>
      <c r="B1439" t="s">
        <v>610</v>
      </c>
      <c r="C1439" s="1">
        <v>40759</v>
      </c>
      <c r="D1439" s="35">
        <f t="shared" si="44"/>
        <v>10.745205479452055</v>
      </c>
      <c r="E1439" t="s">
        <v>454</v>
      </c>
      <c r="F1439" s="80">
        <v>45181</v>
      </c>
      <c r="G1439" t="s">
        <v>106</v>
      </c>
      <c r="H1439" s="1">
        <v>44839</v>
      </c>
      <c r="I1439" s="107">
        <v>45176</v>
      </c>
      <c r="K1439" t="s">
        <v>567</v>
      </c>
      <c r="L1439" t="s">
        <v>33</v>
      </c>
      <c r="M1439" t="s">
        <v>68</v>
      </c>
      <c r="N1439" t="s">
        <v>33</v>
      </c>
      <c r="O1439" t="s">
        <v>34</v>
      </c>
      <c r="P1439" t="s">
        <v>35</v>
      </c>
      <c r="Q1439" t="s">
        <v>217</v>
      </c>
      <c r="R1439" t="s">
        <v>482</v>
      </c>
      <c r="S1439" t="s">
        <v>502</v>
      </c>
      <c r="T1439" t="s">
        <v>550</v>
      </c>
      <c r="U1439">
        <v>6623</v>
      </c>
      <c r="V1439">
        <v>94172</v>
      </c>
      <c r="W1439" s="2">
        <v>44665.517361111109</v>
      </c>
      <c r="X1439" s="36">
        <f t="shared" si="45"/>
        <v>730.34123746387888</v>
      </c>
      <c r="Y1439" t="s">
        <v>58</v>
      </c>
      <c r="AA1439" t="s">
        <v>434</v>
      </c>
      <c r="AB1439">
        <v>194</v>
      </c>
      <c r="AC1439">
        <v>3</v>
      </c>
      <c r="AD1439" t="s">
        <v>611</v>
      </c>
      <c r="AF1439" t="s">
        <v>223</v>
      </c>
      <c r="AI1439" t="s">
        <v>45</v>
      </c>
      <c r="AJ1439">
        <v>194</v>
      </c>
      <c r="AK1439">
        <v>7</v>
      </c>
      <c r="AL1439" t="s">
        <v>612</v>
      </c>
      <c r="AM1439" t="s">
        <v>613</v>
      </c>
    </row>
    <row r="1440" spans="1:39" hidden="1">
      <c r="A1440">
        <v>1</v>
      </c>
      <c r="B1440" t="s">
        <v>607</v>
      </c>
      <c r="C1440" s="1">
        <v>40751</v>
      </c>
      <c r="D1440" s="35">
        <f t="shared" si="44"/>
        <v>10.767123287671232</v>
      </c>
      <c r="E1440" t="s">
        <v>454</v>
      </c>
      <c r="F1440" s="80">
        <v>45121</v>
      </c>
      <c r="G1440" t="s">
        <v>116</v>
      </c>
      <c r="H1440" s="1">
        <v>44832</v>
      </c>
      <c r="I1440" s="107">
        <v>45040</v>
      </c>
      <c r="K1440" t="s">
        <v>540</v>
      </c>
      <c r="L1440" t="s">
        <v>33</v>
      </c>
      <c r="M1440" t="s">
        <v>117</v>
      </c>
      <c r="N1440" t="s">
        <v>33</v>
      </c>
      <c r="O1440" t="s">
        <v>34</v>
      </c>
      <c r="P1440" t="s">
        <v>35</v>
      </c>
      <c r="Q1440" t="s">
        <v>217</v>
      </c>
      <c r="R1440" t="s">
        <v>482</v>
      </c>
      <c r="S1440" t="s">
        <v>483</v>
      </c>
      <c r="T1440" t="s">
        <v>484</v>
      </c>
      <c r="U1440">
        <v>7239</v>
      </c>
      <c r="V1440">
        <v>145526</v>
      </c>
      <c r="W1440" s="2">
        <v>44575.3</v>
      </c>
      <c r="X1440" s="36">
        <f t="shared" si="45"/>
        <v>1126.3144614079729</v>
      </c>
      <c r="Y1440" t="s">
        <v>58</v>
      </c>
      <c r="AA1440" t="s">
        <v>485</v>
      </c>
      <c r="AB1440">
        <v>214</v>
      </c>
      <c r="AC1440">
        <v>3</v>
      </c>
      <c r="AD1440" t="s">
        <v>486</v>
      </c>
      <c r="AF1440" t="s">
        <v>223</v>
      </c>
      <c r="AI1440" t="s">
        <v>137</v>
      </c>
      <c r="AJ1440">
        <v>214</v>
      </c>
      <c r="AK1440">
        <v>7</v>
      </c>
      <c r="AL1440" t="s">
        <v>608</v>
      </c>
      <c r="AM1440" t="s">
        <v>609</v>
      </c>
    </row>
    <row r="1441" spans="1:39" hidden="1">
      <c r="A1441">
        <v>1</v>
      </c>
      <c r="B1441" t="s">
        <v>600</v>
      </c>
      <c r="C1441" s="1">
        <v>40752</v>
      </c>
      <c r="D1441" s="35">
        <f t="shared" si="44"/>
        <v>10.764383561643836</v>
      </c>
      <c r="E1441" t="s">
        <v>65</v>
      </c>
      <c r="F1441" s="80">
        <v>45048</v>
      </c>
      <c r="G1441" t="s">
        <v>66</v>
      </c>
      <c r="H1441" s="1">
        <v>44700</v>
      </c>
      <c r="I1441" s="107">
        <v>45022</v>
      </c>
      <c r="K1441" t="s">
        <v>67</v>
      </c>
      <c r="L1441" t="s">
        <v>33</v>
      </c>
      <c r="M1441" t="s">
        <v>68</v>
      </c>
      <c r="N1441" t="s">
        <v>33</v>
      </c>
      <c r="O1441" t="s">
        <v>34</v>
      </c>
      <c r="P1441" t="s">
        <v>35</v>
      </c>
      <c r="Q1441" t="s">
        <v>581</v>
      </c>
      <c r="R1441" t="s">
        <v>582</v>
      </c>
      <c r="S1441" t="s">
        <v>601</v>
      </c>
      <c r="U1441">
        <v>614</v>
      </c>
      <c r="V1441">
        <v>79676</v>
      </c>
      <c r="W1441" s="2">
        <v>44295.476388888892</v>
      </c>
      <c r="X1441" s="36">
        <f t="shared" si="45"/>
        <v>616.81810469160951</v>
      </c>
      <c r="Y1441" t="s">
        <v>58</v>
      </c>
      <c r="AA1441" t="s">
        <v>573</v>
      </c>
      <c r="AB1441">
        <v>149</v>
      </c>
      <c r="AC1441">
        <v>3</v>
      </c>
      <c r="AD1441" t="s">
        <v>602</v>
      </c>
      <c r="AE1441" t="s">
        <v>603</v>
      </c>
      <c r="AF1441" t="s">
        <v>604</v>
      </c>
      <c r="AG1441">
        <v>64851</v>
      </c>
      <c r="AI1441" t="s">
        <v>45</v>
      </c>
      <c r="AJ1441">
        <v>149</v>
      </c>
      <c r="AK1441">
        <v>5</v>
      </c>
      <c r="AL1441" t="s">
        <v>605</v>
      </c>
      <c r="AM1441" t="s">
        <v>606</v>
      </c>
    </row>
    <row r="1442" spans="1:39" hidden="1">
      <c r="A1442">
        <v>1</v>
      </c>
      <c r="B1442" t="s">
        <v>591</v>
      </c>
      <c r="C1442" s="1">
        <v>40723</v>
      </c>
      <c r="D1442" s="35">
        <f t="shared" si="44"/>
        <v>10.843835616438357</v>
      </c>
      <c r="E1442" t="s">
        <v>454</v>
      </c>
      <c r="F1442" s="80">
        <v>45113</v>
      </c>
      <c r="G1442" t="s">
        <v>116</v>
      </c>
      <c r="H1442" s="1">
        <v>44727</v>
      </c>
      <c r="I1442" s="107">
        <v>45099</v>
      </c>
      <c r="J1442" s="1">
        <v>44866</v>
      </c>
      <c r="K1442" t="s">
        <v>540</v>
      </c>
      <c r="L1442" t="s">
        <v>33</v>
      </c>
      <c r="M1442" t="s">
        <v>117</v>
      </c>
      <c r="N1442" t="s">
        <v>33</v>
      </c>
      <c r="O1442" t="s">
        <v>34</v>
      </c>
      <c r="P1442" t="s">
        <v>35</v>
      </c>
      <c r="Q1442" t="s">
        <v>36</v>
      </c>
      <c r="R1442" t="s">
        <v>592</v>
      </c>
      <c r="S1442" t="s">
        <v>593</v>
      </c>
      <c r="U1442">
        <v>287</v>
      </c>
      <c r="V1442">
        <v>37080</v>
      </c>
      <c r="W1442" s="2">
        <v>44602.574999999997</v>
      </c>
      <c r="X1442" s="36">
        <f t="shared" si="45"/>
        <v>284.95452248610405</v>
      </c>
      <c r="Y1442" t="s">
        <v>58</v>
      </c>
      <c r="AA1442" t="s">
        <v>485</v>
      </c>
      <c r="AB1442">
        <v>240</v>
      </c>
      <c r="AC1442">
        <v>7</v>
      </c>
      <c r="AD1442" t="s">
        <v>594</v>
      </c>
      <c r="AE1442" t="s">
        <v>595</v>
      </c>
      <c r="AF1442" t="s">
        <v>596</v>
      </c>
      <c r="AG1442" t="s">
        <v>597</v>
      </c>
      <c r="AI1442" t="s">
        <v>45</v>
      </c>
      <c r="AJ1442">
        <v>240</v>
      </c>
      <c r="AK1442">
        <v>7</v>
      </c>
      <c r="AL1442" t="s">
        <v>598</v>
      </c>
      <c r="AM1442" t="s">
        <v>599</v>
      </c>
    </row>
    <row r="1443" spans="1:39" hidden="1">
      <c r="A1443">
        <v>1</v>
      </c>
      <c r="B1443" t="s">
        <v>588</v>
      </c>
      <c r="C1443" s="1">
        <v>40723</v>
      </c>
      <c r="D1443" s="35">
        <f t="shared" si="44"/>
        <v>10.843835616438357</v>
      </c>
      <c r="E1443" t="s">
        <v>65</v>
      </c>
      <c r="F1443" s="80">
        <v>45162</v>
      </c>
      <c r="G1443" t="s">
        <v>106</v>
      </c>
      <c r="H1443" s="1">
        <v>44770</v>
      </c>
      <c r="I1443" s="107">
        <v>45162</v>
      </c>
      <c r="K1443" t="s">
        <v>430</v>
      </c>
      <c r="L1443" t="s">
        <v>33</v>
      </c>
      <c r="M1443" t="s">
        <v>68</v>
      </c>
      <c r="N1443" t="s">
        <v>33</v>
      </c>
      <c r="O1443" t="s">
        <v>34</v>
      </c>
      <c r="P1443" t="s">
        <v>35</v>
      </c>
      <c r="Q1443" t="s">
        <v>581</v>
      </c>
      <c r="R1443" t="s">
        <v>582</v>
      </c>
      <c r="S1443" t="s">
        <v>583</v>
      </c>
      <c r="U1443">
        <v>1039</v>
      </c>
      <c r="V1443">
        <v>136527</v>
      </c>
      <c r="W1443" s="2">
        <v>44665.626388888886</v>
      </c>
      <c r="X1443" s="36">
        <f t="shared" si="45"/>
        <v>1049.1905634158666</v>
      </c>
      <c r="Y1443" t="s">
        <v>58</v>
      </c>
      <c r="AA1443" t="s">
        <v>434</v>
      </c>
      <c r="AB1443">
        <v>194</v>
      </c>
      <c r="AC1443">
        <v>6</v>
      </c>
      <c r="AD1443" t="s">
        <v>584</v>
      </c>
      <c r="AE1443" s="3">
        <v>64206</v>
      </c>
      <c r="AF1443" t="s">
        <v>585</v>
      </c>
      <c r="AG1443">
        <v>64851</v>
      </c>
      <c r="AI1443" t="s">
        <v>137</v>
      </c>
      <c r="AJ1443">
        <v>194</v>
      </c>
      <c r="AK1443">
        <v>7</v>
      </c>
      <c r="AL1443" t="s">
        <v>589</v>
      </c>
      <c r="AM1443" t="s">
        <v>590</v>
      </c>
    </row>
    <row r="1444" spans="1:39" hidden="1">
      <c r="A1444">
        <v>1</v>
      </c>
      <c r="B1444" t="s">
        <v>580</v>
      </c>
      <c r="C1444" s="1">
        <v>40723</v>
      </c>
      <c r="D1444" s="35">
        <f t="shared" si="44"/>
        <v>10.843835616438357</v>
      </c>
      <c r="E1444" t="s">
        <v>454</v>
      </c>
      <c r="F1444" s="80">
        <v>45006</v>
      </c>
      <c r="G1444" t="s">
        <v>116</v>
      </c>
      <c r="H1444" s="1">
        <v>44638</v>
      </c>
      <c r="I1444" s="107">
        <v>44439</v>
      </c>
      <c r="K1444" t="s">
        <v>540</v>
      </c>
      <c r="L1444" t="s">
        <v>33</v>
      </c>
      <c r="M1444" t="s">
        <v>117</v>
      </c>
      <c r="N1444" t="s">
        <v>33</v>
      </c>
      <c r="O1444" t="s">
        <v>34</v>
      </c>
      <c r="P1444" t="s">
        <v>35</v>
      </c>
      <c r="Q1444" t="s">
        <v>581</v>
      </c>
      <c r="R1444" t="s">
        <v>582</v>
      </c>
      <c r="S1444" t="s">
        <v>583</v>
      </c>
      <c r="U1444">
        <v>498</v>
      </c>
      <c r="V1444">
        <v>65210</v>
      </c>
      <c r="W1444" s="2">
        <v>44645.486805555556</v>
      </c>
      <c r="X1444" s="36">
        <f t="shared" si="45"/>
        <v>501.12956880579412</v>
      </c>
      <c r="Y1444" t="s">
        <v>58</v>
      </c>
      <c r="AA1444" t="s">
        <v>485</v>
      </c>
      <c r="AB1444">
        <v>240</v>
      </c>
      <c r="AC1444">
        <v>7</v>
      </c>
      <c r="AD1444" t="s">
        <v>584</v>
      </c>
      <c r="AE1444" s="3">
        <v>64206</v>
      </c>
      <c r="AF1444" t="s">
        <v>585</v>
      </c>
      <c r="AG1444">
        <v>64851</v>
      </c>
      <c r="AI1444" t="s">
        <v>45</v>
      </c>
      <c r="AJ1444">
        <v>240</v>
      </c>
      <c r="AK1444">
        <v>7</v>
      </c>
      <c r="AL1444" t="s">
        <v>586</v>
      </c>
      <c r="AM1444" t="s">
        <v>587</v>
      </c>
    </row>
    <row r="1445" spans="1:39" hidden="1">
      <c r="A1445">
        <v>1</v>
      </c>
      <c r="B1445" t="s">
        <v>571</v>
      </c>
      <c r="C1445" s="1">
        <v>40703</v>
      </c>
      <c r="D1445" s="35">
        <f t="shared" si="44"/>
        <v>10.898630136986302</v>
      </c>
      <c r="E1445" t="s">
        <v>454</v>
      </c>
      <c r="F1445" s="80">
        <v>45015</v>
      </c>
      <c r="G1445" t="s">
        <v>66</v>
      </c>
      <c r="H1445" s="1">
        <v>44722</v>
      </c>
      <c r="I1445" s="107">
        <v>45001</v>
      </c>
      <c r="K1445" t="s">
        <v>501</v>
      </c>
      <c r="L1445" t="s">
        <v>33</v>
      </c>
      <c r="M1445" t="s">
        <v>68</v>
      </c>
      <c r="N1445" t="s">
        <v>33</v>
      </c>
      <c r="O1445" t="s">
        <v>34</v>
      </c>
      <c r="P1445" t="s">
        <v>35</v>
      </c>
      <c r="Q1445" t="s">
        <v>54</v>
      </c>
      <c r="R1445" t="s">
        <v>55</v>
      </c>
      <c r="S1445" t="s">
        <v>56</v>
      </c>
      <c r="T1445" t="s">
        <v>572</v>
      </c>
      <c r="U1445">
        <v>3453</v>
      </c>
      <c r="V1445">
        <v>76525</v>
      </c>
      <c r="W1445" s="2">
        <v>44641.347222222219</v>
      </c>
      <c r="X1445" s="36">
        <f t="shared" si="45"/>
        <v>585.12705295793523</v>
      </c>
      <c r="Y1445" t="s">
        <v>58</v>
      </c>
      <c r="AA1445" t="s">
        <v>573</v>
      </c>
      <c r="AB1445">
        <v>157</v>
      </c>
      <c r="AC1445">
        <v>5</v>
      </c>
      <c r="AD1445" t="s">
        <v>574</v>
      </c>
      <c r="AE1445" t="s">
        <v>575</v>
      </c>
      <c r="AF1445" t="s">
        <v>576</v>
      </c>
      <c r="AG1445" t="s">
        <v>577</v>
      </c>
      <c r="AI1445" t="s">
        <v>45</v>
      </c>
      <c r="AJ1445">
        <v>157</v>
      </c>
      <c r="AK1445">
        <v>5</v>
      </c>
      <c r="AL1445" t="s">
        <v>578</v>
      </c>
      <c r="AM1445" t="s">
        <v>579</v>
      </c>
    </row>
    <row r="1446" spans="1:39" hidden="1">
      <c r="A1446">
        <v>1</v>
      </c>
      <c r="B1446" t="s">
        <v>566</v>
      </c>
      <c r="C1446" s="1">
        <v>40674</v>
      </c>
      <c r="D1446" s="35">
        <f t="shared" si="44"/>
        <v>10.978082191780821</v>
      </c>
      <c r="E1446" t="s">
        <v>454</v>
      </c>
      <c r="F1446" s="80">
        <v>44987</v>
      </c>
      <c r="G1446" t="s">
        <v>106</v>
      </c>
      <c r="H1446" s="1">
        <v>43965</v>
      </c>
      <c r="I1446" s="107">
        <v>44971</v>
      </c>
      <c r="K1446" t="s">
        <v>567</v>
      </c>
      <c r="L1446" t="s">
        <v>33</v>
      </c>
      <c r="M1446" t="s">
        <v>68</v>
      </c>
      <c r="N1446" t="s">
        <v>33</v>
      </c>
      <c r="O1446" t="s">
        <v>34</v>
      </c>
      <c r="P1446" t="s">
        <v>35</v>
      </c>
      <c r="Q1446" t="s">
        <v>217</v>
      </c>
      <c r="R1446" t="s">
        <v>482</v>
      </c>
      <c r="S1446" t="s">
        <v>220</v>
      </c>
      <c r="T1446" t="s">
        <v>550</v>
      </c>
      <c r="U1446">
        <v>776</v>
      </c>
      <c r="V1446">
        <v>101500</v>
      </c>
      <c r="W1446" s="2">
        <v>44622.531944444447</v>
      </c>
      <c r="X1446" s="36">
        <f t="shared" si="45"/>
        <v>770.47458614092011</v>
      </c>
      <c r="Y1446" t="s">
        <v>58</v>
      </c>
      <c r="Z1446" t="s">
        <v>504</v>
      </c>
      <c r="AA1446" t="s">
        <v>434</v>
      </c>
      <c r="AB1446">
        <v>196</v>
      </c>
      <c r="AC1446">
        <v>3</v>
      </c>
      <c r="AD1446" t="s">
        <v>568</v>
      </c>
      <c r="AF1446" t="s">
        <v>223</v>
      </c>
      <c r="AI1446" t="s">
        <v>137</v>
      </c>
      <c r="AJ1446">
        <v>196</v>
      </c>
      <c r="AK1446">
        <v>7</v>
      </c>
      <c r="AL1446" t="s">
        <v>569</v>
      </c>
      <c r="AM1446" t="s">
        <v>570</v>
      </c>
    </row>
    <row r="1447" spans="1:39" hidden="1">
      <c r="A1447">
        <v>1</v>
      </c>
      <c r="B1447" t="s">
        <v>561</v>
      </c>
      <c r="C1447" s="1">
        <v>40682</v>
      </c>
      <c r="D1447" s="35">
        <f t="shared" si="44"/>
        <v>10.956164383561644</v>
      </c>
      <c r="E1447" t="s">
        <v>454</v>
      </c>
      <c r="F1447" s="80">
        <v>45043</v>
      </c>
      <c r="G1447" t="s">
        <v>66</v>
      </c>
      <c r="H1447" s="1">
        <v>45429</v>
      </c>
      <c r="I1447" s="107">
        <v>44953</v>
      </c>
      <c r="K1447" t="s">
        <v>562</v>
      </c>
      <c r="L1447" t="s">
        <v>33</v>
      </c>
      <c r="M1447" t="s">
        <v>68</v>
      </c>
      <c r="N1447" t="s">
        <v>33</v>
      </c>
      <c r="O1447" t="s">
        <v>34</v>
      </c>
      <c r="P1447" t="s">
        <v>35</v>
      </c>
      <c r="Q1447" t="s">
        <v>230</v>
      </c>
      <c r="R1447" t="s">
        <v>231</v>
      </c>
      <c r="S1447" t="s">
        <v>563</v>
      </c>
      <c r="U1447">
        <v>805</v>
      </c>
      <c r="V1447">
        <v>106634</v>
      </c>
      <c r="W1447" s="2">
        <v>44656.661111111112</v>
      </c>
      <c r="X1447" s="36">
        <f t="shared" si="45"/>
        <v>811.06547470200883</v>
      </c>
      <c r="Y1447" t="s">
        <v>58</v>
      </c>
      <c r="AA1447" t="s">
        <v>233</v>
      </c>
      <c r="AB1447">
        <v>123</v>
      </c>
      <c r="AC1447">
        <v>2</v>
      </c>
      <c r="AF1447" t="s">
        <v>234</v>
      </c>
      <c r="AI1447" t="s">
        <v>45</v>
      </c>
      <c r="AJ1447">
        <v>123</v>
      </c>
      <c r="AK1447">
        <v>6</v>
      </c>
      <c r="AL1447" t="s">
        <v>564</v>
      </c>
      <c r="AM1447" t="s">
        <v>565</v>
      </c>
    </row>
    <row r="1448" spans="1:39" hidden="1">
      <c r="A1448">
        <v>1</v>
      </c>
      <c r="B1448" t="s">
        <v>554</v>
      </c>
      <c r="C1448" s="1">
        <v>40648</v>
      </c>
      <c r="D1448" s="35">
        <f t="shared" si="44"/>
        <v>11.049315068493151</v>
      </c>
      <c r="E1448" t="s">
        <v>454</v>
      </c>
      <c r="F1448" s="80">
        <v>45359</v>
      </c>
      <c r="G1448" t="s">
        <v>116</v>
      </c>
      <c r="H1448" s="1">
        <v>44989</v>
      </c>
      <c r="I1448" s="107">
        <v>44259</v>
      </c>
      <c r="K1448" t="s">
        <v>540</v>
      </c>
      <c r="L1448" t="s">
        <v>33</v>
      </c>
      <c r="M1448" t="s">
        <v>117</v>
      </c>
      <c r="N1448" t="s">
        <v>33</v>
      </c>
      <c r="O1448" t="s">
        <v>34</v>
      </c>
      <c r="P1448" t="s">
        <v>35</v>
      </c>
      <c r="Q1448" t="s">
        <v>36</v>
      </c>
      <c r="R1448" t="s">
        <v>555</v>
      </c>
      <c r="S1448" t="s">
        <v>556</v>
      </c>
      <c r="U1448">
        <v>215</v>
      </c>
      <c r="V1448">
        <v>28551</v>
      </c>
      <c r="W1448" s="2">
        <v>44637.421527777777</v>
      </c>
      <c r="X1448" s="36">
        <f t="shared" si="45"/>
        <v>215.3300892635755</v>
      </c>
      <c r="Y1448" t="s">
        <v>58</v>
      </c>
      <c r="Z1448" t="s">
        <v>120</v>
      </c>
      <c r="AA1448" t="s">
        <v>485</v>
      </c>
      <c r="AB1448">
        <v>214</v>
      </c>
      <c r="AC1448">
        <v>3</v>
      </c>
      <c r="AD1448" t="s">
        <v>557</v>
      </c>
      <c r="AF1448" t="s">
        <v>558</v>
      </c>
      <c r="AI1448" t="s">
        <v>45</v>
      </c>
      <c r="AJ1448">
        <v>214</v>
      </c>
      <c r="AK1448">
        <v>7</v>
      </c>
      <c r="AL1448" t="s">
        <v>559</v>
      </c>
      <c r="AM1448" t="s">
        <v>560</v>
      </c>
    </row>
    <row r="1449" spans="1:39" hidden="1">
      <c r="A1449">
        <v>1</v>
      </c>
      <c r="B1449" t="s">
        <v>549</v>
      </c>
      <c r="C1449" s="1">
        <v>40666</v>
      </c>
      <c r="D1449" s="35">
        <f t="shared" si="44"/>
        <v>11</v>
      </c>
      <c r="E1449" t="s">
        <v>454</v>
      </c>
      <c r="F1449" s="80">
        <v>45308</v>
      </c>
      <c r="G1449" t="s">
        <v>116</v>
      </c>
      <c r="H1449" s="1">
        <v>44727</v>
      </c>
      <c r="I1449" s="107">
        <v>45288</v>
      </c>
      <c r="J1449" s="1">
        <v>44866</v>
      </c>
      <c r="K1449" t="s">
        <v>540</v>
      </c>
      <c r="L1449" t="s">
        <v>33</v>
      </c>
      <c r="M1449" t="s">
        <v>117</v>
      </c>
      <c r="N1449" t="s">
        <v>33</v>
      </c>
      <c r="O1449" t="s">
        <v>34</v>
      </c>
      <c r="P1449" t="s">
        <v>35</v>
      </c>
      <c r="Q1449" t="s">
        <v>217</v>
      </c>
      <c r="R1449" t="s">
        <v>482</v>
      </c>
      <c r="S1449" t="s">
        <v>220</v>
      </c>
      <c r="T1449" t="s">
        <v>550</v>
      </c>
      <c r="U1449">
        <v>4456</v>
      </c>
      <c r="V1449">
        <v>67650</v>
      </c>
      <c r="W1449" s="2">
        <v>44708</v>
      </c>
      <c r="X1449" s="36">
        <f t="shared" si="45"/>
        <v>512.5</v>
      </c>
      <c r="Y1449" t="s">
        <v>58</v>
      </c>
      <c r="AA1449" t="s">
        <v>485</v>
      </c>
      <c r="AB1449">
        <v>214</v>
      </c>
      <c r="AC1449">
        <v>3</v>
      </c>
      <c r="AD1449" t="s">
        <v>551</v>
      </c>
      <c r="AF1449" t="s">
        <v>223</v>
      </c>
      <c r="AG1449">
        <v>70056</v>
      </c>
      <c r="AI1449" t="s">
        <v>45</v>
      </c>
      <c r="AJ1449">
        <v>214</v>
      </c>
      <c r="AK1449">
        <v>7</v>
      </c>
      <c r="AL1449" t="s">
        <v>552</v>
      </c>
      <c r="AM1449" t="s">
        <v>553</v>
      </c>
    </row>
    <row r="1450" spans="1:39" hidden="1">
      <c r="A1450">
        <v>1</v>
      </c>
      <c r="B1450" t="s">
        <v>544</v>
      </c>
      <c r="C1450" s="1">
        <v>40662</v>
      </c>
      <c r="D1450" s="35">
        <f t="shared" si="44"/>
        <v>11.010958904109589</v>
      </c>
      <c r="E1450" t="s">
        <v>65</v>
      </c>
      <c r="F1450" s="80">
        <v>45064</v>
      </c>
      <c r="G1450" t="s">
        <v>106</v>
      </c>
      <c r="H1450" s="1">
        <v>44610</v>
      </c>
      <c r="I1450" s="107">
        <v>44960</v>
      </c>
      <c r="K1450" t="s">
        <v>430</v>
      </c>
      <c r="L1450" t="s">
        <v>33</v>
      </c>
      <c r="M1450" t="s">
        <v>68</v>
      </c>
      <c r="N1450" t="s">
        <v>33</v>
      </c>
      <c r="O1450" t="s">
        <v>34</v>
      </c>
      <c r="P1450" t="s">
        <v>35</v>
      </c>
      <c r="Q1450" t="s">
        <v>76</v>
      </c>
      <c r="R1450" t="s">
        <v>77</v>
      </c>
      <c r="S1450" t="s">
        <v>78</v>
      </c>
      <c r="U1450">
        <v>1670</v>
      </c>
      <c r="V1450">
        <v>43641</v>
      </c>
      <c r="W1450" s="2">
        <v>44656.469444444447</v>
      </c>
      <c r="X1450" s="36">
        <f t="shared" si="45"/>
        <v>330.28458571784023</v>
      </c>
      <c r="Y1450" t="s">
        <v>58</v>
      </c>
      <c r="AA1450" t="s">
        <v>434</v>
      </c>
      <c r="AB1450">
        <v>194</v>
      </c>
      <c r="AC1450">
        <v>6</v>
      </c>
      <c r="AD1450" t="s">
        <v>545</v>
      </c>
      <c r="AE1450" t="s">
        <v>546</v>
      </c>
      <c r="AF1450" t="s">
        <v>79</v>
      </c>
      <c r="AG1450" s="3">
        <v>78247</v>
      </c>
      <c r="AI1450" t="s">
        <v>137</v>
      </c>
      <c r="AJ1450">
        <v>194</v>
      </c>
      <c r="AK1450">
        <v>7</v>
      </c>
      <c r="AL1450" t="s">
        <v>547</v>
      </c>
      <c r="AM1450" t="s">
        <v>548</v>
      </c>
    </row>
    <row r="1451" spans="1:39" hidden="1">
      <c r="A1451">
        <v>1</v>
      </c>
      <c r="B1451" t="s">
        <v>539</v>
      </c>
      <c r="C1451" s="1">
        <v>40662</v>
      </c>
      <c r="D1451" s="35">
        <f t="shared" si="44"/>
        <v>11.010958904109589</v>
      </c>
      <c r="E1451" t="s">
        <v>454</v>
      </c>
      <c r="F1451" s="80">
        <v>45078</v>
      </c>
      <c r="G1451" t="s">
        <v>116</v>
      </c>
      <c r="H1451" s="1">
        <v>44721</v>
      </c>
      <c r="I1451" s="107">
        <v>45056</v>
      </c>
      <c r="K1451" t="s">
        <v>540</v>
      </c>
      <c r="L1451" t="s">
        <v>33</v>
      </c>
      <c r="M1451" t="s">
        <v>117</v>
      </c>
      <c r="N1451" t="s">
        <v>33</v>
      </c>
      <c r="O1451" t="s">
        <v>34</v>
      </c>
      <c r="P1451" t="s">
        <v>35</v>
      </c>
      <c r="Q1451" t="s">
        <v>36</v>
      </c>
      <c r="R1451" t="s">
        <v>37</v>
      </c>
      <c r="S1451" t="s">
        <v>185</v>
      </c>
      <c r="U1451">
        <v>3234</v>
      </c>
      <c r="V1451">
        <v>71485</v>
      </c>
      <c r="W1451" s="2">
        <v>44652.345138888886</v>
      </c>
      <c r="X1451" s="36">
        <f t="shared" si="45"/>
        <v>541.0140374885957</v>
      </c>
      <c r="Y1451" t="s">
        <v>58</v>
      </c>
      <c r="AA1451" t="s">
        <v>485</v>
      </c>
      <c r="AB1451">
        <v>214</v>
      </c>
      <c r="AC1451">
        <v>3</v>
      </c>
      <c r="AD1451" t="s">
        <v>187</v>
      </c>
      <c r="AE1451">
        <v>67402</v>
      </c>
      <c r="AF1451" t="s">
        <v>189</v>
      </c>
      <c r="AG1451" t="s">
        <v>541</v>
      </c>
      <c r="AI1451" t="s">
        <v>45</v>
      </c>
      <c r="AJ1451">
        <v>214</v>
      </c>
      <c r="AK1451">
        <v>7</v>
      </c>
      <c r="AL1451" t="s">
        <v>542</v>
      </c>
      <c r="AM1451" t="s">
        <v>543</v>
      </c>
    </row>
    <row r="1452" spans="1:39" s="116" customFormat="1" hidden="1">
      <c r="A1452" s="116">
        <v>1</v>
      </c>
      <c r="B1452" s="116" t="s">
        <v>532</v>
      </c>
      <c r="C1452" s="117">
        <v>40651</v>
      </c>
      <c r="D1452" s="118">
        <f t="shared" si="44"/>
        <v>11.04109589041096</v>
      </c>
      <c r="E1452" s="116" t="s">
        <v>141</v>
      </c>
      <c r="F1452" s="119"/>
      <c r="G1452" s="116" t="s">
        <v>533</v>
      </c>
      <c r="I1452" s="120"/>
      <c r="K1452" s="116" t="s">
        <v>534</v>
      </c>
      <c r="L1452" s="116" t="s">
        <v>130</v>
      </c>
      <c r="M1452" s="116" t="s">
        <v>131</v>
      </c>
      <c r="N1452" s="116" t="s">
        <v>33</v>
      </c>
      <c r="O1452" s="116" t="s">
        <v>34</v>
      </c>
      <c r="P1452" s="116" t="s">
        <v>468</v>
      </c>
      <c r="Q1452" s="116" t="s">
        <v>54</v>
      </c>
      <c r="R1452" s="116" t="s">
        <v>89</v>
      </c>
      <c r="S1452" s="116" t="s">
        <v>132</v>
      </c>
      <c r="U1452" s="116">
        <v>521</v>
      </c>
      <c r="V1452" s="116">
        <v>69639</v>
      </c>
      <c r="W1452" s="121">
        <v>44657.084027777775</v>
      </c>
      <c r="X1452" s="122">
        <f t="shared" si="45"/>
        <v>525.60452853598008</v>
      </c>
      <c r="Y1452" s="116" t="s">
        <v>58</v>
      </c>
      <c r="AA1452" s="116" t="s">
        <v>535</v>
      </c>
      <c r="AB1452" s="116">
        <v>0</v>
      </c>
      <c r="AC1452" s="116">
        <v>3</v>
      </c>
      <c r="AD1452" s="116" t="s">
        <v>133</v>
      </c>
      <c r="AE1452" s="116" t="s">
        <v>134</v>
      </c>
      <c r="AF1452" s="116" t="s">
        <v>536</v>
      </c>
      <c r="AG1452" s="116" t="s">
        <v>136</v>
      </c>
      <c r="AI1452" s="116" t="s">
        <v>45</v>
      </c>
      <c r="AJ1452" s="116">
        <v>0</v>
      </c>
      <c r="AK1452" s="116">
        <v>10</v>
      </c>
      <c r="AL1452" s="116" t="s">
        <v>537</v>
      </c>
      <c r="AM1452" s="116" t="s">
        <v>538</v>
      </c>
    </row>
    <row r="1453" spans="1:39" hidden="1">
      <c r="A1453">
        <v>1</v>
      </c>
      <c r="B1453" t="s">
        <v>524</v>
      </c>
      <c r="C1453" s="1">
        <v>36924</v>
      </c>
      <c r="D1453" s="35">
        <f t="shared" si="44"/>
        <v>21.252054794520546</v>
      </c>
      <c r="E1453" t="s">
        <v>525</v>
      </c>
      <c r="G1453" t="s">
        <v>84</v>
      </c>
      <c r="K1453" t="s">
        <v>526</v>
      </c>
      <c r="L1453" t="s">
        <v>86</v>
      </c>
      <c r="M1453" t="s">
        <v>87</v>
      </c>
      <c r="N1453" t="s">
        <v>33</v>
      </c>
      <c r="P1453" t="s">
        <v>88</v>
      </c>
      <c r="Q1453" t="s">
        <v>54</v>
      </c>
      <c r="R1453" t="s">
        <v>156</v>
      </c>
      <c r="S1453" t="s">
        <v>157</v>
      </c>
      <c r="T1453" t="s">
        <v>158</v>
      </c>
      <c r="U1453">
        <v>0</v>
      </c>
      <c r="V1453">
        <v>1</v>
      </c>
      <c r="W1453" s="2">
        <v>36924</v>
      </c>
      <c r="X1453" s="36">
        <f t="shared" si="45"/>
        <v>3.9211894632804785E-3</v>
      </c>
      <c r="AB1453">
        <v>0</v>
      </c>
      <c r="AC1453">
        <v>0</v>
      </c>
      <c r="AD1453" t="s">
        <v>527</v>
      </c>
      <c r="AE1453" t="s">
        <v>160</v>
      </c>
      <c r="AF1453" t="s">
        <v>528</v>
      </c>
      <c r="AG1453" t="s">
        <v>529</v>
      </c>
      <c r="AH1453" t="s">
        <v>94</v>
      </c>
      <c r="AI1453" t="s">
        <v>45</v>
      </c>
      <c r="AJ1453">
        <v>0</v>
      </c>
      <c r="AK1453">
        <v>0</v>
      </c>
      <c r="AL1453" t="s">
        <v>530</v>
      </c>
      <c r="AM1453" t="s">
        <v>531</v>
      </c>
    </row>
    <row r="1454" spans="1:39" hidden="1">
      <c r="A1454">
        <v>1</v>
      </c>
      <c r="B1454" t="s">
        <v>521</v>
      </c>
      <c r="C1454" s="1">
        <v>40612</v>
      </c>
      <c r="D1454" s="35">
        <f t="shared" si="44"/>
        <v>11.147945205479452</v>
      </c>
      <c r="E1454" t="s">
        <v>49</v>
      </c>
      <c r="F1454" s="80">
        <v>45078</v>
      </c>
      <c r="G1454" t="s">
        <v>106</v>
      </c>
      <c r="H1454" s="1">
        <v>44566</v>
      </c>
      <c r="I1454" s="107">
        <v>45049</v>
      </c>
      <c r="K1454" t="s">
        <v>107</v>
      </c>
      <c r="L1454" t="s">
        <v>33</v>
      </c>
      <c r="M1454" t="s">
        <v>68</v>
      </c>
      <c r="N1454" t="s">
        <v>33</v>
      </c>
      <c r="O1454" t="s">
        <v>34</v>
      </c>
      <c r="P1454" t="s">
        <v>35</v>
      </c>
      <c r="Q1454" t="s">
        <v>217</v>
      </c>
      <c r="R1454" t="s">
        <v>482</v>
      </c>
      <c r="S1454" t="s">
        <v>483</v>
      </c>
      <c r="T1454" t="s">
        <v>484</v>
      </c>
      <c r="U1454">
        <v>811</v>
      </c>
      <c r="V1454">
        <v>108979</v>
      </c>
      <c r="W1454" s="2">
        <v>44641.328472222223</v>
      </c>
      <c r="X1454" s="36">
        <f t="shared" si="45"/>
        <v>814.64190628328004</v>
      </c>
      <c r="Y1454" t="s">
        <v>58</v>
      </c>
      <c r="AA1454" t="s">
        <v>434</v>
      </c>
      <c r="AB1454">
        <v>179</v>
      </c>
      <c r="AC1454">
        <v>3</v>
      </c>
      <c r="AD1454" t="s">
        <v>486</v>
      </c>
      <c r="AF1454" t="s">
        <v>223</v>
      </c>
      <c r="AI1454" t="s">
        <v>45</v>
      </c>
      <c r="AJ1454">
        <v>179</v>
      </c>
      <c r="AK1454">
        <v>7</v>
      </c>
      <c r="AL1454" t="s">
        <v>522</v>
      </c>
      <c r="AM1454" t="s">
        <v>523</v>
      </c>
    </row>
    <row r="1455" spans="1:39" s="116" customFormat="1" hidden="1">
      <c r="A1455" s="116">
        <v>1</v>
      </c>
      <c r="B1455" s="116" t="s">
        <v>514</v>
      </c>
      <c r="C1455" s="117">
        <v>37852</v>
      </c>
      <c r="D1455" s="118">
        <f t="shared" si="44"/>
        <v>18.709589041095889</v>
      </c>
      <c r="E1455" s="116" t="s">
        <v>174</v>
      </c>
      <c r="F1455" s="119"/>
      <c r="G1455" s="116" t="s">
        <v>128</v>
      </c>
      <c r="I1455" s="120"/>
      <c r="K1455" s="116" t="s">
        <v>175</v>
      </c>
      <c r="L1455" s="116" t="s">
        <v>130</v>
      </c>
      <c r="M1455" s="116" t="s">
        <v>131</v>
      </c>
      <c r="N1455" s="116" t="s">
        <v>33</v>
      </c>
      <c r="O1455" s="116" t="s">
        <v>34</v>
      </c>
      <c r="P1455" s="116" t="s">
        <v>176</v>
      </c>
      <c r="Q1455" s="116" t="s">
        <v>54</v>
      </c>
      <c r="R1455" s="116" t="s">
        <v>156</v>
      </c>
      <c r="S1455" s="116" t="s">
        <v>157</v>
      </c>
      <c r="T1455" s="116" t="s">
        <v>515</v>
      </c>
      <c r="U1455" s="116">
        <v>3271</v>
      </c>
      <c r="V1455" s="116">
        <v>308138</v>
      </c>
      <c r="W1455" s="121">
        <v>44572.369444444441</v>
      </c>
      <c r="X1455" s="122">
        <f t="shared" si="45"/>
        <v>1372.4602186752577</v>
      </c>
      <c r="Y1455" s="116" t="s">
        <v>58</v>
      </c>
      <c r="AB1455" s="116">
        <v>0</v>
      </c>
      <c r="AC1455" s="116">
        <v>7</v>
      </c>
      <c r="AD1455" s="116" t="s">
        <v>516</v>
      </c>
      <c r="AE1455" s="116">
        <v>66880</v>
      </c>
      <c r="AF1455" s="116" t="s">
        <v>517</v>
      </c>
      <c r="AG1455" s="116" t="s">
        <v>518</v>
      </c>
      <c r="AI1455" s="116" t="s">
        <v>137</v>
      </c>
      <c r="AJ1455" s="116">
        <v>0</v>
      </c>
      <c r="AK1455" s="116">
        <v>17</v>
      </c>
      <c r="AL1455" s="116" t="s">
        <v>519</v>
      </c>
      <c r="AM1455" s="116" t="s">
        <v>520</v>
      </c>
    </row>
    <row r="1456" spans="1:39" hidden="1">
      <c r="A1456">
        <v>1</v>
      </c>
      <c r="B1456" t="s">
        <v>509</v>
      </c>
      <c r="C1456" s="1">
        <v>40589</v>
      </c>
      <c r="D1456" s="35">
        <f t="shared" si="44"/>
        <v>11.210958904109589</v>
      </c>
      <c r="E1456" t="s">
        <v>65</v>
      </c>
      <c r="F1456" s="80">
        <v>45034</v>
      </c>
      <c r="G1456" t="s">
        <v>66</v>
      </c>
      <c r="H1456" s="1">
        <v>44609</v>
      </c>
      <c r="I1456" s="107">
        <v>44595</v>
      </c>
      <c r="K1456" t="s">
        <v>67</v>
      </c>
      <c r="L1456" t="s">
        <v>33</v>
      </c>
      <c r="M1456" t="s">
        <v>68</v>
      </c>
      <c r="N1456" t="s">
        <v>33</v>
      </c>
      <c r="O1456" t="s">
        <v>34</v>
      </c>
      <c r="P1456" t="s">
        <v>35</v>
      </c>
      <c r="Q1456" t="s">
        <v>36</v>
      </c>
      <c r="R1456" t="s">
        <v>37</v>
      </c>
      <c r="S1456" t="s">
        <v>38</v>
      </c>
      <c r="T1456" t="s">
        <v>39</v>
      </c>
      <c r="U1456">
        <v>1054</v>
      </c>
      <c r="V1456">
        <v>97302</v>
      </c>
      <c r="W1456" s="2">
        <v>44593.693055555559</v>
      </c>
      <c r="X1456" s="36">
        <f t="shared" si="45"/>
        <v>723.26551808406646</v>
      </c>
      <c r="Y1456" t="s">
        <v>58</v>
      </c>
      <c r="AA1456" t="s">
        <v>70</v>
      </c>
      <c r="AB1456">
        <v>157</v>
      </c>
      <c r="AC1456">
        <v>5</v>
      </c>
      <c r="AD1456" t="s">
        <v>510</v>
      </c>
      <c r="AE1456">
        <v>68855</v>
      </c>
      <c r="AF1456" t="s">
        <v>511</v>
      </c>
      <c r="AG1456">
        <v>68881</v>
      </c>
      <c r="AI1456" t="s">
        <v>45</v>
      </c>
      <c r="AJ1456">
        <v>157</v>
      </c>
      <c r="AK1456">
        <v>5</v>
      </c>
      <c r="AL1456" t="s">
        <v>512</v>
      </c>
      <c r="AM1456" t="s">
        <v>513</v>
      </c>
    </row>
    <row r="1457" spans="1:39" hidden="1">
      <c r="A1457">
        <v>1</v>
      </c>
      <c r="B1457" t="s">
        <v>500</v>
      </c>
      <c r="C1457" s="1">
        <v>40589</v>
      </c>
      <c r="D1457" s="35">
        <f t="shared" si="44"/>
        <v>11.210958904109589</v>
      </c>
      <c r="E1457" t="s">
        <v>454</v>
      </c>
      <c r="F1457" s="80">
        <v>44526</v>
      </c>
      <c r="G1457" t="s">
        <v>66</v>
      </c>
      <c r="H1457" s="1">
        <v>44739</v>
      </c>
      <c r="I1457" s="107">
        <v>44959</v>
      </c>
      <c r="K1457" t="s">
        <v>501</v>
      </c>
      <c r="L1457" t="s">
        <v>33</v>
      </c>
      <c r="M1457" t="s">
        <v>68</v>
      </c>
      <c r="N1457" t="s">
        <v>33</v>
      </c>
      <c r="O1457" t="s">
        <v>34</v>
      </c>
      <c r="P1457" t="s">
        <v>35</v>
      </c>
      <c r="Q1457" t="s">
        <v>217</v>
      </c>
      <c r="R1457" t="s">
        <v>482</v>
      </c>
      <c r="S1457" t="s">
        <v>502</v>
      </c>
      <c r="T1457" t="s">
        <v>503</v>
      </c>
      <c r="U1457">
        <v>2950</v>
      </c>
      <c r="V1457">
        <v>103427</v>
      </c>
      <c r="W1457" s="2">
        <v>44657.472222222219</v>
      </c>
      <c r="X1457" s="36">
        <f t="shared" si="45"/>
        <v>768.79388644509618</v>
      </c>
      <c r="Y1457" t="s">
        <v>58</v>
      </c>
      <c r="Z1457" t="s">
        <v>504</v>
      </c>
      <c r="AA1457" t="s">
        <v>505</v>
      </c>
      <c r="AB1457">
        <v>147</v>
      </c>
      <c r="AC1457">
        <v>2</v>
      </c>
      <c r="AD1457" t="s">
        <v>506</v>
      </c>
      <c r="AF1457" t="s">
        <v>223</v>
      </c>
      <c r="AI1457" t="s">
        <v>137</v>
      </c>
      <c r="AJ1457">
        <v>147</v>
      </c>
      <c r="AK1457">
        <v>5</v>
      </c>
      <c r="AL1457" t="s">
        <v>507</v>
      </c>
      <c r="AM1457" t="s">
        <v>508</v>
      </c>
    </row>
    <row r="1458" spans="1:39" hidden="1">
      <c r="A1458">
        <v>1</v>
      </c>
      <c r="B1458" t="s">
        <v>493</v>
      </c>
      <c r="C1458" s="1">
        <v>40563</v>
      </c>
      <c r="D1458" s="35">
        <f t="shared" si="44"/>
        <v>11.282191780821918</v>
      </c>
      <c r="E1458" t="s">
        <v>65</v>
      </c>
      <c r="F1458" s="80">
        <v>44937</v>
      </c>
      <c r="G1458" t="s">
        <v>429</v>
      </c>
      <c r="I1458" s="107">
        <v>44936</v>
      </c>
      <c r="K1458" t="s">
        <v>430</v>
      </c>
      <c r="L1458" t="s">
        <v>169</v>
      </c>
      <c r="M1458" t="s">
        <v>431</v>
      </c>
      <c r="N1458" t="s">
        <v>169</v>
      </c>
      <c r="O1458" t="s">
        <v>34</v>
      </c>
      <c r="P1458" t="s">
        <v>35</v>
      </c>
      <c r="Q1458" t="s">
        <v>36</v>
      </c>
      <c r="R1458" t="s">
        <v>494</v>
      </c>
      <c r="S1458" t="s">
        <v>194</v>
      </c>
      <c r="T1458" t="s">
        <v>495</v>
      </c>
      <c r="U1458">
        <v>465</v>
      </c>
      <c r="V1458">
        <v>61172</v>
      </c>
      <c r="W1458" s="2">
        <v>44650.333333333336</v>
      </c>
      <c r="X1458" s="36">
        <f t="shared" si="45"/>
        <v>451.83300955156221</v>
      </c>
      <c r="Y1458" t="s">
        <v>58</v>
      </c>
      <c r="AA1458" t="s">
        <v>434</v>
      </c>
      <c r="AB1458">
        <v>194</v>
      </c>
      <c r="AC1458">
        <v>9</v>
      </c>
      <c r="AD1458" t="s">
        <v>496</v>
      </c>
      <c r="AF1458" t="s">
        <v>497</v>
      </c>
      <c r="AG1458">
        <v>67340</v>
      </c>
      <c r="AI1458" t="s">
        <v>45</v>
      </c>
      <c r="AJ1458">
        <v>194</v>
      </c>
      <c r="AK1458">
        <v>8</v>
      </c>
      <c r="AL1458" t="s">
        <v>498</v>
      </c>
      <c r="AM1458" t="s">
        <v>499</v>
      </c>
    </row>
    <row r="1459" spans="1:39" s="116" customFormat="1" hidden="1">
      <c r="A1459" s="116">
        <v>1</v>
      </c>
      <c r="B1459" s="116" t="s">
        <v>489</v>
      </c>
      <c r="C1459" s="117">
        <v>40563</v>
      </c>
      <c r="D1459" s="118">
        <f t="shared" si="44"/>
        <v>11.282191780821918</v>
      </c>
      <c r="E1459" s="116" t="s">
        <v>174</v>
      </c>
      <c r="F1459" s="119"/>
      <c r="G1459" s="116" t="s">
        <v>128</v>
      </c>
      <c r="I1459" s="120"/>
      <c r="K1459" s="116" t="s">
        <v>175</v>
      </c>
      <c r="L1459" s="116" t="s">
        <v>130</v>
      </c>
      <c r="M1459" s="116" t="s">
        <v>131</v>
      </c>
      <c r="N1459" s="116" t="s">
        <v>33</v>
      </c>
      <c r="O1459" s="116" t="s">
        <v>34</v>
      </c>
      <c r="P1459" s="116" t="s">
        <v>468</v>
      </c>
      <c r="Q1459" s="116" t="s">
        <v>143</v>
      </c>
      <c r="R1459" s="116" t="s">
        <v>144</v>
      </c>
      <c r="S1459" s="116" t="s">
        <v>145</v>
      </c>
      <c r="T1459" s="116" t="s">
        <v>146</v>
      </c>
      <c r="U1459" s="116">
        <v>5600</v>
      </c>
      <c r="V1459" s="116">
        <v>183492</v>
      </c>
      <c r="W1459" s="121">
        <v>44672.204861111109</v>
      </c>
      <c r="X1459" s="122">
        <f t="shared" si="45"/>
        <v>1355.321758135017</v>
      </c>
      <c r="Y1459" s="116" t="s">
        <v>58</v>
      </c>
      <c r="AB1459" s="116">
        <v>0</v>
      </c>
      <c r="AC1459" s="116">
        <v>2</v>
      </c>
      <c r="AD1459" s="116" t="s">
        <v>490</v>
      </c>
      <c r="AE1459" s="116">
        <v>68860</v>
      </c>
      <c r="AF1459" s="116" t="s">
        <v>149</v>
      </c>
      <c r="AG1459" s="116">
        <v>68864</v>
      </c>
      <c r="AI1459" s="116" t="s">
        <v>45</v>
      </c>
      <c r="AJ1459" s="116">
        <v>0</v>
      </c>
      <c r="AK1459" s="116">
        <v>19</v>
      </c>
      <c r="AL1459" s="116" t="s">
        <v>491</v>
      </c>
      <c r="AM1459" s="116" t="s">
        <v>492</v>
      </c>
    </row>
    <row r="1460" spans="1:39" hidden="1">
      <c r="A1460">
        <v>1</v>
      </c>
      <c r="B1460" t="s">
        <v>481</v>
      </c>
      <c r="C1460" s="1">
        <v>40550</v>
      </c>
      <c r="D1460" s="35">
        <f t="shared" si="44"/>
        <v>11.317808219178081</v>
      </c>
      <c r="E1460" t="s">
        <v>49</v>
      </c>
      <c r="F1460" s="80">
        <v>44937</v>
      </c>
      <c r="G1460" t="s">
        <v>116</v>
      </c>
      <c r="H1460" s="1">
        <v>45316</v>
      </c>
      <c r="I1460" s="107">
        <v>44909</v>
      </c>
      <c r="K1460" t="s">
        <v>51</v>
      </c>
      <c r="L1460" t="s">
        <v>33</v>
      </c>
      <c r="M1460" t="s">
        <v>117</v>
      </c>
      <c r="N1460" t="s">
        <v>33</v>
      </c>
      <c r="O1460" t="s">
        <v>34</v>
      </c>
      <c r="P1460" t="s">
        <v>35</v>
      </c>
      <c r="Q1460" t="s">
        <v>217</v>
      </c>
      <c r="R1460" t="s">
        <v>482</v>
      </c>
      <c r="S1460" t="s">
        <v>483</v>
      </c>
      <c r="T1460" t="s">
        <v>484</v>
      </c>
      <c r="U1460">
        <v>1215</v>
      </c>
      <c r="V1460">
        <v>133159</v>
      </c>
      <c r="W1460" s="2">
        <v>44634.35</v>
      </c>
      <c r="X1460" s="36">
        <f t="shared" si="45"/>
        <v>980.45338094085389</v>
      </c>
      <c r="Y1460" t="s">
        <v>58</v>
      </c>
      <c r="AA1460" t="s">
        <v>485</v>
      </c>
      <c r="AB1460">
        <v>212</v>
      </c>
      <c r="AC1460">
        <v>3</v>
      </c>
      <c r="AD1460" t="s">
        <v>486</v>
      </c>
      <c r="AF1460" t="s">
        <v>223</v>
      </c>
      <c r="AI1460" t="s">
        <v>45</v>
      </c>
      <c r="AJ1460">
        <v>212</v>
      </c>
      <c r="AK1460">
        <v>8</v>
      </c>
      <c r="AL1460" t="s">
        <v>487</v>
      </c>
      <c r="AM1460" t="s">
        <v>488</v>
      </c>
    </row>
    <row r="1461" spans="1:39" hidden="1">
      <c r="A1461">
        <v>1</v>
      </c>
      <c r="B1461" t="s">
        <v>475</v>
      </c>
      <c r="C1461" s="1">
        <v>40550</v>
      </c>
      <c r="D1461" s="35">
        <f t="shared" si="44"/>
        <v>11.317808219178081</v>
      </c>
      <c r="E1461" t="s">
        <v>65</v>
      </c>
      <c r="F1461" s="80">
        <v>44944</v>
      </c>
      <c r="G1461" t="s">
        <v>429</v>
      </c>
      <c r="I1461" s="107">
        <v>44929</v>
      </c>
      <c r="K1461" t="s">
        <v>430</v>
      </c>
      <c r="L1461" t="s">
        <v>169</v>
      </c>
      <c r="M1461" t="s">
        <v>431</v>
      </c>
      <c r="N1461" t="s">
        <v>169</v>
      </c>
      <c r="O1461" t="s">
        <v>34</v>
      </c>
      <c r="P1461" t="s">
        <v>35</v>
      </c>
      <c r="Q1461" t="s">
        <v>36</v>
      </c>
      <c r="R1461" t="s">
        <v>476</v>
      </c>
      <c r="S1461" t="s">
        <v>194</v>
      </c>
      <c r="U1461">
        <v>337</v>
      </c>
      <c r="V1461">
        <v>46016</v>
      </c>
      <c r="W1461" s="2">
        <v>44649.387499999997</v>
      </c>
      <c r="X1461" s="36">
        <f t="shared" si="45"/>
        <v>338.81707415476484</v>
      </c>
      <c r="Y1461" t="s">
        <v>58</v>
      </c>
      <c r="AA1461" t="s">
        <v>434</v>
      </c>
      <c r="AB1461">
        <v>194</v>
      </c>
      <c r="AC1461">
        <v>9</v>
      </c>
      <c r="AD1461" t="s">
        <v>477</v>
      </c>
      <c r="AF1461" t="s">
        <v>478</v>
      </c>
      <c r="AI1461" t="s">
        <v>45</v>
      </c>
      <c r="AJ1461">
        <v>194</v>
      </c>
      <c r="AK1461">
        <v>8</v>
      </c>
      <c r="AL1461" t="s">
        <v>479</v>
      </c>
      <c r="AM1461" t="s">
        <v>480</v>
      </c>
    </row>
    <row r="1462" spans="1:39" hidden="1">
      <c r="A1462">
        <v>1</v>
      </c>
      <c r="B1462" t="s">
        <v>463</v>
      </c>
      <c r="C1462" s="1">
        <v>40553</v>
      </c>
      <c r="D1462" s="35">
        <f t="shared" si="44"/>
        <v>11.30958904109589</v>
      </c>
      <c r="E1462" t="s">
        <v>174</v>
      </c>
      <c r="F1462" s="80">
        <v>44953</v>
      </c>
      <c r="G1462" t="s">
        <v>464</v>
      </c>
      <c r="I1462" s="107">
        <v>44953</v>
      </c>
      <c r="J1462" s="1">
        <v>44867</v>
      </c>
      <c r="K1462" t="s">
        <v>465</v>
      </c>
      <c r="L1462" t="s">
        <v>466</v>
      </c>
      <c r="M1462" t="s">
        <v>467</v>
      </c>
      <c r="N1462" t="s">
        <v>53</v>
      </c>
      <c r="O1462" t="s">
        <v>34</v>
      </c>
      <c r="P1462" t="s">
        <v>468</v>
      </c>
      <c r="Q1462" t="s">
        <v>36</v>
      </c>
      <c r="R1462" t="s">
        <v>37</v>
      </c>
      <c r="S1462" t="s">
        <v>469</v>
      </c>
      <c r="T1462" t="s">
        <v>470</v>
      </c>
      <c r="U1462">
        <v>2717</v>
      </c>
      <c r="V1462">
        <v>373082</v>
      </c>
      <c r="W1462" s="2">
        <v>44672.282638888886</v>
      </c>
      <c r="X1462" s="36">
        <f t="shared" si="45"/>
        <v>2749.0094072997417</v>
      </c>
      <c r="Y1462" t="s">
        <v>58</v>
      </c>
      <c r="AB1462">
        <v>0</v>
      </c>
      <c r="AC1462">
        <v>3</v>
      </c>
      <c r="AD1462" t="s">
        <v>471</v>
      </c>
      <c r="AE1462">
        <v>78486</v>
      </c>
      <c r="AF1462" t="s">
        <v>472</v>
      </c>
      <c r="AG1462">
        <v>78604</v>
      </c>
      <c r="AI1462" t="s">
        <v>45</v>
      </c>
      <c r="AJ1462">
        <v>0</v>
      </c>
      <c r="AK1462">
        <v>19</v>
      </c>
      <c r="AL1462" t="s">
        <v>473</v>
      </c>
      <c r="AM1462" t="s">
        <v>474</v>
      </c>
    </row>
    <row r="1463" spans="1:39" hidden="1">
      <c r="A1463">
        <v>1</v>
      </c>
      <c r="B1463" t="s">
        <v>453</v>
      </c>
      <c r="C1463" s="1">
        <v>40550</v>
      </c>
      <c r="D1463" s="35">
        <f t="shared" si="44"/>
        <v>11.317808219178081</v>
      </c>
      <c r="E1463" t="s">
        <v>454</v>
      </c>
      <c r="F1463" s="80">
        <v>44914</v>
      </c>
      <c r="G1463" t="s">
        <v>227</v>
      </c>
      <c r="H1463" s="1">
        <v>45414</v>
      </c>
      <c r="I1463" s="107">
        <v>44853</v>
      </c>
      <c r="K1463" t="s">
        <v>455</v>
      </c>
      <c r="L1463" t="s">
        <v>33</v>
      </c>
      <c r="M1463" t="s">
        <v>229</v>
      </c>
      <c r="N1463" t="s">
        <v>53</v>
      </c>
      <c r="O1463" t="s">
        <v>34</v>
      </c>
      <c r="P1463" t="s">
        <v>35</v>
      </c>
      <c r="Q1463" t="s">
        <v>456</v>
      </c>
      <c r="R1463" t="s">
        <v>457</v>
      </c>
      <c r="S1463" t="s">
        <v>458</v>
      </c>
      <c r="U1463">
        <v>678</v>
      </c>
      <c r="V1463">
        <v>87949</v>
      </c>
      <c r="W1463" s="2">
        <v>44439.462500000001</v>
      </c>
      <c r="X1463" s="36">
        <f t="shared" si="45"/>
        <v>647.57090696360854</v>
      </c>
      <c r="Y1463" t="s">
        <v>58</v>
      </c>
      <c r="AA1463" t="s">
        <v>459</v>
      </c>
      <c r="AB1463">
        <v>104</v>
      </c>
      <c r="AC1463">
        <v>2</v>
      </c>
      <c r="AF1463" t="s">
        <v>460</v>
      </c>
      <c r="AG1463" s="3">
        <v>67140</v>
      </c>
      <c r="AI1463" t="s">
        <v>45</v>
      </c>
      <c r="AJ1463">
        <v>104</v>
      </c>
      <c r="AK1463">
        <v>6</v>
      </c>
      <c r="AL1463" t="s">
        <v>461</v>
      </c>
      <c r="AM1463" t="s">
        <v>462</v>
      </c>
    </row>
    <row r="1464" spans="1:39" hidden="1">
      <c r="A1464">
        <v>1</v>
      </c>
      <c r="B1464" t="s">
        <v>447</v>
      </c>
      <c r="C1464" s="1">
        <v>40528</v>
      </c>
      <c r="D1464" s="35">
        <f t="shared" si="44"/>
        <v>11.378082191780821</v>
      </c>
      <c r="E1464" t="s">
        <v>65</v>
      </c>
      <c r="F1464" s="80">
        <v>44869</v>
      </c>
      <c r="G1464" t="s">
        <v>429</v>
      </c>
      <c r="I1464" s="107">
        <v>44861</v>
      </c>
      <c r="K1464" t="s">
        <v>430</v>
      </c>
      <c r="L1464" t="s">
        <v>169</v>
      </c>
      <c r="M1464" t="s">
        <v>431</v>
      </c>
      <c r="N1464" t="s">
        <v>169</v>
      </c>
      <c r="O1464" t="s">
        <v>34</v>
      </c>
      <c r="P1464" t="s">
        <v>35</v>
      </c>
      <c r="Q1464" t="s">
        <v>36</v>
      </c>
      <c r="R1464" t="s">
        <v>448</v>
      </c>
      <c r="S1464" t="s">
        <v>194</v>
      </c>
      <c r="U1464">
        <v>249</v>
      </c>
      <c r="V1464">
        <v>33862</v>
      </c>
      <c r="W1464" s="2">
        <v>44608.658333333333</v>
      </c>
      <c r="X1464" s="36">
        <f t="shared" si="45"/>
        <v>248.00605987639457</v>
      </c>
      <c r="Y1464" t="s">
        <v>58</v>
      </c>
      <c r="AA1464" t="s">
        <v>434</v>
      </c>
      <c r="AB1464">
        <v>194</v>
      </c>
      <c r="AC1464">
        <v>9</v>
      </c>
      <c r="AD1464" t="s">
        <v>449</v>
      </c>
      <c r="AF1464" t="s">
        <v>450</v>
      </c>
      <c r="AG1464">
        <v>67340</v>
      </c>
      <c r="AI1464" t="s">
        <v>45</v>
      </c>
      <c r="AJ1464">
        <v>194</v>
      </c>
      <c r="AK1464">
        <v>8</v>
      </c>
      <c r="AL1464" t="s">
        <v>451</v>
      </c>
      <c r="AM1464" t="s">
        <v>452</v>
      </c>
    </row>
    <row r="1465" spans="1:39" hidden="1">
      <c r="A1465">
        <v>1</v>
      </c>
      <c r="B1465" t="s">
        <v>439</v>
      </c>
      <c r="C1465" s="1">
        <v>40514</v>
      </c>
      <c r="D1465" s="35">
        <f t="shared" si="44"/>
        <v>11.416438356164383</v>
      </c>
      <c r="E1465" t="s">
        <v>65</v>
      </c>
      <c r="F1465" s="80">
        <v>44959</v>
      </c>
      <c r="G1465" t="s">
        <v>429</v>
      </c>
      <c r="I1465" s="107">
        <v>44952</v>
      </c>
      <c r="K1465" t="s">
        <v>430</v>
      </c>
      <c r="L1465" t="s">
        <v>169</v>
      </c>
      <c r="M1465" t="s">
        <v>431</v>
      </c>
      <c r="N1465" t="s">
        <v>169</v>
      </c>
      <c r="O1465" t="s">
        <v>34</v>
      </c>
      <c r="P1465" t="s">
        <v>35</v>
      </c>
      <c r="Q1465" t="s">
        <v>36</v>
      </c>
      <c r="R1465" t="s">
        <v>11438</v>
      </c>
      <c r="U1465">
        <v>724</v>
      </c>
      <c r="V1465">
        <v>50000</v>
      </c>
      <c r="W1465" s="2">
        <v>44523.481944444444</v>
      </c>
      <c r="X1465" s="36">
        <f t="shared" si="45"/>
        <v>364.97080233581318</v>
      </c>
      <c r="Y1465" t="s">
        <v>58</v>
      </c>
      <c r="Z1465" t="s">
        <v>441</v>
      </c>
      <c r="AA1465" t="s">
        <v>434</v>
      </c>
      <c r="AB1465">
        <v>194</v>
      </c>
      <c r="AC1465">
        <v>9</v>
      </c>
      <c r="AD1465" t="s">
        <v>442</v>
      </c>
      <c r="AE1465" t="s">
        <v>443</v>
      </c>
      <c r="AF1465" t="s">
        <v>444</v>
      </c>
      <c r="AI1465" t="s">
        <v>137</v>
      </c>
      <c r="AJ1465">
        <v>194</v>
      </c>
      <c r="AK1465">
        <v>8</v>
      </c>
      <c r="AL1465" t="s">
        <v>445</v>
      </c>
      <c r="AM1465" t="s">
        <v>446</v>
      </c>
    </row>
    <row r="1466" spans="1:39" hidden="1">
      <c r="A1466">
        <v>1</v>
      </c>
      <c r="B1466" t="s">
        <v>428</v>
      </c>
      <c r="C1466" s="1">
        <v>40514</v>
      </c>
      <c r="D1466" s="35">
        <f t="shared" si="44"/>
        <v>11.416438356164383</v>
      </c>
      <c r="E1466" t="s">
        <v>65</v>
      </c>
      <c r="F1466" s="80">
        <v>44958</v>
      </c>
      <c r="G1466" t="s">
        <v>429</v>
      </c>
      <c r="I1466" s="107">
        <v>44952</v>
      </c>
      <c r="K1466" t="s">
        <v>430</v>
      </c>
      <c r="L1466" t="s">
        <v>169</v>
      </c>
      <c r="M1466" t="s">
        <v>431</v>
      </c>
      <c r="N1466" t="s">
        <v>169</v>
      </c>
      <c r="O1466" t="s">
        <v>34</v>
      </c>
      <c r="P1466" t="s">
        <v>35</v>
      </c>
      <c r="Q1466" t="s">
        <v>36</v>
      </c>
      <c r="R1466" t="s">
        <v>432</v>
      </c>
      <c r="S1466" t="s">
        <v>194</v>
      </c>
      <c r="T1466" t="s">
        <v>433</v>
      </c>
      <c r="U1466">
        <v>202</v>
      </c>
      <c r="V1466">
        <v>22851</v>
      </c>
      <c r="W1466" s="2">
        <v>44476.574999999997</v>
      </c>
      <c r="X1466" s="36">
        <f t="shared" si="45"/>
        <v>166.79895608351333</v>
      </c>
      <c r="Y1466" t="s">
        <v>58</v>
      </c>
      <c r="AA1466" t="s">
        <v>434</v>
      </c>
      <c r="AB1466">
        <v>194</v>
      </c>
      <c r="AC1466">
        <v>9</v>
      </c>
      <c r="AD1466" t="s">
        <v>435</v>
      </c>
      <c r="AF1466" t="s">
        <v>436</v>
      </c>
      <c r="AG1466">
        <v>67340</v>
      </c>
      <c r="AI1466" t="s">
        <v>45</v>
      </c>
      <c r="AJ1466">
        <v>194</v>
      </c>
      <c r="AK1466">
        <v>8</v>
      </c>
      <c r="AL1466" t="s">
        <v>437</v>
      </c>
      <c r="AM1466" t="s">
        <v>438</v>
      </c>
    </row>
    <row r="1467" spans="1:39" hidden="1">
      <c r="A1467">
        <v>1</v>
      </c>
      <c r="B1467" t="s">
        <v>407</v>
      </c>
      <c r="C1467" s="1">
        <v>40497</v>
      </c>
      <c r="D1467" s="35">
        <f t="shared" si="44"/>
        <v>11.463013698630137</v>
      </c>
      <c r="E1467" t="s">
        <v>49</v>
      </c>
      <c r="F1467" s="80">
        <v>44973</v>
      </c>
      <c r="G1467" t="s">
        <v>106</v>
      </c>
      <c r="H1467" s="1">
        <v>45394</v>
      </c>
      <c r="I1467" s="107">
        <v>44698</v>
      </c>
      <c r="K1467" t="s">
        <v>107</v>
      </c>
      <c r="L1467" t="s">
        <v>33</v>
      </c>
      <c r="M1467" t="s">
        <v>68</v>
      </c>
      <c r="N1467" t="s">
        <v>33</v>
      </c>
      <c r="O1467" t="s">
        <v>34</v>
      </c>
      <c r="P1467" t="s">
        <v>35</v>
      </c>
      <c r="Q1467" t="s">
        <v>36</v>
      </c>
      <c r="R1467" t="s">
        <v>37</v>
      </c>
      <c r="S1467" t="s">
        <v>185</v>
      </c>
      <c r="T1467" t="s">
        <v>186</v>
      </c>
      <c r="U1467">
        <v>1026</v>
      </c>
      <c r="V1467">
        <v>142609</v>
      </c>
      <c r="W1467" s="2">
        <v>44666.227777777778</v>
      </c>
      <c r="X1467" s="36">
        <f t="shared" si="45"/>
        <v>1036.7328911727213</v>
      </c>
      <c r="Y1467" t="s">
        <v>58</v>
      </c>
      <c r="AA1467" t="s">
        <v>110</v>
      </c>
      <c r="AB1467">
        <v>200</v>
      </c>
      <c r="AC1467">
        <v>3</v>
      </c>
      <c r="AD1467" t="s">
        <v>187</v>
      </c>
      <c r="AE1467" t="s">
        <v>201</v>
      </c>
      <c r="AF1467" t="s">
        <v>189</v>
      </c>
      <c r="AG1467" s="3">
        <v>67402</v>
      </c>
      <c r="AI1467" t="s">
        <v>45</v>
      </c>
      <c r="AJ1467">
        <v>200</v>
      </c>
      <c r="AK1467">
        <v>7</v>
      </c>
      <c r="AL1467" t="s">
        <v>408</v>
      </c>
      <c r="AM1467" t="s">
        <v>409</v>
      </c>
    </row>
    <row r="1468" spans="1:39" hidden="1">
      <c r="A1468">
        <v>1</v>
      </c>
      <c r="B1468" t="s">
        <v>401</v>
      </c>
      <c r="C1468" s="1">
        <v>40473</v>
      </c>
      <c r="D1468" s="35">
        <f t="shared" si="44"/>
        <v>11.528767123287672</v>
      </c>
      <c r="E1468" t="s">
        <v>49</v>
      </c>
      <c r="F1468" s="80">
        <v>44882</v>
      </c>
      <c r="G1468" t="s">
        <v>116</v>
      </c>
      <c r="H1468" s="1">
        <v>44496</v>
      </c>
      <c r="I1468" s="107">
        <v>44869</v>
      </c>
      <c r="K1468" t="s">
        <v>51</v>
      </c>
      <c r="L1468" t="s">
        <v>33</v>
      </c>
      <c r="M1468" t="s">
        <v>117</v>
      </c>
      <c r="N1468" t="s">
        <v>33</v>
      </c>
      <c r="O1468" t="s">
        <v>34</v>
      </c>
      <c r="P1468" t="s">
        <v>35</v>
      </c>
      <c r="Q1468" t="s">
        <v>205</v>
      </c>
      <c r="R1468" t="s">
        <v>206</v>
      </c>
      <c r="S1468" t="s">
        <v>207</v>
      </c>
      <c r="T1468" t="s">
        <v>402</v>
      </c>
      <c r="U1468">
        <v>175</v>
      </c>
      <c r="V1468">
        <v>24277</v>
      </c>
      <c r="W1468" s="2">
        <v>44635.486111111109</v>
      </c>
      <c r="X1468" s="36">
        <f t="shared" si="45"/>
        <v>175.48132525348541</v>
      </c>
      <c r="Y1468" t="s">
        <v>58</v>
      </c>
      <c r="AA1468" t="s">
        <v>59</v>
      </c>
      <c r="AB1468">
        <v>218</v>
      </c>
      <c r="AC1468">
        <v>7</v>
      </c>
      <c r="AD1468" t="s">
        <v>209</v>
      </c>
      <c r="AE1468" t="s">
        <v>403</v>
      </c>
      <c r="AF1468" t="s">
        <v>404</v>
      </c>
      <c r="AI1468" t="s">
        <v>137</v>
      </c>
      <c r="AJ1468">
        <v>218</v>
      </c>
      <c r="AK1468">
        <v>8</v>
      </c>
      <c r="AL1468" t="s">
        <v>405</v>
      </c>
      <c r="AM1468" t="s">
        <v>406</v>
      </c>
    </row>
    <row r="1469" spans="1:39" hidden="1">
      <c r="A1469">
        <v>1</v>
      </c>
      <c r="B1469" t="s">
        <v>395</v>
      </c>
      <c r="C1469" s="1">
        <v>40490</v>
      </c>
      <c r="D1469" s="35">
        <f t="shared" si="44"/>
        <v>11.482191780821918</v>
      </c>
      <c r="E1469" t="s">
        <v>49</v>
      </c>
      <c r="F1469" s="80">
        <v>44839</v>
      </c>
      <c r="G1469" t="s">
        <v>66</v>
      </c>
      <c r="H1469" s="1">
        <v>45253</v>
      </c>
      <c r="I1469" s="107">
        <v>44811</v>
      </c>
      <c r="K1469" t="s">
        <v>396</v>
      </c>
      <c r="L1469" t="s">
        <v>33</v>
      </c>
      <c r="M1469" t="s">
        <v>68</v>
      </c>
      <c r="N1469" t="s">
        <v>33</v>
      </c>
      <c r="O1469" t="s">
        <v>34</v>
      </c>
      <c r="P1469" t="s">
        <v>35</v>
      </c>
      <c r="Q1469" t="s">
        <v>54</v>
      </c>
      <c r="R1469" t="s">
        <v>55</v>
      </c>
      <c r="S1469" t="s">
        <v>56</v>
      </c>
      <c r="U1469">
        <v>1683</v>
      </c>
      <c r="V1469">
        <v>36355</v>
      </c>
      <c r="W1469" s="2">
        <v>44660.15625</v>
      </c>
      <c r="X1469" s="36">
        <f t="shared" si="45"/>
        <v>263.8506124234471</v>
      </c>
      <c r="Y1469" t="s">
        <v>58</v>
      </c>
      <c r="AA1469" t="s">
        <v>397</v>
      </c>
      <c r="AB1469">
        <v>144</v>
      </c>
      <c r="AC1469">
        <v>2</v>
      </c>
      <c r="AE1469" t="s">
        <v>398</v>
      </c>
      <c r="AI1469" t="s">
        <v>45</v>
      </c>
      <c r="AJ1469">
        <v>144</v>
      </c>
      <c r="AK1469">
        <v>5</v>
      </c>
      <c r="AL1469" t="s">
        <v>399</v>
      </c>
      <c r="AM1469" t="s">
        <v>400</v>
      </c>
    </row>
    <row r="1470" spans="1:39" hidden="1">
      <c r="A1470">
        <v>1</v>
      </c>
      <c r="B1470" t="s">
        <v>237</v>
      </c>
      <c r="C1470" s="1">
        <v>40462</v>
      </c>
      <c r="D1470" s="35">
        <f t="shared" si="44"/>
        <v>11.558904109589042</v>
      </c>
      <c r="E1470" t="s">
        <v>49</v>
      </c>
      <c r="F1470" s="80">
        <v>44819</v>
      </c>
      <c r="G1470" t="s">
        <v>116</v>
      </c>
      <c r="H1470" s="1">
        <v>45359</v>
      </c>
      <c r="I1470" s="107">
        <v>44805</v>
      </c>
      <c r="K1470" t="s">
        <v>51</v>
      </c>
      <c r="L1470" t="s">
        <v>33</v>
      </c>
      <c r="M1470" t="s">
        <v>117</v>
      </c>
      <c r="N1470" t="s">
        <v>33</v>
      </c>
      <c r="O1470" t="s">
        <v>34</v>
      </c>
      <c r="P1470" t="s">
        <v>35</v>
      </c>
      <c r="Q1470" t="s">
        <v>54</v>
      </c>
      <c r="R1470" t="s">
        <v>156</v>
      </c>
      <c r="S1470" t="s">
        <v>238</v>
      </c>
      <c r="T1470" t="s">
        <v>239</v>
      </c>
      <c r="U1470">
        <v>985</v>
      </c>
      <c r="V1470">
        <v>137934</v>
      </c>
      <c r="W1470" s="2">
        <v>44662.482638888891</v>
      </c>
      <c r="X1470" s="36">
        <f t="shared" si="45"/>
        <v>994.42818203365721</v>
      </c>
      <c r="Y1470" t="s">
        <v>58</v>
      </c>
      <c r="AA1470" t="s">
        <v>59</v>
      </c>
      <c r="AB1470">
        <v>212</v>
      </c>
      <c r="AC1470">
        <v>3</v>
      </c>
      <c r="AD1470" t="s">
        <v>240</v>
      </c>
      <c r="AE1470" t="s">
        <v>241</v>
      </c>
      <c r="AF1470" t="s">
        <v>242</v>
      </c>
      <c r="AG1470" t="s">
        <v>243</v>
      </c>
      <c r="AI1470" t="s">
        <v>45</v>
      </c>
      <c r="AJ1470">
        <v>212</v>
      </c>
      <c r="AK1470">
        <v>8</v>
      </c>
      <c r="AL1470" t="s">
        <v>244</v>
      </c>
      <c r="AM1470" t="s">
        <v>245</v>
      </c>
    </row>
    <row r="1471" spans="1:39" hidden="1">
      <c r="A1471">
        <v>1</v>
      </c>
      <c r="B1471" t="s">
        <v>226</v>
      </c>
      <c r="C1471" s="1">
        <v>40431</v>
      </c>
      <c r="D1471" s="35">
        <f t="shared" si="44"/>
        <v>11.643835616438356</v>
      </c>
      <c r="E1471" t="s">
        <v>65</v>
      </c>
      <c r="F1471" s="80">
        <v>44727</v>
      </c>
      <c r="G1471" t="s">
        <v>227</v>
      </c>
      <c r="H1471" s="1">
        <v>45106</v>
      </c>
      <c r="I1471" s="107">
        <v>44742</v>
      </c>
      <c r="K1471" t="s">
        <v>228</v>
      </c>
      <c r="L1471" t="s">
        <v>33</v>
      </c>
      <c r="M1471" t="s">
        <v>229</v>
      </c>
      <c r="N1471" t="s">
        <v>53</v>
      </c>
      <c r="O1471" t="s">
        <v>34</v>
      </c>
      <c r="P1471" t="s">
        <v>35</v>
      </c>
      <c r="Q1471" t="s">
        <v>230</v>
      </c>
      <c r="R1471" t="s">
        <v>231</v>
      </c>
      <c r="S1471" t="s">
        <v>232</v>
      </c>
      <c r="U1471">
        <v>906</v>
      </c>
      <c r="V1471">
        <v>127261</v>
      </c>
      <c r="W1471" s="2">
        <v>44642.811111111114</v>
      </c>
      <c r="X1471" s="36">
        <f t="shared" si="45"/>
        <v>910.78950980392153</v>
      </c>
      <c r="Y1471" t="s">
        <v>58</v>
      </c>
      <c r="AA1471" t="s">
        <v>233</v>
      </c>
      <c r="AB1471">
        <v>115</v>
      </c>
      <c r="AC1471">
        <v>2</v>
      </c>
      <c r="AF1471" t="s">
        <v>234</v>
      </c>
      <c r="AI1471" t="s">
        <v>45</v>
      </c>
      <c r="AJ1471">
        <v>115</v>
      </c>
      <c r="AK1471">
        <v>6</v>
      </c>
      <c r="AL1471" t="s">
        <v>235</v>
      </c>
      <c r="AM1471" t="s">
        <v>236</v>
      </c>
    </row>
    <row r="1472" spans="1:39" hidden="1">
      <c r="A1472">
        <v>1</v>
      </c>
      <c r="B1472" t="s">
        <v>214</v>
      </c>
      <c r="C1472" s="1">
        <v>40431</v>
      </c>
      <c r="D1472" s="35">
        <f t="shared" si="44"/>
        <v>11.643835616438356</v>
      </c>
      <c r="E1472" t="s">
        <v>215</v>
      </c>
      <c r="F1472" s="80">
        <v>44986</v>
      </c>
      <c r="G1472" t="s">
        <v>116</v>
      </c>
      <c r="H1472" s="1">
        <v>44553</v>
      </c>
      <c r="I1472" s="107">
        <v>44938</v>
      </c>
      <c r="J1472" s="1">
        <v>44867</v>
      </c>
      <c r="K1472" t="s">
        <v>216</v>
      </c>
      <c r="L1472" t="s">
        <v>33</v>
      </c>
      <c r="M1472" t="s">
        <v>117</v>
      </c>
      <c r="N1472" t="s">
        <v>33</v>
      </c>
      <c r="O1472" t="s">
        <v>34</v>
      </c>
      <c r="P1472" t="s">
        <v>35</v>
      </c>
      <c r="Q1472" t="s">
        <v>217</v>
      </c>
      <c r="R1472" t="s">
        <v>218</v>
      </c>
      <c r="S1472" t="s">
        <v>219</v>
      </c>
      <c r="T1472" t="s">
        <v>220</v>
      </c>
      <c r="U1472">
        <v>352</v>
      </c>
      <c r="V1472">
        <v>49644</v>
      </c>
      <c r="W1472" s="2">
        <v>44659.307638888888</v>
      </c>
      <c r="X1472" s="36">
        <f t="shared" si="45"/>
        <v>355.29529411764702</v>
      </c>
      <c r="Y1472" t="s">
        <v>58</v>
      </c>
      <c r="AA1472" t="s">
        <v>221</v>
      </c>
      <c r="AB1472">
        <v>247</v>
      </c>
      <c r="AC1472">
        <v>3</v>
      </c>
      <c r="AD1472" t="s">
        <v>222</v>
      </c>
      <c r="AF1472" t="s">
        <v>223</v>
      </c>
      <c r="AI1472" t="s">
        <v>45</v>
      </c>
      <c r="AJ1472">
        <v>247</v>
      </c>
      <c r="AK1472">
        <v>8</v>
      </c>
      <c r="AL1472" t="s">
        <v>224</v>
      </c>
      <c r="AM1472" t="s">
        <v>225</v>
      </c>
    </row>
    <row r="1473" spans="1:39" hidden="1">
      <c r="A1473">
        <v>1</v>
      </c>
      <c r="B1473" t="s">
        <v>204</v>
      </c>
      <c r="C1473" s="1">
        <v>40403</v>
      </c>
      <c r="D1473" s="35">
        <f t="shared" si="44"/>
        <v>11.72054794520548</v>
      </c>
      <c r="E1473" t="s">
        <v>49</v>
      </c>
      <c r="F1473" s="80">
        <v>44812</v>
      </c>
      <c r="G1473" t="s">
        <v>116</v>
      </c>
      <c r="H1473" s="1">
        <v>45170</v>
      </c>
      <c r="I1473" s="107">
        <v>45107</v>
      </c>
      <c r="K1473" t="s">
        <v>51</v>
      </c>
      <c r="L1473" t="s">
        <v>33</v>
      </c>
      <c r="M1473" t="s">
        <v>117</v>
      </c>
      <c r="N1473" t="s">
        <v>33</v>
      </c>
      <c r="O1473" t="s">
        <v>34</v>
      </c>
      <c r="P1473" t="s">
        <v>35</v>
      </c>
      <c r="Q1473" t="s">
        <v>205</v>
      </c>
      <c r="R1473" t="s">
        <v>206</v>
      </c>
      <c r="S1473" t="s">
        <v>207</v>
      </c>
      <c r="T1473" t="s">
        <v>208</v>
      </c>
      <c r="U1473">
        <v>360</v>
      </c>
      <c r="V1473">
        <v>51001</v>
      </c>
      <c r="W1473" s="2">
        <v>44650.350694444445</v>
      </c>
      <c r="X1473" s="36">
        <f t="shared" si="45"/>
        <v>362.61814321333958</v>
      </c>
      <c r="Y1473" t="s">
        <v>58</v>
      </c>
      <c r="AA1473" t="s">
        <v>59</v>
      </c>
      <c r="AB1473">
        <v>212</v>
      </c>
      <c r="AC1473">
        <v>7</v>
      </c>
      <c r="AD1473" t="s">
        <v>209</v>
      </c>
      <c r="AE1473" t="s">
        <v>210</v>
      </c>
      <c r="AF1473" t="s">
        <v>211</v>
      </c>
      <c r="AG1473">
        <v>86425</v>
      </c>
      <c r="AI1473" t="s">
        <v>137</v>
      </c>
      <c r="AJ1473">
        <v>212</v>
      </c>
      <c r="AK1473">
        <v>8</v>
      </c>
      <c r="AL1473" t="s">
        <v>212</v>
      </c>
      <c r="AM1473" t="s">
        <v>213</v>
      </c>
    </row>
    <row r="1474" spans="1:39" hidden="1">
      <c r="A1474">
        <v>1</v>
      </c>
      <c r="B1474" t="s">
        <v>200</v>
      </c>
      <c r="C1474" s="1">
        <v>40388</v>
      </c>
      <c r="D1474" s="35">
        <f t="shared" si="44"/>
        <v>11.761643835616438</v>
      </c>
      <c r="E1474" t="s">
        <v>49</v>
      </c>
      <c r="F1474" s="80">
        <v>45427</v>
      </c>
      <c r="G1474" t="s">
        <v>106</v>
      </c>
      <c r="H1474" s="1">
        <v>45427</v>
      </c>
      <c r="I1474" s="107">
        <v>44893</v>
      </c>
      <c r="K1474" t="s">
        <v>107</v>
      </c>
      <c r="L1474" t="s">
        <v>33</v>
      </c>
      <c r="M1474" t="s">
        <v>68</v>
      </c>
      <c r="N1474" t="s">
        <v>33</v>
      </c>
      <c r="O1474" t="s">
        <v>34</v>
      </c>
      <c r="P1474" t="s">
        <v>35</v>
      </c>
      <c r="Q1474" t="s">
        <v>36</v>
      </c>
      <c r="R1474" t="s">
        <v>37</v>
      </c>
      <c r="S1474" t="s">
        <v>185</v>
      </c>
      <c r="T1474" t="s">
        <v>186</v>
      </c>
      <c r="U1474">
        <v>1519</v>
      </c>
      <c r="V1474">
        <v>216447</v>
      </c>
      <c r="W1474" s="2">
        <v>44663.376388888886</v>
      </c>
      <c r="X1474" s="36">
        <f t="shared" si="45"/>
        <v>1533.5653971581646</v>
      </c>
      <c r="Y1474" t="s">
        <v>58</v>
      </c>
      <c r="AA1474" t="s">
        <v>110</v>
      </c>
      <c r="AB1474">
        <v>200</v>
      </c>
      <c r="AC1474">
        <v>3</v>
      </c>
      <c r="AD1474" t="s">
        <v>187</v>
      </c>
      <c r="AE1474" t="s">
        <v>201</v>
      </c>
      <c r="AF1474" t="s">
        <v>189</v>
      </c>
      <c r="AG1474" s="3">
        <v>67402</v>
      </c>
      <c r="AI1474" t="s">
        <v>45</v>
      </c>
      <c r="AJ1474">
        <v>200</v>
      </c>
      <c r="AK1474">
        <v>7</v>
      </c>
      <c r="AL1474" t="s">
        <v>202</v>
      </c>
      <c r="AM1474" t="s">
        <v>203</v>
      </c>
    </row>
    <row r="1475" spans="1:39" hidden="1">
      <c r="A1475">
        <v>1</v>
      </c>
      <c r="B1475" t="s">
        <v>192</v>
      </c>
      <c r="C1475" s="1">
        <v>40345</v>
      </c>
      <c r="D1475" s="35">
        <f t="shared" si="44"/>
        <v>11.87945205479452</v>
      </c>
      <c r="E1475" t="s">
        <v>65</v>
      </c>
      <c r="F1475" s="80">
        <v>44736</v>
      </c>
      <c r="G1475" t="s">
        <v>66</v>
      </c>
      <c r="H1475" s="1">
        <v>44343</v>
      </c>
      <c r="I1475" s="107">
        <v>44343</v>
      </c>
      <c r="K1475" t="s">
        <v>67</v>
      </c>
      <c r="L1475" t="s">
        <v>33</v>
      </c>
      <c r="M1475" t="s">
        <v>68</v>
      </c>
      <c r="N1475" t="s">
        <v>33</v>
      </c>
      <c r="O1475" t="s">
        <v>34</v>
      </c>
      <c r="P1475" t="s">
        <v>35</v>
      </c>
      <c r="Q1475" t="s">
        <v>36</v>
      </c>
      <c r="R1475" t="s">
        <v>193</v>
      </c>
      <c r="S1475" t="s">
        <v>194</v>
      </c>
      <c r="U1475">
        <v>375</v>
      </c>
      <c r="V1475">
        <v>43332</v>
      </c>
      <c r="W1475" s="2">
        <v>44662.755555555559</v>
      </c>
      <c r="X1475" s="36">
        <f t="shared" si="45"/>
        <v>303.97024907749079</v>
      </c>
      <c r="Y1475" t="s">
        <v>58</v>
      </c>
      <c r="AA1475" t="s">
        <v>70</v>
      </c>
      <c r="AB1475">
        <v>157</v>
      </c>
      <c r="AC1475">
        <v>5</v>
      </c>
      <c r="AD1475" t="s">
        <v>195</v>
      </c>
      <c r="AE1475" t="s">
        <v>196</v>
      </c>
      <c r="AF1475" t="s">
        <v>197</v>
      </c>
      <c r="AG1475">
        <v>61113</v>
      </c>
      <c r="AI1475" t="s">
        <v>45</v>
      </c>
      <c r="AJ1475">
        <v>157</v>
      </c>
      <c r="AK1475">
        <v>6</v>
      </c>
      <c r="AL1475" t="s">
        <v>198</v>
      </c>
      <c r="AM1475" t="s">
        <v>199</v>
      </c>
    </row>
    <row r="1476" spans="1:39" hidden="1">
      <c r="A1476">
        <v>1</v>
      </c>
      <c r="B1476" t="s">
        <v>184</v>
      </c>
      <c r="C1476" s="1">
        <v>40344</v>
      </c>
      <c r="D1476" s="35">
        <f t="shared" si="44"/>
        <v>11.882191780821918</v>
      </c>
      <c r="E1476" t="s">
        <v>49</v>
      </c>
      <c r="F1476" s="80">
        <v>44777</v>
      </c>
      <c r="G1476" t="s">
        <v>116</v>
      </c>
      <c r="H1476" s="1">
        <v>45141</v>
      </c>
      <c r="I1476" s="107">
        <v>44336</v>
      </c>
      <c r="K1476" t="s">
        <v>51</v>
      </c>
      <c r="L1476" t="s">
        <v>33</v>
      </c>
      <c r="M1476" t="s">
        <v>117</v>
      </c>
      <c r="N1476" t="s">
        <v>33</v>
      </c>
      <c r="O1476" t="s">
        <v>34</v>
      </c>
      <c r="P1476" t="s">
        <v>35</v>
      </c>
      <c r="Q1476" t="s">
        <v>36</v>
      </c>
      <c r="R1476" t="s">
        <v>37</v>
      </c>
      <c r="S1476" t="s">
        <v>185</v>
      </c>
      <c r="T1476" t="s">
        <v>186</v>
      </c>
      <c r="U1476">
        <v>3984</v>
      </c>
      <c r="V1476">
        <v>110866</v>
      </c>
      <c r="W1476" s="2">
        <v>44666.267361111109</v>
      </c>
      <c r="X1476" s="36">
        <f t="shared" si="45"/>
        <v>777.53612328030135</v>
      </c>
      <c r="Y1476" t="s">
        <v>58</v>
      </c>
      <c r="AA1476" t="s">
        <v>59</v>
      </c>
      <c r="AB1476">
        <v>212</v>
      </c>
      <c r="AC1476">
        <v>3</v>
      </c>
      <c r="AD1476" t="s">
        <v>187</v>
      </c>
      <c r="AE1476" t="s">
        <v>188</v>
      </c>
      <c r="AF1476" t="s">
        <v>189</v>
      </c>
      <c r="AG1476" s="3">
        <v>67402</v>
      </c>
      <c r="AI1476" t="s">
        <v>45</v>
      </c>
      <c r="AJ1476">
        <v>212</v>
      </c>
      <c r="AK1476">
        <v>8</v>
      </c>
      <c r="AL1476" t="s">
        <v>190</v>
      </c>
      <c r="AM1476" t="s">
        <v>191</v>
      </c>
    </row>
    <row r="1477" spans="1:39" s="116" customFormat="1" hidden="1">
      <c r="A1477" s="116">
        <v>1</v>
      </c>
      <c r="B1477" s="116" t="s">
        <v>173</v>
      </c>
      <c r="C1477" s="117">
        <v>38687</v>
      </c>
      <c r="D1477" s="118">
        <f t="shared" si="44"/>
        <v>16.421917808219177</v>
      </c>
      <c r="E1477" s="116" t="s">
        <v>174</v>
      </c>
      <c r="F1477" s="119"/>
      <c r="G1477" s="116" t="s">
        <v>128</v>
      </c>
      <c r="I1477" s="120"/>
      <c r="K1477" s="116" t="s">
        <v>175</v>
      </c>
      <c r="L1477" s="116" t="s">
        <v>130</v>
      </c>
      <c r="M1477" s="116" t="s">
        <v>131</v>
      </c>
      <c r="N1477" s="116" t="s">
        <v>33</v>
      </c>
      <c r="O1477" s="116" t="s">
        <v>34</v>
      </c>
      <c r="P1477" s="116" t="s">
        <v>176</v>
      </c>
      <c r="Q1477" s="116" t="s">
        <v>54</v>
      </c>
      <c r="R1477" s="116" t="s">
        <v>89</v>
      </c>
      <c r="S1477" s="116" t="s">
        <v>177</v>
      </c>
      <c r="U1477" s="116">
        <v>806</v>
      </c>
      <c r="V1477" s="116">
        <v>82736</v>
      </c>
      <c r="W1477" s="121">
        <v>44545</v>
      </c>
      <c r="X1477" s="122">
        <f t="shared" si="45"/>
        <v>419.84540095651209</v>
      </c>
      <c r="Y1477" s="116" t="s">
        <v>58</v>
      </c>
      <c r="AB1477" s="116">
        <v>0</v>
      </c>
      <c r="AC1477" s="116">
        <v>3</v>
      </c>
      <c r="AD1477" s="116" t="s">
        <v>178</v>
      </c>
      <c r="AE1477" s="116" t="s">
        <v>179</v>
      </c>
      <c r="AF1477" s="116" t="s">
        <v>180</v>
      </c>
      <c r="AG1477" s="116" t="s">
        <v>181</v>
      </c>
      <c r="AI1477" s="116" t="s">
        <v>45</v>
      </c>
      <c r="AJ1477" s="116">
        <v>0</v>
      </c>
      <c r="AK1477" s="116">
        <v>17</v>
      </c>
      <c r="AL1477" s="116" t="s">
        <v>182</v>
      </c>
      <c r="AM1477" s="116" t="s">
        <v>183</v>
      </c>
    </row>
    <row r="1478" spans="1:39" s="116" customFormat="1" hidden="1">
      <c r="A1478" s="116">
        <v>1</v>
      </c>
      <c r="B1478" s="116" t="s">
        <v>152</v>
      </c>
      <c r="C1478" s="117">
        <v>35068</v>
      </c>
      <c r="D1478" s="118">
        <f t="shared" si="44"/>
        <v>26.336986301369862</v>
      </c>
      <c r="E1478" s="116" t="s">
        <v>153</v>
      </c>
      <c r="F1478" s="119"/>
      <c r="G1478" s="116" t="s">
        <v>154</v>
      </c>
      <c r="I1478" s="120"/>
      <c r="L1478" s="116" t="s">
        <v>130</v>
      </c>
      <c r="M1478" s="116" t="s">
        <v>155</v>
      </c>
      <c r="N1478" s="116" t="s">
        <v>53</v>
      </c>
      <c r="O1478" s="116" t="s">
        <v>34</v>
      </c>
      <c r="P1478" s="116" t="s">
        <v>88</v>
      </c>
      <c r="Q1478" s="116" t="s">
        <v>54</v>
      </c>
      <c r="R1478" s="116" t="s">
        <v>156</v>
      </c>
      <c r="S1478" s="116" t="s">
        <v>157</v>
      </c>
      <c r="T1478" s="116" t="s">
        <v>158</v>
      </c>
      <c r="U1478" s="116">
        <v>217</v>
      </c>
      <c r="V1478" s="116">
        <v>15715</v>
      </c>
      <c r="W1478" s="121">
        <v>44620</v>
      </c>
      <c r="X1478" s="122">
        <f t="shared" si="45"/>
        <v>49.724114913831968</v>
      </c>
      <c r="Y1478" s="116" t="s">
        <v>58</v>
      </c>
      <c r="AB1478" s="116">
        <v>0</v>
      </c>
      <c r="AC1478" s="116">
        <v>3</v>
      </c>
      <c r="AD1478" s="116" t="s">
        <v>159</v>
      </c>
      <c r="AE1478" s="116" t="s">
        <v>160</v>
      </c>
      <c r="AF1478" s="116" t="s">
        <v>161</v>
      </c>
      <c r="AG1478" s="116" t="s">
        <v>162</v>
      </c>
      <c r="AH1478" s="116" t="s">
        <v>94</v>
      </c>
      <c r="AI1478" s="116" t="s">
        <v>45</v>
      </c>
      <c r="AJ1478" s="116">
        <v>0</v>
      </c>
      <c r="AK1478" s="116">
        <v>16</v>
      </c>
      <c r="AL1478" s="116" t="s">
        <v>163</v>
      </c>
      <c r="AM1478" s="116" t="s">
        <v>164</v>
      </c>
    </row>
    <row r="1479" spans="1:39" s="116" customFormat="1" hidden="1">
      <c r="A1479" s="116">
        <v>1</v>
      </c>
      <c r="B1479" s="116" t="s">
        <v>140</v>
      </c>
      <c r="C1479" s="117">
        <v>40323</v>
      </c>
      <c r="D1479" s="118">
        <f t="shared" si="44"/>
        <v>11.93972602739726</v>
      </c>
      <c r="E1479" s="116" t="s">
        <v>141</v>
      </c>
      <c r="F1479" s="119"/>
      <c r="G1479" s="116" t="s">
        <v>128</v>
      </c>
      <c r="I1479" s="120"/>
      <c r="K1479" s="116" t="s">
        <v>142</v>
      </c>
      <c r="L1479" s="116" t="s">
        <v>130</v>
      </c>
      <c r="M1479" s="116" t="s">
        <v>131</v>
      </c>
      <c r="N1479" s="116" t="s">
        <v>33</v>
      </c>
      <c r="O1479" s="116" t="s">
        <v>34</v>
      </c>
      <c r="P1479" s="116" t="s">
        <v>35</v>
      </c>
      <c r="Q1479" s="116" t="s">
        <v>143</v>
      </c>
      <c r="R1479" s="116" t="s">
        <v>144</v>
      </c>
      <c r="S1479" s="116" t="s">
        <v>145</v>
      </c>
      <c r="T1479" s="116" t="s">
        <v>146</v>
      </c>
      <c r="U1479" s="116">
        <v>6815</v>
      </c>
      <c r="V1479" s="116">
        <v>181213</v>
      </c>
      <c r="W1479" s="121">
        <v>44670.227777777778</v>
      </c>
      <c r="X1479" s="122">
        <f t="shared" si="45"/>
        <v>1264.77636912957</v>
      </c>
      <c r="Y1479" s="116" t="s">
        <v>58</v>
      </c>
      <c r="AA1479" s="116" t="s">
        <v>147</v>
      </c>
      <c r="AB1479" s="116">
        <v>0</v>
      </c>
      <c r="AC1479" s="116">
        <v>3</v>
      </c>
      <c r="AD1479" s="116" t="s">
        <v>148</v>
      </c>
      <c r="AE1479" s="116">
        <v>68860</v>
      </c>
      <c r="AF1479" s="116" t="s">
        <v>149</v>
      </c>
      <c r="AG1479" s="116">
        <v>68864</v>
      </c>
      <c r="AI1479" s="116" t="s">
        <v>45</v>
      </c>
      <c r="AJ1479" s="116">
        <v>0</v>
      </c>
      <c r="AK1479" s="116">
        <v>16</v>
      </c>
      <c r="AL1479" s="116" t="s">
        <v>150</v>
      </c>
      <c r="AM1479" s="116" t="s">
        <v>151</v>
      </c>
    </row>
    <row r="1480" spans="1:39" s="116" customFormat="1" hidden="1">
      <c r="A1480" s="116">
        <v>1</v>
      </c>
      <c r="B1480" s="116" t="s">
        <v>126</v>
      </c>
      <c r="C1480" s="117">
        <v>40267</v>
      </c>
      <c r="D1480" s="118">
        <f t="shared" si="44"/>
        <v>12.093150684931507</v>
      </c>
      <c r="E1480" s="116" t="s">
        <v>127</v>
      </c>
      <c r="F1480" s="119"/>
      <c r="G1480" s="116" t="s">
        <v>128</v>
      </c>
      <c r="I1480" s="120"/>
      <c r="K1480" s="116" t="s">
        <v>129</v>
      </c>
      <c r="L1480" s="116" t="s">
        <v>130</v>
      </c>
      <c r="M1480" s="116" t="s">
        <v>131</v>
      </c>
      <c r="N1480" s="116" t="s">
        <v>53</v>
      </c>
      <c r="O1480" s="116" t="s">
        <v>34</v>
      </c>
      <c r="P1480" s="116" t="s">
        <v>35</v>
      </c>
      <c r="Q1480" s="116" t="s">
        <v>54</v>
      </c>
      <c r="R1480" s="116" t="s">
        <v>89</v>
      </c>
      <c r="S1480" s="116" t="s">
        <v>132</v>
      </c>
      <c r="U1480" s="116">
        <v>467</v>
      </c>
      <c r="V1480" s="116">
        <v>68199</v>
      </c>
      <c r="W1480" s="121">
        <v>44651.166666666664</v>
      </c>
      <c r="X1480" s="122">
        <f t="shared" si="45"/>
        <v>469.95610557317627</v>
      </c>
      <c r="Y1480" s="116" t="s">
        <v>58</v>
      </c>
      <c r="AB1480" s="116">
        <v>0</v>
      </c>
      <c r="AC1480" s="116">
        <v>7</v>
      </c>
      <c r="AD1480" s="116" t="s">
        <v>133</v>
      </c>
      <c r="AE1480" s="116" t="s">
        <v>134</v>
      </c>
      <c r="AF1480" s="116" t="s">
        <v>135</v>
      </c>
      <c r="AG1480" s="116" t="s">
        <v>136</v>
      </c>
      <c r="AI1480" s="116" t="s">
        <v>137</v>
      </c>
      <c r="AJ1480" s="116">
        <v>0</v>
      </c>
      <c r="AK1480" s="116">
        <v>12</v>
      </c>
      <c r="AL1480" s="116" t="s">
        <v>138</v>
      </c>
      <c r="AM1480" s="116" t="s">
        <v>139</v>
      </c>
    </row>
    <row r="1481" spans="1:39" hidden="1">
      <c r="A1481">
        <v>1</v>
      </c>
      <c r="B1481" t="s">
        <v>115</v>
      </c>
      <c r="C1481" s="1">
        <v>40256</v>
      </c>
      <c r="D1481" s="35">
        <f t="shared" si="44"/>
        <v>12.123287671232877</v>
      </c>
      <c r="E1481" t="s">
        <v>49</v>
      </c>
      <c r="F1481" s="80">
        <v>45415</v>
      </c>
      <c r="G1481" t="s">
        <v>116</v>
      </c>
      <c r="H1481" s="1">
        <v>45002</v>
      </c>
      <c r="I1481" s="107">
        <v>44993</v>
      </c>
      <c r="K1481" t="s">
        <v>51</v>
      </c>
      <c r="L1481" t="s">
        <v>33</v>
      </c>
      <c r="M1481" t="s">
        <v>117</v>
      </c>
      <c r="N1481" t="s">
        <v>33</v>
      </c>
      <c r="O1481" t="s">
        <v>34</v>
      </c>
      <c r="P1481" t="s">
        <v>35</v>
      </c>
      <c r="Q1481" t="s">
        <v>36</v>
      </c>
      <c r="R1481" t="s">
        <v>118</v>
      </c>
      <c r="S1481" t="s">
        <v>119</v>
      </c>
      <c r="U1481">
        <v>1326</v>
      </c>
      <c r="V1481">
        <v>44398</v>
      </c>
      <c r="W1481" s="2">
        <v>44621.192361111112</v>
      </c>
      <c r="X1481" s="36">
        <f t="shared" si="45"/>
        <v>305.18399246704331</v>
      </c>
      <c r="Y1481" t="s">
        <v>58</v>
      </c>
      <c r="Z1481" t="s">
        <v>120</v>
      </c>
      <c r="AA1481" t="s">
        <v>121</v>
      </c>
      <c r="AB1481">
        <v>212</v>
      </c>
      <c r="AC1481">
        <v>3</v>
      </c>
      <c r="AD1481" t="s">
        <v>122</v>
      </c>
      <c r="AF1481" t="s">
        <v>123</v>
      </c>
      <c r="AI1481" t="s">
        <v>45</v>
      </c>
      <c r="AJ1481">
        <v>212</v>
      </c>
      <c r="AK1481">
        <v>8</v>
      </c>
      <c r="AL1481" t="s">
        <v>124</v>
      </c>
      <c r="AM1481" t="s">
        <v>125</v>
      </c>
    </row>
    <row r="1482" spans="1:39" hidden="1">
      <c r="A1482">
        <v>1</v>
      </c>
      <c r="B1482" t="s">
        <v>105</v>
      </c>
      <c r="C1482" s="1">
        <v>40256</v>
      </c>
      <c r="D1482" s="35">
        <f t="shared" si="44"/>
        <v>12.123287671232877</v>
      </c>
      <c r="E1482" t="s">
        <v>49</v>
      </c>
      <c r="F1482" s="80">
        <v>45323</v>
      </c>
      <c r="G1482" t="s">
        <v>106</v>
      </c>
      <c r="H1482" s="1">
        <v>44903</v>
      </c>
      <c r="I1482" s="107">
        <v>45316</v>
      </c>
      <c r="K1482" t="s">
        <v>107</v>
      </c>
      <c r="L1482" t="s">
        <v>33</v>
      </c>
      <c r="M1482" t="s">
        <v>68</v>
      </c>
      <c r="N1482" t="s">
        <v>33</v>
      </c>
      <c r="O1482" t="s">
        <v>34</v>
      </c>
      <c r="P1482" t="s">
        <v>35</v>
      </c>
      <c r="Q1482" t="s">
        <v>36</v>
      </c>
      <c r="R1482" t="s">
        <v>108</v>
      </c>
      <c r="S1482" t="s">
        <v>109</v>
      </c>
      <c r="U1482">
        <v>201</v>
      </c>
      <c r="V1482">
        <v>24735</v>
      </c>
      <c r="W1482" s="2">
        <v>44589.647222222222</v>
      </c>
      <c r="X1482" s="36">
        <f t="shared" si="45"/>
        <v>170.02401129943502</v>
      </c>
      <c r="Y1482" t="s">
        <v>58</v>
      </c>
      <c r="AA1482" t="s">
        <v>110</v>
      </c>
      <c r="AB1482">
        <v>196</v>
      </c>
      <c r="AC1482">
        <v>3</v>
      </c>
      <c r="AD1482" t="s">
        <v>111</v>
      </c>
      <c r="AF1482" t="s">
        <v>112</v>
      </c>
      <c r="AG1482">
        <v>73567</v>
      </c>
      <c r="AI1482" t="s">
        <v>45</v>
      </c>
      <c r="AJ1482">
        <v>196</v>
      </c>
      <c r="AK1482">
        <v>7</v>
      </c>
      <c r="AL1482" t="s">
        <v>113</v>
      </c>
      <c r="AM1482" t="s">
        <v>114</v>
      </c>
    </row>
    <row r="1483" spans="1:39" hidden="1">
      <c r="A1483">
        <v>1</v>
      </c>
      <c r="B1483" t="s">
        <v>97</v>
      </c>
      <c r="C1483" s="1">
        <v>40214</v>
      </c>
      <c r="D1483" s="35">
        <f t="shared" ref="D1483:D1524" si="46">(DATE(YEAR($E$3),MONTH($E$3),DAY($E$3))-C1483)/365</f>
        <v>12.238356164383562</v>
      </c>
      <c r="E1483" t="s">
        <v>65</v>
      </c>
      <c r="F1483" s="80">
        <v>44568</v>
      </c>
      <c r="G1483" t="s">
        <v>66</v>
      </c>
      <c r="H1483" s="1">
        <v>44994</v>
      </c>
      <c r="I1483" s="107">
        <v>44987</v>
      </c>
      <c r="K1483" t="s">
        <v>67</v>
      </c>
      <c r="L1483" t="s">
        <v>33</v>
      </c>
      <c r="M1483" t="s">
        <v>68</v>
      </c>
      <c r="N1483" t="s">
        <v>33</v>
      </c>
      <c r="O1483" t="s">
        <v>34</v>
      </c>
      <c r="P1483" t="s">
        <v>35</v>
      </c>
      <c r="Q1483" t="s">
        <v>98</v>
      </c>
      <c r="R1483" t="s">
        <v>99</v>
      </c>
      <c r="U1483">
        <v>1192</v>
      </c>
      <c r="V1483">
        <v>77777</v>
      </c>
      <c r="W1483" s="2">
        <v>44260.333333333336</v>
      </c>
      <c r="X1483" s="36">
        <f t="shared" ref="X1483:X1524" si="47">V1483/(D1483*12)</f>
        <v>529.59863069920152</v>
      </c>
      <c r="Y1483" t="s">
        <v>58</v>
      </c>
      <c r="AA1483" t="s">
        <v>70</v>
      </c>
      <c r="AB1483">
        <v>157</v>
      </c>
      <c r="AC1483">
        <v>5</v>
      </c>
      <c r="AD1483" t="s">
        <v>100</v>
      </c>
      <c r="AE1483" t="s">
        <v>101</v>
      </c>
      <c r="AF1483" t="s">
        <v>102</v>
      </c>
      <c r="AG1483">
        <v>61419</v>
      </c>
      <c r="AI1483" t="s">
        <v>45</v>
      </c>
      <c r="AJ1483">
        <v>157</v>
      </c>
      <c r="AK1483">
        <v>6</v>
      </c>
      <c r="AL1483" t="s">
        <v>103</v>
      </c>
      <c r="AM1483" t="s">
        <v>104</v>
      </c>
    </row>
    <row r="1484" spans="1:39" hidden="1">
      <c r="A1484">
        <v>1</v>
      </c>
      <c r="B1484" t="s">
        <v>82</v>
      </c>
      <c r="C1484" s="1">
        <v>40206</v>
      </c>
      <c r="D1484" s="35">
        <f t="shared" si="46"/>
        <v>12.260273972602739</v>
      </c>
      <c r="E1484" t="s">
        <v>83</v>
      </c>
      <c r="G1484" t="s">
        <v>84</v>
      </c>
      <c r="K1484" t="s">
        <v>85</v>
      </c>
      <c r="L1484" t="s">
        <v>86</v>
      </c>
      <c r="M1484" t="s">
        <v>87</v>
      </c>
      <c r="N1484" t="s">
        <v>33</v>
      </c>
      <c r="P1484" t="s">
        <v>88</v>
      </c>
      <c r="Q1484" t="s">
        <v>54</v>
      </c>
      <c r="R1484" t="s">
        <v>89</v>
      </c>
      <c r="S1484" t="s">
        <v>90</v>
      </c>
      <c r="U1484">
        <v>0</v>
      </c>
      <c r="V1484">
        <v>0</v>
      </c>
      <c r="W1484" s="2">
        <v>40214.590277777781</v>
      </c>
      <c r="X1484" s="36">
        <f t="shared" si="47"/>
        <v>0</v>
      </c>
      <c r="Y1484" t="s">
        <v>58</v>
      </c>
      <c r="AB1484">
        <v>0</v>
      </c>
      <c r="AC1484">
        <v>0</v>
      </c>
      <c r="AD1484" t="s">
        <v>91</v>
      </c>
      <c r="AE1484">
        <v>80632</v>
      </c>
      <c r="AF1484" t="s">
        <v>92</v>
      </c>
      <c r="AG1484" t="s">
        <v>93</v>
      </c>
      <c r="AH1484" t="s">
        <v>94</v>
      </c>
      <c r="AI1484" t="s">
        <v>45</v>
      </c>
      <c r="AJ1484">
        <v>0</v>
      </c>
      <c r="AK1484">
        <v>0</v>
      </c>
      <c r="AL1484" t="s">
        <v>95</v>
      </c>
      <c r="AM1484" t="s">
        <v>96</v>
      </c>
    </row>
    <row r="1485" spans="1:39" hidden="1">
      <c r="A1485">
        <v>1</v>
      </c>
      <c r="B1485" t="s">
        <v>75</v>
      </c>
      <c r="C1485" s="1">
        <v>40206</v>
      </c>
      <c r="D1485" s="35">
        <f t="shared" si="46"/>
        <v>12.260273972602739</v>
      </c>
      <c r="E1485" t="s">
        <v>65</v>
      </c>
      <c r="F1485" s="80">
        <v>45344</v>
      </c>
      <c r="G1485" t="s">
        <v>66</v>
      </c>
      <c r="H1485" s="1">
        <v>44218</v>
      </c>
      <c r="I1485" s="107">
        <v>45329</v>
      </c>
      <c r="K1485" t="s">
        <v>67</v>
      </c>
      <c r="L1485" t="s">
        <v>33</v>
      </c>
      <c r="M1485" t="s">
        <v>68</v>
      </c>
      <c r="N1485" t="s">
        <v>33</v>
      </c>
      <c r="O1485" t="s">
        <v>34</v>
      </c>
      <c r="P1485" t="s">
        <v>35</v>
      </c>
      <c r="Q1485" t="s">
        <v>76</v>
      </c>
      <c r="R1485" t="s">
        <v>77</v>
      </c>
      <c r="S1485" t="s">
        <v>78</v>
      </c>
      <c r="U1485">
        <v>815</v>
      </c>
      <c r="V1485">
        <v>119859</v>
      </c>
      <c r="W1485" s="2">
        <v>44600.337500000001</v>
      </c>
      <c r="X1485" s="36">
        <f t="shared" si="47"/>
        <v>814.6840782122905</v>
      </c>
      <c r="Y1485" t="s">
        <v>58</v>
      </c>
      <c r="AA1485" t="s">
        <v>70</v>
      </c>
      <c r="AB1485">
        <v>157</v>
      </c>
      <c r="AC1485">
        <v>5</v>
      </c>
      <c r="AF1485" t="s">
        <v>79</v>
      </c>
      <c r="AG1485" s="3">
        <v>78247</v>
      </c>
      <c r="AI1485" t="s">
        <v>45</v>
      </c>
      <c r="AJ1485">
        <v>157</v>
      </c>
      <c r="AK1485">
        <v>6</v>
      </c>
      <c r="AL1485" t="s">
        <v>80</v>
      </c>
      <c r="AM1485" t="s">
        <v>81</v>
      </c>
    </row>
    <row r="1486" spans="1:39" hidden="1">
      <c r="A1486">
        <v>1</v>
      </c>
      <c r="B1486" t="s">
        <v>64</v>
      </c>
      <c r="C1486" s="1">
        <v>40206</v>
      </c>
      <c r="D1486" s="35">
        <f t="shared" si="46"/>
        <v>12.260273972602739</v>
      </c>
      <c r="E1486" t="s">
        <v>65</v>
      </c>
      <c r="F1486" s="80">
        <v>45225</v>
      </c>
      <c r="G1486" t="s">
        <v>66</v>
      </c>
      <c r="H1486" s="1">
        <v>44218</v>
      </c>
      <c r="I1486" s="107">
        <v>45015</v>
      </c>
      <c r="K1486" t="s">
        <v>67</v>
      </c>
      <c r="L1486" t="s">
        <v>33</v>
      </c>
      <c r="M1486" t="s">
        <v>68</v>
      </c>
      <c r="N1486" t="s">
        <v>33</v>
      </c>
      <c r="O1486" t="s">
        <v>34</v>
      </c>
      <c r="P1486" t="s">
        <v>35</v>
      </c>
      <c r="Q1486" t="s">
        <v>36</v>
      </c>
      <c r="R1486" t="s">
        <v>69</v>
      </c>
      <c r="U1486">
        <v>5022</v>
      </c>
      <c r="V1486">
        <v>169018</v>
      </c>
      <c r="W1486" s="2">
        <v>44665.289583333331</v>
      </c>
      <c r="X1486" s="36">
        <f t="shared" si="47"/>
        <v>1148.8188081936685</v>
      </c>
      <c r="Y1486" t="s">
        <v>58</v>
      </c>
      <c r="AA1486" t="s">
        <v>70</v>
      </c>
      <c r="AB1486">
        <v>157</v>
      </c>
      <c r="AC1486">
        <v>5</v>
      </c>
      <c r="AF1486" t="s">
        <v>71</v>
      </c>
      <c r="AG1486" t="s">
        <v>72</v>
      </c>
      <c r="AI1486" t="s">
        <v>45</v>
      </c>
      <c r="AJ1486">
        <v>157</v>
      </c>
      <c r="AK1486">
        <v>6</v>
      </c>
      <c r="AL1486" t="s">
        <v>73</v>
      </c>
      <c r="AM1486" t="s">
        <v>74</v>
      </c>
    </row>
    <row r="1487" spans="1:39" hidden="1">
      <c r="A1487">
        <v>1</v>
      </c>
      <c r="B1487" t="s">
        <v>48</v>
      </c>
      <c r="C1487" s="1">
        <v>40185</v>
      </c>
      <c r="D1487" s="35">
        <f t="shared" si="46"/>
        <v>12.317808219178081</v>
      </c>
      <c r="E1487" t="s">
        <v>49</v>
      </c>
      <c r="F1487" s="80">
        <v>45133</v>
      </c>
      <c r="G1487" t="s">
        <v>50</v>
      </c>
      <c r="H1487" s="1">
        <v>44762</v>
      </c>
      <c r="I1487" s="107">
        <v>45127</v>
      </c>
      <c r="J1487" s="1">
        <v>44868</v>
      </c>
      <c r="K1487" t="s">
        <v>51</v>
      </c>
      <c r="L1487" t="s">
        <v>33</v>
      </c>
      <c r="M1487" t="s">
        <v>52</v>
      </c>
      <c r="N1487" t="s">
        <v>53</v>
      </c>
      <c r="O1487" t="s">
        <v>34</v>
      </c>
      <c r="P1487" t="s">
        <v>35</v>
      </c>
      <c r="Q1487" t="s">
        <v>54</v>
      </c>
      <c r="R1487" t="s">
        <v>55</v>
      </c>
      <c r="S1487" t="s">
        <v>56</v>
      </c>
      <c r="T1487" t="s">
        <v>57</v>
      </c>
      <c r="U1487">
        <v>165</v>
      </c>
      <c r="V1487">
        <v>23199</v>
      </c>
      <c r="W1487" s="2">
        <v>44400.364583333336</v>
      </c>
      <c r="X1487" s="36">
        <f t="shared" si="47"/>
        <v>156.94756450177937</v>
      </c>
      <c r="Y1487" t="s">
        <v>58</v>
      </c>
      <c r="AA1487" t="s">
        <v>59</v>
      </c>
      <c r="AB1487">
        <v>218</v>
      </c>
      <c r="AC1487">
        <v>3</v>
      </c>
      <c r="AD1487" t="s">
        <v>60</v>
      </c>
      <c r="AF1487" t="s">
        <v>61</v>
      </c>
      <c r="AI1487" t="s">
        <v>45</v>
      </c>
      <c r="AJ1487">
        <v>218</v>
      </c>
      <c r="AK1487">
        <v>8</v>
      </c>
      <c r="AL1487" t="s">
        <v>62</v>
      </c>
      <c r="AM1487" t="s">
        <v>63</v>
      </c>
    </row>
    <row r="1488" spans="1:39" hidden="1">
      <c r="A1488">
        <v>1</v>
      </c>
      <c r="B1488" t="s">
        <v>28</v>
      </c>
      <c r="C1488" s="1">
        <v>40101</v>
      </c>
      <c r="D1488" s="35">
        <f t="shared" si="46"/>
        <v>12.547945205479452</v>
      </c>
      <c r="E1488" t="s">
        <v>29</v>
      </c>
      <c r="F1488" s="80">
        <v>44757</v>
      </c>
      <c r="G1488" t="s">
        <v>30</v>
      </c>
      <c r="I1488" s="107">
        <v>44484</v>
      </c>
      <c r="K1488" t="s">
        <v>31</v>
      </c>
      <c r="L1488" t="s">
        <v>30</v>
      </c>
      <c r="M1488" t="s">
        <v>32</v>
      </c>
      <c r="N1488" t="s">
        <v>33</v>
      </c>
      <c r="O1488" t="s">
        <v>34</v>
      </c>
      <c r="P1488" t="s">
        <v>35</v>
      </c>
      <c r="Q1488" t="s">
        <v>36</v>
      </c>
      <c r="R1488" t="s">
        <v>37</v>
      </c>
      <c r="S1488" t="s">
        <v>38</v>
      </c>
      <c r="T1488" t="s">
        <v>39</v>
      </c>
      <c r="U1488">
        <v>2249</v>
      </c>
      <c r="V1488">
        <v>178049</v>
      </c>
      <c r="W1488" s="2">
        <v>44348.402083333334</v>
      </c>
      <c r="X1488" s="36">
        <f t="shared" si="47"/>
        <v>1182.4578784570597</v>
      </c>
      <c r="Y1488" t="s">
        <v>40</v>
      </c>
      <c r="AA1488" t="s">
        <v>41</v>
      </c>
      <c r="AB1488">
        <v>0</v>
      </c>
      <c r="AC1488">
        <v>20</v>
      </c>
      <c r="AD1488" t="s">
        <v>42</v>
      </c>
      <c r="AE1488" t="s">
        <v>43</v>
      </c>
      <c r="AF1488" t="s">
        <v>44</v>
      </c>
      <c r="AG1488">
        <v>68881</v>
      </c>
      <c r="AI1488" t="s">
        <v>45</v>
      </c>
      <c r="AJ1488">
        <v>0</v>
      </c>
      <c r="AK1488">
        <v>8</v>
      </c>
      <c r="AL1488" t="s">
        <v>46</v>
      </c>
      <c r="AM1488" t="s">
        <v>47</v>
      </c>
    </row>
    <row r="1489" spans="1:39" s="116" customFormat="1" hidden="1">
      <c r="A1489" s="116">
        <v>1</v>
      </c>
      <c r="B1489" s="116" t="s">
        <v>11403</v>
      </c>
      <c r="C1489" s="117">
        <v>39721</v>
      </c>
      <c r="D1489" s="118">
        <f t="shared" si="46"/>
        <v>13.58904109589041</v>
      </c>
      <c r="E1489" s="116" t="s">
        <v>174</v>
      </c>
      <c r="F1489" s="119"/>
      <c r="G1489" s="116" t="s">
        <v>128</v>
      </c>
      <c r="I1489" s="120"/>
      <c r="K1489" s="116" t="s">
        <v>11399</v>
      </c>
      <c r="L1489" s="116" t="s">
        <v>130</v>
      </c>
      <c r="M1489" s="116" t="s">
        <v>1680</v>
      </c>
      <c r="N1489" s="116" t="s">
        <v>33</v>
      </c>
      <c r="O1489" s="116" t="s">
        <v>34</v>
      </c>
      <c r="P1489" s="116" t="s">
        <v>35</v>
      </c>
      <c r="Q1489" s="116" t="s">
        <v>143</v>
      </c>
      <c r="R1489" s="116" t="s">
        <v>144</v>
      </c>
      <c r="S1489" s="116" t="s">
        <v>145</v>
      </c>
      <c r="T1489" s="116" t="s">
        <v>470</v>
      </c>
      <c r="U1489" s="116">
        <v>3249</v>
      </c>
      <c r="V1489" s="116">
        <v>71135</v>
      </c>
      <c r="W1489" s="121">
        <v>44671.306944444441</v>
      </c>
      <c r="X1489" s="122">
        <f t="shared" si="47"/>
        <v>436.2277385752688</v>
      </c>
      <c r="Y1489" s="116" t="s">
        <v>58</v>
      </c>
      <c r="AA1489" s="116" t="s">
        <v>11400</v>
      </c>
      <c r="AB1489" s="116">
        <v>0</v>
      </c>
      <c r="AC1489" s="116">
        <v>3</v>
      </c>
      <c r="AD1489" s="116" t="s">
        <v>5613</v>
      </c>
      <c r="AE1489" s="116">
        <v>78328</v>
      </c>
      <c r="AF1489" s="116" t="s">
        <v>149</v>
      </c>
      <c r="AG1489" s="116">
        <v>68864</v>
      </c>
      <c r="AI1489" s="116" t="s">
        <v>45</v>
      </c>
      <c r="AJ1489" s="116">
        <v>0</v>
      </c>
      <c r="AK1489" s="116">
        <v>29</v>
      </c>
      <c r="AM1489" s="116" t="s">
        <v>11404</v>
      </c>
    </row>
    <row r="1490" spans="1:39" s="116" customFormat="1" hidden="1">
      <c r="A1490" s="116">
        <v>1</v>
      </c>
      <c r="B1490" s="116" t="s">
        <v>11398</v>
      </c>
      <c r="C1490" s="117">
        <v>39721</v>
      </c>
      <c r="D1490" s="118">
        <f t="shared" si="46"/>
        <v>13.58904109589041</v>
      </c>
      <c r="E1490" s="116" t="s">
        <v>174</v>
      </c>
      <c r="F1490" s="119"/>
      <c r="G1490" s="116" t="s">
        <v>128</v>
      </c>
      <c r="I1490" s="120"/>
      <c r="K1490" s="116" t="s">
        <v>11399</v>
      </c>
      <c r="L1490" s="116" t="s">
        <v>130</v>
      </c>
      <c r="M1490" s="116" t="s">
        <v>1680</v>
      </c>
      <c r="N1490" s="116" t="s">
        <v>33</v>
      </c>
      <c r="O1490" s="116" t="s">
        <v>34</v>
      </c>
      <c r="P1490" s="116" t="s">
        <v>35</v>
      </c>
      <c r="Q1490" s="116" t="s">
        <v>143</v>
      </c>
      <c r="R1490" s="116" t="s">
        <v>144</v>
      </c>
      <c r="S1490" s="116" t="s">
        <v>145</v>
      </c>
      <c r="T1490" s="116" t="s">
        <v>146</v>
      </c>
      <c r="U1490" s="116">
        <v>644</v>
      </c>
      <c r="V1490" s="116">
        <v>87814</v>
      </c>
      <c r="W1490" s="121">
        <v>44466</v>
      </c>
      <c r="X1490" s="122">
        <f t="shared" si="47"/>
        <v>538.50991263440858</v>
      </c>
      <c r="Y1490" s="116" t="s">
        <v>58</v>
      </c>
      <c r="AA1490" s="116" t="s">
        <v>11400</v>
      </c>
      <c r="AB1490" s="116">
        <v>0</v>
      </c>
      <c r="AC1490" s="116">
        <v>3</v>
      </c>
      <c r="AD1490" s="116" t="s">
        <v>11401</v>
      </c>
      <c r="AE1490" s="116">
        <v>68860</v>
      </c>
      <c r="AF1490" s="116" t="s">
        <v>149</v>
      </c>
      <c r="AG1490" s="116">
        <v>68864</v>
      </c>
      <c r="AI1490" s="116" t="s">
        <v>45</v>
      </c>
      <c r="AJ1490" s="116">
        <v>0</v>
      </c>
      <c r="AK1490" s="116">
        <v>29</v>
      </c>
      <c r="AM1490" s="116" t="s">
        <v>11402</v>
      </c>
    </row>
    <row r="1491" spans="1:39" hidden="1">
      <c r="A1491">
        <v>1</v>
      </c>
      <c r="B1491" t="s">
        <v>11392</v>
      </c>
      <c r="C1491" s="1">
        <v>39715</v>
      </c>
      <c r="D1491" s="35">
        <f t="shared" si="46"/>
        <v>13.605479452054794</v>
      </c>
      <c r="E1491" t="s">
        <v>49</v>
      </c>
      <c r="F1491" s="80">
        <v>44827</v>
      </c>
      <c r="G1491" t="s">
        <v>106</v>
      </c>
      <c r="H1491" s="1">
        <v>44441</v>
      </c>
      <c r="I1491" s="107">
        <v>44819</v>
      </c>
      <c r="K1491" t="s">
        <v>107</v>
      </c>
      <c r="L1491" t="s">
        <v>33</v>
      </c>
      <c r="M1491" t="s">
        <v>68</v>
      </c>
      <c r="N1491" t="s">
        <v>33</v>
      </c>
      <c r="O1491" t="s">
        <v>34</v>
      </c>
      <c r="P1491" t="s">
        <v>35</v>
      </c>
      <c r="Q1491" t="s">
        <v>36</v>
      </c>
      <c r="R1491" t="s">
        <v>193</v>
      </c>
      <c r="S1491" t="s">
        <v>11393</v>
      </c>
      <c r="U1491">
        <v>268</v>
      </c>
      <c r="V1491">
        <v>40231</v>
      </c>
      <c r="W1491" s="2">
        <v>44649.755555555559</v>
      </c>
      <c r="X1491" s="36">
        <f t="shared" si="47"/>
        <v>246.41419989260302</v>
      </c>
      <c r="Y1491" t="s">
        <v>58</v>
      </c>
      <c r="AA1491" t="s">
        <v>11372</v>
      </c>
      <c r="AB1491">
        <v>194</v>
      </c>
      <c r="AC1491">
        <v>3</v>
      </c>
      <c r="AD1491" t="s">
        <v>11394</v>
      </c>
      <c r="AE1491" t="s">
        <v>11395</v>
      </c>
      <c r="AF1491" t="s">
        <v>11396</v>
      </c>
      <c r="AG1491">
        <v>61113</v>
      </c>
      <c r="AI1491" t="s">
        <v>45</v>
      </c>
      <c r="AJ1491">
        <v>194</v>
      </c>
      <c r="AK1491">
        <v>7</v>
      </c>
      <c r="AM1491" t="s">
        <v>11397</v>
      </c>
    </row>
    <row r="1492" spans="1:39" hidden="1">
      <c r="A1492">
        <v>1</v>
      </c>
      <c r="B1492" t="s">
        <v>11390</v>
      </c>
      <c r="C1492" s="1">
        <v>39715</v>
      </c>
      <c r="D1492" s="35">
        <f t="shared" si="46"/>
        <v>13.605479452054794</v>
      </c>
      <c r="E1492" t="s">
        <v>49</v>
      </c>
      <c r="F1492" s="80">
        <v>44812</v>
      </c>
      <c r="G1492" t="s">
        <v>106</v>
      </c>
      <c r="H1492" s="1">
        <v>45191</v>
      </c>
      <c r="I1492" s="107">
        <v>44378</v>
      </c>
      <c r="K1492" t="s">
        <v>107</v>
      </c>
      <c r="L1492" t="s">
        <v>33</v>
      </c>
      <c r="M1492" t="s">
        <v>68</v>
      </c>
      <c r="N1492" t="s">
        <v>33</v>
      </c>
      <c r="O1492" t="s">
        <v>34</v>
      </c>
      <c r="P1492" t="s">
        <v>35</v>
      </c>
      <c r="Q1492" t="s">
        <v>217</v>
      </c>
      <c r="R1492" t="s">
        <v>482</v>
      </c>
      <c r="S1492" t="s">
        <v>1739</v>
      </c>
      <c r="T1492" t="s">
        <v>1346</v>
      </c>
      <c r="U1492">
        <v>729</v>
      </c>
      <c r="V1492">
        <v>120155</v>
      </c>
      <c r="W1492" s="2">
        <v>44662.496527777781</v>
      </c>
      <c r="X1492" s="36">
        <f t="shared" si="47"/>
        <v>735.94735870586658</v>
      </c>
      <c r="Y1492" t="s">
        <v>58</v>
      </c>
      <c r="AA1492" t="s">
        <v>11372</v>
      </c>
      <c r="AB1492">
        <v>194</v>
      </c>
      <c r="AC1492">
        <v>3</v>
      </c>
      <c r="AD1492" t="s">
        <v>9377</v>
      </c>
      <c r="AF1492" t="s">
        <v>223</v>
      </c>
      <c r="AI1492" t="s">
        <v>45</v>
      </c>
      <c r="AJ1492">
        <v>194</v>
      </c>
      <c r="AK1492">
        <v>7</v>
      </c>
      <c r="AM1492" t="s">
        <v>11391</v>
      </c>
    </row>
    <row r="1493" spans="1:39" s="116" customFormat="1" hidden="1">
      <c r="A1493" s="116">
        <v>1</v>
      </c>
      <c r="B1493" s="116" t="s">
        <v>11388</v>
      </c>
      <c r="C1493" s="117">
        <v>39594</v>
      </c>
      <c r="D1493" s="118">
        <f t="shared" si="46"/>
        <v>13.936986301369863</v>
      </c>
      <c r="E1493" s="116" t="s">
        <v>127</v>
      </c>
      <c r="F1493" s="119"/>
      <c r="G1493" s="116" t="s">
        <v>128</v>
      </c>
      <c r="I1493" s="120"/>
      <c r="K1493" s="116" t="s">
        <v>129</v>
      </c>
      <c r="L1493" s="116" t="s">
        <v>130</v>
      </c>
      <c r="M1493" s="116" t="s">
        <v>131</v>
      </c>
      <c r="N1493" s="116" t="s">
        <v>53</v>
      </c>
      <c r="O1493" s="116" t="s">
        <v>34</v>
      </c>
      <c r="P1493" s="116" t="s">
        <v>35</v>
      </c>
      <c r="Q1493" s="116" t="s">
        <v>54</v>
      </c>
      <c r="R1493" s="116" t="s">
        <v>89</v>
      </c>
      <c r="S1493" s="116" t="s">
        <v>90</v>
      </c>
      <c r="U1493" s="116">
        <v>2594</v>
      </c>
      <c r="V1493" s="116">
        <v>47924</v>
      </c>
      <c r="W1493" s="121">
        <v>44647.131249999999</v>
      </c>
      <c r="X1493" s="122">
        <f t="shared" si="47"/>
        <v>286.55166764956425</v>
      </c>
      <c r="Y1493" s="116" t="s">
        <v>58</v>
      </c>
      <c r="AB1493" s="116">
        <v>0</v>
      </c>
      <c r="AC1493" s="116">
        <v>7</v>
      </c>
      <c r="AD1493" s="116" t="s">
        <v>91</v>
      </c>
      <c r="AE1493" s="116">
        <v>80632</v>
      </c>
      <c r="AF1493" s="116" t="s">
        <v>410</v>
      </c>
      <c r="AG1493" s="116" t="s">
        <v>93</v>
      </c>
      <c r="AI1493" s="116" t="s">
        <v>137</v>
      </c>
      <c r="AJ1493" s="116">
        <v>0</v>
      </c>
      <c r="AK1493" s="116">
        <v>12</v>
      </c>
      <c r="AM1493" s="116" t="s">
        <v>11389</v>
      </c>
    </row>
    <row r="1494" spans="1:39" s="116" customFormat="1" hidden="1">
      <c r="A1494" s="116">
        <v>1</v>
      </c>
      <c r="B1494" s="116" t="s">
        <v>11382</v>
      </c>
      <c r="C1494" s="117">
        <v>38314</v>
      </c>
      <c r="D1494" s="118">
        <f t="shared" si="46"/>
        <v>17.443835616438356</v>
      </c>
      <c r="E1494" s="116" t="s">
        <v>153</v>
      </c>
      <c r="F1494" s="119"/>
      <c r="G1494" s="116" t="s">
        <v>154</v>
      </c>
      <c r="I1494" s="120"/>
      <c r="L1494" s="116" t="s">
        <v>130</v>
      </c>
      <c r="M1494" s="116" t="s">
        <v>155</v>
      </c>
      <c r="N1494" s="116" t="s">
        <v>53</v>
      </c>
      <c r="O1494" s="116" t="s">
        <v>34</v>
      </c>
      <c r="P1494" s="116" t="s">
        <v>176</v>
      </c>
      <c r="Q1494" s="116" t="s">
        <v>205</v>
      </c>
      <c r="R1494" s="116" t="s">
        <v>206</v>
      </c>
      <c r="S1494" s="116" t="s">
        <v>2039</v>
      </c>
      <c r="U1494" s="116">
        <v>31</v>
      </c>
      <c r="V1494" s="116">
        <v>6347</v>
      </c>
      <c r="W1494" s="121">
        <v>44385</v>
      </c>
      <c r="X1494" s="122">
        <f t="shared" si="47"/>
        <v>30.321121930788962</v>
      </c>
      <c r="Y1494" s="116" t="s">
        <v>58</v>
      </c>
      <c r="AB1494" s="116">
        <v>0</v>
      </c>
      <c r="AC1494" s="116">
        <v>3</v>
      </c>
      <c r="AD1494" s="116" t="s">
        <v>11383</v>
      </c>
      <c r="AE1494" s="116" t="s">
        <v>11384</v>
      </c>
      <c r="AF1494" s="116" t="s">
        <v>11385</v>
      </c>
      <c r="AG1494" s="116" t="s">
        <v>11386</v>
      </c>
      <c r="AI1494" s="116" t="s">
        <v>45</v>
      </c>
      <c r="AJ1494" s="116">
        <v>0</v>
      </c>
      <c r="AK1494" s="116">
        <v>11</v>
      </c>
      <c r="AM1494" s="116" t="s">
        <v>11387</v>
      </c>
    </row>
    <row r="1495" spans="1:39" hidden="1">
      <c r="A1495">
        <v>1</v>
      </c>
      <c r="B1495" t="s">
        <v>11379</v>
      </c>
      <c r="C1495" s="1">
        <v>38763</v>
      </c>
      <c r="D1495" s="35">
        <f t="shared" si="46"/>
        <v>16.213698630136985</v>
      </c>
      <c r="E1495" t="s">
        <v>49</v>
      </c>
      <c r="F1495" s="80">
        <v>45252</v>
      </c>
      <c r="G1495" t="s">
        <v>116</v>
      </c>
      <c r="H1495" s="1">
        <v>44988</v>
      </c>
      <c r="I1495" s="107">
        <v>44980</v>
      </c>
      <c r="J1495" s="1">
        <v>44862</v>
      </c>
      <c r="K1495" t="s">
        <v>51</v>
      </c>
      <c r="L1495" t="s">
        <v>33</v>
      </c>
      <c r="M1495" t="s">
        <v>117</v>
      </c>
      <c r="N1495" t="s">
        <v>33</v>
      </c>
      <c r="O1495" t="s">
        <v>34</v>
      </c>
      <c r="P1495" t="s">
        <v>35</v>
      </c>
      <c r="Q1495" t="s">
        <v>36</v>
      </c>
      <c r="R1495" t="s">
        <v>37</v>
      </c>
      <c r="S1495" t="s">
        <v>38</v>
      </c>
      <c r="T1495" t="s">
        <v>1918</v>
      </c>
      <c r="U1495">
        <v>966</v>
      </c>
      <c r="V1495">
        <v>97747</v>
      </c>
      <c r="W1495" s="2">
        <v>44503.597916666666</v>
      </c>
      <c r="X1495" s="36">
        <f t="shared" si="47"/>
        <v>502.38896868311372</v>
      </c>
      <c r="Y1495" t="s">
        <v>58</v>
      </c>
      <c r="AB1495">
        <v>214</v>
      </c>
      <c r="AC1495">
        <v>3</v>
      </c>
      <c r="AD1495" t="s">
        <v>11380</v>
      </c>
      <c r="AE1495">
        <v>68889</v>
      </c>
      <c r="AF1495" t="s">
        <v>1194</v>
      </c>
      <c r="AG1495">
        <v>68881</v>
      </c>
      <c r="AH1495" t="s">
        <v>94</v>
      </c>
      <c r="AI1495" t="s">
        <v>45</v>
      </c>
      <c r="AJ1495">
        <v>214</v>
      </c>
      <c r="AK1495">
        <v>8</v>
      </c>
      <c r="AM1495" t="s">
        <v>11381</v>
      </c>
    </row>
    <row r="1496" spans="1:39" hidden="1">
      <c r="A1496">
        <v>1</v>
      </c>
      <c r="B1496" t="s">
        <v>11374</v>
      </c>
      <c r="C1496" s="1">
        <v>37992</v>
      </c>
      <c r="D1496" s="35">
        <f t="shared" si="46"/>
        <v>18.326027397260273</v>
      </c>
      <c r="E1496" t="s">
        <v>49</v>
      </c>
      <c r="F1496" s="80">
        <v>45274</v>
      </c>
      <c r="G1496" t="s">
        <v>116</v>
      </c>
      <c r="H1496" s="1">
        <v>44267</v>
      </c>
      <c r="I1496" s="107">
        <v>45254</v>
      </c>
      <c r="K1496" t="s">
        <v>51</v>
      </c>
      <c r="L1496" t="s">
        <v>33</v>
      </c>
      <c r="M1496" t="s">
        <v>117</v>
      </c>
      <c r="N1496" t="s">
        <v>33</v>
      </c>
      <c r="O1496" t="s">
        <v>34</v>
      </c>
      <c r="P1496" t="s">
        <v>176</v>
      </c>
      <c r="Q1496" t="s">
        <v>205</v>
      </c>
      <c r="R1496" t="s">
        <v>1394</v>
      </c>
      <c r="S1496" t="s">
        <v>11375</v>
      </c>
      <c r="U1496">
        <v>315</v>
      </c>
      <c r="V1496">
        <v>42180</v>
      </c>
      <c r="W1496" s="2">
        <v>44525.320138888892</v>
      </c>
      <c r="X1496" s="36">
        <f t="shared" si="47"/>
        <v>191.80370757960833</v>
      </c>
      <c r="Y1496" t="s">
        <v>58</v>
      </c>
      <c r="AB1496">
        <v>214</v>
      </c>
      <c r="AC1496">
        <v>3</v>
      </c>
      <c r="AD1496" t="s">
        <v>11376</v>
      </c>
      <c r="AF1496" t="s">
        <v>11376</v>
      </c>
      <c r="AG1496">
        <v>60572</v>
      </c>
      <c r="AH1496" t="s">
        <v>11377</v>
      </c>
      <c r="AI1496" t="s">
        <v>137</v>
      </c>
      <c r="AJ1496">
        <v>214</v>
      </c>
      <c r="AK1496">
        <v>8</v>
      </c>
      <c r="AM1496" t="s">
        <v>11378</v>
      </c>
    </row>
    <row r="1497" spans="1:39" hidden="1">
      <c r="A1497">
        <v>1</v>
      </c>
      <c r="B1497" t="s">
        <v>11371</v>
      </c>
      <c r="C1497" s="1">
        <v>39829</v>
      </c>
      <c r="D1497" s="35">
        <f t="shared" si="46"/>
        <v>13.293150684931506</v>
      </c>
      <c r="E1497" t="s">
        <v>49</v>
      </c>
      <c r="F1497" s="80">
        <v>45006</v>
      </c>
      <c r="G1497" t="s">
        <v>106</v>
      </c>
      <c r="H1497" s="1">
        <v>45372</v>
      </c>
      <c r="I1497" s="107">
        <v>44987</v>
      </c>
      <c r="K1497" t="s">
        <v>107</v>
      </c>
      <c r="L1497" t="s">
        <v>33</v>
      </c>
      <c r="M1497" t="s">
        <v>68</v>
      </c>
      <c r="N1497" t="s">
        <v>33</v>
      </c>
      <c r="O1497" t="s">
        <v>34</v>
      </c>
      <c r="P1497" t="s">
        <v>35</v>
      </c>
      <c r="Q1497" t="s">
        <v>36</v>
      </c>
      <c r="R1497" t="s">
        <v>37</v>
      </c>
      <c r="S1497" t="s">
        <v>469</v>
      </c>
      <c r="T1497" t="s">
        <v>470</v>
      </c>
      <c r="U1497">
        <v>647</v>
      </c>
      <c r="V1497">
        <v>103800</v>
      </c>
      <c r="W1497" s="2">
        <v>44642.251388888886</v>
      </c>
      <c r="X1497" s="36">
        <f t="shared" si="47"/>
        <v>650.71104699093155</v>
      </c>
      <c r="Y1497" t="s">
        <v>58</v>
      </c>
      <c r="Z1497" t="s">
        <v>464</v>
      </c>
      <c r="AA1497" t="s">
        <v>11372</v>
      </c>
      <c r="AB1497">
        <v>194</v>
      </c>
      <c r="AC1497">
        <v>3</v>
      </c>
      <c r="AD1497" t="s">
        <v>1861</v>
      </c>
      <c r="AE1497">
        <v>78486</v>
      </c>
      <c r="AF1497" t="s">
        <v>472</v>
      </c>
      <c r="AG1497">
        <v>78604</v>
      </c>
      <c r="AI1497" t="s">
        <v>45</v>
      </c>
      <c r="AJ1497">
        <v>194</v>
      </c>
      <c r="AK1497">
        <v>7</v>
      </c>
      <c r="AM1497" t="s">
        <v>11373</v>
      </c>
    </row>
    <row r="1498" spans="1:39" hidden="1">
      <c r="A1498">
        <v>1</v>
      </c>
      <c r="B1498" t="s">
        <v>11367</v>
      </c>
      <c r="C1498" s="1">
        <v>36886</v>
      </c>
      <c r="D1498" s="35">
        <f t="shared" si="46"/>
        <v>21.356164383561644</v>
      </c>
      <c r="E1498" t="s">
        <v>11368</v>
      </c>
      <c r="F1498" s="80">
        <v>44918</v>
      </c>
      <c r="G1498" t="s">
        <v>1381</v>
      </c>
      <c r="I1498" s="107">
        <v>44918</v>
      </c>
      <c r="J1498" s="1">
        <v>44862</v>
      </c>
      <c r="K1498" t="s">
        <v>11369</v>
      </c>
      <c r="L1498" t="s">
        <v>86</v>
      </c>
      <c r="M1498" t="s">
        <v>1383</v>
      </c>
      <c r="N1498" t="s">
        <v>33</v>
      </c>
      <c r="P1498" t="s">
        <v>88</v>
      </c>
      <c r="Q1498" t="s">
        <v>143</v>
      </c>
      <c r="R1498" t="s">
        <v>144</v>
      </c>
      <c r="S1498" t="s">
        <v>145</v>
      </c>
      <c r="U1498">
        <v>1372</v>
      </c>
      <c r="V1498">
        <v>351090</v>
      </c>
      <c r="W1498" s="2">
        <v>44558.166666666664</v>
      </c>
      <c r="X1498" s="36">
        <f t="shared" si="47"/>
        <v>1369.9791533033997</v>
      </c>
      <c r="Y1498" t="s">
        <v>58</v>
      </c>
      <c r="AB1498">
        <v>0</v>
      </c>
      <c r="AC1498">
        <v>0</v>
      </c>
      <c r="AD1498" t="s">
        <v>7058</v>
      </c>
      <c r="AE1498">
        <v>68852</v>
      </c>
      <c r="AF1498" t="s">
        <v>149</v>
      </c>
      <c r="AG1498">
        <v>68864</v>
      </c>
      <c r="AH1498" t="s">
        <v>94</v>
      </c>
      <c r="AI1498" t="s">
        <v>45</v>
      </c>
      <c r="AJ1498">
        <v>0</v>
      </c>
      <c r="AK1498">
        <v>0</v>
      </c>
      <c r="AM1498" t="s">
        <v>11370</v>
      </c>
    </row>
    <row r="1499" spans="1:39" hidden="1">
      <c r="A1499">
        <v>1</v>
      </c>
      <c r="B1499" t="s">
        <v>11363</v>
      </c>
      <c r="C1499" s="1">
        <v>38681</v>
      </c>
      <c r="D1499" s="35">
        <f t="shared" si="46"/>
        <v>16.438356164383563</v>
      </c>
      <c r="E1499" t="s">
        <v>49</v>
      </c>
      <c r="F1499" s="80">
        <v>45190</v>
      </c>
      <c r="G1499" t="s">
        <v>116</v>
      </c>
      <c r="H1499" s="1">
        <v>44855</v>
      </c>
      <c r="I1499" s="107">
        <v>44211</v>
      </c>
      <c r="K1499" t="s">
        <v>51</v>
      </c>
      <c r="L1499" t="s">
        <v>33</v>
      </c>
      <c r="M1499" t="s">
        <v>117</v>
      </c>
      <c r="N1499" t="s">
        <v>33</v>
      </c>
      <c r="O1499" t="s">
        <v>34</v>
      </c>
      <c r="P1499" t="s">
        <v>35</v>
      </c>
      <c r="Q1499" t="s">
        <v>36</v>
      </c>
      <c r="R1499" t="s">
        <v>494</v>
      </c>
      <c r="S1499" t="s">
        <v>11364</v>
      </c>
      <c r="U1499">
        <v>1278</v>
      </c>
      <c r="V1499">
        <v>48286</v>
      </c>
      <c r="W1499" s="2">
        <v>44547.585416666669</v>
      </c>
      <c r="X1499" s="36">
        <f t="shared" si="47"/>
        <v>244.7831944444444</v>
      </c>
      <c r="Y1499" t="s">
        <v>58</v>
      </c>
      <c r="Z1499" t="s">
        <v>1813</v>
      </c>
      <c r="AB1499">
        <v>214</v>
      </c>
      <c r="AC1499">
        <v>3</v>
      </c>
      <c r="AD1499" t="s">
        <v>11365</v>
      </c>
      <c r="AE1499">
        <v>84317</v>
      </c>
      <c r="AF1499" t="s">
        <v>2083</v>
      </c>
      <c r="AG1499">
        <v>84309</v>
      </c>
      <c r="AI1499" t="s">
        <v>45</v>
      </c>
      <c r="AJ1499">
        <v>214</v>
      </c>
      <c r="AK1499">
        <v>8</v>
      </c>
      <c r="AM1499" t="s">
        <v>11366</v>
      </c>
    </row>
    <row r="1500" spans="1:39" hidden="1">
      <c r="A1500">
        <v>1</v>
      </c>
      <c r="B1500" t="s">
        <v>11361</v>
      </c>
      <c r="C1500" s="1">
        <v>39749</v>
      </c>
      <c r="D1500" s="35">
        <f t="shared" si="46"/>
        <v>13.512328767123288</v>
      </c>
      <c r="E1500" t="s">
        <v>49</v>
      </c>
      <c r="F1500" s="80">
        <v>44847</v>
      </c>
      <c r="G1500" t="s">
        <v>106</v>
      </c>
      <c r="H1500" s="1">
        <v>44470</v>
      </c>
      <c r="I1500" s="107">
        <v>44832</v>
      </c>
      <c r="K1500" t="s">
        <v>107</v>
      </c>
      <c r="L1500" t="s">
        <v>33</v>
      </c>
      <c r="M1500" t="s">
        <v>68</v>
      </c>
      <c r="N1500" t="s">
        <v>33</v>
      </c>
      <c r="O1500" t="s">
        <v>34</v>
      </c>
      <c r="P1500" t="s">
        <v>35</v>
      </c>
      <c r="Q1500" t="s">
        <v>230</v>
      </c>
      <c r="R1500" t="s">
        <v>1263</v>
      </c>
      <c r="S1500" t="s">
        <v>1351</v>
      </c>
      <c r="U1500">
        <v>185</v>
      </c>
      <c r="V1500">
        <v>22561</v>
      </c>
      <c r="W1500" s="2">
        <v>44118</v>
      </c>
      <c r="X1500" s="36">
        <f t="shared" si="47"/>
        <v>139.13836509867531</v>
      </c>
      <c r="Y1500" t="s">
        <v>58</v>
      </c>
      <c r="AA1500" t="s">
        <v>11353</v>
      </c>
      <c r="AB1500">
        <v>194</v>
      </c>
      <c r="AC1500">
        <v>6</v>
      </c>
      <c r="AD1500" t="s">
        <v>1759</v>
      </c>
      <c r="AF1500" t="s">
        <v>1267</v>
      </c>
      <c r="AI1500" t="s">
        <v>45</v>
      </c>
      <c r="AJ1500">
        <v>194</v>
      </c>
      <c r="AK1500">
        <v>7</v>
      </c>
      <c r="AM1500" t="s">
        <v>11362</v>
      </c>
    </row>
    <row r="1501" spans="1:39" hidden="1">
      <c r="A1501">
        <v>1</v>
      </c>
      <c r="B1501" t="s">
        <v>11357</v>
      </c>
      <c r="C1501" s="1">
        <v>38714</v>
      </c>
      <c r="D1501" s="35">
        <f t="shared" si="46"/>
        <v>16.347945205479451</v>
      </c>
      <c r="E1501" t="s">
        <v>49</v>
      </c>
      <c r="F1501" s="80">
        <v>45245</v>
      </c>
      <c r="G1501" t="s">
        <v>116</v>
      </c>
      <c r="H1501" s="1">
        <v>44869</v>
      </c>
      <c r="I1501" s="107">
        <v>44854</v>
      </c>
      <c r="K1501" t="s">
        <v>51</v>
      </c>
      <c r="L1501" t="s">
        <v>33</v>
      </c>
      <c r="M1501" t="s">
        <v>117</v>
      </c>
      <c r="N1501" t="s">
        <v>33</v>
      </c>
      <c r="O1501" t="s">
        <v>34</v>
      </c>
      <c r="P1501" t="s">
        <v>35</v>
      </c>
      <c r="Q1501" t="s">
        <v>36</v>
      </c>
      <c r="R1501" t="s">
        <v>494</v>
      </c>
      <c r="S1501" t="s">
        <v>11358</v>
      </c>
      <c r="U1501">
        <v>235</v>
      </c>
      <c r="V1501">
        <v>46545</v>
      </c>
      <c r="W1501" s="2">
        <v>44662.45416666667</v>
      </c>
      <c r="X1501" s="36">
        <f t="shared" si="47"/>
        <v>237.26223395341043</v>
      </c>
      <c r="Y1501" t="s">
        <v>58</v>
      </c>
      <c r="Z1501" t="s">
        <v>120</v>
      </c>
      <c r="AB1501">
        <v>214</v>
      </c>
      <c r="AC1501">
        <v>3</v>
      </c>
      <c r="AD1501" t="s">
        <v>11359</v>
      </c>
      <c r="AE1501">
        <v>51039</v>
      </c>
      <c r="AF1501" t="s">
        <v>2083</v>
      </c>
      <c r="AG1501">
        <v>84264</v>
      </c>
      <c r="AI1501" t="s">
        <v>45</v>
      </c>
      <c r="AJ1501">
        <v>214</v>
      </c>
      <c r="AK1501">
        <v>8</v>
      </c>
      <c r="AM1501" t="s">
        <v>11360</v>
      </c>
    </row>
    <row r="1502" spans="1:39" hidden="1">
      <c r="A1502">
        <v>1</v>
      </c>
      <c r="B1502" t="s">
        <v>11355</v>
      </c>
      <c r="C1502" s="1">
        <v>39261</v>
      </c>
      <c r="D1502" s="35">
        <f t="shared" si="46"/>
        <v>14.849315068493151</v>
      </c>
      <c r="E1502" t="s">
        <v>49</v>
      </c>
      <c r="F1502" s="80">
        <v>45065</v>
      </c>
      <c r="G1502" t="s">
        <v>106</v>
      </c>
      <c r="H1502" s="1">
        <v>44764</v>
      </c>
      <c r="I1502" s="107">
        <v>44357</v>
      </c>
      <c r="K1502" t="s">
        <v>107</v>
      </c>
      <c r="L1502" t="s">
        <v>33</v>
      </c>
      <c r="M1502" t="s">
        <v>68</v>
      </c>
      <c r="N1502" t="s">
        <v>33</v>
      </c>
      <c r="O1502" t="s">
        <v>34</v>
      </c>
      <c r="P1502" t="s">
        <v>35</v>
      </c>
      <c r="Q1502" t="s">
        <v>76</v>
      </c>
      <c r="R1502" t="s">
        <v>77</v>
      </c>
      <c r="S1502" t="s">
        <v>78</v>
      </c>
      <c r="U1502">
        <v>833</v>
      </c>
      <c r="V1502">
        <v>54556</v>
      </c>
      <c r="W1502" s="2">
        <v>44657.553472222222</v>
      </c>
      <c r="X1502" s="36">
        <f t="shared" si="47"/>
        <v>306.16451414514148</v>
      </c>
      <c r="Y1502" t="s">
        <v>58</v>
      </c>
      <c r="AA1502" t="s">
        <v>11353</v>
      </c>
      <c r="AB1502">
        <v>179</v>
      </c>
      <c r="AC1502">
        <v>6</v>
      </c>
      <c r="AD1502" t="s">
        <v>545</v>
      </c>
      <c r="AF1502" t="s">
        <v>79</v>
      </c>
      <c r="AI1502" t="s">
        <v>137</v>
      </c>
      <c r="AJ1502">
        <v>179</v>
      </c>
      <c r="AK1502">
        <v>7</v>
      </c>
      <c r="AM1502" t="s">
        <v>11356</v>
      </c>
    </row>
    <row r="1503" spans="1:39" hidden="1">
      <c r="A1503">
        <v>1</v>
      </c>
      <c r="B1503" t="s">
        <v>11352</v>
      </c>
      <c r="C1503" s="1">
        <v>39261</v>
      </c>
      <c r="D1503" s="35">
        <f t="shared" si="46"/>
        <v>14.849315068493151</v>
      </c>
      <c r="E1503" t="s">
        <v>49</v>
      </c>
      <c r="F1503" s="80">
        <v>45107</v>
      </c>
      <c r="G1503" t="s">
        <v>106</v>
      </c>
      <c r="H1503" s="1">
        <v>44722</v>
      </c>
      <c r="I1503" s="107">
        <v>45063</v>
      </c>
      <c r="K1503" t="s">
        <v>107</v>
      </c>
      <c r="L1503" t="s">
        <v>33</v>
      </c>
      <c r="M1503" t="s">
        <v>68</v>
      </c>
      <c r="N1503" t="s">
        <v>33</v>
      </c>
      <c r="O1503" t="s">
        <v>34</v>
      </c>
      <c r="P1503" t="s">
        <v>35</v>
      </c>
      <c r="Q1503" t="s">
        <v>76</v>
      </c>
      <c r="R1503" t="s">
        <v>7858</v>
      </c>
      <c r="U1503">
        <v>455</v>
      </c>
      <c r="V1503">
        <v>81700</v>
      </c>
      <c r="W1503" s="2">
        <v>44651.132638888892</v>
      </c>
      <c r="X1503" s="36">
        <f t="shared" si="47"/>
        <v>458.49477244772447</v>
      </c>
      <c r="Y1503" t="s">
        <v>58</v>
      </c>
      <c r="AA1503" t="s">
        <v>11353</v>
      </c>
      <c r="AB1503">
        <v>179</v>
      </c>
      <c r="AC1503">
        <v>6</v>
      </c>
      <c r="AD1503" t="s">
        <v>8565</v>
      </c>
      <c r="AF1503" t="s">
        <v>7860</v>
      </c>
      <c r="AI1503" t="s">
        <v>137</v>
      </c>
      <c r="AJ1503">
        <v>179</v>
      </c>
      <c r="AK1503">
        <v>7</v>
      </c>
      <c r="AM1503" t="s">
        <v>11354</v>
      </c>
    </row>
    <row r="1504" spans="1:39" hidden="1">
      <c r="A1504">
        <v>1</v>
      </c>
      <c r="B1504" t="s">
        <v>11346</v>
      </c>
      <c r="C1504" s="1">
        <v>33605</v>
      </c>
      <c r="D1504" s="35">
        <f t="shared" si="46"/>
        <v>30.345205479452055</v>
      </c>
      <c r="E1504" t="s">
        <v>11285</v>
      </c>
      <c r="G1504" t="s">
        <v>1381</v>
      </c>
      <c r="K1504" t="s">
        <v>11347</v>
      </c>
      <c r="L1504" t="s">
        <v>86</v>
      </c>
      <c r="M1504" t="s">
        <v>87</v>
      </c>
      <c r="N1504" t="s">
        <v>33</v>
      </c>
      <c r="P1504" t="s">
        <v>88</v>
      </c>
      <c r="Q1504" t="s">
        <v>54</v>
      </c>
      <c r="R1504" t="s">
        <v>55</v>
      </c>
      <c r="U1504">
        <v>0</v>
      </c>
      <c r="V1504">
        <v>1</v>
      </c>
      <c r="W1504" s="2">
        <v>41457.166666666664</v>
      </c>
      <c r="X1504" s="36">
        <f t="shared" si="47"/>
        <v>2.7461779222342606E-3</v>
      </c>
      <c r="Y1504" t="s">
        <v>58</v>
      </c>
      <c r="AB1504">
        <v>0</v>
      </c>
      <c r="AC1504">
        <v>0</v>
      </c>
      <c r="AD1504" t="s">
        <v>11348</v>
      </c>
      <c r="AE1504">
        <v>78486</v>
      </c>
      <c r="AF1504" t="s">
        <v>11349</v>
      </c>
      <c r="AG1504" t="s">
        <v>11350</v>
      </c>
      <c r="AH1504" t="s">
        <v>94</v>
      </c>
      <c r="AI1504" t="s">
        <v>45</v>
      </c>
      <c r="AJ1504">
        <v>0</v>
      </c>
      <c r="AK1504">
        <v>0</v>
      </c>
      <c r="AM1504" t="s">
        <v>11351</v>
      </c>
    </row>
    <row r="1505" spans="1:39" s="116" customFormat="1" hidden="1">
      <c r="A1505" s="116">
        <v>1</v>
      </c>
      <c r="B1505" s="116" t="s">
        <v>11342</v>
      </c>
      <c r="C1505" s="117">
        <v>39652</v>
      </c>
      <c r="D1505" s="118">
        <f t="shared" si="46"/>
        <v>13.778082191780822</v>
      </c>
      <c r="E1505" s="116" t="s">
        <v>174</v>
      </c>
      <c r="F1505" s="119"/>
      <c r="G1505" s="116" t="s">
        <v>128</v>
      </c>
      <c r="I1505" s="120"/>
      <c r="K1505" s="116" t="s">
        <v>11343</v>
      </c>
      <c r="L1505" s="116" t="s">
        <v>130</v>
      </c>
      <c r="M1505" s="116" t="s">
        <v>131</v>
      </c>
      <c r="N1505" s="116" t="s">
        <v>33</v>
      </c>
      <c r="O1505" s="116" t="s">
        <v>34</v>
      </c>
      <c r="P1505" s="116" t="s">
        <v>35</v>
      </c>
      <c r="Q1505" s="116" t="s">
        <v>143</v>
      </c>
      <c r="R1505" s="116" t="s">
        <v>144</v>
      </c>
      <c r="S1505" s="116" t="s">
        <v>145</v>
      </c>
      <c r="T1505" s="116" t="s">
        <v>146</v>
      </c>
      <c r="U1505" s="116">
        <v>5608</v>
      </c>
      <c r="V1505" s="116">
        <v>120794</v>
      </c>
      <c r="W1505" s="121">
        <v>44627.290277777778</v>
      </c>
      <c r="X1505" s="122">
        <f t="shared" si="47"/>
        <v>730.59272883939821</v>
      </c>
      <c r="Y1505" s="116" t="s">
        <v>58</v>
      </c>
      <c r="AB1505" s="116">
        <v>0</v>
      </c>
      <c r="AC1505" s="116">
        <v>3</v>
      </c>
      <c r="AD1505" s="116" t="s">
        <v>11344</v>
      </c>
      <c r="AE1505" s="116">
        <v>68860</v>
      </c>
      <c r="AF1505" s="116" t="s">
        <v>149</v>
      </c>
      <c r="AG1505" s="116">
        <v>68864</v>
      </c>
      <c r="AI1505" s="116" t="s">
        <v>45</v>
      </c>
      <c r="AJ1505" s="116">
        <v>0</v>
      </c>
      <c r="AK1505" s="116">
        <v>19</v>
      </c>
      <c r="AM1505" s="116" t="s">
        <v>11345</v>
      </c>
    </row>
    <row r="1506" spans="1:39" hidden="1">
      <c r="A1506">
        <v>1</v>
      </c>
      <c r="B1506" t="s">
        <v>11339</v>
      </c>
      <c r="C1506" s="1">
        <v>37895</v>
      </c>
      <c r="D1506" s="35">
        <f t="shared" si="46"/>
        <v>18.591780821917808</v>
      </c>
      <c r="E1506" t="s">
        <v>127</v>
      </c>
      <c r="F1506" s="80">
        <v>44750</v>
      </c>
      <c r="G1506" t="s">
        <v>464</v>
      </c>
      <c r="I1506" s="107">
        <v>44747</v>
      </c>
      <c r="J1506" s="1">
        <v>44862</v>
      </c>
      <c r="K1506" t="s">
        <v>11340</v>
      </c>
      <c r="L1506" t="s">
        <v>466</v>
      </c>
      <c r="M1506" t="s">
        <v>9064</v>
      </c>
      <c r="N1506" t="s">
        <v>53</v>
      </c>
      <c r="O1506" t="s">
        <v>34</v>
      </c>
      <c r="P1506" t="s">
        <v>176</v>
      </c>
      <c r="Q1506" t="s">
        <v>36</v>
      </c>
      <c r="R1506" t="s">
        <v>37</v>
      </c>
      <c r="S1506" t="s">
        <v>469</v>
      </c>
      <c r="T1506" t="s">
        <v>470</v>
      </c>
      <c r="U1506">
        <v>3189</v>
      </c>
      <c r="V1506">
        <v>145755</v>
      </c>
      <c r="W1506" s="2">
        <v>44670.401388888888</v>
      </c>
      <c r="X1506" s="36">
        <f t="shared" si="47"/>
        <v>653.31288682581783</v>
      </c>
      <c r="Y1506" t="s">
        <v>58</v>
      </c>
      <c r="AB1506">
        <v>0</v>
      </c>
      <c r="AC1506">
        <v>3</v>
      </c>
      <c r="AD1506" t="s">
        <v>1861</v>
      </c>
      <c r="AE1506">
        <v>78486</v>
      </c>
      <c r="AF1506" t="s">
        <v>472</v>
      </c>
      <c r="AG1506">
        <v>78604</v>
      </c>
      <c r="AI1506" t="s">
        <v>45</v>
      </c>
      <c r="AJ1506">
        <v>0</v>
      </c>
      <c r="AK1506">
        <v>34</v>
      </c>
      <c r="AM1506" t="s">
        <v>11341</v>
      </c>
    </row>
    <row r="1507" spans="1:39" hidden="1">
      <c r="A1507">
        <v>1</v>
      </c>
      <c r="B1507" t="s">
        <v>11332</v>
      </c>
      <c r="C1507" s="1">
        <v>39092</v>
      </c>
      <c r="D1507" s="35">
        <f t="shared" si="46"/>
        <v>15.312328767123288</v>
      </c>
      <c r="E1507" t="s">
        <v>49</v>
      </c>
      <c r="F1507" s="80">
        <v>44959</v>
      </c>
      <c r="G1507" t="s">
        <v>116</v>
      </c>
      <c r="H1507" s="1">
        <v>44582</v>
      </c>
      <c r="I1507" s="107">
        <v>44953</v>
      </c>
      <c r="K1507" t="s">
        <v>51</v>
      </c>
      <c r="L1507" t="s">
        <v>33</v>
      </c>
      <c r="M1507" t="s">
        <v>117</v>
      </c>
      <c r="N1507" t="s">
        <v>33</v>
      </c>
      <c r="O1507" t="s">
        <v>34</v>
      </c>
      <c r="P1507" t="s">
        <v>35</v>
      </c>
      <c r="Q1507" t="s">
        <v>36</v>
      </c>
      <c r="R1507" t="s">
        <v>448</v>
      </c>
      <c r="S1507" t="s">
        <v>11333</v>
      </c>
      <c r="U1507">
        <v>4025</v>
      </c>
      <c r="V1507">
        <v>86897</v>
      </c>
      <c r="W1507" s="2">
        <v>44571.593055555553</v>
      </c>
      <c r="X1507" s="36">
        <f t="shared" si="47"/>
        <v>472.91413192580666</v>
      </c>
      <c r="Y1507" t="s">
        <v>58</v>
      </c>
      <c r="Z1507" t="s">
        <v>120</v>
      </c>
      <c r="AA1507" t="s">
        <v>11334</v>
      </c>
      <c r="AB1507">
        <v>214</v>
      </c>
      <c r="AC1507">
        <v>3</v>
      </c>
      <c r="AD1507" t="s">
        <v>1918</v>
      </c>
      <c r="AF1507" t="s">
        <v>11335</v>
      </c>
      <c r="AG1507" t="s">
        <v>11336</v>
      </c>
      <c r="AI1507" t="s">
        <v>45</v>
      </c>
      <c r="AJ1507">
        <v>214</v>
      </c>
      <c r="AK1507">
        <v>8</v>
      </c>
      <c r="AL1507" t="s">
        <v>11337</v>
      </c>
      <c r="AM1507" t="s">
        <v>11338</v>
      </c>
    </row>
    <row r="1508" spans="1:39" hidden="1">
      <c r="A1508">
        <v>1</v>
      </c>
      <c r="B1508" t="s">
        <v>11327</v>
      </c>
      <c r="C1508" s="1">
        <v>39898</v>
      </c>
      <c r="D1508" s="35">
        <f t="shared" si="46"/>
        <v>13.104109589041096</v>
      </c>
      <c r="E1508" t="s">
        <v>49</v>
      </c>
      <c r="F1508" s="80">
        <v>45002</v>
      </c>
      <c r="G1508" t="s">
        <v>106</v>
      </c>
      <c r="H1508" s="1">
        <v>44698</v>
      </c>
      <c r="I1508" s="107">
        <v>44986</v>
      </c>
      <c r="K1508" t="s">
        <v>107</v>
      </c>
      <c r="L1508" t="s">
        <v>33</v>
      </c>
      <c r="M1508" t="s">
        <v>68</v>
      </c>
      <c r="N1508" t="s">
        <v>33</v>
      </c>
      <c r="O1508" t="s">
        <v>34</v>
      </c>
      <c r="P1508" t="s">
        <v>35</v>
      </c>
      <c r="Q1508" t="s">
        <v>76</v>
      </c>
      <c r="R1508" t="s">
        <v>5564</v>
      </c>
      <c r="U1508">
        <v>298</v>
      </c>
      <c r="V1508">
        <v>45228</v>
      </c>
      <c r="W1508" s="2">
        <v>44453.518750000003</v>
      </c>
      <c r="X1508" s="36">
        <f t="shared" si="47"/>
        <v>287.61969475224754</v>
      </c>
      <c r="Y1508" t="s">
        <v>58</v>
      </c>
      <c r="AA1508" t="s">
        <v>434</v>
      </c>
      <c r="AB1508">
        <v>194</v>
      </c>
      <c r="AC1508">
        <v>3</v>
      </c>
      <c r="AD1508" t="s">
        <v>11328</v>
      </c>
      <c r="AF1508" t="s">
        <v>11329</v>
      </c>
      <c r="AG1508" t="s">
        <v>11330</v>
      </c>
      <c r="AI1508" t="s">
        <v>137</v>
      </c>
      <c r="AJ1508">
        <v>194</v>
      </c>
      <c r="AK1508">
        <v>7</v>
      </c>
      <c r="AM1508" t="s">
        <v>11331</v>
      </c>
    </row>
    <row r="1509" spans="1:39" s="116" customFormat="1" hidden="1">
      <c r="A1509" s="116">
        <v>1</v>
      </c>
      <c r="B1509" s="116" t="s">
        <v>11321</v>
      </c>
      <c r="C1509" s="117">
        <v>39659</v>
      </c>
      <c r="D1509" s="118">
        <f t="shared" si="46"/>
        <v>13.758904109589041</v>
      </c>
      <c r="E1509" s="116" t="s">
        <v>174</v>
      </c>
      <c r="F1509" s="119"/>
      <c r="G1509" s="116" t="s">
        <v>128</v>
      </c>
      <c r="I1509" s="120"/>
      <c r="K1509" s="116" t="s">
        <v>175</v>
      </c>
      <c r="L1509" s="116" t="s">
        <v>130</v>
      </c>
      <c r="M1509" s="116" t="s">
        <v>131</v>
      </c>
      <c r="N1509" s="116" t="s">
        <v>53</v>
      </c>
      <c r="O1509" s="116" t="s">
        <v>34</v>
      </c>
      <c r="P1509" s="116" t="s">
        <v>35</v>
      </c>
      <c r="Q1509" s="116" t="s">
        <v>54</v>
      </c>
      <c r="R1509" s="116" t="s">
        <v>89</v>
      </c>
      <c r="S1509" s="116" t="s">
        <v>132</v>
      </c>
      <c r="U1509" s="116">
        <v>1116</v>
      </c>
      <c r="V1509" s="116">
        <v>184896</v>
      </c>
      <c r="W1509" s="121">
        <v>44474.201388888891</v>
      </c>
      <c r="X1509" s="122">
        <f t="shared" si="47"/>
        <v>1119.8566308243728</v>
      </c>
      <c r="Y1509" s="116" t="s">
        <v>58</v>
      </c>
      <c r="AA1509" s="116" t="s">
        <v>11322</v>
      </c>
      <c r="AB1509" s="116">
        <v>0</v>
      </c>
      <c r="AC1509" s="116">
        <v>7</v>
      </c>
      <c r="AD1509" s="116" t="s">
        <v>11323</v>
      </c>
      <c r="AE1509" s="116" t="s">
        <v>11324</v>
      </c>
      <c r="AF1509" s="116" t="s">
        <v>11325</v>
      </c>
      <c r="AG1509" s="116" t="s">
        <v>136</v>
      </c>
      <c r="AI1509" s="116" t="s">
        <v>137</v>
      </c>
      <c r="AJ1509" s="116">
        <v>0</v>
      </c>
      <c r="AK1509" s="116">
        <v>19</v>
      </c>
      <c r="AM1509" s="116" t="s">
        <v>11326</v>
      </c>
    </row>
    <row r="1510" spans="1:39" s="116" customFormat="1" hidden="1">
      <c r="A1510" s="116">
        <v>1</v>
      </c>
      <c r="B1510" s="116" t="s">
        <v>11319</v>
      </c>
      <c r="C1510" s="117">
        <v>37852</v>
      </c>
      <c r="D1510" s="118">
        <f t="shared" si="46"/>
        <v>18.709589041095889</v>
      </c>
      <c r="E1510" s="116" t="s">
        <v>174</v>
      </c>
      <c r="F1510" s="119"/>
      <c r="G1510" s="116" t="s">
        <v>128</v>
      </c>
      <c r="I1510" s="120"/>
      <c r="K1510" s="116" t="s">
        <v>175</v>
      </c>
      <c r="L1510" s="116" t="s">
        <v>130</v>
      </c>
      <c r="M1510" s="116" t="s">
        <v>131</v>
      </c>
      <c r="N1510" s="116" t="s">
        <v>33</v>
      </c>
      <c r="O1510" s="116" t="s">
        <v>34</v>
      </c>
      <c r="P1510" s="116" t="s">
        <v>176</v>
      </c>
      <c r="Q1510" s="116" t="s">
        <v>54</v>
      </c>
      <c r="R1510" s="116" t="s">
        <v>156</v>
      </c>
      <c r="S1510" s="116" t="s">
        <v>157</v>
      </c>
      <c r="T1510" s="116" t="s">
        <v>6905</v>
      </c>
      <c r="U1510" s="116">
        <v>718</v>
      </c>
      <c r="V1510" s="116">
        <v>163130</v>
      </c>
      <c r="W1510" s="121">
        <v>44671.174305555556</v>
      </c>
      <c r="X1510" s="122">
        <f t="shared" si="47"/>
        <v>726.5882022746132</v>
      </c>
      <c r="Y1510" s="116" t="s">
        <v>58</v>
      </c>
      <c r="AB1510" s="116">
        <v>0</v>
      </c>
      <c r="AC1510" s="116">
        <v>7</v>
      </c>
      <c r="AD1510" s="116" t="s">
        <v>6741</v>
      </c>
      <c r="AF1510" s="116" t="s">
        <v>6742</v>
      </c>
      <c r="AI1510" s="116" t="s">
        <v>45</v>
      </c>
      <c r="AJ1510" s="116">
        <v>0</v>
      </c>
      <c r="AK1510" s="116">
        <v>17</v>
      </c>
      <c r="AM1510" s="116" t="s">
        <v>11320</v>
      </c>
    </row>
    <row r="1511" spans="1:39" s="116" customFormat="1" hidden="1">
      <c r="A1511" s="116">
        <v>1</v>
      </c>
      <c r="B1511" s="116" t="s">
        <v>11316</v>
      </c>
      <c r="C1511" s="117">
        <v>37852</v>
      </c>
      <c r="D1511" s="118">
        <f t="shared" si="46"/>
        <v>18.709589041095889</v>
      </c>
      <c r="E1511" s="116" t="s">
        <v>174</v>
      </c>
      <c r="F1511" s="119"/>
      <c r="G1511" s="116" t="s">
        <v>128</v>
      </c>
      <c r="I1511" s="120"/>
      <c r="K1511" s="116" t="s">
        <v>175</v>
      </c>
      <c r="L1511" s="116" t="s">
        <v>130</v>
      </c>
      <c r="M1511" s="116" t="s">
        <v>131</v>
      </c>
      <c r="N1511" s="116" t="s">
        <v>33</v>
      </c>
      <c r="O1511" s="116" t="s">
        <v>34</v>
      </c>
      <c r="P1511" s="116" t="s">
        <v>176</v>
      </c>
      <c r="Q1511" s="116" t="s">
        <v>54</v>
      </c>
      <c r="R1511" s="116" t="s">
        <v>156</v>
      </c>
      <c r="S1511" s="116" t="s">
        <v>157</v>
      </c>
      <c r="T1511" s="116" t="s">
        <v>515</v>
      </c>
      <c r="U1511" s="116">
        <v>1705</v>
      </c>
      <c r="V1511" s="116">
        <v>170916</v>
      </c>
      <c r="W1511" s="121">
        <v>44673.247916666667</v>
      </c>
      <c r="X1511" s="122">
        <f t="shared" si="47"/>
        <v>761.26738907599952</v>
      </c>
      <c r="Y1511" s="116" t="s">
        <v>58</v>
      </c>
      <c r="AB1511" s="116">
        <v>0</v>
      </c>
      <c r="AC1511" s="116">
        <v>7</v>
      </c>
      <c r="AD1511" s="116" t="s">
        <v>9236</v>
      </c>
      <c r="AE1511" s="116" t="s">
        <v>11317</v>
      </c>
      <c r="AF1511" s="116" t="s">
        <v>517</v>
      </c>
      <c r="AG1511" s="116" t="s">
        <v>518</v>
      </c>
      <c r="AI1511" s="116" t="s">
        <v>137</v>
      </c>
      <c r="AJ1511" s="116">
        <v>0</v>
      </c>
      <c r="AK1511" s="116">
        <v>17</v>
      </c>
      <c r="AM1511" s="116" t="s">
        <v>11318</v>
      </c>
    </row>
    <row r="1512" spans="1:39" s="116" customFormat="1" hidden="1">
      <c r="A1512" s="116">
        <v>1</v>
      </c>
      <c r="B1512" s="116" t="s">
        <v>11313</v>
      </c>
      <c r="C1512" s="117">
        <v>38352</v>
      </c>
      <c r="D1512" s="118">
        <f t="shared" si="46"/>
        <v>17.339726027397262</v>
      </c>
      <c r="E1512" s="116" t="s">
        <v>127</v>
      </c>
      <c r="F1512" s="119"/>
      <c r="G1512" s="116" t="s">
        <v>7347</v>
      </c>
      <c r="I1512" s="120"/>
      <c r="K1512" s="116" t="s">
        <v>11314</v>
      </c>
      <c r="L1512" s="116" t="s">
        <v>130</v>
      </c>
      <c r="M1512" s="116" t="s">
        <v>6735</v>
      </c>
      <c r="N1512" s="116" t="s">
        <v>53</v>
      </c>
      <c r="O1512" s="116" t="s">
        <v>34</v>
      </c>
      <c r="P1512" s="116" t="s">
        <v>176</v>
      </c>
      <c r="Q1512" s="116" t="s">
        <v>36</v>
      </c>
      <c r="R1512" s="116" t="s">
        <v>37</v>
      </c>
      <c r="S1512" s="116" t="s">
        <v>469</v>
      </c>
      <c r="T1512" s="116" t="s">
        <v>470</v>
      </c>
      <c r="U1512" s="116">
        <v>47044</v>
      </c>
      <c r="V1512" s="116">
        <v>229248</v>
      </c>
      <c r="W1512" s="121">
        <v>44517.219444444447</v>
      </c>
      <c r="X1512" s="122">
        <f t="shared" si="47"/>
        <v>1101.747511455206</v>
      </c>
      <c r="Y1512" s="116" t="s">
        <v>58</v>
      </c>
      <c r="AB1512" s="116">
        <v>0</v>
      </c>
      <c r="AC1512" s="116">
        <v>0</v>
      </c>
      <c r="AD1512" s="116" t="s">
        <v>1861</v>
      </c>
      <c r="AE1512" s="116">
        <v>78486</v>
      </c>
      <c r="AF1512" s="116" t="s">
        <v>472</v>
      </c>
      <c r="AG1512" s="116">
        <v>78604</v>
      </c>
      <c r="AI1512" s="116" t="s">
        <v>45</v>
      </c>
      <c r="AJ1512" s="116">
        <v>0</v>
      </c>
      <c r="AK1512" s="116">
        <v>34</v>
      </c>
      <c r="AM1512" s="116" t="s">
        <v>11315</v>
      </c>
    </row>
    <row r="1513" spans="1:39" s="116" customFormat="1" hidden="1">
      <c r="A1513" s="116">
        <v>1</v>
      </c>
      <c r="B1513" s="116" t="s">
        <v>11311</v>
      </c>
      <c r="C1513" s="117">
        <v>38705</v>
      </c>
      <c r="D1513" s="118">
        <f t="shared" si="46"/>
        <v>16.372602739726027</v>
      </c>
      <c r="E1513" s="116" t="s">
        <v>174</v>
      </c>
      <c r="F1513" s="119"/>
      <c r="G1513" s="116" t="s">
        <v>128</v>
      </c>
      <c r="I1513" s="120"/>
      <c r="K1513" s="116" t="s">
        <v>175</v>
      </c>
      <c r="L1513" s="116" t="s">
        <v>130</v>
      </c>
      <c r="M1513" s="116" t="s">
        <v>131</v>
      </c>
      <c r="N1513" s="116" t="s">
        <v>33</v>
      </c>
      <c r="O1513" s="116" t="s">
        <v>34</v>
      </c>
      <c r="P1513" s="116" t="s">
        <v>176</v>
      </c>
      <c r="Q1513" s="116" t="s">
        <v>54</v>
      </c>
      <c r="R1513" s="116" t="s">
        <v>89</v>
      </c>
      <c r="S1513" s="116" t="s">
        <v>177</v>
      </c>
      <c r="U1513" s="116">
        <v>3276</v>
      </c>
      <c r="V1513" s="116">
        <v>88242</v>
      </c>
      <c r="W1513" s="121">
        <v>44658.051388888889</v>
      </c>
      <c r="X1513" s="122">
        <f t="shared" si="47"/>
        <v>449.1344544846051</v>
      </c>
      <c r="Y1513" s="116" t="s">
        <v>58</v>
      </c>
      <c r="AB1513" s="116">
        <v>0</v>
      </c>
      <c r="AC1513" s="116">
        <v>7</v>
      </c>
      <c r="AD1513" s="116" t="s">
        <v>178</v>
      </c>
      <c r="AE1513" s="116" t="s">
        <v>179</v>
      </c>
      <c r="AF1513" s="116" t="s">
        <v>180</v>
      </c>
      <c r="AG1513" s="116" t="s">
        <v>181</v>
      </c>
      <c r="AI1513" s="116" t="s">
        <v>137</v>
      </c>
      <c r="AJ1513" s="116">
        <v>0</v>
      </c>
      <c r="AK1513" s="116">
        <v>17</v>
      </c>
      <c r="AM1513" s="116" t="s">
        <v>11312</v>
      </c>
    </row>
    <row r="1514" spans="1:39" s="116" customFormat="1" hidden="1">
      <c r="A1514" s="116">
        <v>1</v>
      </c>
      <c r="B1514" s="116" t="s">
        <v>11308</v>
      </c>
      <c r="C1514" s="117">
        <v>37202</v>
      </c>
      <c r="D1514" s="118">
        <f t="shared" si="46"/>
        <v>20.490410958904111</v>
      </c>
      <c r="E1514" s="116" t="s">
        <v>174</v>
      </c>
      <c r="F1514" s="119"/>
      <c r="G1514" s="116" t="s">
        <v>154</v>
      </c>
      <c r="I1514" s="120"/>
      <c r="K1514" s="116" t="s">
        <v>11309</v>
      </c>
      <c r="L1514" s="116" t="s">
        <v>130</v>
      </c>
      <c r="M1514" s="116" t="s">
        <v>155</v>
      </c>
      <c r="N1514" s="116" t="s">
        <v>53</v>
      </c>
      <c r="O1514" s="116" t="s">
        <v>34</v>
      </c>
      <c r="P1514" s="116" t="s">
        <v>176</v>
      </c>
      <c r="Q1514" s="116" t="s">
        <v>54</v>
      </c>
      <c r="R1514" s="116" t="s">
        <v>156</v>
      </c>
      <c r="S1514" s="116" t="s">
        <v>157</v>
      </c>
      <c r="T1514" s="116" t="s">
        <v>6905</v>
      </c>
      <c r="U1514" s="116">
        <v>2807</v>
      </c>
      <c r="V1514" s="116">
        <v>84744</v>
      </c>
      <c r="W1514" s="121">
        <v>44655.166666666664</v>
      </c>
      <c r="X1514" s="122">
        <f t="shared" si="47"/>
        <v>344.64901724829519</v>
      </c>
      <c r="Y1514" s="116" t="s">
        <v>58</v>
      </c>
      <c r="AB1514" s="116">
        <v>0</v>
      </c>
      <c r="AC1514" s="116">
        <v>4</v>
      </c>
      <c r="AD1514" s="116" t="s">
        <v>6741</v>
      </c>
      <c r="AF1514" s="116" t="s">
        <v>6742</v>
      </c>
      <c r="AI1514" s="116" t="s">
        <v>45</v>
      </c>
      <c r="AJ1514" s="116">
        <v>0</v>
      </c>
      <c r="AK1514" s="116">
        <v>17</v>
      </c>
      <c r="AM1514" s="116" t="s">
        <v>11310</v>
      </c>
    </row>
    <row r="1515" spans="1:39" hidden="1">
      <c r="A1515">
        <v>1</v>
      </c>
      <c r="B1515" t="s">
        <v>11306</v>
      </c>
      <c r="C1515" s="1">
        <v>38442</v>
      </c>
      <c r="D1515" s="35">
        <f t="shared" si="46"/>
        <v>17.093150684931508</v>
      </c>
      <c r="E1515" t="s">
        <v>8575</v>
      </c>
      <c r="F1515" s="80">
        <v>44848</v>
      </c>
      <c r="G1515" t="s">
        <v>1381</v>
      </c>
      <c r="I1515" s="107">
        <v>44845</v>
      </c>
      <c r="J1515" s="1">
        <v>44707</v>
      </c>
      <c r="L1515" t="s">
        <v>86</v>
      </c>
      <c r="M1515" t="s">
        <v>1383</v>
      </c>
      <c r="N1515" t="s">
        <v>33</v>
      </c>
      <c r="P1515" t="s">
        <v>88</v>
      </c>
      <c r="Q1515" t="s">
        <v>36</v>
      </c>
      <c r="R1515" t="s">
        <v>37</v>
      </c>
      <c r="S1515" t="s">
        <v>469</v>
      </c>
      <c r="T1515" t="s">
        <v>470</v>
      </c>
      <c r="U1515">
        <v>0</v>
      </c>
      <c r="V1515">
        <v>58</v>
      </c>
      <c r="W1515" s="2">
        <v>44484</v>
      </c>
      <c r="X1515" s="36">
        <f t="shared" si="47"/>
        <v>0.28276433189079442</v>
      </c>
      <c r="Y1515" t="s">
        <v>58</v>
      </c>
      <c r="AB1515">
        <v>0</v>
      </c>
      <c r="AC1515">
        <v>0</v>
      </c>
      <c r="AD1515" t="s">
        <v>1861</v>
      </c>
      <c r="AE1515">
        <v>78486</v>
      </c>
      <c r="AF1515" t="s">
        <v>472</v>
      </c>
      <c r="AG1515">
        <v>78604</v>
      </c>
      <c r="AH1515" t="s">
        <v>94</v>
      </c>
      <c r="AI1515" t="s">
        <v>45</v>
      </c>
      <c r="AJ1515">
        <v>0</v>
      </c>
      <c r="AK1515">
        <v>0</v>
      </c>
      <c r="AM1515" t="s">
        <v>11307</v>
      </c>
    </row>
    <row r="1516" spans="1:39" s="116" customFormat="1" hidden="1">
      <c r="A1516" s="116">
        <v>1</v>
      </c>
      <c r="B1516" s="116" t="s">
        <v>11304</v>
      </c>
      <c r="C1516" s="117">
        <v>39584</v>
      </c>
      <c r="D1516" s="118">
        <f t="shared" si="46"/>
        <v>13.964383561643835</v>
      </c>
      <c r="E1516" s="116" t="s">
        <v>127</v>
      </c>
      <c r="F1516" s="119"/>
      <c r="G1516" s="116" t="s">
        <v>128</v>
      </c>
      <c r="I1516" s="120"/>
      <c r="K1516" s="116" t="s">
        <v>129</v>
      </c>
      <c r="L1516" s="116" t="s">
        <v>130</v>
      </c>
      <c r="M1516" s="116" t="s">
        <v>131</v>
      </c>
      <c r="N1516" s="116" t="s">
        <v>53</v>
      </c>
      <c r="O1516" s="116" t="s">
        <v>34</v>
      </c>
      <c r="P1516" s="116" t="s">
        <v>35</v>
      </c>
      <c r="Q1516" s="116" t="s">
        <v>54</v>
      </c>
      <c r="R1516" s="116" t="s">
        <v>89</v>
      </c>
      <c r="S1516" s="116" t="s">
        <v>90</v>
      </c>
      <c r="U1516" s="116">
        <v>637</v>
      </c>
      <c r="V1516" s="116">
        <v>47372</v>
      </c>
      <c r="W1516" s="121">
        <v>44647.146527777775</v>
      </c>
      <c r="X1516" s="122">
        <f t="shared" si="47"/>
        <v>282.69537636518214</v>
      </c>
      <c r="Y1516" s="116" t="s">
        <v>58</v>
      </c>
      <c r="AB1516" s="116">
        <v>0</v>
      </c>
      <c r="AC1516" s="116">
        <v>7</v>
      </c>
      <c r="AD1516" s="116" t="s">
        <v>91</v>
      </c>
      <c r="AE1516" s="116">
        <v>80632</v>
      </c>
      <c r="AF1516" s="116" t="s">
        <v>410</v>
      </c>
      <c r="AG1516" s="116" t="s">
        <v>93</v>
      </c>
      <c r="AI1516" s="116" t="s">
        <v>137</v>
      </c>
      <c r="AJ1516" s="116">
        <v>0</v>
      </c>
      <c r="AK1516" s="116">
        <v>12</v>
      </c>
      <c r="AM1516" s="116" t="s">
        <v>11305</v>
      </c>
    </row>
    <row r="1517" spans="1:39" s="116" customFormat="1" hidden="1">
      <c r="A1517" s="116">
        <v>1</v>
      </c>
      <c r="B1517" s="116" t="s">
        <v>11299</v>
      </c>
      <c r="C1517" s="117">
        <v>38609</v>
      </c>
      <c r="D1517" s="118">
        <f t="shared" si="46"/>
        <v>16.635616438356163</v>
      </c>
      <c r="E1517" s="116" t="s">
        <v>153</v>
      </c>
      <c r="F1517" s="119"/>
      <c r="G1517" s="116" t="s">
        <v>154</v>
      </c>
      <c r="I1517" s="120"/>
      <c r="L1517" s="116" t="s">
        <v>130</v>
      </c>
      <c r="M1517" s="116" t="s">
        <v>155</v>
      </c>
      <c r="N1517" s="116" t="s">
        <v>53</v>
      </c>
      <c r="O1517" s="116" t="s">
        <v>34</v>
      </c>
      <c r="P1517" s="116" t="s">
        <v>176</v>
      </c>
      <c r="Q1517" s="116" t="s">
        <v>205</v>
      </c>
      <c r="R1517" s="116" t="s">
        <v>206</v>
      </c>
      <c r="S1517" s="116" t="s">
        <v>207</v>
      </c>
      <c r="T1517" s="116" t="s">
        <v>402</v>
      </c>
      <c r="U1517" s="116">
        <v>240</v>
      </c>
      <c r="V1517" s="116">
        <v>48268</v>
      </c>
      <c r="W1517" s="121">
        <v>44421</v>
      </c>
      <c r="X1517" s="122">
        <f t="shared" si="47"/>
        <v>241.79045893719811</v>
      </c>
      <c r="Y1517" s="116" t="s">
        <v>58</v>
      </c>
      <c r="AB1517" s="116">
        <v>0</v>
      </c>
      <c r="AC1517" s="116">
        <v>3</v>
      </c>
      <c r="AD1517" s="116" t="s">
        <v>11300</v>
      </c>
      <c r="AE1517" s="116" t="s">
        <v>11301</v>
      </c>
      <c r="AF1517" s="116" t="s">
        <v>11302</v>
      </c>
      <c r="AI1517" s="116" t="s">
        <v>45</v>
      </c>
      <c r="AJ1517" s="116">
        <v>0</v>
      </c>
      <c r="AK1517" s="116">
        <v>11</v>
      </c>
      <c r="AM1517" s="116" t="s">
        <v>11303</v>
      </c>
    </row>
    <row r="1518" spans="1:39" hidden="1">
      <c r="A1518">
        <v>1</v>
      </c>
      <c r="B1518" t="s">
        <v>11292</v>
      </c>
      <c r="C1518" s="1">
        <v>39486</v>
      </c>
      <c r="D1518" s="35">
        <f t="shared" si="46"/>
        <v>14.232876712328768</v>
      </c>
      <c r="E1518" t="s">
        <v>49</v>
      </c>
      <c r="F1518" s="80">
        <v>45407</v>
      </c>
      <c r="G1518" t="s">
        <v>116</v>
      </c>
      <c r="H1518" s="1">
        <v>44154</v>
      </c>
      <c r="I1518" s="1">
        <v>44140</v>
      </c>
      <c r="K1518" t="s">
        <v>51</v>
      </c>
      <c r="L1518" t="s">
        <v>33</v>
      </c>
      <c r="M1518" t="s">
        <v>117</v>
      </c>
      <c r="N1518" t="s">
        <v>33</v>
      </c>
      <c r="O1518" t="s">
        <v>34</v>
      </c>
      <c r="P1518" t="s">
        <v>35</v>
      </c>
      <c r="Q1518" t="s">
        <v>36</v>
      </c>
      <c r="R1518" t="s">
        <v>118</v>
      </c>
      <c r="S1518" t="s">
        <v>194</v>
      </c>
      <c r="T1518" t="s">
        <v>1688</v>
      </c>
      <c r="U1518">
        <v>1164</v>
      </c>
      <c r="V1518">
        <v>61117</v>
      </c>
      <c r="W1518" s="2">
        <v>44614.333333333336</v>
      </c>
      <c r="X1518" s="36">
        <f t="shared" si="47"/>
        <v>357.83934873275587</v>
      </c>
      <c r="Y1518" t="s">
        <v>58</v>
      </c>
      <c r="AA1518" t="s">
        <v>59</v>
      </c>
      <c r="AB1518">
        <v>214</v>
      </c>
      <c r="AC1518">
        <v>2</v>
      </c>
      <c r="AD1518" t="s">
        <v>11293</v>
      </c>
      <c r="AF1518" t="s">
        <v>1690</v>
      </c>
      <c r="AI1518" t="s">
        <v>45</v>
      </c>
      <c r="AJ1518">
        <v>214</v>
      </c>
      <c r="AK1518">
        <v>8</v>
      </c>
      <c r="AM1518" t="s">
        <v>11294</v>
      </c>
    </row>
    <row r="1519" spans="1:39" hidden="1">
      <c r="A1519">
        <v>1</v>
      </c>
      <c r="B1519" t="s">
        <v>11284</v>
      </c>
      <c r="C1519" s="1">
        <v>39392</v>
      </c>
      <c r="D1519" s="35">
        <f t="shared" si="46"/>
        <v>14.490410958904109</v>
      </c>
      <c r="E1519" t="s">
        <v>11285</v>
      </c>
      <c r="G1519" t="s">
        <v>84</v>
      </c>
      <c r="K1519" t="s">
        <v>11286</v>
      </c>
      <c r="L1519" t="s">
        <v>86</v>
      </c>
      <c r="M1519" t="s">
        <v>87</v>
      </c>
      <c r="N1519" t="s">
        <v>33</v>
      </c>
      <c r="P1519" t="s">
        <v>88</v>
      </c>
      <c r="Q1519" t="s">
        <v>54</v>
      </c>
      <c r="R1519" t="s">
        <v>156</v>
      </c>
      <c r="S1519" t="s">
        <v>6060</v>
      </c>
      <c r="T1519" t="s">
        <v>11287</v>
      </c>
      <c r="U1519">
        <v>25920000</v>
      </c>
      <c r="V1519">
        <v>10</v>
      </c>
      <c r="W1519" s="2">
        <v>39392</v>
      </c>
      <c r="X1519" s="36">
        <f t="shared" si="47"/>
        <v>5.7509296023192789E-2</v>
      </c>
      <c r="Y1519" t="s">
        <v>58</v>
      </c>
      <c r="AB1519">
        <v>0</v>
      </c>
      <c r="AC1519">
        <v>0</v>
      </c>
      <c r="AD1519" t="s">
        <v>11288</v>
      </c>
      <c r="AE1519">
        <v>69540</v>
      </c>
      <c r="AF1519" t="s">
        <v>11289</v>
      </c>
      <c r="AG1519" t="s">
        <v>11290</v>
      </c>
      <c r="AH1519" t="s">
        <v>94</v>
      </c>
      <c r="AI1519" t="s">
        <v>45</v>
      </c>
      <c r="AJ1519">
        <v>0</v>
      </c>
      <c r="AK1519">
        <v>0</v>
      </c>
      <c r="AM1519" t="s">
        <v>11291</v>
      </c>
    </row>
    <row r="1520" spans="1:39" hidden="1">
      <c r="A1520">
        <v>1</v>
      </c>
      <c r="B1520" t="s">
        <v>11274</v>
      </c>
      <c r="C1520" s="1">
        <v>36725</v>
      </c>
      <c r="D1520" s="35">
        <f t="shared" si="46"/>
        <v>21.797260273972604</v>
      </c>
      <c r="F1520" s="80">
        <v>44750</v>
      </c>
      <c r="G1520" t="s">
        <v>1381</v>
      </c>
      <c r="I1520" s="107">
        <v>44749</v>
      </c>
      <c r="L1520" t="s">
        <v>86</v>
      </c>
      <c r="M1520" t="s">
        <v>87</v>
      </c>
      <c r="N1520" t="s">
        <v>33</v>
      </c>
      <c r="P1520" t="s">
        <v>88</v>
      </c>
      <c r="Q1520" t="s">
        <v>36</v>
      </c>
      <c r="R1520" t="s">
        <v>37</v>
      </c>
      <c r="S1520" t="s">
        <v>469</v>
      </c>
      <c r="T1520" t="s">
        <v>470</v>
      </c>
      <c r="U1520">
        <v>0</v>
      </c>
      <c r="V1520">
        <v>25</v>
      </c>
      <c r="W1520" s="2">
        <v>44386.25277777778</v>
      </c>
      <c r="X1520" s="36">
        <f t="shared" si="47"/>
        <v>9.5577761018937474E-2</v>
      </c>
      <c r="Y1520" t="s">
        <v>58</v>
      </c>
      <c r="AB1520">
        <v>0</v>
      </c>
      <c r="AC1520">
        <v>0</v>
      </c>
      <c r="AD1520" t="s">
        <v>1861</v>
      </c>
      <c r="AE1520">
        <v>78486</v>
      </c>
      <c r="AF1520" t="s">
        <v>472</v>
      </c>
      <c r="AG1520">
        <v>78604</v>
      </c>
      <c r="AH1520" t="s">
        <v>94</v>
      </c>
      <c r="AI1520" t="s">
        <v>45</v>
      </c>
      <c r="AJ1520">
        <v>0</v>
      </c>
      <c r="AK1520">
        <v>0</v>
      </c>
      <c r="AM1520" t="s">
        <v>11275</v>
      </c>
    </row>
    <row r="1521" spans="1:39" hidden="1">
      <c r="A1521">
        <v>1</v>
      </c>
      <c r="B1521" t="s">
        <v>11270</v>
      </c>
      <c r="C1521" s="1">
        <v>39863</v>
      </c>
      <c r="D1521" s="35">
        <f t="shared" si="46"/>
        <v>13.2</v>
      </c>
      <c r="E1521" t="s">
        <v>49</v>
      </c>
      <c r="F1521" s="80">
        <v>45016</v>
      </c>
      <c r="G1521" t="s">
        <v>66</v>
      </c>
      <c r="H1521" s="1">
        <v>44628</v>
      </c>
      <c r="I1521" s="107">
        <v>45008</v>
      </c>
      <c r="K1521" t="s">
        <v>11271</v>
      </c>
      <c r="L1521" t="s">
        <v>33</v>
      </c>
      <c r="M1521" t="s">
        <v>68</v>
      </c>
      <c r="N1521" t="s">
        <v>33</v>
      </c>
      <c r="O1521" t="s">
        <v>34</v>
      </c>
      <c r="P1521" t="s">
        <v>35</v>
      </c>
      <c r="Q1521" t="s">
        <v>217</v>
      </c>
      <c r="R1521" t="s">
        <v>482</v>
      </c>
      <c r="S1521" t="s">
        <v>1739</v>
      </c>
      <c r="T1521" t="s">
        <v>1772</v>
      </c>
      <c r="U1521">
        <v>507</v>
      </c>
      <c r="V1521">
        <v>77847</v>
      </c>
      <c r="W1521" s="2">
        <v>44279.32916666667</v>
      </c>
      <c r="X1521" s="36">
        <f t="shared" si="47"/>
        <v>491.45833333333343</v>
      </c>
      <c r="Y1521" t="s">
        <v>58</v>
      </c>
      <c r="AA1521" t="s">
        <v>11272</v>
      </c>
      <c r="AB1521">
        <v>153</v>
      </c>
      <c r="AC1521">
        <v>2</v>
      </c>
      <c r="AD1521" t="s">
        <v>1773</v>
      </c>
      <c r="AE1521" t="s">
        <v>1774</v>
      </c>
      <c r="AF1521" t="s">
        <v>1775</v>
      </c>
      <c r="AG1521">
        <v>70056</v>
      </c>
      <c r="AI1521" t="s">
        <v>45</v>
      </c>
      <c r="AJ1521">
        <v>153</v>
      </c>
      <c r="AK1521">
        <v>8</v>
      </c>
      <c r="AM1521" t="s">
        <v>11273</v>
      </c>
    </row>
    <row r="1522" spans="1:39" hidden="1">
      <c r="A1522">
        <v>1</v>
      </c>
      <c r="B1522" t="s">
        <v>11268</v>
      </c>
      <c r="C1522" s="1">
        <v>39863</v>
      </c>
      <c r="D1522" s="35">
        <f t="shared" si="46"/>
        <v>13.2</v>
      </c>
      <c r="E1522" t="s">
        <v>215</v>
      </c>
      <c r="F1522" s="80">
        <v>45042</v>
      </c>
      <c r="G1522" t="s">
        <v>116</v>
      </c>
      <c r="H1522" s="1">
        <v>44617</v>
      </c>
      <c r="I1522" s="107">
        <v>44995</v>
      </c>
      <c r="J1522" s="1">
        <v>44866</v>
      </c>
      <c r="K1522" t="s">
        <v>216</v>
      </c>
      <c r="L1522" t="s">
        <v>33</v>
      </c>
      <c r="M1522" t="s">
        <v>117</v>
      </c>
      <c r="N1522" t="s">
        <v>33</v>
      </c>
      <c r="O1522" t="s">
        <v>34</v>
      </c>
      <c r="P1522" t="s">
        <v>35</v>
      </c>
      <c r="Q1522" t="s">
        <v>217</v>
      </c>
      <c r="R1522" t="s">
        <v>218</v>
      </c>
      <c r="S1522" t="s">
        <v>219</v>
      </c>
      <c r="T1522" t="s">
        <v>220</v>
      </c>
      <c r="U1522">
        <v>3210</v>
      </c>
      <c r="V1522">
        <v>65254</v>
      </c>
      <c r="W1522" s="2">
        <v>44573.972222222219</v>
      </c>
      <c r="X1522" s="36">
        <f t="shared" si="47"/>
        <v>411.95707070707078</v>
      </c>
      <c r="Y1522" t="s">
        <v>58</v>
      </c>
      <c r="AA1522" t="s">
        <v>221</v>
      </c>
      <c r="AB1522">
        <v>247</v>
      </c>
      <c r="AC1522">
        <v>3</v>
      </c>
      <c r="AD1522" t="s">
        <v>222</v>
      </c>
      <c r="AF1522" t="s">
        <v>223</v>
      </c>
      <c r="AI1522" t="s">
        <v>45</v>
      </c>
      <c r="AJ1522">
        <v>247</v>
      </c>
      <c r="AK1522">
        <v>8</v>
      </c>
      <c r="AM1522" t="s">
        <v>11269</v>
      </c>
    </row>
    <row r="1523" spans="1:39" s="116" customFormat="1" hidden="1">
      <c r="A1523" s="116">
        <v>1</v>
      </c>
      <c r="B1523" s="116" t="s">
        <v>11264</v>
      </c>
      <c r="C1523" s="117">
        <v>39863</v>
      </c>
      <c r="D1523" s="118">
        <f t="shared" si="46"/>
        <v>13.2</v>
      </c>
      <c r="E1523" s="116" t="s">
        <v>11265</v>
      </c>
      <c r="F1523" s="119"/>
      <c r="G1523" s="116" t="s">
        <v>154</v>
      </c>
      <c r="I1523" s="120"/>
      <c r="K1523" s="116" t="s">
        <v>11266</v>
      </c>
      <c r="L1523" s="116" t="s">
        <v>130</v>
      </c>
      <c r="M1523" s="116" t="s">
        <v>155</v>
      </c>
      <c r="N1523" s="116" t="s">
        <v>53</v>
      </c>
      <c r="O1523" s="116" t="s">
        <v>34</v>
      </c>
      <c r="P1523" s="116" t="s">
        <v>35</v>
      </c>
      <c r="Q1523" s="116" t="s">
        <v>54</v>
      </c>
      <c r="R1523" s="116" t="s">
        <v>89</v>
      </c>
      <c r="S1523" s="116" t="s">
        <v>177</v>
      </c>
      <c r="U1523" s="116">
        <v>808</v>
      </c>
      <c r="V1523" s="116">
        <v>129331</v>
      </c>
      <c r="W1523" s="121">
        <v>44664.181944444441</v>
      </c>
      <c r="X1523" s="122">
        <f t="shared" si="47"/>
        <v>816.48358585858603</v>
      </c>
      <c r="Y1523" s="116" t="s">
        <v>58</v>
      </c>
      <c r="AB1523" s="116">
        <v>0</v>
      </c>
      <c r="AC1523" s="116">
        <v>3</v>
      </c>
      <c r="AD1523" s="116" t="s">
        <v>178</v>
      </c>
      <c r="AE1523" s="116" t="s">
        <v>179</v>
      </c>
      <c r="AF1523" s="116" t="s">
        <v>180</v>
      </c>
      <c r="AG1523" s="116" t="s">
        <v>181</v>
      </c>
      <c r="AH1523" s="116" t="s">
        <v>94</v>
      </c>
      <c r="AI1523" s="116" t="s">
        <v>45</v>
      </c>
      <c r="AJ1523" s="116">
        <v>0</v>
      </c>
      <c r="AK1523" s="116">
        <v>19</v>
      </c>
      <c r="AM1523" s="116" t="s">
        <v>11267</v>
      </c>
    </row>
    <row r="1524" spans="1:39" hidden="1">
      <c r="A1524">
        <v>1</v>
      </c>
      <c r="B1524" t="s">
        <v>11092</v>
      </c>
      <c r="C1524" s="1">
        <v>36152</v>
      </c>
      <c r="D1524" s="35">
        <f t="shared" si="46"/>
        <v>23.367123287671234</v>
      </c>
      <c r="E1524" t="s">
        <v>9083</v>
      </c>
      <c r="F1524" s="80">
        <v>44770</v>
      </c>
      <c r="G1524" t="s">
        <v>464</v>
      </c>
      <c r="H1524" s="1">
        <v>44077</v>
      </c>
      <c r="I1524" s="107">
        <v>45112</v>
      </c>
      <c r="J1524" s="1">
        <v>44866</v>
      </c>
      <c r="K1524" t="s">
        <v>11093</v>
      </c>
      <c r="L1524" t="s">
        <v>466</v>
      </c>
      <c r="M1524" t="s">
        <v>11094</v>
      </c>
      <c r="N1524" t="s">
        <v>53</v>
      </c>
      <c r="O1524" t="s">
        <v>34</v>
      </c>
      <c r="P1524" t="s">
        <v>11095</v>
      </c>
      <c r="Q1524" t="s">
        <v>36</v>
      </c>
      <c r="R1524" t="s">
        <v>37</v>
      </c>
      <c r="S1524" t="s">
        <v>469</v>
      </c>
      <c r="T1524" t="s">
        <v>470</v>
      </c>
      <c r="U1524">
        <v>757</v>
      </c>
      <c r="V1524">
        <v>212927</v>
      </c>
      <c r="W1524" s="2">
        <v>44449.183333333334</v>
      </c>
      <c r="X1524" s="36">
        <f t="shared" si="47"/>
        <v>759.35391995935436</v>
      </c>
      <c r="Y1524" t="s">
        <v>58</v>
      </c>
      <c r="AB1524">
        <v>0</v>
      </c>
      <c r="AC1524">
        <v>2</v>
      </c>
      <c r="AD1524" t="s">
        <v>471</v>
      </c>
      <c r="AE1524">
        <v>78486</v>
      </c>
      <c r="AF1524" t="s">
        <v>472</v>
      </c>
      <c r="AG1524">
        <v>78604</v>
      </c>
      <c r="AH1524" t="s">
        <v>94</v>
      </c>
      <c r="AI1524" t="s">
        <v>45</v>
      </c>
      <c r="AJ1524">
        <v>0</v>
      </c>
      <c r="AK1524">
        <v>14</v>
      </c>
      <c r="AM1524" t="s">
        <v>11096</v>
      </c>
    </row>
    <row r="1525" spans="1:39">
      <c r="C1525" s="1"/>
      <c r="D1525" s="35"/>
      <c r="W1525" s="2"/>
      <c r="X1525" s="36"/>
    </row>
    <row r="1526" spans="1:39">
      <c r="C1526" s="1"/>
      <c r="D1526" s="35"/>
      <c r="W1526" s="2"/>
      <c r="X1526" s="36"/>
    </row>
    <row r="1527" spans="1:39">
      <c r="C1527" s="1"/>
      <c r="D1527" s="35"/>
      <c r="W1527" s="2"/>
      <c r="X1527" s="36"/>
    </row>
    <row r="1528" spans="1:39">
      <c r="C1528" s="1"/>
      <c r="D1528" s="35"/>
      <c r="W1528" s="2"/>
      <c r="X1528" s="36"/>
    </row>
    <row r="1529" spans="1:39">
      <c r="C1529" s="1"/>
      <c r="D1529" s="35"/>
      <c r="W1529" s="2"/>
      <c r="X1529" s="36"/>
    </row>
    <row r="1530" spans="1:39">
      <c r="C1530" s="1"/>
      <c r="D1530" s="35"/>
      <c r="W1530" s="2"/>
      <c r="X1530" s="36"/>
    </row>
  </sheetData>
  <autoFilter ref="A10:AM1524" xr:uid="{8B8EF511-89BC-408F-9002-694C28E0ACA0}">
    <filterColumn colId="14">
      <filters>
        <filter val="ELECTRIQUE"/>
        <filter val="ELECTRIQUE+ ESSENCE"/>
      </filters>
    </filterColumn>
  </autoFilter>
  <conditionalFormatting sqref="B9 B1 B3:B7">
    <cfRule type="expression" dxfId="25" priority="18" stopIfTrue="1">
      <formula>AH1="EN COURS"</formula>
    </cfRule>
  </conditionalFormatting>
  <conditionalFormatting sqref="B9">
    <cfRule type="expression" dxfId="24" priority="25" stopIfTrue="1">
      <formula>AH9="EN COURS"</formula>
    </cfRule>
  </conditionalFormatting>
  <conditionalFormatting sqref="B9">
    <cfRule type="expression" dxfId="23" priority="23" stopIfTrue="1">
      <formula>AH9="EN COURS"</formula>
    </cfRule>
  </conditionalFormatting>
  <conditionalFormatting sqref="B9">
    <cfRule type="expression" dxfId="22" priority="21" stopIfTrue="1">
      <formula>AH9="EN COURS"</formula>
    </cfRule>
  </conditionalFormatting>
  <conditionalFormatting sqref="A1:A9">
    <cfRule type="expression" dxfId="21" priority="16" stopIfTrue="1">
      <formula>#REF!="oui"</formula>
    </cfRule>
  </conditionalFormatting>
  <conditionalFormatting sqref="A1:A9">
    <cfRule type="expression" dxfId="20" priority="19" stopIfTrue="1">
      <formula>#REF!="oui"</formula>
    </cfRule>
  </conditionalFormatting>
  <conditionalFormatting sqref="C6 D2">
    <cfRule type="expression" dxfId="19" priority="17" stopIfTrue="1">
      <formula>#REF!="EN COURS"</formula>
    </cfRule>
  </conditionalFormatting>
  <conditionalFormatting sqref="C6 D2">
    <cfRule type="expression" dxfId="18" priority="24" stopIfTrue="1">
      <formula>#REF!="EN COURS"</formula>
    </cfRule>
  </conditionalFormatting>
  <conditionalFormatting sqref="C6 D2">
    <cfRule type="expression" dxfId="17" priority="22" stopIfTrue="1">
      <formula>#REF!="EN COURS"</formula>
    </cfRule>
  </conditionalFormatting>
  <conditionalFormatting sqref="C6 D2">
    <cfRule type="expression" dxfId="16" priority="20" stopIfTrue="1">
      <formula>#REF!="EN COURS"</formula>
    </cfRule>
  </conditionalFormatting>
  <conditionalFormatting sqref="F36:F1285">
    <cfRule type="expression" dxfId="15" priority="4" stopIfTrue="1">
      <formula>"SIDATE($F$36=AUJOURDHUI();$F$36)"</formula>
    </cfRule>
  </conditionalFormatting>
  <conditionalFormatting sqref="F36:F1525">
    <cfRule type="expression" dxfId="13" priority="1" stopIfTrue="1">
      <formula>"'=SI(DATE($F$36&gt;AUJOURDHUI();$F$36"")"</formula>
    </cfRule>
    <cfRule type="expression" dxfId="14" priority="2" stopIfTrue="1">
      <formula>SIDATE($F$36=TODAY()-30,$F$36)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AD8FC5-DBC1-4122-8FC3-685E2DBEFD95}">
  <dimension ref="A3:B22"/>
  <sheetViews>
    <sheetView workbookViewId="0">
      <selection activeCell="E25" sqref="E25"/>
    </sheetView>
  </sheetViews>
  <sheetFormatPr baseColWidth="10" defaultRowHeight="14.4"/>
  <cols>
    <col min="1" max="1" width="21" bestFit="1" customWidth="1"/>
    <col min="2" max="2" width="13.44140625" bestFit="1" customWidth="1"/>
  </cols>
  <sheetData>
    <row r="3" spans="1:2">
      <c r="A3" s="73" t="s">
        <v>11432</v>
      </c>
      <c r="B3" t="s">
        <v>11434</v>
      </c>
    </row>
    <row r="4" spans="1:2">
      <c r="A4" s="71" t="s">
        <v>8533</v>
      </c>
      <c r="B4" s="74">
        <v>4</v>
      </c>
    </row>
    <row r="5" spans="1:2">
      <c r="A5" s="71" t="s">
        <v>1587</v>
      </c>
      <c r="B5" s="74">
        <v>5</v>
      </c>
    </row>
    <row r="6" spans="1:2">
      <c r="A6" s="71" t="s">
        <v>143</v>
      </c>
      <c r="B6" s="74">
        <v>59</v>
      </c>
    </row>
    <row r="7" spans="1:2">
      <c r="A7" s="71" t="s">
        <v>98</v>
      </c>
      <c r="B7" s="74">
        <v>24</v>
      </c>
    </row>
    <row r="8" spans="1:2">
      <c r="A8" s="71" t="s">
        <v>456</v>
      </c>
      <c r="B8" s="74">
        <v>9</v>
      </c>
    </row>
    <row r="9" spans="1:2">
      <c r="A9" s="71" t="s">
        <v>8402</v>
      </c>
      <c r="B9" s="74">
        <v>1</v>
      </c>
    </row>
    <row r="10" spans="1:2">
      <c r="A10" s="71" t="s">
        <v>217</v>
      </c>
      <c r="B10" s="74">
        <v>428</v>
      </c>
    </row>
    <row r="11" spans="1:2">
      <c r="A11" s="71" t="s">
        <v>1295</v>
      </c>
      <c r="B11" s="74">
        <v>13</v>
      </c>
    </row>
    <row r="12" spans="1:2">
      <c r="A12" s="71" t="s">
        <v>205</v>
      </c>
      <c r="B12" s="74">
        <v>35</v>
      </c>
    </row>
    <row r="13" spans="1:2">
      <c r="A13" s="71" t="s">
        <v>5397</v>
      </c>
      <c r="B13" s="74">
        <v>9</v>
      </c>
    </row>
    <row r="14" spans="1:2">
      <c r="A14" s="71" t="s">
        <v>54</v>
      </c>
      <c r="B14" s="74">
        <v>289</v>
      </c>
    </row>
    <row r="15" spans="1:2">
      <c r="A15" s="71" t="s">
        <v>36</v>
      </c>
      <c r="B15" s="74">
        <v>354</v>
      </c>
    </row>
    <row r="16" spans="1:2">
      <c r="A16" s="71" t="s">
        <v>6177</v>
      </c>
      <c r="B16" s="74">
        <v>3</v>
      </c>
    </row>
    <row r="17" spans="1:2">
      <c r="A17" s="71" t="s">
        <v>6993</v>
      </c>
      <c r="B17" s="74">
        <v>6</v>
      </c>
    </row>
    <row r="18" spans="1:2">
      <c r="A18" s="71" t="s">
        <v>1925</v>
      </c>
      <c r="B18" s="74">
        <v>9</v>
      </c>
    </row>
    <row r="19" spans="1:2">
      <c r="A19" s="71" t="s">
        <v>76</v>
      </c>
      <c r="B19" s="74">
        <v>59</v>
      </c>
    </row>
    <row r="20" spans="1:2">
      <c r="A20" s="71" t="s">
        <v>230</v>
      </c>
      <c r="B20" s="74">
        <v>54</v>
      </c>
    </row>
    <row r="21" spans="1:2">
      <c r="A21" s="71" t="s">
        <v>581</v>
      </c>
      <c r="B21" s="74">
        <v>153</v>
      </c>
    </row>
    <row r="22" spans="1:2">
      <c r="A22" s="71" t="s">
        <v>11433</v>
      </c>
      <c r="B22" s="74">
        <v>1514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353893-A43C-43F6-888E-90C546969621}">
  <dimension ref="A3:B10"/>
  <sheetViews>
    <sheetView workbookViewId="0">
      <selection activeCell="F26" sqref="F26"/>
    </sheetView>
  </sheetViews>
  <sheetFormatPr baseColWidth="10" defaultRowHeight="14.4"/>
  <cols>
    <col min="1" max="1" width="21" bestFit="1" customWidth="1"/>
    <col min="2" max="2" width="13.44140625" bestFit="1" customWidth="1"/>
    <col min="3" max="3" width="18.33203125" bestFit="1" customWidth="1"/>
  </cols>
  <sheetData>
    <row r="3" spans="1:2">
      <c r="A3" s="73" t="s">
        <v>11432</v>
      </c>
      <c r="B3" t="s">
        <v>11434</v>
      </c>
    </row>
    <row r="4" spans="1:2">
      <c r="A4" s="71" t="s">
        <v>466</v>
      </c>
      <c r="B4" s="74">
        <v>8</v>
      </c>
    </row>
    <row r="5" spans="1:2">
      <c r="A5" s="71" t="s">
        <v>30</v>
      </c>
      <c r="B5" s="74">
        <v>1</v>
      </c>
    </row>
    <row r="6" spans="1:2">
      <c r="A6" s="71" t="s">
        <v>130</v>
      </c>
      <c r="B6" s="74">
        <v>69</v>
      </c>
    </row>
    <row r="7" spans="1:2">
      <c r="A7" s="71" t="s">
        <v>86</v>
      </c>
      <c r="B7" s="74">
        <v>29</v>
      </c>
    </row>
    <row r="8" spans="1:2">
      <c r="A8" s="71" t="s">
        <v>169</v>
      </c>
      <c r="B8" s="74">
        <v>434</v>
      </c>
    </row>
    <row r="9" spans="1:2">
      <c r="A9" s="71" t="s">
        <v>33</v>
      </c>
      <c r="B9" s="74">
        <v>973</v>
      </c>
    </row>
    <row r="10" spans="1:2">
      <c r="A10" s="71" t="s">
        <v>11433</v>
      </c>
      <c r="B10" s="74">
        <v>1514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E15B4-4F71-4F79-B574-B61513500B28}">
  <dimension ref="A3:T5"/>
  <sheetViews>
    <sheetView workbookViewId="0">
      <selection activeCell="F31" sqref="F31"/>
    </sheetView>
  </sheetViews>
  <sheetFormatPr baseColWidth="10" defaultRowHeight="14.4"/>
  <cols>
    <col min="1" max="1" width="47" bestFit="1" customWidth="1"/>
    <col min="2" max="2" width="23.88671875" bestFit="1" customWidth="1"/>
    <col min="3" max="14" width="12" bestFit="1" customWidth="1"/>
    <col min="15" max="15" width="11" bestFit="1" customWidth="1"/>
    <col min="16" max="19" width="12" bestFit="1" customWidth="1"/>
    <col min="20" max="20" width="12.5546875" bestFit="1" customWidth="1"/>
  </cols>
  <sheetData>
    <row r="3" spans="1:20">
      <c r="B3" s="73" t="s">
        <v>11436</v>
      </c>
    </row>
    <row r="4" spans="1:20">
      <c r="B4" t="s">
        <v>8533</v>
      </c>
      <c r="C4" t="s">
        <v>1587</v>
      </c>
      <c r="D4" t="s">
        <v>143</v>
      </c>
      <c r="E4" t="s">
        <v>98</v>
      </c>
      <c r="F4" t="s">
        <v>456</v>
      </c>
      <c r="G4" t="s">
        <v>8402</v>
      </c>
      <c r="H4" t="s">
        <v>217</v>
      </c>
      <c r="I4" t="s">
        <v>1295</v>
      </c>
      <c r="J4" t="s">
        <v>205</v>
      </c>
      <c r="K4" t="s">
        <v>5397</v>
      </c>
      <c r="L4" t="s">
        <v>54</v>
      </c>
      <c r="M4" t="s">
        <v>36</v>
      </c>
      <c r="N4" t="s">
        <v>6177</v>
      </c>
      <c r="O4" t="s">
        <v>6993</v>
      </c>
      <c r="P4" t="s">
        <v>1925</v>
      </c>
      <c r="Q4" t="s">
        <v>76</v>
      </c>
      <c r="R4" t="s">
        <v>230</v>
      </c>
      <c r="S4" t="s">
        <v>581</v>
      </c>
      <c r="T4" t="s">
        <v>11433</v>
      </c>
    </row>
    <row r="5" spans="1:20">
      <c r="A5" t="s">
        <v>11437</v>
      </c>
      <c r="B5" s="74">
        <v>2064.3840066999742</v>
      </c>
      <c r="C5" s="74">
        <v>2060.6595219077276</v>
      </c>
      <c r="D5" s="74">
        <v>55618.836625684758</v>
      </c>
      <c r="E5" s="74">
        <v>9881.6503190637304</v>
      </c>
      <c r="F5" s="74">
        <v>9509.2121876607998</v>
      </c>
      <c r="G5" s="74">
        <v>1505.9774678111589</v>
      </c>
      <c r="H5" s="74">
        <v>381556.50569132785</v>
      </c>
      <c r="I5" s="74">
        <v>9030.6454807021582</v>
      </c>
      <c r="J5" s="74">
        <v>9065.4899758761767</v>
      </c>
      <c r="K5" s="74">
        <v>3471.7642660517959</v>
      </c>
      <c r="L5" s="74">
        <v>211979.01685035616</v>
      </c>
      <c r="M5" s="74">
        <v>286463.09737338201</v>
      </c>
      <c r="N5" s="74">
        <v>1904.5069368169854</v>
      </c>
      <c r="O5" s="74">
        <v>6287.7742398868513</v>
      </c>
      <c r="P5" s="74">
        <v>5185.2775919644992</v>
      </c>
      <c r="Q5" s="74">
        <v>29133.590977427273</v>
      </c>
      <c r="R5" s="74">
        <v>41233.73529145457</v>
      </c>
      <c r="S5" s="74">
        <v>134008.67644244523</v>
      </c>
      <c r="T5" s="74">
        <v>1199960.8012465199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0B36FC-E187-4E23-A6E9-516F8992146F}">
  <dimension ref="A3:B11"/>
  <sheetViews>
    <sheetView workbookViewId="0">
      <selection activeCell="J32" sqref="J32"/>
    </sheetView>
  </sheetViews>
  <sheetFormatPr baseColWidth="10" defaultRowHeight="14.4"/>
  <cols>
    <col min="1" max="1" width="21" bestFit="1" customWidth="1"/>
    <col min="2" max="2" width="13.44140625" bestFit="1" customWidth="1"/>
  </cols>
  <sheetData>
    <row r="3" spans="1:2">
      <c r="A3" s="73" t="s">
        <v>11432</v>
      </c>
      <c r="B3" t="s">
        <v>11434</v>
      </c>
    </row>
    <row r="4" spans="1:2">
      <c r="A4" s="71" t="s">
        <v>2030</v>
      </c>
      <c r="B4" s="74">
        <v>348</v>
      </c>
    </row>
    <row r="5" spans="1:2">
      <c r="A5" s="71" t="s">
        <v>468</v>
      </c>
      <c r="B5" s="74">
        <v>824</v>
      </c>
    </row>
    <row r="6" spans="1:2">
      <c r="A6" s="71" t="s">
        <v>35</v>
      </c>
      <c r="B6" s="74">
        <v>70</v>
      </c>
    </row>
    <row r="7" spans="1:2">
      <c r="A7" s="71" t="s">
        <v>176</v>
      </c>
      <c r="B7" s="74">
        <v>11</v>
      </c>
    </row>
    <row r="8" spans="1:2">
      <c r="A8" s="71" t="s">
        <v>11095</v>
      </c>
      <c r="B8" s="74">
        <v>1</v>
      </c>
    </row>
    <row r="9" spans="1:2">
      <c r="A9" s="71" t="s">
        <v>1924</v>
      </c>
      <c r="B9" s="74">
        <v>228</v>
      </c>
    </row>
    <row r="10" spans="1:2">
      <c r="A10" s="71" t="s">
        <v>88</v>
      </c>
      <c r="B10" s="74">
        <v>32</v>
      </c>
    </row>
    <row r="11" spans="1:2">
      <c r="A11" s="71" t="s">
        <v>11433</v>
      </c>
      <c r="B11" s="74">
        <v>1514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937030-4705-4075-B89C-0E06272342C8}">
  <dimension ref="A3:B10"/>
  <sheetViews>
    <sheetView workbookViewId="0">
      <selection activeCell="J29" sqref="J29"/>
    </sheetView>
  </sheetViews>
  <sheetFormatPr baseColWidth="10" defaultRowHeight="14.4"/>
  <cols>
    <col min="1" max="1" width="21" bestFit="1" customWidth="1"/>
    <col min="2" max="2" width="13.44140625" bestFit="1" customWidth="1"/>
  </cols>
  <sheetData>
    <row r="3" spans="1:2">
      <c r="A3" s="73" t="s">
        <v>11432</v>
      </c>
      <c r="B3" t="s">
        <v>11434</v>
      </c>
    </row>
    <row r="4" spans="1:2">
      <c r="A4" s="71" t="s">
        <v>170</v>
      </c>
      <c r="B4" s="74">
        <v>228</v>
      </c>
    </row>
    <row r="5" spans="1:2">
      <c r="A5" s="71" t="s">
        <v>9085</v>
      </c>
      <c r="B5" s="74">
        <v>2</v>
      </c>
    </row>
    <row r="6" spans="1:2">
      <c r="A6" s="71" t="s">
        <v>2029</v>
      </c>
      <c r="B6" s="74">
        <v>319</v>
      </c>
    </row>
    <row r="7" spans="1:2">
      <c r="A7" s="71" t="s">
        <v>7357</v>
      </c>
      <c r="B7" s="74">
        <v>27</v>
      </c>
    </row>
    <row r="8" spans="1:2">
      <c r="A8" s="71" t="s">
        <v>34</v>
      </c>
      <c r="B8" s="74">
        <v>909</v>
      </c>
    </row>
    <row r="9" spans="1:2">
      <c r="A9" s="71" t="s">
        <v>11435</v>
      </c>
      <c r="B9" s="74">
        <v>29</v>
      </c>
    </row>
    <row r="10" spans="1:2">
      <c r="A10" s="71" t="s">
        <v>11433</v>
      </c>
      <c r="B10" s="74">
        <v>1514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BA0FB-4A88-43D7-8661-FC9B16501B56}">
  <dimension ref="A3:T12"/>
  <sheetViews>
    <sheetView workbookViewId="0">
      <selection activeCell="U24" sqref="U24"/>
    </sheetView>
  </sheetViews>
  <sheetFormatPr baseColWidth="10" defaultRowHeight="14.4"/>
  <cols>
    <col min="1" max="1" width="21" bestFit="1" customWidth="1"/>
    <col min="2" max="2" width="23.88671875" bestFit="1" customWidth="1"/>
    <col min="3" max="3" width="5.44140625" bestFit="1" customWidth="1"/>
    <col min="4" max="4" width="4.88671875" bestFit="1" customWidth="1"/>
    <col min="5" max="5" width="4.33203125" bestFit="1" customWidth="1"/>
    <col min="6" max="6" width="4" bestFit="1" customWidth="1"/>
    <col min="7" max="7" width="4.33203125" bestFit="1" customWidth="1"/>
    <col min="8" max="8" width="4.88671875" bestFit="1" customWidth="1"/>
    <col min="9" max="9" width="5.44140625" bestFit="1" customWidth="1"/>
    <col min="10" max="10" width="5" bestFit="1" customWidth="1"/>
    <col min="11" max="11" width="4.88671875" bestFit="1" customWidth="1"/>
    <col min="13" max="13" width="4.44140625" bestFit="1" customWidth="1"/>
    <col min="14" max="14" width="4.33203125" bestFit="1" customWidth="1"/>
    <col min="15" max="15" width="4.6640625" bestFit="1" customWidth="1"/>
    <col min="16" max="16" width="3.88671875" bestFit="1" customWidth="1"/>
    <col min="17" max="17" width="4.88671875" bestFit="1" customWidth="1"/>
    <col min="18" max="18" width="3.5546875" bestFit="1" customWidth="1"/>
    <col min="19" max="19" width="4.5546875" bestFit="1" customWidth="1"/>
    <col min="20" max="20" width="12.5546875" bestFit="1" customWidth="1"/>
  </cols>
  <sheetData>
    <row r="3" spans="1:20">
      <c r="A3" s="73" t="s">
        <v>11434</v>
      </c>
      <c r="B3" s="73" t="s">
        <v>11436</v>
      </c>
    </row>
    <row r="4" spans="1:20">
      <c r="A4" s="73" t="s">
        <v>11432</v>
      </c>
      <c r="B4" t="s">
        <v>8533</v>
      </c>
      <c r="C4" t="s">
        <v>1587</v>
      </c>
      <c r="D4" t="s">
        <v>143</v>
      </c>
      <c r="E4" t="s">
        <v>98</v>
      </c>
      <c r="F4" t="s">
        <v>456</v>
      </c>
      <c r="G4" t="s">
        <v>8402</v>
      </c>
      <c r="H4" t="s">
        <v>217</v>
      </c>
      <c r="I4" t="s">
        <v>1295</v>
      </c>
      <c r="J4" t="s">
        <v>205</v>
      </c>
      <c r="K4" t="s">
        <v>5397</v>
      </c>
      <c r="L4" t="s">
        <v>54</v>
      </c>
      <c r="M4" t="s">
        <v>36</v>
      </c>
      <c r="N4" t="s">
        <v>6177</v>
      </c>
      <c r="O4" t="s">
        <v>6993</v>
      </c>
      <c r="P4" t="s">
        <v>1925</v>
      </c>
      <c r="Q4" t="s">
        <v>76</v>
      </c>
      <c r="R4" t="s">
        <v>230</v>
      </c>
      <c r="S4" t="s">
        <v>581</v>
      </c>
      <c r="T4" t="s">
        <v>11433</v>
      </c>
    </row>
    <row r="5" spans="1:20">
      <c r="A5" s="71" t="s">
        <v>2030</v>
      </c>
      <c r="B5" s="74">
        <v>1</v>
      </c>
      <c r="C5" s="74">
        <v>1</v>
      </c>
      <c r="D5" s="74">
        <v>22</v>
      </c>
      <c r="E5" s="74">
        <v>12</v>
      </c>
      <c r="F5" s="74">
        <v>2</v>
      </c>
      <c r="G5" s="74">
        <v>1</v>
      </c>
      <c r="H5" s="74">
        <v>56</v>
      </c>
      <c r="I5" s="74">
        <v>5</v>
      </c>
      <c r="J5" s="74">
        <v>2</v>
      </c>
      <c r="K5" s="74">
        <v>2</v>
      </c>
      <c r="L5" s="74">
        <v>33</v>
      </c>
      <c r="M5" s="74">
        <v>66</v>
      </c>
      <c r="N5" s="74"/>
      <c r="O5" s="74">
        <v>5</v>
      </c>
      <c r="P5" s="74">
        <v>3</v>
      </c>
      <c r="Q5" s="74">
        <v>11</v>
      </c>
      <c r="R5" s="74">
        <v>23</v>
      </c>
      <c r="S5" s="74">
        <v>103</v>
      </c>
      <c r="T5" s="74">
        <v>348</v>
      </c>
    </row>
    <row r="6" spans="1:20">
      <c r="A6" s="71" t="s">
        <v>468</v>
      </c>
      <c r="B6" s="74"/>
      <c r="C6" s="74">
        <v>4</v>
      </c>
      <c r="D6" s="74">
        <v>24</v>
      </c>
      <c r="E6" s="74">
        <v>3</v>
      </c>
      <c r="F6" s="74">
        <v>6</v>
      </c>
      <c r="G6" s="74"/>
      <c r="H6" s="74">
        <v>297</v>
      </c>
      <c r="I6" s="74">
        <v>7</v>
      </c>
      <c r="J6" s="74">
        <v>16</v>
      </c>
      <c r="K6" s="74">
        <v>3</v>
      </c>
      <c r="L6" s="74">
        <v>189</v>
      </c>
      <c r="M6" s="74">
        <v>165</v>
      </c>
      <c r="N6" s="74">
        <v>2</v>
      </c>
      <c r="O6" s="74"/>
      <c r="P6" s="74">
        <v>1</v>
      </c>
      <c r="Q6" s="74">
        <v>33</v>
      </c>
      <c r="R6" s="74">
        <v>27</v>
      </c>
      <c r="S6" s="74">
        <v>47</v>
      </c>
      <c r="T6" s="74">
        <v>824</v>
      </c>
    </row>
    <row r="7" spans="1:20">
      <c r="A7" s="71" t="s">
        <v>35</v>
      </c>
      <c r="B7" s="74"/>
      <c r="C7" s="74"/>
      <c r="D7" s="74">
        <v>4</v>
      </c>
      <c r="E7" s="74">
        <v>1</v>
      </c>
      <c r="F7" s="74">
        <v>1</v>
      </c>
      <c r="G7" s="74"/>
      <c r="H7" s="74">
        <v>13</v>
      </c>
      <c r="I7" s="74"/>
      <c r="J7" s="74">
        <v>2</v>
      </c>
      <c r="K7" s="74"/>
      <c r="L7" s="74">
        <v>11</v>
      </c>
      <c r="M7" s="74">
        <v>27</v>
      </c>
      <c r="N7" s="74"/>
      <c r="O7" s="74"/>
      <c r="P7" s="74"/>
      <c r="Q7" s="74">
        <v>5</v>
      </c>
      <c r="R7" s="74">
        <v>3</v>
      </c>
      <c r="S7" s="74">
        <v>3</v>
      </c>
      <c r="T7" s="74">
        <v>70</v>
      </c>
    </row>
    <row r="8" spans="1:20">
      <c r="A8" s="71" t="s">
        <v>176</v>
      </c>
      <c r="B8" s="74"/>
      <c r="C8" s="74"/>
      <c r="D8" s="74"/>
      <c r="E8" s="74"/>
      <c r="F8" s="74"/>
      <c r="G8" s="74"/>
      <c r="H8" s="74"/>
      <c r="I8" s="74"/>
      <c r="J8" s="74">
        <v>3</v>
      </c>
      <c r="K8" s="74"/>
      <c r="L8" s="74">
        <v>6</v>
      </c>
      <c r="M8" s="74">
        <v>2</v>
      </c>
      <c r="N8" s="74"/>
      <c r="O8" s="74"/>
      <c r="P8" s="74"/>
      <c r="Q8" s="74"/>
      <c r="R8" s="74"/>
      <c r="S8" s="74"/>
      <c r="T8" s="74">
        <v>11</v>
      </c>
    </row>
    <row r="9" spans="1:20">
      <c r="A9" s="71" t="s">
        <v>11095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>
        <v>1</v>
      </c>
      <c r="N9" s="74"/>
      <c r="O9" s="74"/>
      <c r="P9" s="74"/>
      <c r="Q9" s="74"/>
      <c r="R9" s="74"/>
      <c r="S9" s="74"/>
      <c r="T9" s="74">
        <v>1</v>
      </c>
    </row>
    <row r="10" spans="1:20">
      <c r="A10" s="71" t="s">
        <v>1924</v>
      </c>
      <c r="B10" s="74">
        <v>3</v>
      </c>
      <c r="C10" s="74"/>
      <c r="D10" s="74">
        <v>4</v>
      </c>
      <c r="E10" s="74">
        <v>8</v>
      </c>
      <c r="F10" s="74"/>
      <c r="G10" s="74"/>
      <c r="H10" s="74">
        <v>61</v>
      </c>
      <c r="I10" s="74">
        <v>1</v>
      </c>
      <c r="J10" s="74">
        <v>10</v>
      </c>
      <c r="K10" s="74">
        <v>4</v>
      </c>
      <c r="L10" s="74">
        <v>35</v>
      </c>
      <c r="M10" s="74">
        <v>84</v>
      </c>
      <c r="N10" s="74">
        <v>1</v>
      </c>
      <c r="O10" s="74">
        <v>1</v>
      </c>
      <c r="P10" s="74">
        <v>5</v>
      </c>
      <c r="Q10" s="74">
        <v>10</v>
      </c>
      <c r="R10" s="74">
        <v>1</v>
      </c>
      <c r="S10" s="74"/>
      <c r="T10" s="74">
        <v>228</v>
      </c>
    </row>
    <row r="11" spans="1:20">
      <c r="A11" s="71" t="s">
        <v>88</v>
      </c>
      <c r="B11" s="74"/>
      <c r="C11" s="74"/>
      <c r="D11" s="74">
        <v>5</v>
      </c>
      <c r="E11" s="74"/>
      <c r="F11" s="74"/>
      <c r="G11" s="74"/>
      <c r="H11" s="74">
        <v>1</v>
      </c>
      <c r="I11" s="74"/>
      <c r="J11" s="74">
        <v>2</v>
      </c>
      <c r="K11" s="74"/>
      <c r="L11" s="74">
        <v>15</v>
      </c>
      <c r="M11" s="74">
        <v>9</v>
      </c>
      <c r="N11" s="74"/>
      <c r="O11" s="74"/>
      <c r="P11" s="74"/>
      <c r="Q11" s="74"/>
      <c r="R11" s="74"/>
      <c r="S11" s="74"/>
      <c r="T11" s="74">
        <v>32</v>
      </c>
    </row>
    <row r="12" spans="1:20">
      <c r="A12" s="71" t="s">
        <v>11433</v>
      </c>
      <c r="B12" s="74">
        <v>4</v>
      </c>
      <c r="C12" s="74">
        <v>5</v>
      </c>
      <c r="D12" s="74">
        <v>59</v>
      </c>
      <c r="E12" s="74">
        <v>24</v>
      </c>
      <c r="F12" s="74">
        <v>9</v>
      </c>
      <c r="G12" s="74">
        <v>1</v>
      </c>
      <c r="H12" s="74">
        <v>428</v>
      </c>
      <c r="I12" s="74">
        <v>13</v>
      </c>
      <c r="J12" s="74">
        <v>35</v>
      </c>
      <c r="K12" s="74">
        <v>9</v>
      </c>
      <c r="L12" s="74">
        <v>289</v>
      </c>
      <c r="M12" s="74">
        <v>354</v>
      </c>
      <c r="N12" s="74">
        <v>3</v>
      </c>
      <c r="O12" s="74">
        <v>6</v>
      </c>
      <c r="P12" s="74">
        <v>9</v>
      </c>
      <c r="Q12" s="74">
        <v>59</v>
      </c>
      <c r="R12" s="74">
        <v>54</v>
      </c>
      <c r="S12" s="74">
        <v>153</v>
      </c>
      <c r="T12" s="74">
        <v>1514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Parc global 04-2022</vt:lpstr>
      <vt:lpstr>Parc gestion 04-2022</vt:lpstr>
      <vt:lpstr>PARC DEPARTEMENTS</vt:lpstr>
      <vt:lpstr>PARC CATEGORIE</vt:lpstr>
      <vt:lpstr>KMS PAR DEP</vt:lpstr>
      <vt:lpstr>CRITAIR</vt:lpstr>
      <vt:lpstr>ENERGIE</vt:lpstr>
      <vt:lpstr>CRIT AIR DEP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DEGAS Marc</dc:creator>
  <cp:lastModifiedBy>Moi</cp:lastModifiedBy>
  <cp:lastPrinted>2022-05-03T06:27:59Z</cp:lastPrinted>
  <dcterms:created xsi:type="dcterms:W3CDTF">2022-04-05T13:31:25Z</dcterms:created>
  <dcterms:modified xsi:type="dcterms:W3CDTF">2022-06-14T14:14:48Z</dcterms:modified>
</cp:coreProperties>
</file>